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https://hsegov-my.sharepoint.com/personal/charlotte_jones_hse_gov_uk/Documents/Creosote Renewal/"/>
    </mc:Choice>
  </mc:AlternateContent>
  <xr:revisionPtr revIDLastSave="0" documentId="8_{B39582A8-E08F-4065-950B-AF5D94EA25BC}" xr6:coauthVersionLast="47" xr6:coauthVersionMax="47" xr10:uidLastSave="{00000000-0000-0000-0000-000000000000}"/>
  <bookViews>
    <workbookView xWindow="-120" yWindow="-120" windowWidth="29040" windowHeight="15840" activeTab="1" xr2:uid="{00000000-000D-0000-FFFF-FFFF00000000}"/>
  </bookViews>
  <sheets>
    <sheet name="Notes" sheetId="6" r:id="rId1"/>
    <sheet name="POND susp=sed" sheetId="3" r:id="rId2"/>
    <sheet name="JETTY IN LAKE susp=sed (2)" sheetId="5" r:id="rId3"/>
    <sheet name="Pond shape&amp;area" sheetId="4" r:id="rId4"/>
  </sheets>
  <definedNames>
    <definedName name="AREAbridge" localSheetId="2">'JETTY IN LAKE susp=sed (2)'!$B$15</definedName>
    <definedName name="AREAbridge">'POND susp=sed'!$B$15</definedName>
    <definedName name="Clocalwater_diss_brush" localSheetId="2">'JETTY IN LAKE susp=sed (2)'!$B$42</definedName>
    <definedName name="Clocalwater_diss_brush">'POND susp=sed'!$B$42</definedName>
    <definedName name="CONV_kg_mg" localSheetId="2">'JETTY IN LAKE susp=sed (2)'!$B$30</definedName>
    <definedName name="CONV_kg_mg" localSheetId="1">'POND susp=sed'!$B$30</definedName>
    <definedName name="CONV_m3_L" localSheetId="2">'JETTY IN LAKE susp=sed (2)'!$B$29</definedName>
    <definedName name="CONV_m3_L" localSheetId="1">'POND susp=sed'!$B$29</definedName>
    <definedName name="CONVsusp" localSheetId="2">'JETTY IN LAKE susp=sed (2)'!$B$31</definedName>
    <definedName name="CONVsusp" localSheetId="1">'POND susp=sed'!$B$31</definedName>
    <definedName name="DegT50" localSheetId="2">'JETTY IN LAKE susp=sed (2)'!$B$19</definedName>
    <definedName name="DegT50" localSheetId="1">'POND susp=sed'!$B$19</definedName>
    <definedName name="Eleach_time1" localSheetId="2">'JETTY IN LAKE susp=sed (2)'!$B$43</definedName>
    <definedName name="Eleach_time1" localSheetId="1">'POND susp=sed'!$B$43</definedName>
    <definedName name="Fair_sed" localSheetId="2">'JETTY IN LAKE susp=sed (2)'!$B$32</definedName>
    <definedName name="Fair_sed" localSheetId="1">'POND susp=sed'!$B$32</definedName>
    <definedName name="Foc_sed" localSheetId="2">'JETTY IN LAKE susp=sed (2)'!$B$33</definedName>
    <definedName name="Foc_sed" localSheetId="1">'POND susp=sed'!$B$33</definedName>
    <definedName name="Foc_susp" localSheetId="2">'JETTY IN LAKE susp=sed (2)'!$B$34</definedName>
    <definedName name="Foc_susp">'POND susp=sed'!$B$34</definedName>
    <definedName name="Fsolid_sed" localSheetId="2">'JETTY IN LAKE susp=sed (2)'!$B$35</definedName>
    <definedName name="Fsolid_sed" localSheetId="1">'POND susp=sed'!$B$35</definedName>
    <definedName name="Fwater_sed" localSheetId="2">'JETTY IN LAKE susp=sed (2)'!$B$36</definedName>
    <definedName name="Fwater_sed" localSheetId="1">'POND susp=sed'!$B$36</definedName>
    <definedName name="k" localSheetId="2">'JETTY IN LAKE susp=sed (2)'!$B$44</definedName>
    <definedName name="k" localSheetId="1">'POND susp=sed'!$B$44</definedName>
    <definedName name="Kair_water" localSheetId="2">'JETTY IN LAKE susp=sed (2)'!$B$45</definedName>
    <definedName name="Kair_water" localSheetId="1">'POND susp=sed'!$B$45</definedName>
    <definedName name="Koc" localSheetId="2">'JETTY IN LAKE susp=sed (2)'!$B$18</definedName>
    <definedName name="Koc" localSheetId="1">'POND susp=sed'!$B$18</definedName>
    <definedName name="Kp_sed" localSheetId="2">'JETTY IN LAKE susp=sed (2)'!$B$47</definedName>
    <definedName name="Kp_sed">'POND susp=sed'!$B$47</definedName>
    <definedName name="Kp_sed_input" localSheetId="2">'JETTY IN LAKE susp=sed (2)'!$B$46</definedName>
    <definedName name="Kp_sed_input">'POND susp=sed'!$B$46</definedName>
    <definedName name="Kp_susp" localSheetId="2">'JETTY IN LAKE susp=sed (2)'!$B$49</definedName>
    <definedName name="Kp_susp" localSheetId="1">'POND susp=sed'!$B$49</definedName>
    <definedName name="Kp_susp_input" localSheetId="2">'JETTY IN LAKE susp=sed (2)'!$B$48</definedName>
    <definedName name="Kp_susp_input" localSheetId="1">'POND susp=sed'!$B$48</definedName>
    <definedName name="Ksed_water" localSheetId="2">'JETTY IN LAKE susp=sed (2)'!$B$50</definedName>
    <definedName name="Ksed_water" localSheetId="1">'POND susp=sed'!$B$50</definedName>
    <definedName name="Mass_sed_dw" localSheetId="2">'JETTY IN LAKE susp=sed (2)'!$B$52</definedName>
    <definedName name="Mass_sed_dw" localSheetId="1">'POND susp=sed'!$B$52</definedName>
    <definedName name="Mass_susp_dw" localSheetId="2">'JETTY IN LAKE susp=sed (2)'!$B$51</definedName>
    <definedName name="Mass_susp_dw" localSheetId="1">'POND susp=sed'!$B$51</definedName>
    <definedName name="pond_depth" localSheetId="2">'JETTY IN LAKE susp=sed (2)'!$B$24</definedName>
    <definedName name="pond_depth" localSheetId="1">'POND susp=sed'!$B$24</definedName>
    <definedName name="pond_length" localSheetId="2">'JETTY IN LAKE susp=sed (2)'!$B$25</definedName>
    <definedName name="pond_length" localSheetId="1">'POND susp=sed'!$B$25</definedName>
    <definedName name="pond_width" localSheetId="2">'JETTY IN LAKE susp=sed (2)'!$B$23</definedName>
    <definedName name="pond_width" localSheetId="1">'POND susp=sed'!$B$23</definedName>
    <definedName name="Q_star_leach_time1" localSheetId="2">'JETTY IN LAKE susp=sed (2)'!$B$14</definedName>
    <definedName name="Q_star_leach_time1">'POND susp=sed'!$B$14</definedName>
    <definedName name="Qleach_time1" localSheetId="2">'JETTY IN LAKE susp=sed (2)'!$B$53</definedName>
    <definedName name="Qleach_time1" localSheetId="1">'POND susp=sed'!$B$53</definedName>
    <definedName name="Qwater_brush" localSheetId="2">'JETTY IN LAKE susp=sed (2)'!$B$12</definedName>
    <definedName name="Qwater_brush">'POND susp=sed'!$B$12</definedName>
    <definedName name="RHOair" localSheetId="2">'JETTY IN LAKE susp=sed (2)'!$B$37</definedName>
    <definedName name="RHOair" localSheetId="1">'POND susp=sed'!$B$37</definedName>
    <definedName name="RHOsed" localSheetId="2">'JETTY IN LAKE susp=sed (2)'!$B$38</definedName>
    <definedName name="RHOsed" localSheetId="1">'POND susp=sed'!$B$38</definedName>
    <definedName name="RHOsolid" localSheetId="2">'JETTY IN LAKE susp=sed (2)'!$B$39</definedName>
    <definedName name="RHOsolid" localSheetId="1">'POND susp=sed'!$B$39</definedName>
    <definedName name="RHOwater" localSheetId="2">'JETTY IN LAKE susp=sed (2)'!$B$40</definedName>
    <definedName name="RHOwater" localSheetId="1">'POND susp=sed'!$B$40</definedName>
    <definedName name="sediment_top_layer_depth" localSheetId="2">'JETTY IN LAKE susp=sed (2)'!$B$26</definedName>
    <definedName name="sediment_top_layer_depth" localSheetId="1">'POND susp=sed'!$B$26</definedName>
    <definedName name="solver_adj" localSheetId="2" hidden="1">'JETTY IN LAKE susp=sed (2)'!$B$18</definedName>
    <definedName name="solver_adj" localSheetId="3" hidden="1">'Pond shape&amp;area'!$B$23</definedName>
    <definedName name="solver_adj" localSheetId="1" hidden="1">'POND susp=sed'!$B$18</definedName>
    <definedName name="solver_cvg" localSheetId="2" hidden="1">0.0001</definedName>
    <definedName name="solver_cvg" localSheetId="3" hidden="1">0.0001</definedName>
    <definedName name="solver_cvg" localSheetId="1" hidden="1">0.0001</definedName>
    <definedName name="solver_drv" localSheetId="2" hidden="1">1</definedName>
    <definedName name="solver_drv" localSheetId="3" hidden="1">1</definedName>
    <definedName name="solver_drv" localSheetId="1" hidden="1">1</definedName>
    <definedName name="solver_eng" localSheetId="2" hidden="1">1</definedName>
    <definedName name="solver_eng" localSheetId="3" hidden="1">1</definedName>
    <definedName name="solver_eng" localSheetId="1" hidden="1">1</definedName>
    <definedName name="solver_est" localSheetId="2" hidden="1">1</definedName>
    <definedName name="solver_est" localSheetId="3" hidden="1">1</definedName>
    <definedName name="solver_est" localSheetId="1" hidden="1">1</definedName>
    <definedName name="solver_itr" localSheetId="2" hidden="1">2147483647</definedName>
    <definedName name="solver_itr" localSheetId="3" hidden="1">2147483647</definedName>
    <definedName name="solver_itr" localSheetId="1" hidden="1">2147483647</definedName>
    <definedName name="solver_mip" localSheetId="2" hidden="1">2147483647</definedName>
    <definedName name="solver_mip" localSheetId="3" hidden="1">2147483647</definedName>
    <definedName name="solver_mip" localSheetId="1" hidden="1">2147483647</definedName>
    <definedName name="solver_mni" localSheetId="2" hidden="1">30</definedName>
    <definedName name="solver_mni" localSheetId="3" hidden="1">30</definedName>
    <definedName name="solver_mni" localSheetId="1" hidden="1">30</definedName>
    <definedName name="solver_mrt" localSheetId="2" hidden="1">0.075</definedName>
    <definedName name="solver_mrt" localSheetId="3" hidden="1">0.075</definedName>
    <definedName name="solver_mrt" localSheetId="1" hidden="1">0.075</definedName>
    <definedName name="solver_msl" localSheetId="2" hidden="1">2</definedName>
    <definedName name="solver_msl" localSheetId="3" hidden="1">2</definedName>
    <definedName name="solver_msl" localSheetId="1" hidden="1">2</definedName>
    <definedName name="solver_neg" localSheetId="2" hidden="1">1</definedName>
    <definedName name="solver_neg" localSheetId="3" hidden="1">1</definedName>
    <definedName name="solver_neg" localSheetId="1" hidden="1">1</definedName>
    <definedName name="solver_nod" localSheetId="2" hidden="1">2147483647</definedName>
    <definedName name="solver_nod" localSheetId="3" hidden="1">2147483647</definedName>
    <definedName name="solver_nod" localSheetId="1" hidden="1">2147483647</definedName>
    <definedName name="solver_num" localSheetId="2" hidden="1">0</definedName>
    <definedName name="solver_num" localSheetId="3" hidden="1">0</definedName>
    <definedName name="solver_num" localSheetId="1" hidden="1">0</definedName>
    <definedName name="solver_nwt" localSheetId="2" hidden="1">1</definedName>
    <definedName name="solver_nwt" localSheetId="3" hidden="1">1</definedName>
    <definedName name="solver_nwt" localSheetId="1" hidden="1">1</definedName>
    <definedName name="solver_opt" localSheetId="2" hidden="1">'JETTY IN LAKE susp=sed (2)'!$N$56</definedName>
    <definedName name="solver_opt" localSheetId="3" hidden="1">'Pond shape&amp;area'!$B$31</definedName>
    <definedName name="solver_opt" localSheetId="1" hidden="1">'POND susp=sed'!$N$56</definedName>
    <definedName name="solver_pre" localSheetId="2" hidden="1">0.000001</definedName>
    <definedName name="solver_pre" localSheetId="3" hidden="1">0.000001</definedName>
    <definedName name="solver_pre" localSheetId="1" hidden="1">0.000001</definedName>
    <definedName name="solver_rbv" localSheetId="2" hidden="1">1</definedName>
    <definedName name="solver_rbv" localSheetId="3" hidden="1">1</definedName>
    <definedName name="solver_rbv" localSheetId="1" hidden="1">1</definedName>
    <definedName name="solver_rlx" localSheetId="2" hidden="1">2</definedName>
    <definedName name="solver_rlx" localSheetId="3" hidden="1">2</definedName>
    <definedName name="solver_rlx" localSheetId="1" hidden="1">2</definedName>
    <definedName name="solver_rsd" localSheetId="2" hidden="1">0</definedName>
    <definedName name="solver_rsd" localSheetId="3" hidden="1">0</definedName>
    <definedName name="solver_rsd" localSheetId="1" hidden="1">0</definedName>
    <definedName name="solver_scl" localSheetId="2" hidden="1">1</definedName>
    <definedName name="solver_scl" localSheetId="3" hidden="1">1</definedName>
    <definedName name="solver_scl" localSheetId="1" hidden="1">1</definedName>
    <definedName name="solver_sho" localSheetId="2" hidden="1">2</definedName>
    <definedName name="solver_sho" localSheetId="3" hidden="1">2</definedName>
    <definedName name="solver_sho" localSheetId="1" hidden="1">2</definedName>
    <definedName name="solver_ssz" localSheetId="2" hidden="1">100</definedName>
    <definedName name="solver_ssz" localSheetId="3" hidden="1">100</definedName>
    <definedName name="solver_ssz" localSheetId="1" hidden="1">100</definedName>
    <definedName name="solver_tim" localSheetId="2" hidden="1">2147483647</definedName>
    <definedName name="solver_tim" localSheetId="3" hidden="1">2147483647</definedName>
    <definedName name="solver_tim" localSheetId="1" hidden="1">2147483647</definedName>
    <definedName name="solver_tol" localSheetId="2" hidden="1">0.01</definedName>
    <definedName name="solver_tol" localSheetId="3" hidden="1">0.01</definedName>
    <definedName name="solver_tol" localSheetId="1" hidden="1">0.01</definedName>
    <definedName name="solver_typ" localSheetId="2" hidden="1">3</definedName>
    <definedName name="solver_typ" localSheetId="3" hidden="1">3</definedName>
    <definedName name="solver_typ" localSheetId="1" hidden="1">3</definedName>
    <definedName name="solver_val" localSheetId="2" hidden="1">0.99</definedName>
    <definedName name="solver_val" localSheetId="3" hidden="1">3</definedName>
    <definedName name="solver_val" localSheetId="1" hidden="1">0.99</definedName>
    <definedName name="solver_ver" localSheetId="2" hidden="1">3</definedName>
    <definedName name="solver_ver" localSheetId="3" hidden="1">3</definedName>
    <definedName name="solver_ver" localSheetId="1" hidden="1">3</definedName>
    <definedName name="SUSPpond_input" localSheetId="2">'JETTY IN LAKE susp=sed (2)'!$B$27</definedName>
    <definedName name="SUSPpond_input" localSheetId="1">'POND susp=sed'!$B$27</definedName>
    <definedName name="SUSPwater" localSheetId="2">'JETTY IN LAKE susp=sed (2)'!$B$54</definedName>
    <definedName name="SUSPwater" localSheetId="1">'POND susp=sed'!$B$54</definedName>
    <definedName name="time1" localSheetId="2">'JETTY IN LAKE susp=sed (2)'!$B$16</definedName>
    <definedName name="time1" localSheetId="1">'POND susp=sed'!$B$16</definedName>
    <definedName name="Vpwater_sed" localSheetId="2">'JETTY IN LAKE susp=sed (2)'!$B$55</definedName>
    <definedName name="Vpwater_sed" localSheetId="1">'POND susp=sed'!$B$55</definedName>
    <definedName name="Vsed" localSheetId="2">'JETTY IN LAKE susp=sed (2)'!$B$57</definedName>
    <definedName name="Vsed" localSheetId="1">'POND susp=sed'!$B$57</definedName>
    <definedName name="Vwater" localSheetId="2">'JETTY IN LAKE susp=sed (2)'!$B$56</definedName>
    <definedName name="Vwater" localSheetId="1">'POND susp=sed'!$B$56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6" l="1"/>
  <c r="F14" i="6"/>
  <c r="F13" i="6"/>
  <c r="F12" i="6"/>
  <c r="F16" i="6"/>
  <c r="K39" i="3" l="1"/>
  <c r="K40" i="3" s="1"/>
  <c r="K7336" i="5"/>
  <c r="K7337" i="5" s="1"/>
  <c r="K7338" i="5" s="1"/>
  <c r="K7309" i="5"/>
  <c r="K7310" i="5" s="1"/>
  <c r="K7311" i="5" s="1"/>
  <c r="K7312" i="5" s="1"/>
  <c r="K7313" i="5" s="1"/>
  <c r="K7314" i="5" s="1"/>
  <c r="K7315" i="5" s="1"/>
  <c r="K7316" i="5" s="1"/>
  <c r="K7317" i="5" s="1"/>
  <c r="K7318" i="5" s="1"/>
  <c r="K7319" i="5" s="1"/>
  <c r="K7320" i="5" s="1"/>
  <c r="K7321" i="5" s="1"/>
  <c r="K7322" i="5" s="1"/>
  <c r="K7323" i="5" s="1"/>
  <c r="K7324" i="5" s="1"/>
  <c r="K7325" i="5" s="1"/>
  <c r="K7326" i="5" s="1"/>
  <c r="K7327" i="5" s="1"/>
  <c r="K7328" i="5" s="1"/>
  <c r="K7329" i="5" s="1"/>
  <c r="K7330" i="5" s="1"/>
  <c r="K7331" i="5" s="1"/>
  <c r="K7332" i="5" s="1"/>
  <c r="K7333" i="5" s="1"/>
  <c r="K7334" i="5" s="1"/>
  <c r="K7335" i="5" s="1"/>
  <c r="K40" i="5"/>
  <c r="K41" i="5" s="1"/>
  <c r="K42" i="5" s="1"/>
  <c r="K43" i="5" s="1"/>
  <c r="K44" i="5" s="1"/>
  <c r="K45" i="5" s="1"/>
  <c r="K46" i="5" s="1"/>
  <c r="K47" i="5" s="1"/>
  <c r="K48" i="5" s="1"/>
  <c r="K49" i="5" s="1"/>
  <c r="K50" i="5" s="1"/>
  <c r="K51" i="5" s="1"/>
  <c r="K52" i="5" s="1"/>
  <c r="K53" i="5" s="1"/>
  <c r="K54" i="5" s="1"/>
  <c r="K55" i="5" s="1"/>
  <c r="K56" i="5" s="1"/>
  <c r="K57" i="5" s="1"/>
  <c r="K58" i="5" s="1"/>
  <c r="K59" i="5" s="1"/>
  <c r="K60" i="5" s="1"/>
  <c r="K61" i="5" s="1"/>
  <c r="K62" i="5" s="1"/>
  <c r="K63" i="5" s="1"/>
  <c r="K64" i="5" s="1"/>
  <c r="K65" i="5" s="1"/>
  <c r="K66" i="5" s="1"/>
  <c r="K67" i="5" s="1"/>
  <c r="K68" i="5" s="1"/>
  <c r="K69" i="5" s="1"/>
  <c r="K70" i="5" s="1"/>
  <c r="K71" i="5" s="1"/>
  <c r="K72" i="5" s="1"/>
  <c r="K73" i="5" s="1"/>
  <c r="K74" i="5" s="1"/>
  <c r="K75" i="5" s="1"/>
  <c r="K76" i="5" s="1"/>
  <c r="K77" i="5" s="1"/>
  <c r="K78" i="5" s="1"/>
  <c r="K79" i="5" s="1"/>
  <c r="K80" i="5" s="1"/>
  <c r="K81" i="5" s="1"/>
  <c r="K82" i="5" s="1"/>
  <c r="K83" i="5" s="1"/>
  <c r="K84" i="5" s="1"/>
  <c r="K85" i="5" s="1"/>
  <c r="K86" i="5" s="1"/>
  <c r="K87" i="5" s="1"/>
  <c r="K88" i="5" s="1"/>
  <c r="K89" i="5" s="1"/>
  <c r="K90" i="5" s="1"/>
  <c r="K91" i="5" s="1"/>
  <c r="K92" i="5" s="1"/>
  <c r="K93" i="5" s="1"/>
  <c r="K94" i="5" s="1"/>
  <c r="K95" i="5" s="1"/>
  <c r="K96" i="5" s="1"/>
  <c r="K97" i="5" s="1"/>
  <c r="K98" i="5" s="1"/>
  <c r="K99" i="5" s="1"/>
  <c r="K100" i="5" s="1"/>
  <c r="K101" i="5" s="1"/>
  <c r="K102" i="5" s="1"/>
  <c r="K103" i="5" s="1"/>
  <c r="K104" i="5" s="1"/>
  <c r="K105" i="5" s="1"/>
  <c r="K106" i="5" s="1"/>
  <c r="K107" i="5" s="1"/>
  <c r="K108" i="5" s="1"/>
  <c r="K109" i="5" s="1"/>
  <c r="K110" i="5" s="1"/>
  <c r="K111" i="5" s="1"/>
  <c r="K112" i="5" s="1"/>
  <c r="K113" i="5" s="1"/>
  <c r="K114" i="5" s="1"/>
  <c r="K115" i="5" s="1"/>
  <c r="K116" i="5" s="1"/>
  <c r="K117" i="5" s="1"/>
  <c r="K118" i="5" s="1"/>
  <c r="K119" i="5" s="1"/>
  <c r="K120" i="5" s="1"/>
  <c r="K121" i="5" s="1"/>
  <c r="K122" i="5" s="1"/>
  <c r="K123" i="5" s="1"/>
  <c r="K124" i="5" s="1"/>
  <c r="K125" i="5" s="1"/>
  <c r="K126" i="5" s="1"/>
  <c r="K127" i="5" s="1"/>
  <c r="K128" i="5" s="1"/>
  <c r="K129" i="5" s="1"/>
  <c r="K130" i="5" s="1"/>
  <c r="K131" i="5" s="1"/>
  <c r="K132" i="5" s="1"/>
  <c r="K133" i="5" s="1"/>
  <c r="K134" i="5" s="1"/>
  <c r="K135" i="5" s="1"/>
  <c r="K136" i="5" s="1"/>
  <c r="K137" i="5" s="1"/>
  <c r="K138" i="5" s="1"/>
  <c r="K139" i="5" s="1"/>
  <c r="K140" i="5" s="1"/>
  <c r="K141" i="5" s="1"/>
  <c r="K142" i="5" s="1"/>
  <c r="K143" i="5" s="1"/>
  <c r="K144" i="5" s="1"/>
  <c r="K145" i="5" s="1"/>
  <c r="K146" i="5" s="1"/>
  <c r="K147" i="5" s="1"/>
  <c r="K148" i="5" s="1"/>
  <c r="K149" i="5" s="1"/>
  <c r="K150" i="5" s="1"/>
  <c r="K151" i="5" s="1"/>
  <c r="K152" i="5" s="1"/>
  <c r="K153" i="5" s="1"/>
  <c r="K154" i="5" s="1"/>
  <c r="K155" i="5" s="1"/>
  <c r="K156" i="5" s="1"/>
  <c r="K157" i="5" s="1"/>
  <c r="K158" i="5" s="1"/>
  <c r="K159" i="5" s="1"/>
  <c r="K160" i="5" s="1"/>
  <c r="K161" i="5" s="1"/>
  <c r="K162" i="5" s="1"/>
  <c r="K163" i="5" s="1"/>
  <c r="K164" i="5" s="1"/>
  <c r="K165" i="5" s="1"/>
  <c r="K166" i="5" s="1"/>
  <c r="K167" i="5" s="1"/>
  <c r="K168" i="5" s="1"/>
  <c r="K169" i="5" s="1"/>
  <c r="K170" i="5" s="1"/>
  <c r="K171" i="5" s="1"/>
  <c r="K172" i="5" s="1"/>
  <c r="K173" i="5" s="1"/>
  <c r="K174" i="5" s="1"/>
  <c r="K175" i="5" s="1"/>
  <c r="K176" i="5" s="1"/>
  <c r="K177" i="5" s="1"/>
  <c r="K178" i="5" s="1"/>
  <c r="K179" i="5" s="1"/>
  <c r="K180" i="5" s="1"/>
  <c r="K181" i="5" s="1"/>
  <c r="K182" i="5" s="1"/>
  <c r="K183" i="5" s="1"/>
  <c r="K184" i="5" s="1"/>
  <c r="K185" i="5" s="1"/>
  <c r="K186" i="5" s="1"/>
  <c r="K187" i="5" s="1"/>
  <c r="K188" i="5" s="1"/>
  <c r="K189" i="5" s="1"/>
  <c r="K190" i="5" s="1"/>
  <c r="K191" i="5" s="1"/>
  <c r="K192" i="5" s="1"/>
  <c r="K193" i="5" s="1"/>
  <c r="K194" i="5" s="1"/>
  <c r="K195" i="5" s="1"/>
  <c r="K196" i="5" s="1"/>
  <c r="K197" i="5" s="1"/>
  <c r="K198" i="5" s="1"/>
  <c r="K199" i="5" s="1"/>
  <c r="K200" i="5" s="1"/>
  <c r="K201" i="5" s="1"/>
  <c r="K202" i="5" s="1"/>
  <c r="K203" i="5" s="1"/>
  <c r="K204" i="5" s="1"/>
  <c r="K205" i="5" s="1"/>
  <c r="K206" i="5" s="1"/>
  <c r="K207" i="5" s="1"/>
  <c r="K208" i="5" s="1"/>
  <c r="K209" i="5" s="1"/>
  <c r="K210" i="5" s="1"/>
  <c r="K211" i="5" s="1"/>
  <c r="K212" i="5" s="1"/>
  <c r="K213" i="5" s="1"/>
  <c r="K214" i="5" s="1"/>
  <c r="K215" i="5" s="1"/>
  <c r="K216" i="5" s="1"/>
  <c r="K217" i="5" s="1"/>
  <c r="K218" i="5" s="1"/>
  <c r="K219" i="5" s="1"/>
  <c r="K220" i="5" s="1"/>
  <c r="K221" i="5" s="1"/>
  <c r="K222" i="5" s="1"/>
  <c r="K223" i="5" s="1"/>
  <c r="K224" i="5" s="1"/>
  <c r="K225" i="5" s="1"/>
  <c r="K226" i="5" s="1"/>
  <c r="K227" i="5" s="1"/>
  <c r="K228" i="5" s="1"/>
  <c r="K229" i="5" s="1"/>
  <c r="K230" i="5" s="1"/>
  <c r="K231" i="5" s="1"/>
  <c r="K232" i="5" s="1"/>
  <c r="K233" i="5" s="1"/>
  <c r="K234" i="5" s="1"/>
  <c r="K235" i="5" s="1"/>
  <c r="K236" i="5" s="1"/>
  <c r="K237" i="5" s="1"/>
  <c r="K238" i="5" s="1"/>
  <c r="K239" i="5" s="1"/>
  <c r="K240" i="5" s="1"/>
  <c r="K241" i="5" s="1"/>
  <c r="K242" i="5" s="1"/>
  <c r="K243" i="5" s="1"/>
  <c r="K244" i="5" s="1"/>
  <c r="K245" i="5" s="1"/>
  <c r="K246" i="5" s="1"/>
  <c r="K247" i="5" s="1"/>
  <c r="K248" i="5" s="1"/>
  <c r="K249" i="5" s="1"/>
  <c r="K250" i="5" s="1"/>
  <c r="K251" i="5" s="1"/>
  <c r="K252" i="5" s="1"/>
  <c r="K253" i="5" s="1"/>
  <c r="K254" i="5" s="1"/>
  <c r="K255" i="5" s="1"/>
  <c r="K256" i="5" s="1"/>
  <c r="K257" i="5" s="1"/>
  <c r="K258" i="5" s="1"/>
  <c r="K259" i="5" s="1"/>
  <c r="K260" i="5" s="1"/>
  <c r="K261" i="5" s="1"/>
  <c r="K262" i="5" s="1"/>
  <c r="K263" i="5" s="1"/>
  <c r="K264" i="5" s="1"/>
  <c r="K265" i="5" s="1"/>
  <c r="K266" i="5" s="1"/>
  <c r="K267" i="5" s="1"/>
  <c r="K268" i="5" s="1"/>
  <c r="K269" i="5" s="1"/>
  <c r="K270" i="5" s="1"/>
  <c r="K271" i="5" s="1"/>
  <c r="K272" i="5" s="1"/>
  <c r="K273" i="5" s="1"/>
  <c r="K274" i="5" s="1"/>
  <c r="K275" i="5" s="1"/>
  <c r="K276" i="5" s="1"/>
  <c r="K277" i="5" s="1"/>
  <c r="K278" i="5" s="1"/>
  <c r="K279" i="5" s="1"/>
  <c r="K280" i="5" s="1"/>
  <c r="K281" i="5" s="1"/>
  <c r="K282" i="5" s="1"/>
  <c r="K283" i="5" s="1"/>
  <c r="K284" i="5" s="1"/>
  <c r="K285" i="5" s="1"/>
  <c r="K286" i="5" s="1"/>
  <c r="K287" i="5" s="1"/>
  <c r="K288" i="5" s="1"/>
  <c r="K289" i="5" s="1"/>
  <c r="K290" i="5" s="1"/>
  <c r="K291" i="5" s="1"/>
  <c r="K292" i="5" s="1"/>
  <c r="K293" i="5" s="1"/>
  <c r="K294" i="5" s="1"/>
  <c r="K295" i="5" s="1"/>
  <c r="K296" i="5" s="1"/>
  <c r="K297" i="5" s="1"/>
  <c r="K298" i="5" s="1"/>
  <c r="K299" i="5" s="1"/>
  <c r="K300" i="5" s="1"/>
  <c r="K301" i="5" s="1"/>
  <c r="K302" i="5" s="1"/>
  <c r="K303" i="5" s="1"/>
  <c r="K304" i="5" s="1"/>
  <c r="K305" i="5" s="1"/>
  <c r="K306" i="5" s="1"/>
  <c r="K307" i="5" s="1"/>
  <c r="K308" i="5" s="1"/>
  <c r="K309" i="5" s="1"/>
  <c r="K310" i="5" s="1"/>
  <c r="K311" i="5" s="1"/>
  <c r="K312" i="5" s="1"/>
  <c r="K313" i="5" s="1"/>
  <c r="K314" i="5" s="1"/>
  <c r="K315" i="5" s="1"/>
  <c r="K316" i="5" s="1"/>
  <c r="K317" i="5" s="1"/>
  <c r="K318" i="5" s="1"/>
  <c r="K319" i="5" s="1"/>
  <c r="K320" i="5" s="1"/>
  <c r="K321" i="5" s="1"/>
  <c r="K322" i="5" s="1"/>
  <c r="K323" i="5" s="1"/>
  <c r="K324" i="5" s="1"/>
  <c r="K325" i="5" s="1"/>
  <c r="K326" i="5" s="1"/>
  <c r="K327" i="5" s="1"/>
  <c r="K328" i="5" s="1"/>
  <c r="K329" i="5" s="1"/>
  <c r="K330" i="5" s="1"/>
  <c r="K331" i="5" s="1"/>
  <c r="K332" i="5" s="1"/>
  <c r="K333" i="5" s="1"/>
  <c r="K334" i="5" s="1"/>
  <c r="K335" i="5" s="1"/>
  <c r="K336" i="5" s="1"/>
  <c r="K337" i="5" s="1"/>
  <c r="K338" i="5" s="1"/>
  <c r="K339" i="5" s="1"/>
  <c r="K340" i="5" s="1"/>
  <c r="K341" i="5" s="1"/>
  <c r="K342" i="5" s="1"/>
  <c r="K343" i="5" s="1"/>
  <c r="K344" i="5" s="1"/>
  <c r="K345" i="5" s="1"/>
  <c r="K346" i="5" s="1"/>
  <c r="K347" i="5" s="1"/>
  <c r="K348" i="5" s="1"/>
  <c r="K349" i="5" s="1"/>
  <c r="K350" i="5" s="1"/>
  <c r="K351" i="5" s="1"/>
  <c r="K352" i="5" s="1"/>
  <c r="K353" i="5" s="1"/>
  <c r="K354" i="5" s="1"/>
  <c r="K355" i="5" s="1"/>
  <c r="K356" i="5" s="1"/>
  <c r="K357" i="5" s="1"/>
  <c r="K358" i="5" s="1"/>
  <c r="K359" i="5" s="1"/>
  <c r="K360" i="5" s="1"/>
  <c r="K361" i="5" s="1"/>
  <c r="K362" i="5" s="1"/>
  <c r="K363" i="5" s="1"/>
  <c r="K364" i="5" s="1"/>
  <c r="K365" i="5" s="1"/>
  <c r="K366" i="5" s="1"/>
  <c r="K367" i="5" s="1"/>
  <c r="K368" i="5" s="1"/>
  <c r="K369" i="5" s="1"/>
  <c r="K370" i="5" s="1"/>
  <c r="K371" i="5" s="1"/>
  <c r="K372" i="5" s="1"/>
  <c r="K373" i="5" s="1"/>
  <c r="K374" i="5" s="1"/>
  <c r="K375" i="5" s="1"/>
  <c r="K376" i="5" s="1"/>
  <c r="K377" i="5" s="1"/>
  <c r="K378" i="5" s="1"/>
  <c r="K379" i="5" s="1"/>
  <c r="K380" i="5" s="1"/>
  <c r="K381" i="5" s="1"/>
  <c r="K382" i="5" s="1"/>
  <c r="K383" i="5" s="1"/>
  <c r="K384" i="5" s="1"/>
  <c r="K385" i="5" s="1"/>
  <c r="K386" i="5" s="1"/>
  <c r="K387" i="5" s="1"/>
  <c r="K388" i="5" s="1"/>
  <c r="K389" i="5" s="1"/>
  <c r="K390" i="5" s="1"/>
  <c r="K391" i="5" s="1"/>
  <c r="K392" i="5" s="1"/>
  <c r="K393" i="5" s="1"/>
  <c r="K394" i="5" s="1"/>
  <c r="K395" i="5" s="1"/>
  <c r="K396" i="5" s="1"/>
  <c r="K397" i="5" s="1"/>
  <c r="K398" i="5" s="1"/>
  <c r="K399" i="5" s="1"/>
  <c r="K400" i="5" s="1"/>
  <c r="K401" i="5" s="1"/>
  <c r="K402" i="5" s="1"/>
  <c r="K403" i="5" s="1"/>
  <c r="K404" i="5" s="1"/>
  <c r="K405" i="5" s="1"/>
  <c r="K406" i="5" s="1"/>
  <c r="K407" i="5" s="1"/>
  <c r="K408" i="5" s="1"/>
  <c r="K409" i="5" s="1"/>
  <c r="K410" i="5" s="1"/>
  <c r="K411" i="5" s="1"/>
  <c r="K412" i="5" s="1"/>
  <c r="K413" i="5" s="1"/>
  <c r="K414" i="5" s="1"/>
  <c r="K415" i="5" s="1"/>
  <c r="K416" i="5" s="1"/>
  <c r="K417" i="5" s="1"/>
  <c r="K418" i="5" s="1"/>
  <c r="K419" i="5" s="1"/>
  <c r="K420" i="5" s="1"/>
  <c r="K421" i="5" s="1"/>
  <c r="K422" i="5" s="1"/>
  <c r="K423" i="5" s="1"/>
  <c r="K424" i="5" s="1"/>
  <c r="K425" i="5" s="1"/>
  <c r="K426" i="5" s="1"/>
  <c r="K427" i="5" s="1"/>
  <c r="K428" i="5" s="1"/>
  <c r="K429" i="5" s="1"/>
  <c r="K430" i="5" s="1"/>
  <c r="K431" i="5" s="1"/>
  <c r="K432" i="5" s="1"/>
  <c r="K433" i="5" s="1"/>
  <c r="K434" i="5" s="1"/>
  <c r="K435" i="5" s="1"/>
  <c r="K436" i="5" s="1"/>
  <c r="K437" i="5" s="1"/>
  <c r="K438" i="5" s="1"/>
  <c r="K439" i="5" s="1"/>
  <c r="K440" i="5" s="1"/>
  <c r="K441" i="5" s="1"/>
  <c r="K442" i="5" s="1"/>
  <c r="K443" i="5" s="1"/>
  <c r="K444" i="5" s="1"/>
  <c r="K445" i="5" s="1"/>
  <c r="K446" i="5" s="1"/>
  <c r="K447" i="5" s="1"/>
  <c r="K448" i="5" s="1"/>
  <c r="K449" i="5" s="1"/>
  <c r="K450" i="5" s="1"/>
  <c r="K451" i="5" s="1"/>
  <c r="K452" i="5" s="1"/>
  <c r="K453" i="5" s="1"/>
  <c r="K454" i="5" s="1"/>
  <c r="K455" i="5" s="1"/>
  <c r="K456" i="5" s="1"/>
  <c r="K457" i="5" s="1"/>
  <c r="K458" i="5" s="1"/>
  <c r="K459" i="5" s="1"/>
  <c r="K460" i="5" s="1"/>
  <c r="K461" i="5" s="1"/>
  <c r="K462" i="5" s="1"/>
  <c r="K463" i="5" s="1"/>
  <c r="K464" i="5" s="1"/>
  <c r="K465" i="5" s="1"/>
  <c r="K466" i="5" s="1"/>
  <c r="K467" i="5" s="1"/>
  <c r="K468" i="5" s="1"/>
  <c r="K469" i="5" s="1"/>
  <c r="K470" i="5" s="1"/>
  <c r="K471" i="5" s="1"/>
  <c r="K472" i="5" s="1"/>
  <c r="K473" i="5" s="1"/>
  <c r="K474" i="5" s="1"/>
  <c r="K475" i="5" s="1"/>
  <c r="K476" i="5" s="1"/>
  <c r="K477" i="5" s="1"/>
  <c r="K478" i="5" s="1"/>
  <c r="K479" i="5" s="1"/>
  <c r="K480" i="5" s="1"/>
  <c r="K481" i="5" s="1"/>
  <c r="K482" i="5" s="1"/>
  <c r="K483" i="5" s="1"/>
  <c r="K484" i="5" s="1"/>
  <c r="K485" i="5" s="1"/>
  <c r="K486" i="5" s="1"/>
  <c r="K487" i="5" s="1"/>
  <c r="K488" i="5" s="1"/>
  <c r="K489" i="5" s="1"/>
  <c r="K490" i="5" s="1"/>
  <c r="K491" i="5" s="1"/>
  <c r="K492" i="5" s="1"/>
  <c r="K493" i="5" s="1"/>
  <c r="K494" i="5" s="1"/>
  <c r="K495" i="5" s="1"/>
  <c r="K496" i="5" s="1"/>
  <c r="K497" i="5" s="1"/>
  <c r="K498" i="5" s="1"/>
  <c r="K499" i="5" s="1"/>
  <c r="K500" i="5" s="1"/>
  <c r="K501" i="5" s="1"/>
  <c r="K502" i="5" s="1"/>
  <c r="K503" i="5" s="1"/>
  <c r="K504" i="5" s="1"/>
  <c r="K505" i="5" s="1"/>
  <c r="K506" i="5" s="1"/>
  <c r="K507" i="5" s="1"/>
  <c r="K508" i="5" s="1"/>
  <c r="K509" i="5" s="1"/>
  <c r="K510" i="5" s="1"/>
  <c r="K511" i="5" s="1"/>
  <c r="K512" i="5" s="1"/>
  <c r="K513" i="5" s="1"/>
  <c r="K514" i="5" s="1"/>
  <c r="K515" i="5" s="1"/>
  <c r="K516" i="5" s="1"/>
  <c r="K517" i="5" s="1"/>
  <c r="K518" i="5" s="1"/>
  <c r="K519" i="5" s="1"/>
  <c r="K520" i="5" s="1"/>
  <c r="K521" i="5" s="1"/>
  <c r="K522" i="5" s="1"/>
  <c r="K523" i="5" s="1"/>
  <c r="K524" i="5" s="1"/>
  <c r="K525" i="5" s="1"/>
  <c r="K526" i="5" s="1"/>
  <c r="K527" i="5" s="1"/>
  <c r="K528" i="5" s="1"/>
  <c r="K529" i="5" s="1"/>
  <c r="K530" i="5" s="1"/>
  <c r="K531" i="5" s="1"/>
  <c r="K532" i="5" s="1"/>
  <c r="K533" i="5" s="1"/>
  <c r="K534" i="5" s="1"/>
  <c r="K535" i="5" s="1"/>
  <c r="K536" i="5" s="1"/>
  <c r="K537" i="5" s="1"/>
  <c r="K538" i="5" s="1"/>
  <c r="K539" i="5" s="1"/>
  <c r="K540" i="5" s="1"/>
  <c r="K541" i="5" s="1"/>
  <c r="K542" i="5" s="1"/>
  <c r="K543" i="5" s="1"/>
  <c r="K544" i="5" s="1"/>
  <c r="K545" i="5" s="1"/>
  <c r="K546" i="5" s="1"/>
  <c r="K547" i="5" s="1"/>
  <c r="K548" i="5" s="1"/>
  <c r="K549" i="5" s="1"/>
  <c r="K550" i="5" s="1"/>
  <c r="K551" i="5" s="1"/>
  <c r="K552" i="5" s="1"/>
  <c r="K553" i="5" s="1"/>
  <c r="K554" i="5" s="1"/>
  <c r="K555" i="5" s="1"/>
  <c r="K556" i="5" s="1"/>
  <c r="K557" i="5" s="1"/>
  <c r="K558" i="5" s="1"/>
  <c r="K559" i="5" s="1"/>
  <c r="K560" i="5" s="1"/>
  <c r="K561" i="5" s="1"/>
  <c r="K562" i="5" s="1"/>
  <c r="K563" i="5" s="1"/>
  <c r="K564" i="5" s="1"/>
  <c r="K565" i="5" s="1"/>
  <c r="K566" i="5" s="1"/>
  <c r="K567" i="5" s="1"/>
  <c r="K568" i="5" s="1"/>
  <c r="K569" i="5" s="1"/>
  <c r="K570" i="5" s="1"/>
  <c r="K571" i="5" s="1"/>
  <c r="K572" i="5" s="1"/>
  <c r="K573" i="5" s="1"/>
  <c r="K574" i="5" s="1"/>
  <c r="K575" i="5" s="1"/>
  <c r="K576" i="5" s="1"/>
  <c r="K577" i="5" s="1"/>
  <c r="K578" i="5" s="1"/>
  <c r="K579" i="5" s="1"/>
  <c r="K580" i="5" s="1"/>
  <c r="K581" i="5" s="1"/>
  <c r="K582" i="5" s="1"/>
  <c r="K583" i="5" s="1"/>
  <c r="K584" i="5" s="1"/>
  <c r="K585" i="5" s="1"/>
  <c r="K586" i="5" s="1"/>
  <c r="K587" i="5" s="1"/>
  <c r="K588" i="5" s="1"/>
  <c r="K589" i="5" s="1"/>
  <c r="K590" i="5" s="1"/>
  <c r="K591" i="5" s="1"/>
  <c r="K592" i="5" s="1"/>
  <c r="K593" i="5" s="1"/>
  <c r="K594" i="5" s="1"/>
  <c r="K595" i="5" s="1"/>
  <c r="K596" i="5" s="1"/>
  <c r="K597" i="5" s="1"/>
  <c r="K598" i="5" s="1"/>
  <c r="K599" i="5" s="1"/>
  <c r="K600" i="5" s="1"/>
  <c r="K601" i="5" s="1"/>
  <c r="K602" i="5" s="1"/>
  <c r="K603" i="5" s="1"/>
  <c r="K604" i="5" s="1"/>
  <c r="K605" i="5" s="1"/>
  <c r="K606" i="5" s="1"/>
  <c r="K607" i="5" s="1"/>
  <c r="K608" i="5" s="1"/>
  <c r="K609" i="5" s="1"/>
  <c r="K610" i="5" s="1"/>
  <c r="K611" i="5" s="1"/>
  <c r="K612" i="5" s="1"/>
  <c r="K613" i="5" s="1"/>
  <c r="K614" i="5" s="1"/>
  <c r="K615" i="5" s="1"/>
  <c r="K616" i="5" s="1"/>
  <c r="K617" i="5" s="1"/>
  <c r="K618" i="5" s="1"/>
  <c r="K619" i="5" s="1"/>
  <c r="K620" i="5" s="1"/>
  <c r="K621" i="5" s="1"/>
  <c r="K622" i="5" s="1"/>
  <c r="K623" i="5" s="1"/>
  <c r="K624" i="5" s="1"/>
  <c r="K625" i="5" s="1"/>
  <c r="K626" i="5" s="1"/>
  <c r="K627" i="5" s="1"/>
  <c r="K628" i="5" s="1"/>
  <c r="K629" i="5" s="1"/>
  <c r="K630" i="5" s="1"/>
  <c r="K631" i="5" s="1"/>
  <c r="K632" i="5" s="1"/>
  <c r="K633" i="5" s="1"/>
  <c r="K634" i="5" s="1"/>
  <c r="K635" i="5" s="1"/>
  <c r="K636" i="5" s="1"/>
  <c r="K637" i="5" s="1"/>
  <c r="K638" i="5" s="1"/>
  <c r="K639" i="5" s="1"/>
  <c r="K640" i="5" s="1"/>
  <c r="K641" i="5" s="1"/>
  <c r="K642" i="5" s="1"/>
  <c r="K643" i="5" s="1"/>
  <c r="K644" i="5" s="1"/>
  <c r="K645" i="5" s="1"/>
  <c r="K646" i="5" s="1"/>
  <c r="K647" i="5" s="1"/>
  <c r="K648" i="5" s="1"/>
  <c r="K649" i="5" s="1"/>
  <c r="K650" i="5" s="1"/>
  <c r="K651" i="5" s="1"/>
  <c r="K652" i="5" s="1"/>
  <c r="K653" i="5" s="1"/>
  <c r="K654" i="5" s="1"/>
  <c r="K655" i="5" s="1"/>
  <c r="K656" i="5" s="1"/>
  <c r="K657" i="5" s="1"/>
  <c r="K658" i="5" s="1"/>
  <c r="K659" i="5" s="1"/>
  <c r="K660" i="5" s="1"/>
  <c r="K661" i="5" s="1"/>
  <c r="K662" i="5" s="1"/>
  <c r="K663" i="5" s="1"/>
  <c r="K664" i="5" s="1"/>
  <c r="K665" i="5" s="1"/>
  <c r="K666" i="5" s="1"/>
  <c r="K667" i="5" s="1"/>
  <c r="K668" i="5" s="1"/>
  <c r="K669" i="5" s="1"/>
  <c r="K670" i="5" s="1"/>
  <c r="K671" i="5" s="1"/>
  <c r="K672" i="5" s="1"/>
  <c r="K673" i="5" s="1"/>
  <c r="K674" i="5" s="1"/>
  <c r="K675" i="5" s="1"/>
  <c r="K676" i="5" s="1"/>
  <c r="K677" i="5" s="1"/>
  <c r="K678" i="5" s="1"/>
  <c r="K679" i="5" s="1"/>
  <c r="K680" i="5" s="1"/>
  <c r="K681" i="5" s="1"/>
  <c r="K682" i="5" s="1"/>
  <c r="K683" i="5" s="1"/>
  <c r="K684" i="5" s="1"/>
  <c r="K685" i="5" s="1"/>
  <c r="K686" i="5" s="1"/>
  <c r="K687" i="5" s="1"/>
  <c r="K688" i="5" s="1"/>
  <c r="K689" i="5" s="1"/>
  <c r="K690" i="5" s="1"/>
  <c r="K691" i="5" s="1"/>
  <c r="K692" i="5" s="1"/>
  <c r="K693" i="5" s="1"/>
  <c r="K694" i="5" s="1"/>
  <c r="K695" i="5" s="1"/>
  <c r="K696" i="5" s="1"/>
  <c r="K697" i="5" s="1"/>
  <c r="K698" i="5" s="1"/>
  <c r="K699" i="5" s="1"/>
  <c r="K700" i="5" s="1"/>
  <c r="K701" i="5" s="1"/>
  <c r="K702" i="5" s="1"/>
  <c r="K703" i="5" s="1"/>
  <c r="K704" i="5" s="1"/>
  <c r="K705" i="5" s="1"/>
  <c r="K706" i="5" s="1"/>
  <c r="K707" i="5" s="1"/>
  <c r="K708" i="5" s="1"/>
  <c r="K709" i="5" s="1"/>
  <c r="K710" i="5" s="1"/>
  <c r="K711" i="5" s="1"/>
  <c r="K712" i="5" s="1"/>
  <c r="K713" i="5" s="1"/>
  <c r="K714" i="5" s="1"/>
  <c r="K715" i="5" s="1"/>
  <c r="K716" i="5" s="1"/>
  <c r="K717" i="5" s="1"/>
  <c r="K718" i="5" s="1"/>
  <c r="K719" i="5" s="1"/>
  <c r="K720" i="5" s="1"/>
  <c r="K721" i="5" s="1"/>
  <c r="K722" i="5" s="1"/>
  <c r="K723" i="5" s="1"/>
  <c r="K724" i="5" s="1"/>
  <c r="K725" i="5" s="1"/>
  <c r="K726" i="5" s="1"/>
  <c r="K727" i="5" s="1"/>
  <c r="K728" i="5" s="1"/>
  <c r="K729" i="5" s="1"/>
  <c r="K730" i="5" s="1"/>
  <c r="K731" i="5" s="1"/>
  <c r="K732" i="5" s="1"/>
  <c r="K733" i="5" s="1"/>
  <c r="K734" i="5" s="1"/>
  <c r="K735" i="5" s="1"/>
  <c r="K736" i="5" s="1"/>
  <c r="K737" i="5" s="1"/>
  <c r="K738" i="5" s="1"/>
  <c r="K739" i="5" s="1"/>
  <c r="K740" i="5" s="1"/>
  <c r="K741" i="5" s="1"/>
  <c r="K742" i="5" s="1"/>
  <c r="K743" i="5" s="1"/>
  <c r="K744" i="5" s="1"/>
  <c r="K745" i="5" s="1"/>
  <c r="K746" i="5" s="1"/>
  <c r="K747" i="5" s="1"/>
  <c r="K748" i="5" s="1"/>
  <c r="K749" i="5" s="1"/>
  <c r="K750" i="5" s="1"/>
  <c r="K751" i="5" s="1"/>
  <c r="K752" i="5" s="1"/>
  <c r="K753" i="5" s="1"/>
  <c r="K754" i="5" s="1"/>
  <c r="K755" i="5" s="1"/>
  <c r="K756" i="5" s="1"/>
  <c r="K757" i="5" s="1"/>
  <c r="K758" i="5" s="1"/>
  <c r="K759" i="5" s="1"/>
  <c r="K760" i="5" s="1"/>
  <c r="K761" i="5" s="1"/>
  <c r="K762" i="5" s="1"/>
  <c r="K763" i="5" s="1"/>
  <c r="K764" i="5" s="1"/>
  <c r="K765" i="5" s="1"/>
  <c r="K766" i="5" s="1"/>
  <c r="K767" i="5" s="1"/>
  <c r="K768" i="5" s="1"/>
  <c r="K769" i="5" s="1"/>
  <c r="K770" i="5" s="1"/>
  <c r="K771" i="5" s="1"/>
  <c r="K772" i="5" s="1"/>
  <c r="K773" i="5" s="1"/>
  <c r="K774" i="5" s="1"/>
  <c r="K775" i="5" s="1"/>
  <c r="K776" i="5" s="1"/>
  <c r="K777" i="5" s="1"/>
  <c r="K778" i="5" s="1"/>
  <c r="K779" i="5" s="1"/>
  <c r="K780" i="5" s="1"/>
  <c r="K781" i="5" s="1"/>
  <c r="K782" i="5" s="1"/>
  <c r="K783" i="5" s="1"/>
  <c r="K784" i="5" s="1"/>
  <c r="K785" i="5" s="1"/>
  <c r="K786" i="5" s="1"/>
  <c r="K787" i="5" s="1"/>
  <c r="K788" i="5" s="1"/>
  <c r="K789" i="5" s="1"/>
  <c r="K790" i="5" s="1"/>
  <c r="K791" i="5" s="1"/>
  <c r="K792" i="5" s="1"/>
  <c r="K793" i="5" s="1"/>
  <c r="K794" i="5" s="1"/>
  <c r="K795" i="5" s="1"/>
  <c r="K796" i="5" s="1"/>
  <c r="K797" i="5" s="1"/>
  <c r="K798" i="5" s="1"/>
  <c r="K799" i="5" s="1"/>
  <c r="K800" i="5" s="1"/>
  <c r="K801" i="5" s="1"/>
  <c r="K802" i="5" s="1"/>
  <c r="K803" i="5" s="1"/>
  <c r="K804" i="5" s="1"/>
  <c r="K805" i="5" s="1"/>
  <c r="K806" i="5" s="1"/>
  <c r="K807" i="5" s="1"/>
  <c r="K808" i="5" s="1"/>
  <c r="K809" i="5" s="1"/>
  <c r="K810" i="5" s="1"/>
  <c r="K811" i="5" s="1"/>
  <c r="K812" i="5" s="1"/>
  <c r="K813" i="5" s="1"/>
  <c r="K814" i="5" s="1"/>
  <c r="K815" i="5" s="1"/>
  <c r="K816" i="5" s="1"/>
  <c r="K817" i="5" s="1"/>
  <c r="K818" i="5" s="1"/>
  <c r="K819" i="5" s="1"/>
  <c r="K820" i="5" s="1"/>
  <c r="K821" i="5" s="1"/>
  <c r="K822" i="5" s="1"/>
  <c r="K823" i="5" s="1"/>
  <c r="K824" i="5" s="1"/>
  <c r="K825" i="5" s="1"/>
  <c r="K826" i="5" s="1"/>
  <c r="K827" i="5" s="1"/>
  <c r="K828" i="5" s="1"/>
  <c r="K829" i="5" s="1"/>
  <c r="K830" i="5" s="1"/>
  <c r="K831" i="5" s="1"/>
  <c r="K832" i="5" s="1"/>
  <c r="K833" i="5" s="1"/>
  <c r="K834" i="5" s="1"/>
  <c r="K835" i="5" s="1"/>
  <c r="K836" i="5" s="1"/>
  <c r="K837" i="5" s="1"/>
  <c r="K838" i="5" s="1"/>
  <c r="K839" i="5" s="1"/>
  <c r="K840" i="5" s="1"/>
  <c r="K841" i="5" s="1"/>
  <c r="K842" i="5" s="1"/>
  <c r="K843" i="5" s="1"/>
  <c r="K844" i="5" s="1"/>
  <c r="K845" i="5" s="1"/>
  <c r="K846" i="5" s="1"/>
  <c r="K847" i="5" s="1"/>
  <c r="K848" i="5" s="1"/>
  <c r="K849" i="5" s="1"/>
  <c r="K850" i="5" s="1"/>
  <c r="K851" i="5" s="1"/>
  <c r="K852" i="5" s="1"/>
  <c r="K853" i="5" s="1"/>
  <c r="K854" i="5" s="1"/>
  <c r="K855" i="5" s="1"/>
  <c r="K856" i="5" s="1"/>
  <c r="K857" i="5" s="1"/>
  <c r="K858" i="5" s="1"/>
  <c r="K859" i="5" s="1"/>
  <c r="K860" i="5" s="1"/>
  <c r="K861" i="5" s="1"/>
  <c r="K862" i="5" s="1"/>
  <c r="K863" i="5" s="1"/>
  <c r="K864" i="5" s="1"/>
  <c r="K865" i="5" s="1"/>
  <c r="K866" i="5" s="1"/>
  <c r="K867" i="5" s="1"/>
  <c r="K868" i="5" s="1"/>
  <c r="K869" i="5" s="1"/>
  <c r="K870" i="5" s="1"/>
  <c r="K871" i="5" s="1"/>
  <c r="K872" i="5" s="1"/>
  <c r="K873" i="5" s="1"/>
  <c r="K874" i="5" s="1"/>
  <c r="K875" i="5" s="1"/>
  <c r="K876" i="5" s="1"/>
  <c r="K877" i="5" s="1"/>
  <c r="K878" i="5" s="1"/>
  <c r="K879" i="5" s="1"/>
  <c r="K880" i="5" s="1"/>
  <c r="K881" i="5" s="1"/>
  <c r="K882" i="5" s="1"/>
  <c r="K883" i="5" s="1"/>
  <c r="K884" i="5" s="1"/>
  <c r="K885" i="5" s="1"/>
  <c r="K886" i="5" s="1"/>
  <c r="K887" i="5" s="1"/>
  <c r="K888" i="5" s="1"/>
  <c r="K889" i="5" s="1"/>
  <c r="K890" i="5" s="1"/>
  <c r="K891" i="5" s="1"/>
  <c r="K892" i="5" s="1"/>
  <c r="K893" i="5" s="1"/>
  <c r="K894" i="5" s="1"/>
  <c r="K895" i="5" s="1"/>
  <c r="K896" i="5" s="1"/>
  <c r="K897" i="5" s="1"/>
  <c r="K898" i="5" s="1"/>
  <c r="K899" i="5" s="1"/>
  <c r="K900" i="5" s="1"/>
  <c r="K901" i="5" s="1"/>
  <c r="K902" i="5" s="1"/>
  <c r="K903" i="5" s="1"/>
  <c r="K904" i="5" s="1"/>
  <c r="K905" i="5" s="1"/>
  <c r="K906" i="5" s="1"/>
  <c r="K907" i="5" s="1"/>
  <c r="K908" i="5" s="1"/>
  <c r="K909" i="5" s="1"/>
  <c r="K910" i="5" s="1"/>
  <c r="K911" i="5" s="1"/>
  <c r="K912" i="5" s="1"/>
  <c r="K913" i="5" s="1"/>
  <c r="K914" i="5" s="1"/>
  <c r="K915" i="5" s="1"/>
  <c r="K916" i="5" s="1"/>
  <c r="K917" i="5" s="1"/>
  <c r="K918" i="5" s="1"/>
  <c r="K919" i="5" s="1"/>
  <c r="K920" i="5" s="1"/>
  <c r="K921" i="5" s="1"/>
  <c r="K922" i="5" s="1"/>
  <c r="K923" i="5" s="1"/>
  <c r="K924" i="5" s="1"/>
  <c r="K925" i="5" s="1"/>
  <c r="K926" i="5" s="1"/>
  <c r="K927" i="5" s="1"/>
  <c r="K928" i="5" s="1"/>
  <c r="K929" i="5" s="1"/>
  <c r="K930" i="5" s="1"/>
  <c r="K931" i="5" s="1"/>
  <c r="K932" i="5" s="1"/>
  <c r="K933" i="5" s="1"/>
  <c r="K934" i="5" s="1"/>
  <c r="K935" i="5" s="1"/>
  <c r="K936" i="5" s="1"/>
  <c r="K937" i="5" s="1"/>
  <c r="K938" i="5" s="1"/>
  <c r="K939" i="5" s="1"/>
  <c r="K940" i="5" s="1"/>
  <c r="K941" i="5" s="1"/>
  <c r="K942" i="5" s="1"/>
  <c r="K943" i="5" s="1"/>
  <c r="K944" i="5" s="1"/>
  <c r="K945" i="5" s="1"/>
  <c r="K946" i="5" s="1"/>
  <c r="K947" i="5" s="1"/>
  <c r="K948" i="5" s="1"/>
  <c r="K949" i="5" s="1"/>
  <c r="K950" i="5" s="1"/>
  <c r="K951" i="5" s="1"/>
  <c r="K952" i="5" s="1"/>
  <c r="K953" i="5" s="1"/>
  <c r="K954" i="5" s="1"/>
  <c r="K955" i="5" s="1"/>
  <c r="K956" i="5" s="1"/>
  <c r="K957" i="5" s="1"/>
  <c r="K958" i="5" s="1"/>
  <c r="K959" i="5" s="1"/>
  <c r="K960" i="5" s="1"/>
  <c r="K961" i="5" s="1"/>
  <c r="K962" i="5" s="1"/>
  <c r="K963" i="5" s="1"/>
  <c r="K964" i="5" s="1"/>
  <c r="K965" i="5" s="1"/>
  <c r="K966" i="5" s="1"/>
  <c r="K967" i="5" s="1"/>
  <c r="K968" i="5" s="1"/>
  <c r="K969" i="5" s="1"/>
  <c r="K970" i="5" s="1"/>
  <c r="K971" i="5" s="1"/>
  <c r="K972" i="5" s="1"/>
  <c r="K973" i="5" s="1"/>
  <c r="K974" i="5" s="1"/>
  <c r="K975" i="5" s="1"/>
  <c r="K976" i="5" s="1"/>
  <c r="K977" i="5" s="1"/>
  <c r="K978" i="5" s="1"/>
  <c r="K979" i="5" s="1"/>
  <c r="K980" i="5" s="1"/>
  <c r="K981" i="5" s="1"/>
  <c r="K982" i="5" s="1"/>
  <c r="K983" i="5" s="1"/>
  <c r="K984" i="5" s="1"/>
  <c r="K985" i="5" s="1"/>
  <c r="K986" i="5" s="1"/>
  <c r="K987" i="5" s="1"/>
  <c r="K988" i="5" s="1"/>
  <c r="K989" i="5" s="1"/>
  <c r="K990" i="5" s="1"/>
  <c r="K991" i="5" s="1"/>
  <c r="K992" i="5" s="1"/>
  <c r="K993" i="5" s="1"/>
  <c r="K994" i="5" s="1"/>
  <c r="K995" i="5" s="1"/>
  <c r="K996" i="5" s="1"/>
  <c r="K997" i="5" s="1"/>
  <c r="K998" i="5" s="1"/>
  <c r="K999" i="5" s="1"/>
  <c r="K1000" i="5" s="1"/>
  <c r="K1001" i="5" s="1"/>
  <c r="K1002" i="5" s="1"/>
  <c r="K1003" i="5" s="1"/>
  <c r="K1004" i="5" s="1"/>
  <c r="K1005" i="5" s="1"/>
  <c r="K1006" i="5" s="1"/>
  <c r="K1007" i="5" s="1"/>
  <c r="K1008" i="5" s="1"/>
  <c r="K1009" i="5" s="1"/>
  <c r="K1010" i="5" s="1"/>
  <c r="K1011" i="5" s="1"/>
  <c r="K1012" i="5" s="1"/>
  <c r="K1013" i="5" s="1"/>
  <c r="K1014" i="5" s="1"/>
  <c r="K1015" i="5" s="1"/>
  <c r="K1016" i="5" s="1"/>
  <c r="K1017" i="5" s="1"/>
  <c r="K1018" i="5" s="1"/>
  <c r="K1019" i="5" s="1"/>
  <c r="K1020" i="5" s="1"/>
  <c r="K1021" i="5" s="1"/>
  <c r="K1022" i="5" s="1"/>
  <c r="K1023" i="5" s="1"/>
  <c r="K1024" i="5" s="1"/>
  <c r="K1025" i="5" s="1"/>
  <c r="K1026" i="5" s="1"/>
  <c r="K1027" i="5" s="1"/>
  <c r="K1028" i="5" s="1"/>
  <c r="K1029" i="5" s="1"/>
  <c r="K1030" i="5" s="1"/>
  <c r="K1031" i="5" s="1"/>
  <c r="K1032" i="5" s="1"/>
  <c r="K1033" i="5" s="1"/>
  <c r="K1034" i="5" s="1"/>
  <c r="K1035" i="5" s="1"/>
  <c r="K1036" i="5" s="1"/>
  <c r="K1037" i="5" s="1"/>
  <c r="K1038" i="5" s="1"/>
  <c r="K1039" i="5" s="1"/>
  <c r="K1040" i="5" s="1"/>
  <c r="K1041" i="5" s="1"/>
  <c r="K1042" i="5" s="1"/>
  <c r="K1043" i="5" s="1"/>
  <c r="K1044" i="5" s="1"/>
  <c r="K1045" i="5" s="1"/>
  <c r="K1046" i="5" s="1"/>
  <c r="K1047" i="5" s="1"/>
  <c r="K1048" i="5" s="1"/>
  <c r="K1049" i="5" s="1"/>
  <c r="K1050" i="5" s="1"/>
  <c r="K1051" i="5" s="1"/>
  <c r="K1052" i="5" s="1"/>
  <c r="K1053" i="5" s="1"/>
  <c r="K1054" i="5" s="1"/>
  <c r="K1055" i="5" s="1"/>
  <c r="K1056" i="5" s="1"/>
  <c r="K1057" i="5" s="1"/>
  <c r="K1058" i="5" s="1"/>
  <c r="K1059" i="5" s="1"/>
  <c r="K1060" i="5" s="1"/>
  <c r="K1061" i="5" s="1"/>
  <c r="K1062" i="5" s="1"/>
  <c r="K1063" i="5" s="1"/>
  <c r="K1064" i="5" s="1"/>
  <c r="K1065" i="5" s="1"/>
  <c r="K1066" i="5" s="1"/>
  <c r="K1067" i="5" s="1"/>
  <c r="K1068" i="5" s="1"/>
  <c r="K1069" i="5" s="1"/>
  <c r="K1070" i="5" s="1"/>
  <c r="K1071" i="5" s="1"/>
  <c r="K1072" i="5" s="1"/>
  <c r="K1073" i="5" s="1"/>
  <c r="K1074" i="5" s="1"/>
  <c r="K1075" i="5" s="1"/>
  <c r="K1076" i="5" s="1"/>
  <c r="K1077" i="5" s="1"/>
  <c r="K1078" i="5" s="1"/>
  <c r="K1079" i="5" s="1"/>
  <c r="K1080" i="5" s="1"/>
  <c r="K1081" i="5" s="1"/>
  <c r="K1082" i="5" s="1"/>
  <c r="K1083" i="5" s="1"/>
  <c r="K1084" i="5" s="1"/>
  <c r="K1085" i="5" s="1"/>
  <c r="K1086" i="5" s="1"/>
  <c r="K1087" i="5" s="1"/>
  <c r="K1088" i="5" s="1"/>
  <c r="K1089" i="5" s="1"/>
  <c r="K1090" i="5" s="1"/>
  <c r="K1091" i="5" s="1"/>
  <c r="K1092" i="5" s="1"/>
  <c r="K1093" i="5" s="1"/>
  <c r="K1094" i="5" s="1"/>
  <c r="K1095" i="5" s="1"/>
  <c r="K1096" i="5" s="1"/>
  <c r="K1097" i="5" s="1"/>
  <c r="K1098" i="5" s="1"/>
  <c r="K1099" i="5" s="1"/>
  <c r="K1100" i="5" s="1"/>
  <c r="K1101" i="5" s="1"/>
  <c r="K1102" i="5" s="1"/>
  <c r="K1103" i="5" s="1"/>
  <c r="K1104" i="5" s="1"/>
  <c r="K1105" i="5" s="1"/>
  <c r="K1106" i="5" s="1"/>
  <c r="K1107" i="5" s="1"/>
  <c r="K1108" i="5" s="1"/>
  <c r="K1109" i="5" s="1"/>
  <c r="K1110" i="5" s="1"/>
  <c r="K1111" i="5" s="1"/>
  <c r="K1112" i="5" s="1"/>
  <c r="K1113" i="5" s="1"/>
  <c r="K1114" i="5" s="1"/>
  <c r="K1115" i="5" s="1"/>
  <c r="K1116" i="5" s="1"/>
  <c r="K1117" i="5" s="1"/>
  <c r="K1118" i="5" s="1"/>
  <c r="K1119" i="5" s="1"/>
  <c r="K1120" i="5" s="1"/>
  <c r="K1121" i="5" s="1"/>
  <c r="K1122" i="5" s="1"/>
  <c r="K1123" i="5" s="1"/>
  <c r="K1124" i="5" s="1"/>
  <c r="K1125" i="5" s="1"/>
  <c r="K1126" i="5" s="1"/>
  <c r="K1127" i="5" s="1"/>
  <c r="K1128" i="5" s="1"/>
  <c r="K1129" i="5" s="1"/>
  <c r="K1130" i="5" s="1"/>
  <c r="K1131" i="5" s="1"/>
  <c r="K1132" i="5" s="1"/>
  <c r="K1133" i="5" s="1"/>
  <c r="K1134" i="5" s="1"/>
  <c r="K1135" i="5" s="1"/>
  <c r="K1136" i="5" s="1"/>
  <c r="K1137" i="5" s="1"/>
  <c r="K1138" i="5" s="1"/>
  <c r="K1139" i="5" s="1"/>
  <c r="K1140" i="5" s="1"/>
  <c r="K1141" i="5" s="1"/>
  <c r="K1142" i="5" s="1"/>
  <c r="K1143" i="5" s="1"/>
  <c r="K1144" i="5" s="1"/>
  <c r="K1145" i="5" s="1"/>
  <c r="K1146" i="5" s="1"/>
  <c r="K1147" i="5" s="1"/>
  <c r="K1148" i="5" s="1"/>
  <c r="K1149" i="5" s="1"/>
  <c r="K1150" i="5" s="1"/>
  <c r="K1151" i="5" s="1"/>
  <c r="K1152" i="5" s="1"/>
  <c r="K1153" i="5" s="1"/>
  <c r="K1154" i="5" s="1"/>
  <c r="K1155" i="5" s="1"/>
  <c r="K1156" i="5" s="1"/>
  <c r="K1157" i="5" s="1"/>
  <c r="K1158" i="5" s="1"/>
  <c r="K1159" i="5" s="1"/>
  <c r="K1160" i="5" s="1"/>
  <c r="K1161" i="5" s="1"/>
  <c r="K1162" i="5" s="1"/>
  <c r="K1163" i="5" s="1"/>
  <c r="K1164" i="5" s="1"/>
  <c r="K1165" i="5" s="1"/>
  <c r="K1166" i="5" s="1"/>
  <c r="K1167" i="5" s="1"/>
  <c r="K1168" i="5" s="1"/>
  <c r="K1169" i="5" s="1"/>
  <c r="K1170" i="5" s="1"/>
  <c r="K1171" i="5" s="1"/>
  <c r="K1172" i="5" s="1"/>
  <c r="K1173" i="5" s="1"/>
  <c r="K1174" i="5" s="1"/>
  <c r="K1175" i="5" s="1"/>
  <c r="K1176" i="5" s="1"/>
  <c r="K1177" i="5" s="1"/>
  <c r="K1178" i="5" s="1"/>
  <c r="K1179" i="5" s="1"/>
  <c r="K1180" i="5" s="1"/>
  <c r="K1181" i="5" s="1"/>
  <c r="K1182" i="5" s="1"/>
  <c r="K1183" i="5" s="1"/>
  <c r="K1184" i="5" s="1"/>
  <c r="K1185" i="5" s="1"/>
  <c r="K1186" i="5" s="1"/>
  <c r="K1187" i="5" s="1"/>
  <c r="K1188" i="5" s="1"/>
  <c r="K1189" i="5" s="1"/>
  <c r="K1190" i="5" s="1"/>
  <c r="K1191" i="5" s="1"/>
  <c r="K1192" i="5" s="1"/>
  <c r="K1193" i="5" s="1"/>
  <c r="K1194" i="5" s="1"/>
  <c r="K1195" i="5" s="1"/>
  <c r="K1196" i="5" s="1"/>
  <c r="K1197" i="5" s="1"/>
  <c r="K1198" i="5" s="1"/>
  <c r="K1199" i="5" s="1"/>
  <c r="K1200" i="5" s="1"/>
  <c r="K1201" i="5" s="1"/>
  <c r="K1202" i="5" s="1"/>
  <c r="K1203" i="5" s="1"/>
  <c r="K1204" i="5" s="1"/>
  <c r="K1205" i="5" s="1"/>
  <c r="K1206" i="5" s="1"/>
  <c r="K1207" i="5" s="1"/>
  <c r="K1208" i="5" s="1"/>
  <c r="K1209" i="5" s="1"/>
  <c r="K1210" i="5" s="1"/>
  <c r="K1211" i="5" s="1"/>
  <c r="K1212" i="5" s="1"/>
  <c r="K1213" i="5" s="1"/>
  <c r="K1214" i="5" s="1"/>
  <c r="K1215" i="5" s="1"/>
  <c r="K1216" i="5" s="1"/>
  <c r="K1217" i="5" s="1"/>
  <c r="K1218" i="5" s="1"/>
  <c r="K1219" i="5" s="1"/>
  <c r="K1220" i="5" s="1"/>
  <c r="K1221" i="5" s="1"/>
  <c r="K1222" i="5" s="1"/>
  <c r="K1223" i="5" s="1"/>
  <c r="K1224" i="5" s="1"/>
  <c r="K1225" i="5" s="1"/>
  <c r="K1226" i="5" s="1"/>
  <c r="K1227" i="5" s="1"/>
  <c r="K1228" i="5" s="1"/>
  <c r="K1229" i="5" s="1"/>
  <c r="K1230" i="5" s="1"/>
  <c r="K1231" i="5" s="1"/>
  <c r="K1232" i="5" s="1"/>
  <c r="K1233" i="5" s="1"/>
  <c r="K1234" i="5" s="1"/>
  <c r="K1235" i="5" s="1"/>
  <c r="K1236" i="5" s="1"/>
  <c r="K1237" i="5" s="1"/>
  <c r="K1238" i="5" s="1"/>
  <c r="K1239" i="5" s="1"/>
  <c r="K1240" i="5" s="1"/>
  <c r="K1241" i="5" s="1"/>
  <c r="K1242" i="5" s="1"/>
  <c r="K1243" i="5" s="1"/>
  <c r="K1244" i="5" s="1"/>
  <c r="K1245" i="5" s="1"/>
  <c r="K1246" i="5" s="1"/>
  <c r="K1247" i="5" s="1"/>
  <c r="K1248" i="5" s="1"/>
  <c r="K1249" i="5" s="1"/>
  <c r="K1250" i="5" s="1"/>
  <c r="K1251" i="5" s="1"/>
  <c r="K1252" i="5" s="1"/>
  <c r="K1253" i="5" s="1"/>
  <c r="K1254" i="5" s="1"/>
  <c r="K1255" i="5" s="1"/>
  <c r="K1256" i="5" s="1"/>
  <c r="K1257" i="5" s="1"/>
  <c r="K1258" i="5" s="1"/>
  <c r="K1259" i="5" s="1"/>
  <c r="K1260" i="5" s="1"/>
  <c r="K1261" i="5" s="1"/>
  <c r="K1262" i="5" s="1"/>
  <c r="K1263" i="5" s="1"/>
  <c r="K1264" i="5" s="1"/>
  <c r="K1265" i="5" s="1"/>
  <c r="K1266" i="5" s="1"/>
  <c r="K1267" i="5" s="1"/>
  <c r="K1268" i="5" s="1"/>
  <c r="K1269" i="5" s="1"/>
  <c r="K1270" i="5" s="1"/>
  <c r="K1271" i="5" s="1"/>
  <c r="K1272" i="5" s="1"/>
  <c r="K1273" i="5" s="1"/>
  <c r="K1274" i="5" s="1"/>
  <c r="K1275" i="5" s="1"/>
  <c r="K1276" i="5" s="1"/>
  <c r="K1277" i="5" s="1"/>
  <c r="K1278" i="5" s="1"/>
  <c r="K1279" i="5" s="1"/>
  <c r="K1280" i="5" s="1"/>
  <c r="K1281" i="5" s="1"/>
  <c r="K1282" i="5" s="1"/>
  <c r="K1283" i="5" s="1"/>
  <c r="K1284" i="5" s="1"/>
  <c r="K1285" i="5" s="1"/>
  <c r="K1286" i="5" s="1"/>
  <c r="K1287" i="5" s="1"/>
  <c r="K1288" i="5" s="1"/>
  <c r="K1289" i="5" s="1"/>
  <c r="K1290" i="5" s="1"/>
  <c r="K1291" i="5" s="1"/>
  <c r="K1292" i="5" s="1"/>
  <c r="K1293" i="5" s="1"/>
  <c r="K1294" i="5" s="1"/>
  <c r="K1295" i="5" s="1"/>
  <c r="K1296" i="5" s="1"/>
  <c r="K1297" i="5" s="1"/>
  <c r="K1298" i="5" s="1"/>
  <c r="K1299" i="5" s="1"/>
  <c r="K1300" i="5" s="1"/>
  <c r="K1301" i="5" s="1"/>
  <c r="K1302" i="5" s="1"/>
  <c r="K1303" i="5" s="1"/>
  <c r="K1304" i="5" s="1"/>
  <c r="K1305" i="5" s="1"/>
  <c r="K1306" i="5" s="1"/>
  <c r="K1307" i="5" s="1"/>
  <c r="K1308" i="5" s="1"/>
  <c r="K1309" i="5" s="1"/>
  <c r="K1310" i="5" s="1"/>
  <c r="K1311" i="5" s="1"/>
  <c r="K1312" i="5" s="1"/>
  <c r="K1313" i="5" s="1"/>
  <c r="K1314" i="5" s="1"/>
  <c r="K1315" i="5" s="1"/>
  <c r="K1316" i="5" s="1"/>
  <c r="K1317" i="5" s="1"/>
  <c r="K1318" i="5" s="1"/>
  <c r="K1319" i="5" s="1"/>
  <c r="K1320" i="5" s="1"/>
  <c r="K1321" i="5" s="1"/>
  <c r="K1322" i="5" s="1"/>
  <c r="K1323" i="5" s="1"/>
  <c r="K1324" i="5" s="1"/>
  <c r="K1325" i="5" s="1"/>
  <c r="K1326" i="5" s="1"/>
  <c r="K1327" i="5" s="1"/>
  <c r="K1328" i="5" s="1"/>
  <c r="K1329" i="5" s="1"/>
  <c r="K1330" i="5" s="1"/>
  <c r="K1331" i="5" s="1"/>
  <c r="K1332" i="5" s="1"/>
  <c r="K1333" i="5" s="1"/>
  <c r="K1334" i="5" s="1"/>
  <c r="K1335" i="5" s="1"/>
  <c r="K1336" i="5" s="1"/>
  <c r="K1337" i="5" s="1"/>
  <c r="K1338" i="5" s="1"/>
  <c r="K1339" i="5" s="1"/>
  <c r="K1340" i="5" s="1"/>
  <c r="K1341" i="5" s="1"/>
  <c r="K1342" i="5" s="1"/>
  <c r="K1343" i="5" s="1"/>
  <c r="K1344" i="5" s="1"/>
  <c r="K1345" i="5" s="1"/>
  <c r="K1346" i="5" s="1"/>
  <c r="K1347" i="5" s="1"/>
  <c r="K1348" i="5" s="1"/>
  <c r="K1349" i="5" s="1"/>
  <c r="K1350" i="5" s="1"/>
  <c r="K1351" i="5" s="1"/>
  <c r="K1352" i="5" s="1"/>
  <c r="K1353" i="5" s="1"/>
  <c r="K1354" i="5" s="1"/>
  <c r="K1355" i="5" s="1"/>
  <c r="K1356" i="5" s="1"/>
  <c r="K1357" i="5" s="1"/>
  <c r="K1358" i="5" s="1"/>
  <c r="K1359" i="5" s="1"/>
  <c r="K1360" i="5" s="1"/>
  <c r="K1361" i="5" s="1"/>
  <c r="K1362" i="5" s="1"/>
  <c r="K1363" i="5" s="1"/>
  <c r="K1364" i="5" s="1"/>
  <c r="K1365" i="5" s="1"/>
  <c r="K1366" i="5" s="1"/>
  <c r="K1367" i="5" s="1"/>
  <c r="K1368" i="5" s="1"/>
  <c r="K1369" i="5" s="1"/>
  <c r="K1370" i="5" s="1"/>
  <c r="K1371" i="5" s="1"/>
  <c r="K1372" i="5" s="1"/>
  <c r="K1373" i="5" s="1"/>
  <c r="K1374" i="5" s="1"/>
  <c r="K1375" i="5" s="1"/>
  <c r="K1376" i="5" s="1"/>
  <c r="K1377" i="5" s="1"/>
  <c r="K1378" i="5" s="1"/>
  <c r="K1379" i="5" s="1"/>
  <c r="K1380" i="5" s="1"/>
  <c r="K1381" i="5" s="1"/>
  <c r="K1382" i="5" s="1"/>
  <c r="K1383" i="5" s="1"/>
  <c r="K1384" i="5" s="1"/>
  <c r="K1385" i="5" s="1"/>
  <c r="K1386" i="5" s="1"/>
  <c r="K1387" i="5" s="1"/>
  <c r="K1388" i="5" s="1"/>
  <c r="K1389" i="5" s="1"/>
  <c r="K1390" i="5" s="1"/>
  <c r="K1391" i="5" s="1"/>
  <c r="K1392" i="5" s="1"/>
  <c r="K1393" i="5" s="1"/>
  <c r="K1394" i="5" s="1"/>
  <c r="K1395" i="5" s="1"/>
  <c r="K1396" i="5" s="1"/>
  <c r="K1397" i="5" s="1"/>
  <c r="K1398" i="5" s="1"/>
  <c r="K1399" i="5" s="1"/>
  <c r="K1400" i="5" s="1"/>
  <c r="K1401" i="5" s="1"/>
  <c r="K1402" i="5" s="1"/>
  <c r="K1403" i="5" s="1"/>
  <c r="K1404" i="5" s="1"/>
  <c r="K1405" i="5" s="1"/>
  <c r="K1406" i="5" s="1"/>
  <c r="K1407" i="5" s="1"/>
  <c r="K1408" i="5" s="1"/>
  <c r="K1409" i="5" s="1"/>
  <c r="K1410" i="5" s="1"/>
  <c r="K1411" i="5" s="1"/>
  <c r="K1412" i="5" s="1"/>
  <c r="K1413" i="5" s="1"/>
  <c r="K1414" i="5" s="1"/>
  <c r="K1415" i="5" s="1"/>
  <c r="K1416" i="5" s="1"/>
  <c r="K1417" i="5" s="1"/>
  <c r="K1418" i="5" s="1"/>
  <c r="K1419" i="5" s="1"/>
  <c r="K1420" i="5" s="1"/>
  <c r="K1421" i="5" s="1"/>
  <c r="K1422" i="5" s="1"/>
  <c r="K1423" i="5" s="1"/>
  <c r="K1424" i="5" s="1"/>
  <c r="K1425" i="5" s="1"/>
  <c r="K1426" i="5" s="1"/>
  <c r="K1427" i="5" s="1"/>
  <c r="K1428" i="5" s="1"/>
  <c r="K1429" i="5" s="1"/>
  <c r="K1430" i="5" s="1"/>
  <c r="K1431" i="5" s="1"/>
  <c r="K1432" i="5" s="1"/>
  <c r="K1433" i="5" s="1"/>
  <c r="K1434" i="5" s="1"/>
  <c r="K1435" i="5" s="1"/>
  <c r="K1436" i="5" s="1"/>
  <c r="K1437" i="5" s="1"/>
  <c r="K1438" i="5" s="1"/>
  <c r="K1439" i="5" s="1"/>
  <c r="K1440" i="5" s="1"/>
  <c r="K1441" i="5" s="1"/>
  <c r="K1442" i="5" s="1"/>
  <c r="K1443" i="5" s="1"/>
  <c r="K1444" i="5" s="1"/>
  <c r="K1445" i="5" s="1"/>
  <c r="K1446" i="5" s="1"/>
  <c r="K1447" i="5" s="1"/>
  <c r="K1448" i="5" s="1"/>
  <c r="K1449" i="5" s="1"/>
  <c r="K1450" i="5" s="1"/>
  <c r="K1451" i="5" s="1"/>
  <c r="K1452" i="5" s="1"/>
  <c r="K1453" i="5" s="1"/>
  <c r="K1454" i="5" s="1"/>
  <c r="K1455" i="5" s="1"/>
  <c r="K1456" i="5" s="1"/>
  <c r="K1457" i="5" s="1"/>
  <c r="K1458" i="5" s="1"/>
  <c r="K1459" i="5" s="1"/>
  <c r="K1460" i="5" s="1"/>
  <c r="K1461" i="5" s="1"/>
  <c r="K1462" i="5" s="1"/>
  <c r="K1463" i="5" s="1"/>
  <c r="K1464" i="5" s="1"/>
  <c r="K1465" i="5" s="1"/>
  <c r="K1466" i="5" s="1"/>
  <c r="K1467" i="5" s="1"/>
  <c r="K1468" i="5" s="1"/>
  <c r="K1469" i="5" s="1"/>
  <c r="K1470" i="5" s="1"/>
  <c r="K1471" i="5" s="1"/>
  <c r="K1472" i="5" s="1"/>
  <c r="K1473" i="5" s="1"/>
  <c r="K1474" i="5" s="1"/>
  <c r="K1475" i="5" s="1"/>
  <c r="K1476" i="5" s="1"/>
  <c r="K1477" i="5" s="1"/>
  <c r="K1478" i="5" s="1"/>
  <c r="K1479" i="5" s="1"/>
  <c r="K1480" i="5" s="1"/>
  <c r="K1481" i="5" s="1"/>
  <c r="K1482" i="5" s="1"/>
  <c r="K1483" i="5" s="1"/>
  <c r="K1484" i="5" s="1"/>
  <c r="K1485" i="5" s="1"/>
  <c r="K1486" i="5" s="1"/>
  <c r="K1487" i="5" s="1"/>
  <c r="K1488" i="5" s="1"/>
  <c r="K1489" i="5" s="1"/>
  <c r="K1490" i="5" s="1"/>
  <c r="K1491" i="5" s="1"/>
  <c r="K1492" i="5" s="1"/>
  <c r="K1493" i="5" s="1"/>
  <c r="K1494" i="5" s="1"/>
  <c r="K1495" i="5" s="1"/>
  <c r="K1496" i="5" s="1"/>
  <c r="K1497" i="5" s="1"/>
  <c r="K1498" i="5" s="1"/>
  <c r="K1499" i="5" s="1"/>
  <c r="K1500" i="5" s="1"/>
  <c r="K1501" i="5" s="1"/>
  <c r="K1502" i="5" s="1"/>
  <c r="K1503" i="5" s="1"/>
  <c r="K1504" i="5" s="1"/>
  <c r="K1505" i="5" s="1"/>
  <c r="K1506" i="5" s="1"/>
  <c r="K1507" i="5" s="1"/>
  <c r="K1508" i="5" s="1"/>
  <c r="K1509" i="5" s="1"/>
  <c r="K1510" i="5" s="1"/>
  <c r="K1511" i="5" s="1"/>
  <c r="K1512" i="5" s="1"/>
  <c r="K1513" i="5" s="1"/>
  <c r="K1514" i="5" s="1"/>
  <c r="K1515" i="5" s="1"/>
  <c r="K1516" i="5" s="1"/>
  <c r="K1517" i="5" s="1"/>
  <c r="K1518" i="5" s="1"/>
  <c r="K1519" i="5" s="1"/>
  <c r="K1520" i="5" s="1"/>
  <c r="K1521" i="5" s="1"/>
  <c r="K1522" i="5" s="1"/>
  <c r="K1523" i="5" s="1"/>
  <c r="K1524" i="5" s="1"/>
  <c r="K1525" i="5" s="1"/>
  <c r="K1526" i="5" s="1"/>
  <c r="K1527" i="5" s="1"/>
  <c r="K1528" i="5" s="1"/>
  <c r="K1529" i="5" s="1"/>
  <c r="K1530" i="5" s="1"/>
  <c r="K1531" i="5" s="1"/>
  <c r="K1532" i="5" s="1"/>
  <c r="K1533" i="5" s="1"/>
  <c r="K1534" i="5" s="1"/>
  <c r="K1535" i="5" s="1"/>
  <c r="K1536" i="5" s="1"/>
  <c r="K1537" i="5" s="1"/>
  <c r="K1538" i="5" s="1"/>
  <c r="K1539" i="5" s="1"/>
  <c r="K1540" i="5" s="1"/>
  <c r="K1541" i="5" s="1"/>
  <c r="K1542" i="5" s="1"/>
  <c r="K1543" i="5" s="1"/>
  <c r="K1544" i="5" s="1"/>
  <c r="K1545" i="5" s="1"/>
  <c r="K1546" i="5" s="1"/>
  <c r="K1547" i="5" s="1"/>
  <c r="K1548" i="5" s="1"/>
  <c r="K1549" i="5" s="1"/>
  <c r="K1550" i="5" s="1"/>
  <c r="K1551" i="5" s="1"/>
  <c r="K1552" i="5" s="1"/>
  <c r="K1553" i="5" s="1"/>
  <c r="K1554" i="5" s="1"/>
  <c r="K1555" i="5" s="1"/>
  <c r="K1556" i="5" s="1"/>
  <c r="K1557" i="5" s="1"/>
  <c r="K1558" i="5" s="1"/>
  <c r="K1559" i="5" s="1"/>
  <c r="K1560" i="5" s="1"/>
  <c r="K1561" i="5" s="1"/>
  <c r="K1562" i="5" s="1"/>
  <c r="K1563" i="5" s="1"/>
  <c r="K1564" i="5" s="1"/>
  <c r="K1565" i="5" s="1"/>
  <c r="K1566" i="5" s="1"/>
  <c r="K1567" i="5" s="1"/>
  <c r="K1568" i="5" s="1"/>
  <c r="K1569" i="5" s="1"/>
  <c r="K1570" i="5" s="1"/>
  <c r="K1571" i="5" s="1"/>
  <c r="K1572" i="5" s="1"/>
  <c r="K1573" i="5" s="1"/>
  <c r="K1574" i="5" s="1"/>
  <c r="K1575" i="5" s="1"/>
  <c r="K1576" i="5" s="1"/>
  <c r="K1577" i="5" s="1"/>
  <c r="K1578" i="5" s="1"/>
  <c r="K1579" i="5" s="1"/>
  <c r="K1580" i="5" s="1"/>
  <c r="K1581" i="5" s="1"/>
  <c r="K1582" i="5" s="1"/>
  <c r="K1583" i="5" s="1"/>
  <c r="K1584" i="5" s="1"/>
  <c r="K1585" i="5" s="1"/>
  <c r="K1586" i="5" s="1"/>
  <c r="K1587" i="5" s="1"/>
  <c r="K1588" i="5" s="1"/>
  <c r="K1589" i="5" s="1"/>
  <c r="K1590" i="5" s="1"/>
  <c r="K1591" i="5" s="1"/>
  <c r="K1592" i="5" s="1"/>
  <c r="K1593" i="5" s="1"/>
  <c r="K1594" i="5" s="1"/>
  <c r="K1595" i="5" s="1"/>
  <c r="K1596" i="5" s="1"/>
  <c r="K1597" i="5" s="1"/>
  <c r="K1598" i="5" s="1"/>
  <c r="K1599" i="5" s="1"/>
  <c r="K1600" i="5" s="1"/>
  <c r="K1601" i="5" s="1"/>
  <c r="K1602" i="5" s="1"/>
  <c r="K1603" i="5" s="1"/>
  <c r="K1604" i="5" s="1"/>
  <c r="K1605" i="5" s="1"/>
  <c r="K1606" i="5" s="1"/>
  <c r="K1607" i="5" s="1"/>
  <c r="K1608" i="5" s="1"/>
  <c r="K1609" i="5" s="1"/>
  <c r="K1610" i="5" s="1"/>
  <c r="K1611" i="5" s="1"/>
  <c r="K1612" i="5" s="1"/>
  <c r="K1613" i="5" s="1"/>
  <c r="K1614" i="5" s="1"/>
  <c r="K1615" i="5" s="1"/>
  <c r="K1616" i="5" s="1"/>
  <c r="K1617" i="5" s="1"/>
  <c r="K1618" i="5" s="1"/>
  <c r="K1619" i="5" s="1"/>
  <c r="K1620" i="5" s="1"/>
  <c r="K1621" i="5" s="1"/>
  <c r="K1622" i="5" s="1"/>
  <c r="K1623" i="5" s="1"/>
  <c r="K1624" i="5" s="1"/>
  <c r="K1625" i="5" s="1"/>
  <c r="K1626" i="5" s="1"/>
  <c r="K1627" i="5" s="1"/>
  <c r="K1628" i="5" s="1"/>
  <c r="K1629" i="5" s="1"/>
  <c r="K1630" i="5" s="1"/>
  <c r="K1631" i="5" s="1"/>
  <c r="K1632" i="5" s="1"/>
  <c r="K1633" i="5" s="1"/>
  <c r="K1634" i="5" s="1"/>
  <c r="K1635" i="5" s="1"/>
  <c r="K1636" i="5" s="1"/>
  <c r="K1637" i="5" s="1"/>
  <c r="K1638" i="5" s="1"/>
  <c r="K1639" i="5" s="1"/>
  <c r="K1640" i="5" s="1"/>
  <c r="K1641" i="5" s="1"/>
  <c r="K1642" i="5" s="1"/>
  <c r="K1643" i="5" s="1"/>
  <c r="K1644" i="5" s="1"/>
  <c r="K1645" i="5" s="1"/>
  <c r="K1646" i="5" s="1"/>
  <c r="K1647" i="5" s="1"/>
  <c r="K1648" i="5" s="1"/>
  <c r="K1649" i="5" s="1"/>
  <c r="K1650" i="5" s="1"/>
  <c r="K1651" i="5" s="1"/>
  <c r="K1652" i="5" s="1"/>
  <c r="K1653" i="5" s="1"/>
  <c r="K1654" i="5" s="1"/>
  <c r="K1655" i="5" s="1"/>
  <c r="K1656" i="5" s="1"/>
  <c r="K1657" i="5" s="1"/>
  <c r="K1658" i="5" s="1"/>
  <c r="K1659" i="5" s="1"/>
  <c r="K1660" i="5" s="1"/>
  <c r="K1661" i="5" s="1"/>
  <c r="K1662" i="5" s="1"/>
  <c r="K1663" i="5" s="1"/>
  <c r="K1664" i="5" s="1"/>
  <c r="K1665" i="5" s="1"/>
  <c r="K1666" i="5" s="1"/>
  <c r="K1667" i="5" s="1"/>
  <c r="K1668" i="5" s="1"/>
  <c r="K1669" i="5" s="1"/>
  <c r="K1670" i="5" s="1"/>
  <c r="K1671" i="5" s="1"/>
  <c r="K1672" i="5" s="1"/>
  <c r="K1673" i="5" s="1"/>
  <c r="K1674" i="5" s="1"/>
  <c r="K1675" i="5" s="1"/>
  <c r="K1676" i="5" s="1"/>
  <c r="K1677" i="5" s="1"/>
  <c r="K1678" i="5" s="1"/>
  <c r="K1679" i="5" s="1"/>
  <c r="K1680" i="5" s="1"/>
  <c r="K1681" i="5" s="1"/>
  <c r="K1682" i="5" s="1"/>
  <c r="K1683" i="5" s="1"/>
  <c r="K1684" i="5" s="1"/>
  <c r="K1685" i="5" s="1"/>
  <c r="K1686" i="5" s="1"/>
  <c r="K1687" i="5" s="1"/>
  <c r="K1688" i="5" s="1"/>
  <c r="K1689" i="5" s="1"/>
  <c r="K1690" i="5" s="1"/>
  <c r="K1691" i="5" s="1"/>
  <c r="K1692" i="5" s="1"/>
  <c r="K1693" i="5" s="1"/>
  <c r="K1694" i="5" s="1"/>
  <c r="K1695" i="5" s="1"/>
  <c r="K1696" i="5" s="1"/>
  <c r="K1697" i="5" s="1"/>
  <c r="K1698" i="5" s="1"/>
  <c r="K1699" i="5" s="1"/>
  <c r="K1700" i="5" s="1"/>
  <c r="K1701" i="5" s="1"/>
  <c r="K1702" i="5" s="1"/>
  <c r="K1703" i="5" s="1"/>
  <c r="K1704" i="5" s="1"/>
  <c r="K1705" i="5" s="1"/>
  <c r="K1706" i="5" s="1"/>
  <c r="K1707" i="5" s="1"/>
  <c r="K1708" i="5" s="1"/>
  <c r="K1709" i="5" s="1"/>
  <c r="K1710" i="5" s="1"/>
  <c r="K1711" i="5" s="1"/>
  <c r="K1712" i="5" s="1"/>
  <c r="K1713" i="5" s="1"/>
  <c r="K1714" i="5" s="1"/>
  <c r="K1715" i="5" s="1"/>
  <c r="K1716" i="5" s="1"/>
  <c r="K1717" i="5" s="1"/>
  <c r="K1718" i="5" s="1"/>
  <c r="K1719" i="5" s="1"/>
  <c r="K1720" i="5" s="1"/>
  <c r="K1721" i="5" s="1"/>
  <c r="K1722" i="5" s="1"/>
  <c r="K1723" i="5" s="1"/>
  <c r="K1724" i="5" s="1"/>
  <c r="K1725" i="5" s="1"/>
  <c r="K1726" i="5" s="1"/>
  <c r="K1727" i="5" s="1"/>
  <c r="K1728" i="5" s="1"/>
  <c r="K1729" i="5" s="1"/>
  <c r="K1730" i="5" s="1"/>
  <c r="K1731" i="5" s="1"/>
  <c r="K1732" i="5" s="1"/>
  <c r="K1733" i="5" s="1"/>
  <c r="K1734" i="5" s="1"/>
  <c r="K1735" i="5" s="1"/>
  <c r="K1736" i="5" s="1"/>
  <c r="K1737" i="5" s="1"/>
  <c r="K1738" i="5" s="1"/>
  <c r="K1739" i="5" s="1"/>
  <c r="K1740" i="5" s="1"/>
  <c r="K1741" i="5" s="1"/>
  <c r="K1742" i="5" s="1"/>
  <c r="K1743" i="5" s="1"/>
  <c r="K1744" i="5" s="1"/>
  <c r="K1745" i="5" s="1"/>
  <c r="K1746" i="5" s="1"/>
  <c r="K1747" i="5" s="1"/>
  <c r="K1748" i="5" s="1"/>
  <c r="K1749" i="5" s="1"/>
  <c r="K1750" i="5" s="1"/>
  <c r="K1751" i="5" s="1"/>
  <c r="K1752" i="5" s="1"/>
  <c r="K1753" i="5" s="1"/>
  <c r="K1754" i="5" s="1"/>
  <c r="K1755" i="5" s="1"/>
  <c r="K1756" i="5" s="1"/>
  <c r="K1757" i="5" s="1"/>
  <c r="K1758" i="5" s="1"/>
  <c r="K1759" i="5" s="1"/>
  <c r="K1760" i="5" s="1"/>
  <c r="K1761" i="5" s="1"/>
  <c r="K1762" i="5" s="1"/>
  <c r="K1763" i="5" s="1"/>
  <c r="K1764" i="5" s="1"/>
  <c r="K1765" i="5" s="1"/>
  <c r="K1766" i="5" s="1"/>
  <c r="K1767" i="5" s="1"/>
  <c r="K1768" i="5" s="1"/>
  <c r="K1769" i="5" s="1"/>
  <c r="K1770" i="5" s="1"/>
  <c r="K1771" i="5" s="1"/>
  <c r="K1772" i="5" s="1"/>
  <c r="K1773" i="5" s="1"/>
  <c r="K1774" i="5" s="1"/>
  <c r="K1775" i="5" s="1"/>
  <c r="K1776" i="5" s="1"/>
  <c r="K1777" i="5" s="1"/>
  <c r="K1778" i="5" s="1"/>
  <c r="K1779" i="5" s="1"/>
  <c r="K1780" i="5" s="1"/>
  <c r="K1781" i="5" s="1"/>
  <c r="K1782" i="5" s="1"/>
  <c r="K1783" i="5" s="1"/>
  <c r="K1784" i="5" s="1"/>
  <c r="K1785" i="5" s="1"/>
  <c r="K1786" i="5" s="1"/>
  <c r="K1787" i="5" s="1"/>
  <c r="K1788" i="5" s="1"/>
  <c r="K1789" i="5" s="1"/>
  <c r="K1790" i="5" s="1"/>
  <c r="K1791" i="5" s="1"/>
  <c r="K1792" i="5" s="1"/>
  <c r="K1793" i="5" s="1"/>
  <c r="K1794" i="5" s="1"/>
  <c r="K1795" i="5" s="1"/>
  <c r="K1796" i="5" s="1"/>
  <c r="K1797" i="5" s="1"/>
  <c r="K1798" i="5" s="1"/>
  <c r="K1799" i="5" s="1"/>
  <c r="K1800" i="5" s="1"/>
  <c r="K1801" i="5" s="1"/>
  <c r="K1802" i="5" s="1"/>
  <c r="K1803" i="5" s="1"/>
  <c r="K1804" i="5" s="1"/>
  <c r="K1805" i="5" s="1"/>
  <c r="K1806" i="5" s="1"/>
  <c r="K1807" i="5" s="1"/>
  <c r="K1808" i="5" s="1"/>
  <c r="K1809" i="5" s="1"/>
  <c r="K1810" i="5" s="1"/>
  <c r="K1811" i="5" s="1"/>
  <c r="K1812" i="5" s="1"/>
  <c r="K1813" i="5" s="1"/>
  <c r="K1814" i="5" s="1"/>
  <c r="K1815" i="5" s="1"/>
  <c r="K1816" i="5" s="1"/>
  <c r="K1817" i="5" s="1"/>
  <c r="K1818" i="5" s="1"/>
  <c r="K1819" i="5" s="1"/>
  <c r="K1820" i="5" s="1"/>
  <c r="K1821" i="5" s="1"/>
  <c r="K1822" i="5" s="1"/>
  <c r="K1823" i="5" s="1"/>
  <c r="K1824" i="5" s="1"/>
  <c r="K1825" i="5" s="1"/>
  <c r="K1826" i="5" s="1"/>
  <c r="K1827" i="5" s="1"/>
  <c r="K1828" i="5" s="1"/>
  <c r="K1829" i="5" s="1"/>
  <c r="K1830" i="5" s="1"/>
  <c r="K1831" i="5" s="1"/>
  <c r="K1832" i="5" s="1"/>
  <c r="K1833" i="5" s="1"/>
  <c r="K1834" i="5" s="1"/>
  <c r="K1835" i="5" s="1"/>
  <c r="K1836" i="5" s="1"/>
  <c r="K1837" i="5" s="1"/>
  <c r="K1838" i="5" s="1"/>
  <c r="K1839" i="5" s="1"/>
  <c r="K1840" i="5" s="1"/>
  <c r="K1841" i="5" s="1"/>
  <c r="K1842" i="5" s="1"/>
  <c r="K1843" i="5" s="1"/>
  <c r="K1844" i="5" s="1"/>
  <c r="K1845" i="5" s="1"/>
  <c r="K1846" i="5" s="1"/>
  <c r="K1847" i="5" s="1"/>
  <c r="K1848" i="5" s="1"/>
  <c r="K1849" i="5" s="1"/>
  <c r="K1850" i="5" s="1"/>
  <c r="K1851" i="5" s="1"/>
  <c r="K1852" i="5" s="1"/>
  <c r="K1853" i="5" s="1"/>
  <c r="K1854" i="5" s="1"/>
  <c r="K1855" i="5" s="1"/>
  <c r="K1856" i="5" s="1"/>
  <c r="K1857" i="5" s="1"/>
  <c r="K1858" i="5" s="1"/>
  <c r="K1859" i="5" s="1"/>
  <c r="K1860" i="5" s="1"/>
  <c r="K1861" i="5" s="1"/>
  <c r="K1862" i="5" s="1"/>
  <c r="K1863" i="5" s="1"/>
  <c r="K1864" i="5" s="1"/>
  <c r="K1865" i="5" s="1"/>
  <c r="K1866" i="5" s="1"/>
  <c r="K1867" i="5" s="1"/>
  <c r="K1868" i="5" s="1"/>
  <c r="K1869" i="5" s="1"/>
  <c r="K1870" i="5" s="1"/>
  <c r="K1871" i="5" s="1"/>
  <c r="K1872" i="5" s="1"/>
  <c r="K1873" i="5" s="1"/>
  <c r="K1874" i="5" s="1"/>
  <c r="K1875" i="5" s="1"/>
  <c r="K1876" i="5" s="1"/>
  <c r="K1877" i="5" s="1"/>
  <c r="K1878" i="5" s="1"/>
  <c r="K1879" i="5" s="1"/>
  <c r="K1880" i="5" s="1"/>
  <c r="K1881" i="5" s="1"/>
  <c r="K1882" i="5" s="1"/>
  <c r="K1883" i="5" s="1"/>
  <c r="K1884" i="5" s="1"/>
  <c r="K1885" i="5" s="1"/>
  <c r="K1886" i="5" s="1"/>
  <c r="K1887" i="5" s="1"/>
  <c r="K1888" i="5" s="1"/>
  <c r="K1889" i="5" s="1"/>
  <c r="K1890" i="5" s="1"/>
  <c r="K1891" i="5" s="1"/>
  <c r="K1892" i="5" s="1"/>
  <c r="K1893" i="5" s="1"/>
  <c r="K1894" i="5" s="1"/>
  <c r="K1895" i="5" s="1"/>
  <c r="K1896" i="5" s="1"/>
  <c r="K1897" i="5" s="1"/>
  <c r="K1898" i="5" s="1"/>
  <c r="K1899" i="5" s="1"/>
  <c r="K1900" i="5" s="1"/>
  <c r="K1901" i="5" s="1"/>
  <c r="K1902" i="5" s="1"/>
  <c r="K1903" i="5" s="1"/>
  <c r="K1904" i="5" s="1"/>
  <c r="K1905" i="5" s="1"/>
  <c r="K1906" i="5" s="1"/>
  <c r="K1907" i="5" s="1"/>
  <c r="K1908" i="5" s="1"/>
  <c r="K1909" i="5" s="1"/>
  <c r="K1910" i="5" s="1"/>
  <c r="K1911" i="5" s="1"/>
  <c r="K1912" i="5" s="1"/>
  <c r="K1913" i="5" s="1"/>
  <c r="K1914" i="5" s="1"/>
  <c r="K1915" i="5" s="1"/>
  <c r="K1916" i="5" s="1"/>
  <c r="K1917" i="5" s="1"/>
  <c r="K1918" i="5" s="1"/>
  <c r="K1919" i="5" s="1"/>
  <c r="K1920" i="5" s="1"/>
  <c r="K1921" i="5" s="1"/>
  <c r="K1922" i="5" s="1"/>
  <c r="K1923" i="5" s="1"/>
  <c r="K1924" i="5" s="1"/>
  <c r="K1925" i="5" s="1"/>
  <c r="K1926" i="5" s="1"/>
  <c r="K1927" i="5" s="1"/>
  <c r="K1928" i="5" s="1"/>
  <c r="K1929" i="5" s="1"/>
  <c r="K1930" i="5" s="1"/>
  <c r="K1931" i="5" s="1"/>
  <c r="K1932" i="5" s="1"/>
  <c r="K1933" i="5" s="1"/>
  <c r="K1934" i="5" s="1"/>
  <c r="K1935" i="5" s="1"/>
  <c r="K1936" i="5" s="1"/>
  <c r="K1937" i="5" s="1"/>
  <c r="K1938" i="5" s="1"/>
  <c r="K1939" i="5" s="1"/>
  <c r="K1940" i="5" s="1"/>
  <c r="K1941" i="5" s="1"/>
  <c r="K1942" i="5" s="1"/>
  <c r="K1943" i="5" s="1"/>
  <c r="K1944" i="5" s="1"/>
  <c r="K1945" i="5" s="1"/>
  <c r="K1946" i="5" s="1"/>
  <c r="K1947" i="5" s="1"/>
  <c r="K1948" i="5" s="1"/>
  <c r="K1949" i="5" s="1"/>
  <c r="K1950" i="5" s="1"/>
  <c r="K1951" i="5" s="1"/>
  <c r="K1952" i="5" s="1"/>
  <c r="K1953" i="5" s="1"/>
  <c r="K1954" i="5" s="1"/>
  <c r="K1955" i="5" s="1"/>
  <c r="K1956" i="5" s="1"/>
  <c r="K1957" i="5" s="1"/>
  <c r="K1958" i="5" s="1"/>
  <c r="K1959" i="5" s="1"/>
  <c r="K1960" i="5" s="1"/>
  <c r="K1961" i="5" s="1"/>
  <c r="K1962" i="5" s="1"/>
  <c r="K1963" i="5" s="1"/>
  <c r="K1964" i="5" s="1"/>
  <c r="K1965" i="5" s="1"/>
  <c r="K1966" i="5" s="1"/>
  <c r="K1967" i="5" s="1"/>
  <c r="K1968" i="5" s="1"/>
  <c r="K1969" i="5" s="1"/>
  <c r="K1970" i="5" s="1"/>
  <c r="K1971" i="5" s="1"/>
  <c r="K1972" i="5" s="1"/>
  <c r="K1973" i="5" s="1"/>
  <c r="K1974" i="5" s="1"/>
  <c r="K1975" i="5" s="1"/>
  <c r="K1976" i="5" s="1"/>
  <c r="K1977" i="5" s="1"/>
  <c r="K1978" i="5" s="1"/>
  <c r="K1979" i="5" s="1"/>
  <c r="K1980" i="5" s="1"/>
  <c r="K1981" i="5" s="1"/>
  <c r="K1982" i="5" s="1"/>
  <c r="K1983" i="5" s="1"/>
  <c r="K1984" i="5" s="1"/>
  <c r="K1985" i="5" s="1"/>
  <c r="K1986" i="5" s="1"/>
  <c r="K1987" i="5" s="1"/>
  <c r="K1988" i="5" s="1"/>
  <c r="K1989" i="5" s="1"/>
  <c r="K1990" i="5" s="1"/>
  <c r="K1991" i="5" s="1"/>
  <c r="K1992" i="5" s="1"/>
  <c r="K1993" i="5" s="1"/>
  <c r="K1994" i="5" s="1"/>
  <c r="K1995" i="5" s="1"/>
  <c r="K1996" i="5" s="1"/>
  <c r="K1997" i="5" s="1"/>
  <c r="K1998" i="5" s="1"/>
  <c r="K1999" i="5" s="1"/>
  <c r="K2000" i="5" s="1"/>
  <c r="K2001" i="5" s="1"/>
  <c r="K2002" i="5" s="1"/>
  <c r="K2003" i="5" s="1"/>
  <c r="K2004" i="5" s="1"/>
  <c r="K2005" i="5" s="1"/>
  <c r="K2006" i="5" s="1"/>
  <c r="K2007" i="5" s="1"/>
  <c r="K2008" i="5" s="1"/>
  <c r="K2009" i="5" s="1"/>
  <c r="K2010" i="5" s="1"/>
  <c r="K2011" i="5" s="1"/>
  <c r="K2012" i="5" s="1"/>
  <c r="K2013" i="5" s="1"/>
  <c r="K2014" i="5" s="1"/>
  <c r="K2015" i="5" s="1"/>
  <c r="K2016" i="5" s="1"/>
  <c r="K2017" i="5" s="1"/>
  <c r="K2018" i="5" s="1"/>
  <c r="K2019" i="5" s="1"/>
  <c r="K2020" i="5" s="1"/>
  <c r="K2021" i="5" s="1"/>
  <c r="K2022" i="5" s="1"/>
  <c r="K2023" i="5" s="1"/>
  <c r="K2024" i="5" s="1"/>
  <c r="K2025" i="5" s="1"/>
  <c r="K2026" i="5" s="1"/>
  <c r="K2027" i="5" s="1"/>
  <c r="K2028" i="5" s="1"/>
  <c r="K2029" i="5" s="1"/>
  <c r="K2030" i="5" s="1"/>
  <c r="K2031" i="5" s="1"/>
  <c r="K2032" i="5" s="1"/>
  <c r="K2033" i="5" s="1"/>
  <c r="K2034" i="5" s="1"/>
  <c r="K2035" i="5" s="1"/>
  <c r="K2036" i="5" s="1"/>
  <c r="K2037" i="5" s="1"/>
  <c r="K2038" i="5" s="1"/>
  <c r="K2039" i="5" s="1"/>
  <c r="K2040" i="5" s="1"/>
  <c r="K2041" i="5" s="1"/>
  <c r="K2042" i="5" s="1"/>
  <c r="K2043" i="5" s="1"/>
  <c r="K2044" i="5" s="1"/>
  <c r="K2045" i="5" s="1"/>
  <c r="K2046" i="5" s="1"/>
  <c r="K2047" i="5" s="1"/>
  <c r="K2048" i="5" s="1"/>
  <c r="K2049" i="5" s="1"/>
  <c r="K2050" i="5" s="1"/>
  <c r="K2051" i="5" s="1"/>
  <c r="K2052" i="5" s="1"/>
  <c r="K2053" i="5" s="1"/>
  <c r="K2054" i="5" s="1"/>
  <c r="K2055" i="5" s="1"/>
  <c r="K2056" i="5" s="1"/>
  <c r="K2057" i="5" s="1"/>
  <c r="K2058" i="5" s="1"/>
  <c r="K2059" i="5" s="1"/>
  <c r="K2060" i="5" s="1"/>
  <c r="K2061" i="5" s="1"/>
  <c r="K2062" i="5" s="1"/>
  <c r="K2063" i="5" s="1"/>
  <c r="K2064" i="5" s="1"/>
  <c r="K2065" i="5" s="1"/>
  <c r="K2066" i="5" s="1"/>
  <c r="K2067" i="5" s="1"/>
  <c r="K2068" i="5" s="1"/>
  <c r="K2069" i="5" s="1"/>
  <c r="K2070" i="5" s="1"/>
  <c r="K2071" i="5" s="1"/>
  <c r="K2072" i="5" s="1"/>
  <c r="K2073" i="5" s="1"/>
  <c r="K2074" i="5" s="1"/>
  <c r="K2075" i="5" s="1"/>
  <c r="K2076" i="5" s="1"/>
  <c r="K2077" i="5" s="1"/>
  <c r="K2078" i="5" s="1"/>
  <c r="K2079" i="5" s="1"/>
  <c r="K2080" i="5" s="1"/>
  <c r="K2081" i="5" s="1"/>
  <c r="K2082" i="5" s="1"/>
  <c r="K2083" i="5" s="1"/>
  <c r="K2084" i="5" s="1"/>
  <c r="K2085" i="5" s="1"/>
  <c r="K2086" i="5" s="1"/>
  <c r="K2087" i="5" s="1"/>
  <c r="K2088" i="5" s="1"/>
  <c r="K2089" i="5" s="1"/>
  <c r="K2090" i="5" s="1"/>
  <c r="K2091" i="5" s="1"/>
  <c r="K2092" i="5" s="1"/>
  <c r="K2093" i="5" s="1"/>
  <c r="K2094" i="5" s="1"/>
  <c r="K2095" i="5" s="1"/>
  <c r="K2096" i="5" s="1"/>
  <c r="K2097" i="5" s="1"/>
  <c r="K2098" i="5" s="1"/>
  <c r="K2099" i="5" s="1"/>
  <c r="K2100" i="5" s="1"/>
  <c r="K2101" i="5" s="1"/>
  <c r="K2102" i="5" s="1"/>
  <c r="K2103" i="5" s="1"/>
  <c r="K2104" i="5" s="1"/>
  <c r="K2105" i="5" s="1"/>
  <c r="K2106" i="5" s="1"/>
  <c r="K2107" i="5" s="1"/>
  <c r="K2108" i="5" s="1"/>
  <c r="K2109" i="5" s="1"/>
  <c r="K2110" i="5" s="1"/>
  <c r="K2111" i="5" s="1"/>
  <c r="K2112" i="5" s="1"/>
  <c r="K2113" i="5" s="1"/>
  <c r="K2114" i="5" s="1"/>
  <c r="K2115" i="5" s="1"/>
  <c r="K2116" i="5" s="1"/>
  <c r="K2117" i="5" s="1"/>
  <c r="K2118" i="5" s="1"/>
  <c r="K2119" i="5" s="1"/>
  <c r="K2120" i="5" s="1"/>
  <c r="K2121" i="5" s="1"/>
  <c r="K2122" i="5" s="1"/>
  <c r="K2123" i="5" s="1"/>
  <c r="K2124" i="5" s="1"/>
  <c r="K2125" i="5" s="1"/>
  <c r="K2126" i="5" s="1"/>
  <c r="K2127" i="5" s="1"/>
  <c r="K2128" i="5" s="1"/>
  <c r="K2129" i="5" s="1"/>
  <c r="K2130" i="5" s="1"/>
  <c r="K2131" i="5" s="1"/>
  <c r="K2132" i="5" s="1"/>
  <c r="K2133" i="5" s="1"/>
  <c r="K2134" i="5" s="1"/>
  <c r="K2135" i="5" s="1"/>
  <c r="K2136" i="5" s="1"/>
  <c r="K2137" i="5" s="1"/>
  <c r="K2138" i="5" s="1"/>
  <c r="K2139" i="5" s="1"/>
  <c r="K2140" i="5" s="1"/>
  <c r="K2141" i="5" s="1"/>
  <c r="K2142" i="5" s="1"/>
  <c r="K2143" i="5" s="1"/>
  <c r="K2144" i="5" s="1"/>
  <c r="K2145" i="5" s="1"/>
  <c r="K2146" i="5" s="1"/>
  <c r="K2147" i="5" s="1"/>
  <c r="K2148" i="5" s="1"/>
  <c r="K2149" i="5" s="1"/>
  <c r="K2150" i="5" s="1"/>
  <c r="K2151" i="5" s="1"/>
  <c r="K2152" i="5" s="1"/>
  <c r="K2153" i="5" s="1"/>
  <c r="K2154" i="5" s="1"/>
  <c r="K2155" i="5" s="1"/>
  <c r="K2156" i="5" s="1"/>
  <c r="K2157" i="5" s="1"/>
  <c r="K2158" i="5" s="1"/>
  <c r="K2159" i="5" s="1"/>
  <c r="K2160" i="5" s="1"/>
  <c r="K2161" i="5" s="1"/>
  <c r="K2162" i="5" s="1"/>
  <c r="K2163" i="5" s="1"/>
  <c r="K2164" i="5" s="1"/>
  <c r="K2165" i="5" s="1"/>
  <c r="K2166" i="5" s="1"/>
  <c r="K2167" i="5" s="1"/>
  <c r="K2168" i="5" s="1"/>
  <c r="K2169" i="5" s="1"/>
  <c r="K2170" i="5" s="1"/>
  <c r="K2171" i="5" s="1"/>
  <c r="K2172" i="5" s="1"/>
  <c r="K2173" i="5" s="1"/>
  <c r="K2174" i="5" s="1"/>
  <c r="K2175" i="5" s="1"/>
  <c r="K2176" i="5" s="1"/>
  <c r="K2177" i="5" s="1"/>
  <c r="K2178" i="5" s="1"/>
  <c r="K2179" i="5" s="1"/>
  <c r="K2180" i="5" s="1"/>
  <c r="K2181" i="5" s="1"/>
  <c r="K2182" i="5" s="1"/>
  <c r="K2183" i="5" s="1"/>
  <c r="K2184" i="5" s="1"/>
  <c r="K2185" i="5" s="1"/>
  <c r="K2186" i="5" s="1"/>
  <c r="K2187" i="5" s="1"/>
  <c r="K2188" i="5" s="1"/>
  <c r="K2189" i="5" s="1"/>
  <c r="K2190" i="5" s="1"/>
  <c r="K2191" i="5" s="1"/>
  <c r="K2192" i="5" s="1"/>
  <c r="K2193" i="5" s="1"/>
  <c r="K2194" i="5" s="1"/>
  <c r="K2195" i="5" s="1"/>
  <c r="K2196" i="5" s="1"/>
  <c r="K2197" i="5" s="1"/>
  <c r="K2198" i="5" s="1"/>
  <c r="K2199" i="5" s="1"/>
  <c r="K2200" i="5" s="1"/>
  <c r="K2201" i="5" s="1"/>
  <c r="K2202" i="5" s="1"/>
  <c r="K2203" i="5" s="1"/>
  <c r="K2204" i="5" s="1"/>
  <c r="K2205" i="5" s="1"/>
  <c r="K2206" i="5" s="1"/>
  <c r="K2207" i="5" s="1"/>
  <c r="K2208" i="5" s="1"/>
  <c r="K2209" i="5" s="1"/>
  <c r="K2210" i="5" s="1"/>
  <c r="K2211" i="5" s="1"/>
  <c r="K2212" i="5" s="1"/>
  <c r="K2213" i="5" s="1"/>
  <c r="K2214" i="5" s="1"/>
  <c r="K2215" i="5" s="1"/>
  <c r="K2216" i="5" s="1"/>
  <c r="K2217" i="5" s="1"/>
  <c r="K2218" i="5" s="1"/>
  <c r="K2219" i="5" s="1"/>
  <c r="K2220" i="5" s="1"/>
  <c r="K2221" i="5" s="1"/>
  <c r="K2222" i="5" s="1"/>
  <c r="K2223" i="5" s="1"/>
  <c r="K2224" i="5" s="1"/>
  <c r="K2225" i="5" s="1"/>
  <c r="K2226" i="5" s="1"/>
  <c r="K2227" i="5" s="1"/>
  <c r="K2228" i="5" s="1"/>
  <c r="K2229" i="5" s="1"/>
  <c r="K2230" i="5" s="1"/>
  <c r="K2231" i="5" s="1"/>
  <c r="K2232" i="5" s="1"/>
  <c r="K2233" i="5" s="1"/>
  <c r="K2234" i="5" s="1"/>
  <c r="K2235" i="5" s="1"/>
  <c r="K2236" i="5" s="1"/>
  <c r="K2237" i="5" s="1"/>
  <c r="K2238" i="5" s="1"/>
  <c r="K2239" i="5" s="1"/>
  <c r="K2240" i="5" s="1"/>
  <c r="K2241" i="5" s="1"/>
  <c r="K2242" i="5" s="1"/>
  <c r="K2243" i="5" s="1"/>
  <c r="K2244" i="5" s="1"/>
  <c r="K2245" i="5" s="1"/>
  <c r="K2246" i="5" s="1"/>
  <c r="K2247" i="5" s="1"/>
  <c r="K2248" i="5" s="1"/>
  <c r="K2249" i="5" s="1"/>
  <c r="K2250" i="5" s="1"/>
  <c r="K2251" i="5" s="1"/>
  <c r="K2252" i="5" s="1"/>
  <c r="K2253" i="5" s="1"/>
  <c r="K2254" i="5" s="1"/>
  <c r="K2255" i="5" s="1"/>
  <c r="K2256" i="5" s="1"/>
  <c r="K2257" i="5" s="1"/>
  <c r="K2258" i="5" s="1"/>
  <c r="K2259" i="5" s="1"/>
  <c r="K2260" i="5" s="1"/>
  <c r="K2261" i="5" s="1"/>
  <c r="K2262" i="5" s="1"/>
  <c r="K2263" i="5" s="1"/>
  <c r="K2264" i="5" s="1"/>
  <c r="K2265" i="5" s="1"/>
  <c r="K2266" i="5" s="1"/>
  <c r="K2267" i="5" s="1"/>
  <c r="K2268" i="5" s="1"/>
  <c r="K2269" i="5" s="1"/>
  <c r="K2270" i="5" s="1"/>
  <c r="K2271" i="5" s="1"/>
  <c r="K2272" i="5" s="1"/>
  <c r="K2273" i="5" s="1"/>
  <c r="K2274" i="5" s="1"/>
  <c r="K2275" i="5" s="1"/>
  <c r="K2276" i="5" s="1"/>
  <c r="K2277" i="5" s="1"/>
  <c r="K2278" i="5" s="1"/>
  <c r="K2279" i="5" s="1"/>
  <c r="K2280" i="5" s="1"/>
  <c r="K2281" i="5" s="1"/>
  <c r="K2282" i="5" s="1"/>
  <c r="K2283" i="5" s="1"/>
  <c r="K2284" i="5" s="1"/>
  <c r="K2285" i="5" s="1"/>
  <c r="K2286" i="5" s="1"/>
  <c r="K2287" i="5" s="1"/>
  <c r="K2288" i="5" s="1"/>
  <c r="K2289" i="5" s="1"/>
  <c r="K2290" i="5" s="1"/>
  <c r="K2291" i="5" s="1"/>
  <c r="K2292" i="5" s="1"/>
  <c r="K2293" i="5" s="1"/>
  <c r="K2294" i="5" s="1"/>
  <c r="K2295" i="5" s="1"/>
  <c r="K2296" i="5" s="1"/>
  <c r="K2297" i="5" s="1"/>
  <c r="K2298" i="5" s="1"/>
  <c r="K2299" i="5" s="1"/>
  <c r="K2300" i="5" s="1"/>
  <c r="K2301" i="5" s="1"/>
  <c r="K2302" i="5" s="1"/>
  <c r="K2303" i="5" s="1"/>
  <c r="K2304" i="5" s="1"/>
  <c r="K2305" i="5" s="1"/>
  <c r="K2306" i="5" s="1"/>
  <c r="K2307" i="5" s="1"/>
  <c r="K2308" i="5" s="1"/>
  <c r="K2309" i="5" s="1"/>
  <c r="K2310" i="5" s="1"/>
  <c r="K2311" i="5" s="1"/>
  <c r="K2312" i="5" s="1"/>
  <c r="K2313" i="5" s="1"/>
  <c r="K2314" i="5" s="1"/>
  <c r="K2315" i="5" s="1"/>
  <c r="K2316" i="5" s="1"/>
  <c r="K2317" i="5" s="1"/>
  <c r="K2318" i="5" s="1"/>
  <c r="K2319" i="5" s="1"/>
  <c r="K2320" i="5" s="1"/>
  <c r="K2321" i="5" s="1"/>
  <c r="K2322" i="5" s="1"/>
  <c r="K2323" i="5" s="1"/>
  <c r="K2324" i="5" s="1"/>
  <c r="K2325" i="5" s="1"/>
  <c r="K2326" i="5" s="1"/>
  <c r="K2327" i="5" s="1"/>
  <c r="K2328" i="5" s="1"/>
  <c r="K2329" i="5" s="1"/>
  <c r="K2330" i="5" s="1"/>
  <c r="K2331" i="5" s="1"/>
  <c r="K2332" i="5" s="1"/>
  <c r="K2333" i="5" s="1"/>
  <c r="K2334" i="5" s="1"/>
  <c r="K2335" i="5" s="1"/>
  <c r="K2336" i="5" s="1"/>
  <c r="K2337" i="5" s="1"/>
  <c r="K2338" i="5" s="1"/>
  <c r="K2339" i="5" s="1"/>
  <c r="K2340" i="5" s="1"/>
  <c r="K2341" i="5" s="1"/>
  <c r="K2342" i="5" s="1"/>
  <c r="K2343" i="5" s="1"/>
  <c r="K2344" i="5" s="1"/>
  <c r="K2345" i="5" s="1"/>
  <c r="K2346" i="5" s="1"/>
  <c r="K2347" i="5" s="1"/>
  <c r="K2348" i="5" s="1"/>
  <c r="K2349" i="5" s="1"/>
  <c r="K2350" i="5" s="1"/>
  <c r="K2351" i="5" s="1"/>
  <c r="K2352" i="5" s="1"/>
  <c r="K2353" i="5" s="1"/>
  <c r="K2354" i="5" s="1"/>
  <c r="K2355" i="5" s="1"/>
  <c r="K2356" i="5" s="1"/>
  <c r="K2357" i="5" s="1"/>
  <c r="K2358" i="5" s="1"/>
  <c r="K2359" i="5" s="1"/>
  <c r="K2360" i="5" s="1"/>
  <c r="K2361" i="5" s="1"/>
  <c r="K2362" i="5" s="1"/>
  <c r="K2363" i="5" s="1"/>
  <c r="K2364" i="5" s="1"/>
  <c r="K2365" i="5" s="1"/>
  <c r="K2366" i="5" s="1"/>
  <c r="K2367" i="5" s="1"/>
  <c r="K2368" i="5" s="1"/>
  <c r="K2369" i="5" s="1"/>
  <c r="K2370" i="5" s="1"/>
  <c r="K2371" i="5" s="1"/>
  <c r="K2372" i="5" s="1"/>
  <c r="K2373" i="5" s="1"/>
  <c r="K2374" i="5" s="1"/>
  <c r="K2375" i="5" s="1"/>
  <c r="K2376" i="5" s="1"/>
  <c r="K2377" i="5" s="1"/>
  <c r="K2378" i="5" s="1"/>
  <c r="K2379" i="5" s="1"/>
  <c r="K2380" i="5" s="1"/>
  <c r="K2381" i="5" s="1"/>
  <c r="K2382" i="5" s="1"/>
  <c r="K2383" i="5" s="1"/>
  <c r="K2384" i="5" s="1"/>
  <c r="K2385" i="5" s="1"/>
  <c r="K2386" i="5" s="1"/>
  <c r="K2387" i="5" s="1"/>
  <c r="K2388" i="5" s="1"/>
  <c r="K2389" i="5" s="1"/>
  <c r="K2390" i="5" s="1"/>
  <c r="K2391" i="5" s="1"/>
  <c r="K2392" i="5" s="1"/>
  <c r="K2393" i="5" s="1"/>
  <c r="K2394" i="5" s="1"/>
  <c r="K2395" i="5" s="1"/>
  <c r="K2396" i="5" s="1"/>
  <c r="K2397" i="5" s="1"/>
  <c r="K2398" i="5" s="1"/>
  <c r="K2399" i="5" s="1"/>
  <c r="K2400" i="5" s="1"/>
  <c r="K2401" i="5" s="1"/>
  <c r="K2402" i="5" s="1"/>
  <c r="K2403" i="5" s="1"/>
  <c r="K2404" i="5" s="1"/>
  <c r="K2405" i="5" s="1"/>
  <c r="K2406" i="5" s="1"/>
  <c r="K2407" i="5" s="1"/>
  <c r="K2408" i="5" s="1"/>
  <c r="K2409" i="5" s="1"/>
  <c r="K2410" i="5" s="1"/>
  <c r="K2411" i="5" s="1"/>
  <c r="K2412" i="5" s="1"/>
  <c r="K2413" i="5" s="1"/>
  <c r="K2414" i="5" s="1"/>
  <c r="K2415" i="5" s="1"/>
  <c r="K2416" i="5" s="1"/>
  <c r="K2417" i="5" s="1"/>
  <c r="K2418" i="5" s="1"/>
  <c r="K2419" i="5" s="1"/>
  <c r="K2420" i="5" s="1"/>
  <c r="K2421" i="5" s="1"/>
  <c r="K2422" i="5" s="1"/>
  <c r="K2423" i="5" s="1"/>
  <c r="K2424" i="5" s="1"/>
  <c r="K2425" i="5" s="1"/>
  <c r="K2426" i="5" s="1"/>
  <c r="K2427" i="5" s="1"/>
  <c r="K2428" i="5" s="1"/>
  <c r="K2429" i="5" s="1"/>
  <c r="K2430" i="5" s="1"/>
  <c r="K2431" i="5" s="1"/>
  <c r="K2432" i="5" s="1"/>
  <c r="K2433" i="5" s="1"/>
  <c r="K2434" i="5" s="1"/>
  <c r="K2435" i="5" s="1"/>
  <c r="K2436" i="5" s="1"/>
  <c r="K2437" i="5" s="1"/>
  <c r="K2438" i="5" s="1"/>
  <c r="K2439" i="5" s="1"/>
  <c r="K2440" i="5" s="1"/>
  <c r="K2441" i="5" s="1"/>
  <c r="K2442" i="5" s="1"/>
  <c r="K2443" i="5" s="1"/>
  <c r="K2444" i="5" s="1"/>
  <c r="K2445" i="5" s="1"/>
  <c r="K2446" i="5" s="1"/>
  <c r="K2447" i="5" s="1"/>
  <c r="K2448" i="5" s="1"/>
  <c r="K2449" i="5" s="1"/>
  <c r="K2450" i="5" s="1"/>
  <c r="K2451" i="5" s="1"/>
  <c r="K2452" i="5" s="1"/>
  <c r="K2453" i="5" s="1"/>
  <c r="K2454" i="5" s="1"/>
  <c r="K2455" i="5" s="1"/>
  <c r="K2456" i="5" s="1"/>
  <c r="K2457" i="5" s="1"/>
  <c r="K2458" i="5" s="1"/>
  <c r="K2459" i="5" s="1"/>
  <c r="K2460" i="5" s="1"/>
  <c r="K2461" i="5" s="1"/>
  <c r="K2462" i="5" s="1"/>
  <c r="K2463" i="5" s="1"/>
  <c r="K2464" i="5" s="1"/>
  <c r="K2465" i="5" s="1"/>
  <c r="K2466" i="5" s="1"/>
  <c r="K2467" i="5" s="1"/>
  <c r="K2468" i="5" s="1"/>
  <c r="K2469" i="5" s="1"/>
  <c r="K2470" i="5" s="1"/>
  <c r="K2471" i="5" s="1"/>
  <c r="K2472" i="5" s="1"/>
  <c r="K2473" i="5" s="1"/>
  <c r="K2474" i="5" s="1"/>
  <c r="K2475" i="5" s="1"/>
  <c r="K2476" i="5" s="1"/>
  <c r="K2477" i="5" s="1"/>
  <c r="K2478" i="5" s="1"/>
  <c r="K2479" i="5" s="1"/>
  <c r="K2480" i="5" s="1"/>
  <c r="K2481" i="5" s="1"/>
  <c r="K2482" i="5" s="1"/>
  <c r="K2483" i="5" s="1"/>
  <c r="K2484" i="5" s="1"/>
  <c r="K2485" i="5" s="1"/>
  <c r="K2486" i="5" s="1"/>
  <c r="K2487" i="5" s="1"/>
  <c r="K2488" i="5" s="1"/>
  <c r="K2489" i="5" s="1"/>
  <c r="K2490" i="5" s="1"/>
  <c r="K2491" i="5" s="1"/>
  <c r="K2492" i="5" s="1"/>
  <c r="K2493" i="5" s="1"/>
  <c r="K2494" i="5" s="1"/>
  <c r="K2495" i="5" s="1"/>
  <c r="K2496" i="5" s="1"/>
  <c r="K2497" i="5" s="1"/>
  <c r="K2498" i="5" s="1"/>
  <c r="K2499" i="5" s="1"/>
  <c r="K2500" i="5" s="1"/>
  <c r="K2501" i="5" s="1"/>
  <c r="K2502" i="5" s="1"/>
  <c r="K2503" i="5" s="1"/>
  <c r="K2504" i="5" s="1"/>
  <c r="K2505" i="5" s="1"/>
  <c r="K2506" i="5" s="1"/>
  <c r="K2507" i="5" s="1"/>
  <c r="K2508" i="5" s="1"/>
  <c r="K2509" i="5" s="1"/>
  <c r="K2510" i="5" s="1"/>
  <c r="K2511" i="5" s="1"/>
  <c r="K2512" i="5" s="1"/>
  <c r="K2513" i="5" s="1"/>
  <c r="K2514" i="5" s="1"/>
  <c r="K2515" i="5" s="1"/>
  <c r="K2516" i="5" s="1"/>
  <c r="K2517" i="5" s="1"/>
  <c r="K2518" i="5" s="1"/>
  <c r="K2519" i="5" s="1"/>
  <c r="K2520" i="5" s="1"/>
  <c r="K2521" i="5" s="1"/>
  <c r="K2522" i="5" s="1"/>
  <c r="K2523" i="5" s="1"/>
  <c r="K2524" i="5" s="1"/>
  <c r="K2525" i="5" s="1"/>
  <c r="K2526" i="5" s="1"/>
  <c r="K2527" i="5" s="1"/>
  <c r="K2528" i="5" s="1"/>
  <c r="K2529" i="5" s="1"/>
  <c r="K2530" i="5" s="1"/>
  <c r="K2531" i="5" s="1"/>
  <c r="K2532" i="5" s="1"/>
  <c r="K2533" i="5" s="1"/>
  <c r="K2534" i="5" s="1"/>
  <c r="K2535" i="5" s="1"/>
  <c r="K2536" i="5" s="1"/>
  <c r="K2537" i="5" s="1"/>
  <c r="K2538" i="5" s="1"/>
  <c r="K2539" i="5" s="1"/>
  <c r="K2540" i="5" s="1"/>
  <c r="K2541" i="5" s="1"/>
  <c r="K2542" i="5" s="1"/>
  <c r="K2543" i="5" s="1"/>
  <c r="K2544" i="5" s="1"/>
  <c r="K2545" i="5" s="1"/>
  <c r="K2546" i="5" s="1"/>
  <c r="K2547" i="5" s="1"/>
  <c r="K2548" i="5" s="1"/>
  <c r="K2549" i="5" s="1"/>
  <c r="K2550" i="5" s="1"/>
  <c r="K2551" i="5" s="1"/>
  <c r="K2552" i="5" s="1"/>
  <c r="K2553" i="5" s="1"/>
  <c r="K2554" i="5" s="1"/>
  <c r="K2555" i="5" s="1"/>
  <c r="K2556" i="5" s="1"/>
  <c r="K2557" i="5" s="1"/>
  <c r="K2558" i="5" s="1"/>
  <c r="K2559" i="5" s="1"/>
  <c r="K2560" i="5" s="1"/>
  <c r="K2561" i="5" s="1"/>
  <c r="K2562" i="5" s="1"/>
  <c r="K2563" i="5" s="1"/>
  <c r="K2564" i="5" s="1"/>
  <c r="K2565" i="5" s="1"/>
  <c r="K2566" i="5" s="1"/>
  <c r="K2567" i="5" s="1"/>
  <c r="K2568" i="5" s="1"/>
  <c r="K2569" i="5" s="1"/>
  <c r="K2570" i="5" s="1"/>
  <c r="K2571" i="5" s="1"/>
  <c r="K2572" i="5" s="1"/>
  <c r="K2573" i="5" s="1"/>
  <c r="K2574" i="5" s="1"/>
  <c r="K2575" i="5" s="1"/>
  <c r="K2576" i="5" s="1"/>
  <c r="K2577" i="5" s="1"/>
  <c r="K2578" i="5" s="1"/>
  <c r="K2579" i="5" s="1"/>
  <c r="K2580" i="5" s="1"/>
  <c r="K2581" i="5" s="1"/>
  <c r="K2582" i="5" s="1"/>
  <c r="K2583" i="5" s="1"/>
  <c r="K2584" i="5" s="1"/>
  <c r="K2585" i="5" s="1"/>
  <c r="K2586" i="5" s="1"/>
  <c r="K2587" i="5" s="1"/>
  <c r="K2588" i="5" s="1"/>
  <c r="K2589" i="5" s="1"/>
  <c r="K2590" i="5" s="1"/>
  <c r="K2591" i="5" s="1"/>
  <c r="K2592" i="5" s="1"/>
  <c r="K2593" i="5" s="1"/>
  <c r="K2594" i="5" s="1"/>
  <c r="K2595" i="5" s="1"/>
  <c r="K2596" i="5" s="1"/>
  <c r="K2597" i="5" s="1"/>
  <c r="K2598" i="5" s="1"/>
  <c r="K2599" i="5" s="1"/>
  <c r="K2600" i="5" s="1"/>
  <c r="K2601" i="5" s="1"/>
  <c r="K2602" i="5" s="1"/>
  <c r="K2603" i="5" s="1"/>
  <c r="K2604" i="5" s="1"/>
  <c r="K2605" i="5" s="1"/>
  <c r="K2606" i="5" s="1"/>
  <c r="K2607" i="5" s="1"/>
  <c r="K2608" i="5" s="1"/>
  <c r="K2609" i="5" s="1"/>
  <c r="K2610" i="5" s="1"/>
  <c r="K2611" i="5" s="1"/>
  <c r="K2612" i="5" s="1"/>
  <c r="K2613" i="5" s="1"/>
  <c r="K2614" i="5" s="1"/>
  <c r="K2615" i="5" s="1"/>
  <c r="K2616" i="5" s="1"/>
  <c r="K2617" i="5" s="1"/>
  <c r="K2618" i="5" s="1"/>
  <c r="K2619" i="5" s="1"/>
  <c r="K2620" i="5" s="1"/>
  <c r="K2621" i="5" s="1"/>
  <c r="K2622" i="5" s="1"/>
  <c r="K2623" i="5" s="1"/>
  <c r="K2624" i="5" s="1"/>
  <c r="K2625" i="5" s="1"/>
  <c r="K2626" i="5" s="1"/>
  <c r="K2627" i="5" s="1"/>
  <c r="K2628" i="5" s="1"/>
  <c r="K2629" i="5" s="1"/>
  <c r="K2630" i="5" s="1"/>
  <c r="K2631" i="5" s="1"/>
  <c r="K2632" i="5" s="1"/>
  <c r="K2633" i="5" s="1"/>
  <c r="K2634" i="5" s="1"/>
  <c r="K2635" i="5" s="1"/>
  <c r="K2636" i="5" s="1"/>
  <c r="K2637" i="5" s="1"/>
  <c r="K2638" i="5" s="1"/>
  <c r="K2639" i="5" s="1"/>
  <c r="K2640" i="5" s="1"/>
  <c r="K2641" i="5" s="1"/>
  <c r="K2642" i="5" s="1"/>
  <c r="K2643" i="5" s="1"/>
  <c r="K2644" i="5" s="1"/>
  <c r="K2645" i="5" s="1"/>
  <c r="K2646" i="5" s="1"/>
  <c r="K2647" i="5" s="1"/>
  <c r="K2648" i="5" s="1"/>
  <c r="K2649" i="5" s="1"/>
  <c r="K2650" i="5" s="1"/>
  <c r="K2651" i="5" s="1"/>
  <c r="K2652" i="5" s="1"/>
  <c r="K2653" i="5" s="1"/>
  <c r="K2654" i="5" s="1"/>
  <c r="K2655" i="5" s="1"/>
  <c r="K2656" i="5" s="1"/>
  <c r="K2657" i="5" s="1"/>
  <c r="K2658" i="5" s="1"/>
  <c r="K2659" i="5" s="1"/>
  <c r="K2660" i="5" s="1"/>
  <c r="K2661" i="5" s="1"/>
  <c r="K2662" i="5" s="1"/>
  <c r="K2663" i="5" s="1"/>
  <c r="K2664" i="5" s="1"/>
  <c r="K2665" i="5" s="1"/>
  <c r="K2666" i="5" s="1"/>
  <c r="K2667" i="5" s="1"/>
  <c r="K2668" i="5" s="1"/>
  <c r="K2669" i="5" s="1"/>
  <c r="K2670" i="5" s="1"/>
  <c r="K2671" i="5" s="1"/>
  <c r="K2672" i="5" s="1"/>
  <c r="K2673" i="5" s="1"/>
  <c r="K2674" i="5" s="1"/>
  <c r="K2675" i="5" s="1"/>
  <c r="K2676" i="5" s="1"/>
  <c r="K2677" i="5" s="1"/>
  <c r="K2678" i="5" s="1"/>
  <c r="K2679" i="5" s="1"/>
  <c r="K2680" i="5" s="1"/>
  <c r="K2681" i="5" s="1"/>
  <c r="K2682" i="5" s="1"/>
  <c r="K2683" i="5" s="1"/>
  <c r="K2684" i="5" s="1"/>
  <c r="K2685" i="5" s="1"/>
  <c r="K2686" i="5" s="1"/>
  <c r="K2687" i="5" s="1"/>
  <c r="K2688" i="5" s="1"/>
  <c r="K2689" i="5" s="1"/>
  <c r="K2690" i="5" s="1"/>
  <c r="K2691" i="5" s="1"/>
  <c r="K2692" i="5" s="1"/>
  <c r="K2693" i="5" s="1"/>
  <c r="K2694" i="5" s="1"/>
  <c r="K2695" i="5" s="1"/>
  <c r="K2696" i="5" s="1"/>
  <c r="K2697" i="5" s="1"/>
  <c r="K2698" i="5" s="1"/>
  <c r="K2699" i="5" s="1"/>
  <c r="K2700" i="5" s="1"/>
  <c r="K2701" i="5" s="1"/>
  <c r="K2702" i="5" s="1"/>
  <c r="K2703" i="5" s="1"/>
  <c r="K2704" i="5" s="1"/>
  <c r="K2705" i="5" s="1"/>
  <c r="K2706" i="5" s="1"/>
  <c r="K2707" i="5" s="1"/>
  <c r="K2708" i="5" s="1"/>
  <c r="K2709" i="5" s="1"/>
  <c r="K2710" i="5" s="1"/>
  <c r="K2711" i="5" s="1"/>
  <c r="K2712" i="5" s="1"/>
  <c r="K2713" i="5" s="1"/>
  <c r="K2714" i="5" s="1"/>
  <c r="K2715" i="5" s="1"/>
  <c r="K2716" i="5" s="1"/>
  <c r="K2717" i="5" s="1"/>
  <c r="K2718" i="5" s="1"/>
  <c r="K2719" i="5" s="1"/>
  <c r="K2720" i="5" s="1"/>
  <c r="K2721" i="5" s="1"/>
  <c r="K2722" i="5" s="1"/>
  <c r="K2723" i="5" s="1"/>
  <c r="K2724" i="5" s="1"/>
  <c r="K2725" i="5" s="1"/>
  <c r="K2726" i="5" s="1"/>
  <c r="K2727" i="5" s="1"/>
  <c r="K2728" i="5" s="1"/>
  <c r="K2729" i="5" s="1"/>
  <c r="K2730" i="5" s="1"/>
  <c r="K2731" i="5" s="1"/>
  <c r="K2732" i="5" s="1"/>
  <c r="K2733" i="5" s="1"/>
  <c r="K2734" i="5" s="1"/>
  <c r="K2735" i="5" s="1"/>
  <c r="K2736" i="5" s="1"/>
  <c r="K2737" i="5" s="1"/>
  <c r="K2738" i="5" s="1"/>
  <c r="K2739" i="5" s="1"/>
  <c r="K2740" i="5" s="1"/>
  <c r="K2741" i="5" s="1"/>
  <c r="K2742" i="5" s="1"/>
  <c r="K2743" i="5" s="1"/>
  <c r="K2744" i="5" s="1"/>
  <c r="K2745" i="5" s="1"/>
  <c r="K2746" i="5" s="1"/>
  <c r="K2747" i="5" s="1"/>
  <c r="K2748" i="5" s="1"/>
  <c r="K2749" i="5" s="1"/>
  <c r="K2750" i="5" s="1"/>
  <c r="K2751" i="5" s="1"/>
  <c r="K2752" i="5" s="1"/>
  <c r="K2753" i="5" s="1"/>
  <c r="K2754" i="5" s="1"/>
  <c r="K2755" i="5" s="1"/>
  <c r="K2756" i="5" s="1"/>
  <c r="K2757" i="5" s="1"/>
  <c r="K2758" i="5" s="1"/>
  <c r="K2759" i="5" s="1"/>
  <c r="K2760" i="5" s="1"/>
  <c r="K2761" i="5" s="1"/>
  <c r="K2762" i="5" s="1"/>
  <c r="K2763" i="5" s="1"/>
  <c r="K2764" i="5" s="1"/>
  <c r="K2765" i="5" s="1"/>
  <c r="K2766" i="5" s="1"/>
  <c r="K2767" i="5" s="1"/>
  <c r="K2768" i="5" s="1"/>
  <c r="K2769" i="5" s="1"/>
  <c r="K2770" i="5" s="1"/>
  <c r="K2771" i="5" s="1"/>
  <c r="K2772" i="5" s="1"/>
  <c r="K2773" i="5" s="1"/>
  <c r="K2774" i="5" s="1"/>
  <c r="K2775" i="5" s="1"/>
  <c r="K2776" i="5" s="1"/>
  <c r="K2777" i="5" s="1"/>
  <c r="K2778" i="5" s="1"/>
  <c r="K2779" i="5" s="1"/>
  <c r="K2780" i="5" s="1"/>
  <c r="K2781" i="5" s="1"/>
  <c r="K2782" i="5" s="1"/>
  <c r="K2783" i="5" s="1"/>
  <c r="K2784" i="5" s="1"/>
  <c r="K2785" i="5" s="1"/>
  <c r="K2786" i="5" s="1"/>
  <c r="K2787" i="5" s="1"/>
  <c r="K2788" i="5" s="1"/>
  <c r="K2789" i="5" s="1"/>
  <c r="K2790" i="5" s="1"/>
  <c r="K2791" i="5" s="1"/>
  <c r="K2792" i="5" s="1"/>
  <c r="K2793" i="5" s="1"/>
  <c r="K2794" i="5" s="1"/>
  <c r="K2795" i="5" s="1"/>
  <c r="K2796" i="5" s="1"/>
  <c r="K2797" i="5" s="1"/>
  <c r="K2798" i="5" s="1"/>
  <c r="K2799" i="5" s="1"/>
  <c r="K2800" i="5" s="1"/>
  <c r="K2801" i="5" s="1"/>
  <c r="K2802" i="5" s="1"/>
  <c r="K2803" i="5" s="1"/>
  <c r="K2804" i="5" s="1"/>
  <c r="K2805" i="5" s="1"/>
  <c r="K2806" i="5" s="1"/>
  <c r="K2807" i="5" s="1"/>
  <c r="K2808" i="5" s="1"/>
  <c r="K2809" i="5" s="1"/>
  <c r="K2810" i="5" s="1"/>
  <c r="K2811" i="5" s="1"/>
  <c r="K2812" i="5" s="1"/>
  <c r="K2813" i="5" s="1"/>
  <c r="K2814" i="5" s="1"/>
  <c r="K2815" i="5" s="1"/>
  <c r="K2816" i="5" s="1"/>
  <c r="K2817" i="5" s="1"/>
  <c r="K2818" i="5" s="1"/>
  <c r="K2819" i="5" s="1"/>
  <c r="K2820" i="5" s="1"/>
  <c r="K2821" i="5" s="1"/>
  <c r="K2822" i="5" s="1"/>
  <c r="K2823" i="5" s="1"/>
  <c r="K2824" i="5" s="1"/>
  <c r="K2825" i="5" s="1"/>
  <c r="K2826" i="5" s="1"/>
  <c r="K2827" i="5" s="1"/>
  <c r="K2828" i="5" s="1"/>
  <c r="K2829" i="5" s="1"/>
  <c r="K2830" i="5" s="1"/>
  <c r="K2831" i="5" s="1"/>
  <c r="K2832" i="5" s="1"/>
  <c r="K2833" i="5" s="1"/>
  <c r="K2834" i="5" s="1"/>
  <c r="K2835" i="5" s="1"/>
  <c r="K2836" i="5" s="1"/>
  <c r="K2837" i="5" s="1"/>
  <c r="K2838" i="5" s="1"/>
  <c r="K2839" i="5" s="1"/>
  <c r="K2840" i="5" s="1"/>
  <c r="K2841" i="5" s="1"/>
  <c r="K2842" i="5" s="1"/>
  <c r="K2843" i="5" s="1"/>
  <c r="K2844" i="5" s="1"/>
  <c r="K2845" i="5" s="1"/>
  <c r="K2846" i="5" s="1"/>
  <c r="K2847" i="5" s="1"/>
  <c r="K2848" i="5" s="1"/>
  <c r="K2849" i="5" s="1"/>
  <c r="K2850" i="5" s="1"/>
  <c r="K2851" i="5" s="1"/>
  <c r="K2852" i="5" s="1"/>
  <c r="K2853" i="5" s="1"/>
  <c r="K2854" i="5" s="1"/>
  <c r="K2855" i="5" s="1"/>
  <c r="K2856" i="5" s="1"/>
  <c r="K2857" i="5" s="1"/>
  <c r="K2858" i="5" s="1"/>
  <c r="K2859" i="5" s="1"/>
  <c r="K2860" i="5" s="1"/>
  <c r="K2861" i="5" s="1"/>
  <c r="K2862" i="5" s="1"/>
  <c r="K2863" i="5" s="1"/>
  <c r="K2864" i="5" s="1"/>
  <c r="K2865" i="5" s="1"/>
  <c r="K2866" i="5" s="1"/>
  <c r="K2867" i="5" s="1"/>
  <c r="K2868" i="5" s="1"/>
  <c r="K2869" i="5" s="1"/>
  <c r="K2870" i="5" s="1"/>
  <c r="K2871" i="5" s="1"/>
  <c r="K2872" i="5" s="1"/>
  <c r="K2873" i="5" s="1"/>
  <c r="K2874" i="5" s="1"/>
  <c r="K2875" i="5" s="1"/>
  <c r="K2876" i="5" s="1"/>
  <c r="K2877" i="5" s="1"/>
  <c r="K2878" i="5" s="1"/>
  <c r="K2879" i="5" s="1"/>
  <c r="K2880" i="5" s="1"/>
  <c r="K2881" i="5" s="1"/>
  <c r="K2882" i="5" s="1"/>
  <c r="K2883" i="5" s="1"/>
  <c r="K2884" i="5" s="1"/>
  <c r="K2885" i="5" s="1"/>
  <c r="K2886" i="5" s="1"/>
  <c r="K2887" i="5" s="1"/>
  <c r="K2888" i="5" s="1"/>
  <c r="K2889" i="5" s="1"/>
  <c r="K2890" i="5" s="1"/>
  <c r="K2891" i="5" s="1"/>
  <c r="K2892" i="5" s="1"/>
  <c r="K2893" i="5" s="1"/>
  <c r="K2894" i="5" s="1"/>
  <c r="K2895" i="5" s="1"/>
  <c r="K2896" i="5" s="1"/>
  <c r="K2897" i="5" s="1"/>
  <c r="K2898" i="5" s="1"/>
  <c r="K2899" i="5" s="1"/>
  <c r="K2900" i="5" s="1"/>
  <c r="K2901" i="5" s="1"/>
  <c r="K2902" i="5" s="1"/>
  <c r="K2903" i="5" s="1"/>
  <c r="K2904" i="5" s="1"/>
  <c r="K2905" i="5" s="1"/>
  <c r="K2906" i="5" s="1"/>
  <c r="K2907" i="5" s="1"/>
  <c r="K2908" i="5" s="1"/>
  <c r="K2909" i="5" s="1"/>
  <c r="K2910" i="5" s="1"/>
  <c r="K2911" i="5" s="1"/>
  <c r="K2912" i="5" s="1"/>
  <c r="K2913" i="5" s="1"/>
  <c r="K2914" i="5" s="1"/>
  <c r="K2915" i="5" s="1"/>
  <c r="K2916" i="5" s="1"/>
  <c r="K2917" i="5" s="1"/>
  <c r="K2918" i="5" s="1"/>
  <c r="K2919" i="5" s="1"/>
  <c r="K2920" i="5" s="1"/>
  <c r="K2921" i="5" s="1"/>
  <c r="K2922" i="5" s="1"/>
  <c r="K2923" i="5" s="1"/>
  <c r="K2924" i="5" s="1"/>
  <c r="K2925" i="5" s="1"/>
  <c r="K2926" i="5" s="1"/>
  <c r="K2927" i="5" s="1"/>
  <c r="K2928" i="5" s="1"/>
  <c r="K2929" i="5" s="1"/>
  <c r="K2930" i="5" s="1"/>
  <c r="K2931" i="5" s="1"/>
  <c r="K2932" i="5" s="1"/>
  <c r="K2933" i="5" s="1"/>
  <c r="K2934" i="5" s="1"/>
  <c r="K2935" i="5" s="1"/>
  <c r="K2936" i="5" s="1"/>
  <c r="K2937" i="5" s="1"/>
  <c r="K2938" i="5" s="1"/>
  <c r="K2939" i="5" s="1"/>
  <c r="K2940" i="5" s="1"/>
  <c r="K2941" i="5" s="1"/>
  <c r="K2942" i="5" s="1"/>
  <c r="K2943" i="5" s="1"/>
  <c r="K2944" i="5" s="1"/>
  <c r="K2945" i="5" s="1"/>
  <c r="K2946" i="5" s="1"/>
  <c r="K2947" i="5" s="1"/>
  <c r="K2948" i="5" s="1"/>
  <c r="K2949" i="5" s="1"/>
  <c r="K2950" i="5" s="1"/>
  <c r="K2951" i="5" s="1"/>
  <c r="K2952" i="5" s="1"/>
  <c r="K2953" i="5" s="1"/>
  <c r="K2954" i="5" s="1"/>
  <c r="K2955" i="5" s="1"/>
  <c r="K2956" i="5" s="1"/>
  <c r="K2957" i="5" s="1"/>
  <c r="K2958" i="5" s="1"/>
  <c r="K2959" i="5" s="1"/>
  <c r="K2960" i="5" s="1"/>
  <c r="K2961" i="5" s="1"/>
  <c r="K2962" i="5" s="1"/>
  <c r="K2963" i="5" s="1"/>
  <c r="K2964" i="5" s="1"/>
  <c r="K2965" i="5" s="1"/>
  <c r="K2966" i="5" s="1"/>
  <c r="K2967" i="5" s="1"/>
  <c r="K2968" i="5" s="1"/>
  <c r="K2969" i="5" s="1"/>
  <c r="K2970" i="5" s="1"/>
  <c r="K2971" i="5" s="1"/>
  <c r="K2972" i="5" s="1"/>
  <c r="K2973" i="5" s="1"/>
  <c r="K2974" i="5" s="1"/>
  <c r="K2975" i="5" s="1"/>
  <c r="K2976" i="5" s="1"/>
  <c r="K2977" i="5" s="1"/>
  <c r="K2978" i="5" s="1"/>
  <c r="K2979" i="5" s="1"/>
  <c r="K2980" i="5" s="1"/>
  <c r="K2981" i="5" s="1"/>
  <c r="K2982" i="5" s="1"/>
  <c r="K2983" i="5" s="1"/>
  <c r="K2984" i="5" s="1"/>
  <c r="K2985" i="5" s="1"/>
  <c r="K2986" i="5" s="1"/>
  <c r="K2987" i="5" s="1"/>
  <c r="K2988" i="5" s="1"/>
  <c r="K2989" i="5" s="1"/>
  <c r="K2990" i="5" s="1"/>
  <c r="K2991" i="5" s="1"/>
  <c r="K2992" i="5" s="1"/>
  <c r="K2993" i="5" s="1"/>
  <c r="K2994" i="5" s="1"/>
  <c r="K2995" i="5" s="1"/>
  <c r="K2996" i="5" s="1"/>
  <c r="K2997" i="5" s="1"/>
  <c r="K2998" i="5" s="1"/>
  <c r="K2999" i="5" s="1"/>
  <c r="K3000" i="5" s="1"/>
  <c r="K3001" i="5" s="1"/>
  <c r="K3002" i="5" s="1"/>
  <c r="K3003" i="5" s="1"/>
  <c r="K3004" i="5" s="1"/>
  <c r="K3005" i="5" s="1"/>
  <c r="K3006" i="5" s="1"/>
  <c r="K3007" i="5" s="1"/>
  <c r="K3008" i="5" s="1"/>
  <c r="K3009" i="5" s="1"/>
  <c r="K3010" i="5" s="1"/>
  <c r="K3011" i="5" s="1"/>
  <c r="K3012" i="5" s="1"/>
  <c r="K3013" i="5" s="1"/>
  <c r="K3014" i="5" s="1"/>
  <c r="K3015" i="5" s="1"/>
  <c r="K3016" i="5" s="1"/>
  <c r="K3017" i="5" s="1"/>
  <c r="K3018" i="5" s="1"/>
  <c r="K3019" i="5" s="1"/>
  <c r="K3020" i="5" s="1"/>
  <c r="K3021" i="5" s="1"/>
  <c r="K3022" i="5" s="1"/>
  <c r="K3023" i="5" s="1"/>
  <c r="K3024" i="5" s="1"/>
  <c r="K3025" i="5" s="1"/>
  <c r="K3026" i="5" s="1"/>
  <c r="K3027" i="5" s="1"/>
  <c r="K3028" i="5" s="1"/>
  <c r="K3029" i="5" s="1"/>
  <c r="K3030" i="5" s="1"/>
  <c r="K3031" i="5" s="1"/>
  <c r="K3032" i="5" s="1"/>
  <c r="K3033" i="5" s="1"/>
  <c r="K3034" i="5" s="1"/>
  <c r="K3035" i="5" s="1"/>
  <c r="K3036" i="5" s="1"/>
  <c r="K3037" i="5" s="1"/>
  <c r="K3038" i="5" s="1"/>
  <c r="K3039" i="5" s="1"/>
  <c r="K3040" i="5" s="1"/>
  <c r="K3041" i="5" s="1"/>
  <c r="K3042" i="5" s="1"/>
  <c r="K3043" i="5" s="1"/>
  <c r="K3044" i="5" s="1"/>
  <c r="K3045" i="5" s="1"/>
  <c r="K3046" i="5" s="1"/>
  <c r="K3047" i="5" s="1"/>
  <c r="K3048" i="5" s="1"/>
  <c r="K3049" i="5" s="1"/>
  <c r="K3050" i="5" s="1"/>
  <c r="K3051" i="5" s="1"/>
  <c r="K3052" i="5" s="1"/>
  <c r="K3053" i="5" s="1"/>
  <c r="K3054" i="5" s="1"/>
  <c r="K3055" i="5" s="1"/>
  <c r="K3056" i="5" s="1"/>
  <c r="K3057" i="5" s="1"/>
  <c r="K3058" i="5" s="1"/>
  <c r="K3059" i="5" s="1"/>
  <c r="K3060" i="5" s="1"/>
  <c r="K3061" i="5" s="1"/>
  <c r="K3062" i="5" s="1"/>
  <c r="K3063" i="5" s="1"/>
  <c r="K3064" i="5" s="1"/>
  <c r="K3065" i="5" s="1"/>
  <c r="K3066" i="5" s="1"/>
  <c r="K3067" i="5" s="1"/>
  <c r="K3068" i="5" s="1"/>
  <c r="K3069" i="5" s="1"/>
  <c r="K3070" i="5" s="1"/>
  <c r="K3071" i="5" s="1"/>
  <c r="K3072" i="5" s="1"/>
  <c r="K3073" i="5" s="1"/>
  <c r="K3074" i="5" s="1"/>
  <c r="K3075" i="5" s="1"/>
  <c r="K3076" i="5" s="1"/>
  <c r="K3077" i="5" s="1"/>
  <c r="K3078" i="5" s="1"/>
  <c r="K3079" i="5" s="1"/>
  <c r="K3080" i="5" s="1"/>
  <c r="K3081" i="5" s="1"/>
  <c r="K3082" i="5" s="1"/>
  <c r="K3083" i="5" s="1"/>
  <c r="K3084" i="5" s="1"/>
  <c r="K3085" i="5" s="1"/>
  <c r="K3086" i="5" s="1"/>
  <c r="K3087" i="5" s="1"/>
  <c r="K3088" i="5" s="1"/>
  <c r="K3089" i="5" s="1"/>
  <c r="K3090" i="5" s="1"/>
  <c r="K3091" i="5" s="1"/>
  <c r="K3092" i="5" s="1"/>
  <c r="K3093" i="5" s="1"/>
  <c r="K3094" i="5" s="1"/>
  <c r="K3095" i="5" s="1"/>
  <c r="K3096" i="5" s="1"/>
  <c r="K3097" i="5" s="1"/>
  <c r="K3098" i="5" s="1"/>
  <c r="K3099" i="5" s="1"/>
  <c r="K3100" i="5" s="1"/>
  <c r="K3101" i="5" s="1"/>
  <c r="K3102" i="5" s="1"/>
  <c r="K3103" i="5" s="1"/>
  <c r="K3104" i="5" s="1"/>
  <c r="K3105" i="5" s="1"/>
  <c r="K3106" i="5" s="1"/>
  <c r="K3107" i="5" s="1"/>
  <c r="K3108" i="5" s="1"/>
  <c r="K3109" i="5" s="1"/>
  <c r="K3110" i="5" s="1"/>
  <c r="K3111" i="5" s="1"/>
  <c r="K3112" i="5" s="1"/>
  <c r="K3113" i="5" s="1"/>
  <c r="K3114" i="5" s="1"/>
  <c r="K3115" i="5" s="1"/>
  <c r="K3116" i="5" s="1"/>
  <c r="K3117" i="5" s="1"/>
  <c r="K3118" i="5" s="1"/>
  <c r="K3119" i="5" s="1"/>
  <c r="K3120" i="5" s="1"/>
  <c r="K3121" i="5" s="1"/>
  <c r="K3122" i="5" s="1"/>
  <c r="K3123" i="5" s="1"/>
  <c r="K3124" i="5" s="1"/>
  <c r="K3125" i="5" s="1"/>
  <c r="K3126" i="5" s="1"/>
  <c r="K3127" i="5" s="1"/>
  <c r="K3128" i="5" s="1"/>
  <c r="K3129" i="5" s="1"/>
  <c r="K3130" i="5" s="1"/>
  <c r="K3131" i="5" s="1"/>
  <c r="K3132" i="5" s="1"/>
  <c r="K3133" i="5" s="1"/>
  <c r="K3134" i="5" s="1"/>
  <c r="K3135" i="5" s="1"/>
  <c r="K3136" i="5" s="1"/>
  <c r="K3137" i="5" s="1"/>
  <c r="K3138" i="5" s="1"/>
  <c r="K3139" i="5" s="1"/>
  <c r="K3140" i="5" s="1"/>
  <c r="K3141" i="5" s="1"/>
  <c r="K3142" i="5" s="1"/>
  <c r="K3143" i="5" s="1"/>
  <c r="K3144" i="5" s="1"/>
  <c r="K3145" i="5" s="1"/>
  <c r="K3146" i="5" s="1"/>
  <c r="K3147" i="5" s="1"/>
  <c r="K3148" i="5" s="1"/>
  <c r="K3149" i="5" s="1"/>
  <c r="K3150" i="5" s="1"/>
  <c r="K3151" i="5" s="1"/>
  <c r="K3152" i="5" s="1"/>
  <c r="K3153" i="5" s="1"/>
  <c r="K3154" i="5" s="1"/>
  <c r="K3155" i="5" s="1"/>
  <c r="K3156" i="5" s="1"/>
  <c r="K3157" i="5" s="1"/>
  <c r="K3158" i="5" s="1"/>
  <c r="K3159" i="5" s="1"/>
  <c r="K3160" i="5" s="1"/>
  <c r="K3161" i="5" s="1"/>
  <c r="K3162" i="5" s="1"/>
  <c r="K3163" i="5" s="1"/>
  <c r="K3164" i="5" s="1"/>
  <c r="K3165" i="5" s="1"/>
  <c r="K3166" i="5" s="1"/>
  <c r="K3167" i="5" s="1"/>
  <c r="K3168" i="5" s="1"/>
  <c r="K3169" i="5" s="1"/>
  <c r="K3170" i="5" s="1"/>
  <c r="K3171" i="5" s="1"/>
  <c r="K3172" i="5" s="1"/>
  <c r="K3173" i="5" s="1"/>
  <c r="K3174" i="5" s="1"/>
  <c r="K3175" i="5" s="1"/>
  <c r="K3176" i="5" s="1"/>
  <c r="K3177" i="5" s="1"/>
  <c r="K3178" i="5" s="1"/>
  <c r="K3179" i="5" s="1"/>
  <c r="K3180" i="5" s="1"/>
  <c r="K3181" i="5" s="1"/>
  <c r="K3182" i="5" s="1"/>
  <c r="K3183" i="5" s="1"/>
  <c r="K3184" i="5" s="1"/>
  <c r="K3185" i="5" s="1"/>
  <c r="K3186" i="5" s="1"/>
  <c r="K3187" i="5" s="1"/>
  <c r="K3188" i="5" s="1"/>
  <c r="K3189" i="5" s="1"/>
  <c r="K3190" i="5" s="1"/>
  <c r="K3191" i="5" s="1"/>
  <c r="K3192" i="5" s="1"/>
  <c r="K3193" i="5" s="1"/>
  <c r="K3194" i="5" s="1"/>
  <c r="K3195" i="5" s="1"/>
  <c r="K3196" i="5" s="1"/>
  <c r="K3197" i="5" s="1"/>
  <c r="K3198" i="5" s="1"/>
  <c r="K3199" i="5" s="1"/>
  <c r="K3200" i="5" s="1"/>
  <c r="K3201" i="5" s="1"/>
  <c r="K3202" i="5" s="1"/>
  <c r="K3203" i="5" s="1"/>
  <c r="K3204" i="5" s="1"/>
  <c r="K3205" i="5" s="1"/>
  <c r="K3206" i="5" s="1"/>
  <c r="K3207" i="5" s="1"/>
  <c r="K3208" i="5" s="1"/>
  <c r="K3209" i="5" s="1"/>
  <c r="K3210" i="5" s="1"/>
  <c r="K3211" i="5" s="1"/>
  <c r="K3212" i="5" s="1"/>
  <c r="K3213" i="5" s="1"/>
  <c r="K3214" i="5" s="1"/>
  <c r="K3215" i="5" s="1"/>
  <c r="K3216" i="5" s="1"/>
  <c r="K3217" i="5" s="1"/>
  <c r="K3218" i="5" s="1"/>
  <c r="K3219" i="5" s="1"/>
  <c r="K3220" i="5" s="1"/>
  <c r="K3221" i="5" s="1"/>
  <c r="K3222" i="5" s="1"/>
  <c r="K3223" i="5" s="1"/>
  <c r="K3224" i="5" s="1"/>
  <c r="K3225" i="5" s="1"/>
  <c r="K3226" i="5" s="1"/>
  <c r="K3227" i="5" s="1"/>
  <c r="K3228" i="5" s="1"/>
  <c r="K3229" i="5" s="1"/>
  <c r="K3230" i="5" s="1"/>
  <c r="K3231" i="5" s="1"/>
  <c r="K3232" i="5" s="1"/>
  <c r="K3233" i="5" s="1"/>
  <c r="K3234" i="5" s="1"/>
  <c r="K3235" i="5" s="1"/>
  <c r="K3236" i="5" s="1"/>
  <c r="K3237" i="5" s="1"/>
  <c r="K3238" i="5" s="1"/>
  <c r="K3239" i="5" s="1"/>
  <c r="K3240" i="5" s="1"/>
  <c r="K3241" i="5" s="1"/>
  <c r="K3242" i="5" s="1"/>
  <c r="K3243" i="5" s="1"/>
  <c r="K3244" i="5" s="1"/>
  <c r="K3245" i="5" s="1"/>
  <c r="K3246" i="5" s="1"/>
  <c r="K3247" i="5" s="1"/>
  <c r="K3248" i="5" s="1"/>
  <c r="K3249" i="5" s="1"/>
  <c r="K3250" i="5" s="1"/>
  <c r="K3251" i="5" s="1"/>
  <c r="K3252" i="5" s="1"/>
  <c r="K3253" i="5" s="1"/>
  <c r="K3254" i="5" s="1"/>
  <c r="K3255" i="5" s="1"/>
  <c r="K3256" i="5" s="1"/>
  <c r="K3257" i="5" s="1"/>
  <c r="K3258" i="5" s="1"/>
  <c r="K3259" i="5" s="1"/>
  <c r="K3260" i="5" s="1"/>
  <c r="K3261" i="5" s="1"/>
  <c r="K3262" i="5" s="1"/>
  <c r="K3263" i="5" s="1"/>
  <c r="K3264" i="5" s="1"/>
  <c r="K3265" i="5" s="1"/>
  <c r="K3266" i="5" s="1"/>
  <c r="K3267" i="5" s="1"/>
  <c r="K3268" i="5" s="1"/>
  <c r="K3269" i="5" s="1"/>
  <c r="K3270" i="5" s="1"/>
  <c r="K3271" i="5" s="1"/>
  <c r="K3272" i="5" s="1"/>
  <c r="K3273" i="5" s="1"/>
  <c r="K3274" i="5" s="1"/>
  <c r="K3275" i="5" s="1"/>
  <c r="K3276" i="5" s="1"/>
  <c r="K3277" i="5" s="1"/>
  <c r="K3278" i="5" s="1"/>
  <c r="K3279" i="5" s="1"/>
  <c r="K3280" i="5" s="1"/>
  <c r="K3281" i="5" s="1"/>
  <c r="K3282" i="5" s="1"/>
  <c r="K3283" i="5" s="1"/>
  <c r="K3284" i="5" s="1"/>
  <c r="K3285" i="5" s="1"/>
  <c r="K3286" i="5" s="1"/>
  <c r="K3287" i="5" s="1"/>
  <c r="K3288" i="5" s="1"/>
  <c r="K3289" i="5" s="1"/>
  <c r="K3290" i="5" s="1"/>
  <c r="K3291" i="5" s="1"/>
  <c r="K3292" i="5" s="1"/>
  <c r="K3293" i="5" s="1"/>
  <c r="K3294" i="5" s="1"/>
  <c r="K3295" i="5" s="1"/>
  <c r="K3296" i="5" s="1"/>
  <c r="K3297" i="5" s="1"/>
  <c r="K3298" i="5" s="1"/>
  <c r="K3299" i="5" s="1"/>
  <c r="K3300" i="5" s="1"/>
  <c r="K3301" i="5" s="1"/>
  <c r="K3302" i="5" s="1"/>
  <c r="K3303" i="5" s="1"/>
  <c r="K3304" i="5" s="1"/>
  <c r="K3305" i="5" s="1"/>
  <c r="K3306" i="5" s="1"/>
  <c r="K3307" i="5" s="1"/>
  <c r="K3308" i="5" s="1"/>
  <c r="K3309" i="5" s="1"/>
  <c r="K3310" i="5" s="1"/>
  <c r="K3311" i="5" s="1"/>
  <c r="K3312" i="5" s="1"/>
  <c r="K3313" i="5" s="1"/>
  <c r="K3314" i="5" s="1"/>
  <c r="K3315" i="5" s="1"/>
  <c r="K3316" i="5" s="1"/>
  <c r="K3317" i="5" s="1"/>
  <c r="K3318" i="5" s="1"/>
  <c r="K3319" i="5" s="1"/>
  <c r="K3320" i="5" s="1"/>
  <c r="K3321" i="5" s="1"/>
  <c r="K3322" i="5" s="1"/>
  <c r="K3323" i="5" s="1"/>
  <c r="K3324" i="5" s="1"/>
  <c r="K3325" i="5" s="1"/>
  <c r="K3326" i="5" s="1"/>
  <c r="K3327" i="5" s="1"/>
  <c r="K3328" i="5" s="1"/>
  <c r="K3329" i="5" s="1"/>
  <c r="K3330" i="5" s="1"/>
  <c r="K3331" i="5" s="1"/>
  <c r="K3332" i="5" s="1"/>
  <c r="K3333" i="5" s="1"/>
  <c r="K3334" i="5" s="1"/>
  <c r="K3335" i="5" s="1"/>
  <c r="K3336" i="5" s="1"/>
  <c r="K3337" i="5" s="1"/>
  <c r="K3338" i="5" s="1"/>
  <c r="K3339" i="5" s="1"/>
  <c r="K3340" i="5" s="1"/>
  <c r="K3341" i="5" s="1"/>
  <c r="K3342" i="5" s="1"/>
  <c r="K3343" i="5" s="1"/>
  <c r="K3344" i="5" s="1"/>
  <c r="K3345" i="5" s="1"/>
  <c r="K3346" i="5" s="1"/>
  <c r="K3347" i="5" s="1"/>
  <c r="K3348" i="5" s="1"/>
  <c r="K3349" i="5" s="1"/>
  <c r="K3350" i="5" s="1"/>
  <c r="K3351" i="5" s="1"/>
  <c r="K3352" i="5" s="1"/>
  <c r="K3353" i="5" s="1"/>
  <c r="K3354" i="5" s="1"/>
  <c r="K3355" i="5" s="1"/>
  <c r="K3356" i="5" s="1"/>
  <c r="K3357" i="5" s="1"/>
  <c r="K3358" i="5" s="1"/>
  <c r="K3359" i="5" s="1"/>
  <c r="K3360" i="5" s="1"/>
  <c r="K3361" i="5" s="1"/>
  <c r="K3362" i="5" s="1"/>
  <c r="K3363" i="5" s="1"/>
  <c r="K3364" i="5" s="1"/>
  <c r="K3365" i="5" s="1"/>
  <c r="K3366" i="5" s="1"/>
  <c r="K3367" i="5" s="1"/>
  <c r="K3368" i="5" s="1"/>
  <c r="K3369" i="5" s="1"/>
  <c r="K3370" i="5" s="1"/>
  <c r="K3371" i="5" s="1"/>
  <c r="K3372" i="5" s="1"/>
  <c r="K3373" i="5" s="1"/>
  <c r="K3374" i="5" s="1"/>
  <c r="K3375" i="5" s="1"/>
  <c r="K3376" i="5" s="1"/>
  <c r="K3377" i="5" s="1"/>
  <c r="K3378" i="5" s="1"/>
  <c r="K3379" i="5" s="1"/>
  <c r="K3380" i="5" s="1"/>
  <c r="K3381" i="5" s="1"/>
  <c r="K3382" i="5" s="1"/>
  <c r="K3383" i="5" s="1"/>
  <c r="K3384" i="5" s="1"/>
  <c r="K3385" i="5" s="1"/>
  <c r="K3386" i="5" s="1"/>
  <c r="K3387" i="5" s="1"/>
  <c r="K3388" i="5" s="1"/>
  <c r="K3389" i="5" s="1"/>
  <c r="K3390" i="5" s="1"/>
  <c r="K3391" i="5" s="1"/>
  <c r="K3392" i="5" s="1"/>
  <c r="K3393" i="5" s="1"/>
  <c r="K3394" i="5" s="1"/>
  <c r="K3395" i="5" s="1"/>
  <c r="K3396" i="5" s="1"/>
  <c r="K3397" i="5" s="1"/>
  <c r="K3398" i="5" s="1"/>
  <c r="K3399" i="5" s="1"/>
  <c r="K3400" i="5" s="1"/>
  <c r="K3401" i="5" s="1"/>
  <c r="K3402" i="5" s="1"/>
  <c r="K3403" i="5" s="1"/>
  <c r="K3404" i="5" s="1"/>
  <c r="K3405" i="5" s="1"/>
  <c r="K3406" i="5" s="1"/>
  <c r="K3407" i="5" s="1"/>
  <c r="K3408" i="5" s="1"/>
  <c r="K3409" i="5" s="1"/>
  <c r="K3410" i="5" s="1"/>
  <c r="K3411" i="5" s="1"/>
  <c r="K3412" i="5" s="1"/>
  <c r="K3413" i="5" s="1"/>
  <c r="K3414" i="5" s="1"/>
  <c r="K3415" i="5" s="1"/>
  <c r="K3416" i="5" s="1"/>
  <c r="K3417" i="5" s="1"/>
  <c r="K3418" i="5" s="1"/>
  <c r="K3419" i="5" s="1"/>
  <c r="K3420" i="5" s="1"/>
  <c r="K3421" i="5" s="1"/>
  <c r="K3422" i="5" s="1"/>
  <c r="K3423" i="5" s="1"/>
  <c r="K3424" i="5" s="1"/>
  <c r="K3425" i="5" s="1"/>
  <c r="K3426" i="5" s="1"/>
  <c r="K3427" i="5" s="1"/>
  <c r="K3428" i="5" s="1"/>
  <c r="K3429" i="5" s="1"/>
  <c r="K3430" i="5" s="1"/>
  <c r="K3431" i="5" s="1"/>
  <c r="K3432" i="5" s="1"/>
  <c r="K3433" i="5" s="1"/>
  <c r="K3434" i="5" s="1"/>
  <c r="K3435" i="5" s="1"/>
  <c r="K3436" i="5" s="1"/>
  <c r="K3437" i="5" s="1"/>
  <c r="K3438" i="5" s="1"/>
  <c r="K3439" i="5" s="1"/>
  <c r="K3440" i="5" s="1"/>
  <c r="K3441" i="5" s="1"/>
  <c r="K3442" i="5" s="1"/>
  <c r="K3443" i="5" s="1"/>
  <c r="K3444" i="5" s="1"/>
  <c r="K3445" i="5" s="1"/>
  <c r="K3446" i="5" s="1"/>
  <c r="K3447" i="5" s="1"/>
  <c r="K3448" i="5" s="1"/>
  <c r="K3449" i="5" s="1"/>
  <c r="K3450" i="5" s="1"/>
  <c r="K3451" i="5" s="1"/>
  <c r="K3452" i="5" s="1"/>
  <c r="K3453" i="5" s="1"/>
  <c r="K3454" i="5" s="1"/>
  <c r="K3455" i="5" s="1"/>
  <c r="K3456" i="5" s="1"/>
  <c r="K3457" i="5" s="1"/>
  <c r="K3458" i="5" s="1"/>
  <c r="K3459" i="5" s="1"/>
  <c r="K3460" i="5" s="1"/>
  <c r="K3461" i="5" s="1"/>
  <c r="K3462" i="5" s="1"/>
  <c r="K3463" i="5" s="1"/>
  <c r="K3464" i="5" s="1"/>
  <c r="K3465" i="5" s="1"/>
  <c r="K3466" i="5" s="1"/>
  <c r="K3467" i="5" s="1"/>
  <c r="K3468" i="5" s="1"/>
  <c r="K3469" i="5" s="1"/>
  <c r="K3470" i="5" s="1"/>
  <c r="K3471" i="5" s="1"/>
  <c r="K3472" i="5" s="1"/>
  <c r="K3473" i="5" s="1"/>
  <c r="K3474" i="5" s="1"/>
  <c r="K3475" i="5" s="1"/>
  <c r="K3476" i="5" s="1"/>
  <c r="K3477" i="5" s="1"/>
  <c r="K3478" i="5" s="1"/>
  <c r="K3479" i="5" s="1"/>
  <c r="K3480" i="5" s="1"/>
  <c r="K3481" i="5" s="1"/>
  <c r="K3482" i="5" s="1"/>
  <c r="K3483" i="5" s="1"/>
  <c r="K3484" i="5" s="1"/>
  <c r="K3485" i="5" s="1"/>
  <c r="K3486" i="5" s="1"/>
  <c r="K3487" i="5" s="1"/>
  <c r="K3488" i="5" s="1"/>
  <c r="K3489" i="5" s="1"/>
  <c r="K3490" i="5" s="1"/>
  <c r="K3491" i="5" s="1"/>
  <c r="K3492" i="5" s="1"/>
  <c r="K3493" i="5" s="1"/>
  <c r="K3494" i="5" s="1"/>
  <c r="K3495" i="5" s="1"/>
  <c r="K3496" i="5" s="1"/>
  <c r="K3497" i="5" s="1"/>
  <c r="K3498" i="5" s="1"/>
  <c r="K3499" i="5" s="1"/>
  <c r="K3500" i="5" s="1"/>
  <c r="K3501" i="5" s="1"/>
  <c r="K3502" i="5" s="1"/>
  <c r="K3503" i="5" s="1"/>
  <c r="K3504" i="5" s="1"/>
  <c r="K3505" i="5" s="1"/>
  <c r="K3506" i="5" s="1"/>
  <c r="K3507" i="5" s="1"/>
  <c r="K3508" i="5" s="1"/>
  <c r="K3509" i="5" s="1"/>
  <c r="K3510" i="5" s="1"/>
  <c r="K3511" i="5" s="1"/>
  <c r="K3512" i="5" s="1"/>
  <c r="K3513" i="5" s="1"/>
  <c r="K3514" i="5" s="1"/>
  <c r="K3515" i="5" s="1"/>
  <c r="K3516" i="5" s="1"/>
  <c r="K3517" i="5" s="1"/>
  <c r="K3518" i="5" s="1"/>
  <c r="K3519" i="5" s="1"/>
  <c r="K3520" i="5" s="1"/>
  <c r="K3521" i="5" s="1"/>
  <c r="K3522" i="5" s="1"/>
  <c r="K3523" i="5" s="1"/>
  <c r="K3524" i="5" s="1"/>
  <c r="K3525" i="5" s="1"/>
  <c r="K3526" i="5" s="1"/>
  <c r="K3527" i="5" s="1"/>
  <c r="K3528" i="5" s="1"/>
  <c r="K3529" i="5" s="1"/>
  <c r="K3530" i="5" s="1"/>
  <c r="K3531" i="5" s="1"/>
  <c r="K3532" i="5" s="1"/>
  <c r="K3533" i="5" s="1"/>
  <c r="K3534" i="5" s="1"/>
  <c r="K3535" i="5" s="1"/>
  <c r="K3536" i="5" s="1"/>
  <c r="K3537" i="5" s="1"/>
  <c r="K3538" i="5" s="1"/>
  <c r="K3539" i="5" s="1"/>
  <c r="K3540" i="5" s="1"/>
  <c r="K3541" i="5" s="1"/>
  <c r="K3542" i="5" s="1"/>
  <c r="K3543" i="5" s="1"/>
  <c r="K3544" i="5" s="1"/>
  <c r="K3545" i="5" s="1"/>
  <c r="K3546" i="5" s="1"/>
  <c r="K3547" i="5" s="1"/>
  <c r="K3548" i="5" s="1"/>
  <c r="K3549" i="5" s="1"/>
  <c r="K3550" i="5" s="1"/>
  <c r="K3551" i="5" s="1"/>
  <c r="K3552" i="5" s="1"/>
  <c r="K3553" i="5" s="1"/>
  <c r="K3554" i="5" s="1"/>
  <c r="K3555" i="5" s="1"/>
  <c r="K3556" i="5" s="1"/>
  <c r="K3557" i="5" s="1"/>
  <c r="K3558" i="5" s="1"/>
  <c r="K3559" i="5" s="1"/>
  <c r="K3560" i="5" s="1"/>
  <c r="K3561" i="5" s="1"/>
  <c r="K3562" i="5" s="1"/>
  <c r="K3563" i="5" s="1"/>
  <c r="K3564" i="5" s="1"/>
  <c r="K3565" i="5" s="1"/>
  <c r="K3566" i="5" s="1"/>
  <c r="K3567" i="5" s="1"/>
  <c r="K3568" i="5" s="1"/>
  <c r="K3569" i="5" s="1"/>
  <c r="K3570" i="5" s="1"/>
  <c r="K3571" i="5" s="1"/>
  <c r="K3572" i="5" s="1"/>
  <c r="K3573" i="5" s="1"/>
  <c r="K3574" i="5" s="1"/>
  <c r="K3575" i="5" s="1"/>
  <c r="K3576" i="5" s="1"/>
  <c r="K3577" i="5" s="1"/>
  <c r="K3578" i="5" s="1"/>
  <c r="K3579" i="5" s="1"/>
  <c r="K3580" i="5" s="1"/>
  <c r="K3581" i="5" s="1"/>
  <c r="K3582" i="5" s="1"/>
  <c r="K3583" i="5" s="1"/>
  <c r="K3584" i="5" s="1"/>
  <c r="K3585" i="5" s="1"/>
  <c r="K3586" i="5" s="1"/>
  <c r="K3587" i="5" s="1"/>
  <c r="K3588" i="5" s="1"/>
  <c r="K3589" i="5" s="1"/>
  <c r="K3590" i="5" s="1"/>
  <c r="K3591" i="5" s="1"/>
  <c r="K3592" i="5" s="1"/>
  <c r="K3593" i="5" s="1"/>
  <c r="K3594" i="5" s="1"/>
  <c r="K3595" i="5" s="1"/>
  <c r="K3596" i="5" s="1"/>
  <c r="K3597" i="5" s="1"/>
  <c r="K3598" i="5" s="1"/>
  <c r="K3599" i="5" s="1"/>
  <c r="K3600" i="5" s="1"/>
  <c r="K3601" i="5" s="1"/>
  <c r="K3602" i="5" s="1"/>
  <c r="K3603" i="5" s="1"/>
  <c r="K3604" i="5" s="1"/>
  <c r="K3605" i="5" s="1"/>
  <c r="K3606" i="5" s="1"/>
  <c r="K3607" i="5" s="1"/>
  <c r="K3608" i="5" s="1"/>
  <c r="K3609" i="5" s="1"/>
  <c r="K3610" i="5" s="1"/>
  <c r="K3611" i="5" s="1"/>
  <c r="K3612" i="5" s="1"/>
  <c r="K3613" i="5" s="1"/>
  <c r="K3614" i="5" s="1"/>
  <c r="K3615" i="5" s="1"/>
  <c r="K3616" i="5" s="1"/>
  <c r="K3617" i="5" s="1"/>
  <c r="K3618" i="5" s="1"/>
  <c r="K3619" i="5" s="1"/>
  <c r="K3620" i="5" s="1"/>
  <c r="K3621" i="5" s="1"/>
  <c r="K3622" i="5" s="1"/>
  <c r="K3623" i="5" s="1"/>
  <c r="K3624" i="5" s="1"/>
  <c r="K3625" i="5" s="1"/>
  <c r="K3626" i="5" s="1"/>
  <c r="K3627" i="5" s="1"/>
  <c r="K3628" i="5" s="1"/>
  <c r="K3629" i="5" s="1"/>
  <c r="K3630" i="5" s="1"/>
  <c r="K3631" i="5" s="1"/>
  <c r="K3632" i="5" s="1"/>
  <c r="K3633" i="5" s="1"/>
  <c r="K3634" i="5" s="1"/>
  <c r="K3635" i="5" s="1"/>
  <c r="K3636" i="5" s="1"/>
  <c r="K3637" i="5" s="1"/>
  <c r="K3638" i="5" s="1"/>
  <c r="K3639" i="5" s="1"/>
  <c r="K3640" i="5" s="1"/>
  <c r="K3641" i="5" s="1"/>
  <c r="K3642" i="5" s="1"/>
  <c r="K3643" i="5" s="1"/>
  <c r="K3644" i="5" s="1"/>
  <c r="K3645" i="5" s="1"/>
  <c r="K3646" i="5" s="1"/>
  <c r="K3647" i="5" s="1"/>
  <c r="K3648" i="5" s="1"/>
  <c r="K3649" i="5" s="1"/>
  <c r="K3650" i="5" s="1"/>
  <c r="K3651" i="5" s="1"/>
  <c r="K3652" i="5" s="1"/>
  <c r="K3653" i="5" s="1"/>
  <c r="K3654" i="5" s="1"/>
  <c r="K3655" i="5" s="1"/>
  <c r="K3656" i="5" s="1"/>
  <c r="K3657" i="5" s="1"/>
  <c r="K3658" i="5" s="1"/>
  <c r="K3659" i="5" s="1"/>
  <c r="K3660" i="5" s="1"/>
  <c r="K3661" i="5" s="1"/>
  <c r="K3662" i="5" s="1"/>
  <c r="K3663" i="5" s="1"/>
  <c r="K3664" i="5" s="1"/>
  <c r="K3665" i="5" s="1"/>
  <c r="K3666" i="5" s="1"/>
  <c r="K3667" i="5" s="1"/>
  <c r="K3668" i="5" s="1"/>
  <c r="K3669" i="5" s="1"/>
  <c r="K3670" i="5" s="1"/>
  <c r="K3671" i="5" s="1"/>
  <c r="K3672" i="5" s="1"/>
  <c r="K3673" i="5" s="1"/>
  <c r="K3674" i="5" s="1"/>
  <c r="K3675" i="5" s="1"/>
  <c r="K3676" i="5" s="1"/>
  <c r="K3677" i="5" s="1"/>
  <c r="K3678" i="5" s="1"/>
  <c r="K3679" i="5" s="1"/>
  <c r="K3680" i="5" s="1"/>
  <c r="K3681" i="5" s="1"/>
  <c r="K3682" i="5" s="1"/>
  <c r="K3683" i="5" s="1"/>
  <c r="K3684" i="5" s="1"/>
  <c r="K3685" i="5" s="1"/>
  <c r="K3686" i="5" s="1"/>
  <c r="K3687" i="5" s="1"/>
  <c r="K3688" i="5" s="1"/>
  <c r="K3689" i="5" s="1"/>
  <c r="K3690" i="5" s="1"/>
  <c r="K3691" i="5" s="1"/>
  <c r="K3692" i="5" s="1"/>
  <c r="K3693" i="5" s="1"/>
  <c r="K3694" i="5" s="1"/>
  <c r="K3695" i="5" s="1"/>
  <c r="K3696" i="5" s="1"/>
  <c r="K3697" i="5" s="1"/>
  <c r="K3698" i="5" s="1"/>
  <c r="K3699" i="5" s="1"/>
  <c r="K3700" i="5" s="1"/>
  <c r="K3701" i="5" s="1"/>
  <c r="K3702" i="5" s="1"/>
  <c r="K3703" i="5" s="1"/>
  <c r="K3704" i="5" s="1"/>
  <c r="K3705" i="5" s="1"/>
  <c r="K3706" i="5" s="1"/>
  <c r="K3707" i="5" s="1"/>
  <c r="K3708" i="5" s="1"/>
  <c r="K3709" i="5" s="1"/>
  <c r="K3710" i="5" s="1"/>
  <c r="K3711" i="5" s="1"/>
  <c r="K3712" i="5" s="1"/>
  <c r="K3713" i="5" s="1"/>
  <c r="K3714" i="5" s="1"/>
  <c r="K3715" i="5" s="1"/>
  <c r="K3716" i="5" s="1"/>
  <c r="K3717" i="5" s="1"/>
  <c r="K3718" i="5" s="1"/>
  <c r="K3719" i="5" s="1"/>
  <c r="K3720" i="5" s="1"/>
  <c r="K3721" i="5" s="1"/>
  <c r="K3722" i="5" s="1"/>
  <c r="K3723" i="5" s="1"/>
  <c r="K3724" i="5" s="1"/>
  <c r="K3725" i="5" s="1"/>
  <c r="K3726" i="5" s="1"/>
  <c r="K3727" i="5" s="1"/>
  <c r="K3728" i="5" s="1"/>
  <c r="K3729" i="5" s="1"/>
  <c r="K3730" i="5" s="1"/>
  <c r="K3731" i="5" s="1"/>
  <c r="K3732" i="5" s="1"/>
  <c r="K3733" i="5" s="1"/>
  <c r="K3734" i="5" s="1"/>
  <c r="K3735" i="5" s="1"/>
  <c r="K3736" i="5" s="1"/>
  <c r="K3737" i="5" s="1"/>
  <c r="K3738" i="5" s="1"/>
  <c r="K3739" i="5" s="1"/>
  <c r="K3740" i="5" s="1"/>
  <c r="K3741" i="5" s="1"/>
  <c r="K3742" i="5" s="1"/>
  <c r="K3743" i="5" s="1"/>
  <c r="K3744" i="5" s="1"/>
  <c r="K3745" i="5" s="1"/>
  <c r="K3746" i="5" s="1"/>
  <c r="K3747" i="5" s="1"/>
  <c r="K3748" i="5" s="1"/>
  <c r="K3749" i="5" s="1"/>
  <c r="K3750" i="5" s="1"/>
  <c r="K3751" i="5" s="1"/>
  <c r="K3752" i="5" s="1"/>
  <c r="K3753" i="5" s="1"/>
  <c r="K3754" i="5" s="1"/>
  <c r="K3755" i="5" s="1"/>
  <c r="K3756" i="5" s="1"/>
  <c r="K3757" i="5" s="1"/>
  <c r="K3758" i="5" s="1"/>
  <c r="K3759" i="5" s="1"/>
  <c r="K3760" i="5" s="1"/>
  <c r="K3761" i="5" s="1"/>
  <c r="K3762" i="5" s="1"/>
  <c r="K3763" i="5" s="1"/>
  <c r="K3764" i="5" s="1"/>
  <c r="K3765" i="5" s="1"/>
  <c r="K3766" i="5" s="1"/>
  <c r="K3767" i="5" s="1"/>
  <c r="K3768" i="5" s="1"/>
  <c r="K3769" i="5" s="1"/>
  <c r="K3770" i="5" s="1"/>
  <c r="K3771" i="5" s="1"/>
  <c r="K3772" i="5" s="1"/>
  <c r="K3773" i="5" s="1"/>
  <c r="K3774" i="5" s="1"/>
  <c r="K3775" i="5" s="1"/>
  <c r="K3776" i="5" s="1"/>
  <c r="K3777" i="5" s="1"/>
  <c r="K3778" i="5" s="1"/>
  <c r="K3779" i="5" s="1"/>
  <c r="K3780" i="5" s="1"/>
  <c r="K3781" i="5" s="1"/>
  <c r="K3782" i="5" s="1"/>
  <c r="K3783" i="5" s="1"/>
  <c r="K3784" i="5" s="1"/>
  <c r="K3785" i="5" s="1"/>
  <c r="K3786" i="5" s="1"/>
  <c r="K3787" i="5" s="1"/>
  <c r="K3788" i="5" s="1"/>
  <c r="K3789" i="5" s="1"/>
  <c r="K3790" i="5" s="1"/>
  <c r="K3791" i="5" s="1"/>
  <c r="K3792" i="5" s="1"/>
  <c r="K3793" i="5" s="1"/>
  <c r="K3794" i="5" s="1"/>
  <c r="K3795" i="5" s="1"/>
  <c r="K3796" i="5" s="1"/>
  <c r="K3797" i="5" s="1"/>
  <c r="K3798" i="5" s="1"/>
  <c r="K3799" i="5" s="1"/>
  <c r="K3800" i="5" s="1"/>
  <c r="K3801" i="5" s="1"/>
  <c r="K3802" i="5" s="1"/>
  <c r="K3803" i="5" s="1"/>
  <c r="K3804" i="5" s="1"/>
  <c r="K3805" i="5" s="1"/>
  <c r="K3806" i="5" s="1"/>
  <c r="K3807" i="5" s="1"/>
  <c r="K3808" i="5" s="1"/>
  <c r="K3809" i="5" s="1"/>
  <c r="K3810" i="5" s="1"/>
  <c r="K3811" i="5" s="1"/>
  <c r="K3812" i="5" s="1"/>
  <c r="K3813" i="5" s="1"/>
  <c r="K3814" i="5" s="1"/>
  <c r="K3815" i="5" s="1"/>
  <c r="K3816" i="5" s="1"/>
  <c r="K3817" i="5" s="1"/>
  <c r="K3818" i="5" s="1"/>
  <c r="K3819" i="5" s="1"/>
  <c r="K3820" i="5" s="1"/>
  <c r="K3821" i="5" s="1"/>
  <c r="K3822" i="5" s="1"/>
  <c r="K3823" i="5" s="1"/>
  <c r="K3824" i="5" s="1"/>
  <c r="K3825" i="5" s="1"/>
  <c r="K3826" i="5" s="1"/>
  <c r="K3827" i="5" s="1"/>
  <c r="K3828" i="5" s="1"/>
  <c r="K3829" i="5" s="1"/>
  <c r="K3830" i="5" s="1"/>
  <c r="K3831" i="5" s="1"/>
  <c r="K3832" i="5" s="1"/>
  <c r="K3833" i="5" s="1"/>
  <c r="K3834" i="5" s="1"/>
  <c r="K3835" i="5" s="1"/>
  <c r="K3836" i="5" s="1"/>
  <c r="K3837" i="5" s="1"/>
  <c r="K3838" i="5" s="1"/>
  <c r="K3839" i="5" s="1"/>
  <c r="K3840" i="5" s="1"/>
  <c r="K3841" i="5" s="1"/>
  <c r="K3842" i="5" s="1"/>
  <c r="K3843" i="5" s="1"/>
  <c r="K3844" i="5" s="1"/>
  <c r="K3845" i="5" s="1"/>
  <c r="K3846" i="5" s="1"/>
  <c r="K3847" i="5" s="1"/>
  <c r="K3848" i="5" s="1"/>
  <c r="K3849" i="5" s="1"/>
  <c r="K3850" i="5" s="1"/>
  <c r="K3851" i="5" s="1"/>
  <c r="K3852" i="5" s="1"/>
  <c r="K3853" i="5" s="1"/>
  <c r="K3854" i="5" s="1"/>
  <c r="K3855" i="5" s="1"/>
  <c r="K3856" i="5" s="1"/>
  <c r="K3857" i="5" s="1"/>
  <c r="K3858" i="5" s="1"/>
  <c r="K3859" i="5" s="1"/>
  <c r="K3860" i="5" s="1"/>
  <c r="K3861" i="5" s="1"/>
  <c r="K3862" i="5" s="1"/>
  <c r="K3863" i="5" s="1"/>
  <c r="K3864" i="5" s="1"/>
  <c r="K3865" i="5" s="1"/>
  <c r="K3866" i="5" s="1"/>
  <c r="K3867" i="5" s="1"/>
  <c r="K3868" i="5" s="1"/>
  <c r="K3869" i="5" s="1"/>
  <c r="K3870" i="5" s="1"/>
  <c r="K3871" i="5" s="1"/>
  <c r="K3872" i="5" s="1"/>
  <c r="K3873" i="5" s="1"/>
  <c r="K3874" i="5" s="1"/>
  <c r="K3875" i="5" s="1"/>
  <c r="K3876" i="5" s="1"/>
  <c r="K3877" i="5" s="1"/>
  <c r="K3878" i="5" s="1"/>
  <c r="K3879" i="5" s="1"/>
  <c r="K3880" i="5" s="1"/>
  <c r="K3881" i="5" s="1"/>
  <c r="K3882" i="5" s="1"/>
  <c r="K3883" i="5" s="1"/>
  <c r="K3884" i="5" s="1"/>
  <c r="K3885" i="5" s="1"/>
  <c r="K3886" i="5" s="1"/>
  <c r="K3887" i="5" s="1"/>
  <c r="K3888" i="5" s="1"/>
  <c r="K3889" i="5" s="1"/>
  <c r="K3890" i="5" s="1"/>
  <c r="K3891" i="5" s="1"/>
  <c r="K3892" i="5" s="1"/>
  <c r="K3893" i="5" s="1"/>
  <c r="K3894" i="5" s="1"/>
  <c r="K3895" i="5" s="1"/>
  <c r="K3896" i="5" s="1"/>
  <c r="K3897" i="5" s="1"/>
  <c r="K3898" i="5" s="1"/>
  <c r="K3899" i="5" s="1"/>
  <c r="K3900" i="5" s="1"/>
  <c r="K3901" i="5" s="1"/>
  <c r="K3902" i="5" s="1"/>
  <c r="K3903" i="5" s="1"/>
  <c r="K3904" i="5" s="1"/>
  <c r="K3905" i="5" s="1"/>
  <c r="K3906" i="5" s="1"/>
  <c r="K3907" i="5" s="1"/>
  <c r="K3908" i="5" s="1"/>
  <c r="K3909" i="5" s="1"/>
  <c r="K3910" i="5" s="1"/>
  <c r="K3911" i="5" s="1"/>
  <c r="K3912" i="5" s="1"/>
  <c r="K3913" i="5" s="1"/>
  <c r="K3914" i="5" s="1"/>
  <c r="K3915" i="5" s="1"/>
  <c r="K3916" i="5" s="1"/>
  <c r="K3917" i="5" s="1"/>
  <c r="K3918" i="5" s="1"/>
  <c r="K3919" i="5" s="1"/>
  <c r="K3920" i="5" s="1"/>
  <c r="K3921" i="5" s="1"/>
  <c r="K3922" i="5" s="1"/>
  <c r="K3923" i="5" s="1"/>
  <c r="K3924" i="5" s="1"/>
  <c r="K3925" i="5" s="1"/>
  <c r="K3926" i="5" s="1"/>
  <c r="K3927" i="5" s="1"/>
  <c r="K3928" i="5" s="1"/>
  <c r="K3929" i="5" s="1"/>
  <c r="K3930" i="5" s="1"/>
  <c r="K3931" i="5" s="1"/>
  <c r="K3932" i="5" s="1"/>
  <c r="K3933" i="5" s="1"/>
  <c r="K3934" i="5" s="1"/>
  <c r="K3935" i="5" s="1"/>
  <c r="K3936" i="5" s="1"/>
  <c r="K3937" i="5" s="1"/>
  <c r="K3938" i="5" s="1"/>
  <c r="K3939" i="5" s="1"/>
  <c r="K3940" i="5" s="1"/>
  <c r="K3941" i="5" s="1"/>
  <c r="K3942" i="5" s="1"/>
  <c r="K3943" i="5" s="1"/>
  <c r="K3944" i="5" s="1"/>
  <c r="K3945" i="5" s="1"/>
  <c r="K3946" i="5" s="1"/>
  <c r="K3947" i="5" s="1"/>
  <c r="K3948" i="5" s="1"/>
  <c r="K3949" i="5" s="1"/>
  <c r="K3950" i="5" s="1"/>
  <c r="K3951" i="5" s="1"/>
  <c r="K3952" i="5" s="1"/>
  <c r="K3953" i="5" s="1"/>
  <c r="K3954" i="5" s="1"/>
  <c r="K3955" i="5" s="1"/>
  <c r="K3956" i="5" s="1"/>
  <c r="K3957" i="5" s="1"/>
  <c r="K3958" i="5" s="1"/>
  <c r="K3959" i="5" s="1"/>
  <c r="K3960" i="5" s="1"/>
  <c r="K3961" i="5" s="1"/>
  <c r="K3962" i="5" s="1"/>
  <c r="K3963" i="5" s="1"/>
  <c r="K3964" i="5" s="1"/>
  <c r="K3965" i="5" s="1"/>
  <c r="K3966" i="5" s="1"/>
  <c r="K3967" i="5" s="1"/>
  <c r="K3968" i="5" s="1"/>
  <c r="K3969" i="5" s="1"/>
  <c r="K3970" i="5" s="1"/>
  <c r="K3971" i="5" s="1"/>
  <c r="K3972" i="5" s="1"/>
  <c r="K3973" i="5" s="1"/>
  <c r="K3974" i="5" s="1"/>
  <c r="K3975" i="5" s="1"/>
  <c r="K3976" i="5" s="1"/>
  <c r="K3977" i="5" s="1"/>
  <c r="K3978" i="5" s="1"/>
  <c r="K3979" i="5" s="1"/>
  <c r="K3980" i="5" s="1"/>
  <c r="K3981" i="5" s="1"/>
  <c r="K3982" i="5" s="1"/>
  <c r="K3983" i="5" s="1"/>
  <c r="K3984" i="5" s="1"/>
  <c r="K3985" i="5" s="1"/>
  <c r="K3986" i="5" s="1"/>
  <c r="K3987" i="5" s="1"/>
  <c r="K3988" i="5" s="1"/>
  <c r="K3989" i="5" s="1"/>
  <c r="K3990" i="5" s="1"/>
  <c r="K3991" i="5" s="1"/>
  <c r="K3992" i="5" s="1"/>
  <c r="K3993" i="5" s="1"/>
  <c r="K3994" i="5" s="1"/>
  <c r="K3995" i="5" s="1"/>
  <c r="K3996" i="5" s="1"/>
  <c r="K3997" i="5" s="1"/>
  <c r="K3998" i="5" s="1"/>
  <c r="K3999" i="5" s="1"/>
  <c r="K4000" i="5" s="1"/>
  <c r="K4001" i="5" s="1"/>
  <c r="K4002" i="5" s="1"/>
  <c r="K4003" i="5" s="1"/>
  <c r="K4004" i="5" s="1"/>
  <c r="K4005" i="5" s="1"/>
  <c r="K4006" i="5" s="1"/>
  <c r="K4007" i="5" s="1"/>
  <c r="K4008" i="5" s="1"/>
  <c r="K4009" i="5" s="1"/>
  <c r="K4010" i="5" s="1"/>
  <c r="K4011" i="5" s="1"/>
  <c r="K4012" i="5" s="1"/>
  <c r="K4013" i="5" s="1"/>
  <c r="K4014" i="5" s="1"/>
  <c r="K4015" i="5" s="1"/>
  <c r="K4016" i="5" s="1"/>
  <c r="K4017" i="5" s="1"/>
  <c r="K4018" i="5" s="1"/>
  <c r="K4019" i="5" s="1"/>
  <c r="K4020" i="5" s="1"/>
  <c r="K4021" i="5" s="1"/>
  <c r="K4022" i="5" s="1"/>
  <c r="K4023" i="5" s="1"/>
  <c r="K4024" i="5" s="1"/>
  <c r="K4025" i="5" s="1"/>
  <c r="K4026" i="5" s="1"/>
  <c r="K4027" i="5" s="1"/>
  <c r="K4028" i="5" s="1"/>
  <c r="K4029" i="5" s="1"/>
  <c r="K4030" i="5" s="1"/>
  <c r="K4031" i="5" s="1"/>
  <c r="K4032" i="5" s="1"/>
  <c r="K4033" i="5" s="1"/>
  <c r="K4034" i="5" s="1"/>
  <c r="K4035" i="5" s="1"/>
  <c r="K4036" i="5" s="1"/>
  <c r="K4037" i="5" s="1"/>
  <c r="K4038" i="5" s="1"/>
  <c r="K4039" i="5" s="1"/>
  <c r="K4040" i="5" s="1"/>
  <c r="K4041" i="5" s="1"/>
  <c r="K4042" i="5" s="1"/>
  <c r="K4043" i="5" s="1"/>
  <c r="K4044" i="5" s="1"/>
  <c r="K4045" i="5" s="1"/>
  <c r="K4046" i="5" s="1"/>
  <c r="K4047" i="5" s="1"/>
  <c r="K4048" i="5" s="1"/>
  <c r="K4049" i="5" s="1"/>
  <c r="K4050" i="5" s="1"/>
  <c r="K4051" i="5" s="1"/>
  <c r="K4052" i="5" s="1"/>
  <c r="K4053" i="5" s="1"/>
  <c r="K4054" i="5" s="1"/>
  <c r="K4055" i="5" s="1"/>
  <c r="K4056" i="5" s="1"/>
  <c r="K4057" i="5" s="1"/>
  <c r="K4058" i="5" s="1"/>
  <c r="K4059" i="5" s="1"/>
  <c r="K4060" i="5" s="1"/>
  <c r="K4061" i="5" s="1"/>
  <c r="K4062" i="5" s="1"/>
  <c r="K4063" i="5" s="1"/>
  <c r="K4064" i="5" s="1"/>
  <c r="K4065" i="5" s="1"/>
  <c r="K4066" i="5" s="1"/>
  <c r="K4067" i="5" s="1"/>
  <c r="K4068" i="5" s="1"/>
  <c r="K4069" i="5" s="1"/>
  <c r="K4070" i="5" s="1"/>
  <c r="K4071" i="5" s="1"/>
  <c r="K4072" i="5" s="1"/>
  <c r="K4073" i="5" s="1"/>
  <c r="K4074" i="5" s="1"/>
  <c r="K4075" i="5" s="1"/>
  <c r="K4076" i="5" s="1"/>
  <c r="K4077" i="5" s="1"/>
  <c r="K4078" i="5" s="1"/>
  <c r="K4079" i="5" s="1"/>
  <c r="K4080" i="5" s="1"/>
  <c r="K4081" i="5" s="1"/>
  <c r="K4082" i="5" s="1"/>
  <c r="K4083" i="5" s="1"/>
  <c r="K4084" i="5" s="1"/>
  <c r="K4085" i="5" s="1"/>
  <c r="K4086" i="5" s="1"/>
  <c r="K4087" i="5" s="1"/>
  <c r="K4088" i="5" s="1"/>
  <c r="K4089" i="5" s="1"/>
  <c r="K4090" i="5" s="1"/>
  <c r="K4091" i="5" s="1"/>
  <c r="K4092" i="5" s="1"/>
  <c r="K4093" i="5" s="1"/>
  <c r="K4094" i="5" s="1"/>
  <c r="K4095" i="5" s="1"/>
  <c r="K4096" i="5" s="1"/>
  <c r="K4097" i="5" s="1"/>
  <c r="K4098" i="5" s="1"/>
  <c r="K4099" i="5" s="1"/>
  <c r="K4100" i="5" s="1"/>
  <c r="K4101" i="5" s="1"/>
  <c r="K4102" i="5" s="1"/>
  <c r="K4103" i="5" s="1"/>
  <c r="K4104" i="5" s="1"/>
  <c r="K4105" i="5" s="1"/>
  <c r="K4106" i="5" s="1"/>
  <c r="K4107" i="5" s="1"/>
  <c r="K4108" i="5" s="1"/>
  <c r="K4109" i="5" s="1"/>
  <c r="K4110" i="5" s="1"/>
  <c r="K4111" i="5" s="1"/>
  <c r="K4112" i="5" s="1"/>
  <c r="K4113" i="5" s="1"/>
  <c r="K4114" i="5" s="1"/>
  <c r="K4115" i="5" s="1"/>
  <c r="K4116" i="5" s="1"/>
  <c r="K4117" i="5" s="1"/>
  <c r="K4118" i="5" s="1"/>
  <c r="K4119" i="5" s="1"/>
  <c r="K4120" i="5" s="1"/>
  <c r="K4121" i="5" s="1"/>
  <c r="K4122" i="5" s="1"/>
  <c r="K4123" i="5" s="1"/>
  <c r="K4124" i="5" s="1"/>
  <c r="K4125" i="5" s="1"/>
  <c r="K4126" i="5" s="1"/>
  <c r="K4127" i="5" s="1"/>
  <c r="K4128" i="5" s="1"/>
  <c r="K4129" i="5" s="1"/>
  <c r="K4130" i="5" s="1"/>
  <c r="K4131" i="5" s="1"/>
  <c r="K4132" i="5" s="1"/>
  <c r="K4133" i="5" s="1"/>
  <c r="K4134" i="5" s="1"/>
  <c r="K4135" i="5" s="1"/>
  <c r="K4136" i="5" s="1"/>
  <c r="K4137" i="5" s="1"/>
  <c r="K4138" i="5" s="1"/>
  <c r="K4139" i="5" s="1"/>
  <c r="K4140" i="5" s="1"/>
  <c r="K4141" i="5" s="1"/>
  <c r="K4142" i="5" s="1"/>
  <c r="K4143" i="5" s="1"/>
  <c r="K4144" i="5" s="1"/>
  <c r="K4145" i="5" s="1"/>
  <c r="K4146" i="5" s="1"/>
  <c r="K4147" i="5" s="1"/>
  <c r="K4148" i="5" s="1"/>
  <c r="K4149" i="5" s="1"/>
  <c r="K4150" i="5" s="1"/>
  <c r="K4151" i="5" s="1"/>
  <c r="K4152" i="5" s="1"/>
  <c r="K4153" i="5" s="1"/>
  <c r="K4154" i="5" s="1"/>
  <c r="K4155" i="5" s="1"/>
  <c r="K4156" i="5" s="1"/>
  <c r="K4157" i="5" s="1"/>
  <c r="K4158" i="5" s="1"/>
  <c r="K4159" i="5" s="1"/>
  <c r="K4160" i="5" s="1"/>
  <c r="K4161" i="5" s="1"/>
  <c r="K4162" i="5" s="1"/>
  <c r="K4163" i="5" s="1"/>
  <c r="K4164" i="5" s="1"/>
  <c r="K4165" i="5" s="1"/>
  <c r="K4166" i="5" s="1"/>
  <c r="K4167" i="5" s="1"/>
  <c r="K4168" i="5" s="1"/>
  <c r="K4169" i="5" s="1"/>
  <c r="K4170" i="5" s="1"/>
  <c r="K4171" i="5" s="1"/>
  <c r="K4172" i="5" s="1"/>
  <c r="K4173" i="5" s="1"/>
  <c r="K4174" i="5" s="1"/>
  <c r="K4175" i="5" s="1"/>
  <c r="K4176" i="5" s="1"/>
  <c r="K4177" i="5" s="1"/>
  <c r="K4178" i="5" s="1"/>
  <c r="K4179" i="5" s="1"/>
  <c r="K4180" i="5" s="1"/>
  <c r="K4181" i="5" s="1"/>
  <c r="K4182" i="5" s="1"/>
  <c r="K4183" i="5" s="1"/>
  <c r="K4184" i="5" s="1"/>
  <c r="K4185" i="5" s="1"/>
  <c r="K4186" i="5" s="1"/>
  <c r="K4187" i="5" s="1"/>
  <c r="K4188" i="5" s="1"/>
  <c r="K4189" i="5" s="1"/>
  <c r="K4190" i="5" s="1"/>
  <c r="K4191" i="5" s="1"/>
  <c r="K4192" i="5" s="1"/>
  <c r="K4193" i="5" s="1"/>
  <c r="K4194" i="5" s="1"/>
  <c r="K4195" i="5" s="1"/>
  <c r="K4196" i="5" s="1"/>
  <c r="K4197" i="5" s="1"/>
  <c r="K4198" i="5" s="1"/>
  <c r="K4199" i="5" s="1"/>
  <c r="K4200" i="5" s="1"/>
  <c r="K4201" i="5" s="1"/>
  <c r="K4202" i="5" s="1"/>
  <c r="K4203" i="5" s="1"/>
  <c r="K4204" i="5" s="1"/>
  <c r="K4205" i="5" s="1"/>
  <c r="K4206" i="5" s="1"/>
  <c r="K4207" i="5" s="1"/>
  <c r="K4208" i="5" s="1"/>
  <c r="K4209" i="5" s="1"/>
  <c r="K4210" i="5" s="1"/>
  <c r="K4211" i="5" s="1"/>
  <c r="K4212" i="5" s="1"/>
  <c r="K4213" i="5" s="1"/>
  <c r="K4214" i="5" s="1"/>
  <c r="K4215" i="5" s="1"/>
  <c r="K4216" i="5" s="1"/>
  <c r="K4217" i="5" s="1"/>
  <c r="K4218" i="5" s="1"/>
  <c r="K4219" i="5" s="1"/>
  <c r="K4220" i="5" s="1"/>
  <c r="K4221" i="5" s="1"/>
  <c r="K4222" i="5" s="1"/>
  <c r="K4223" i="5" s="1"/>
  <c r="K4224" i="5" s="1"/>
  <c r="K4225" i="5" s="1"/>
  <c r="K4226" i="5" s="1"/>
  <c r="K4227" i="5" s="1"/>
  <c r="K4228" i="5" s="1"/>
  <c r="K4229" i="5" s="1"/>
  <c r="K4230" i="5" s="1"/>
  <c r="K4231" i="5" s="1"/>
  <c r="K4232" i="5" s="1"/>
  <c r="K4233" i="5" s="1"/>
  <c r="K4234" i="5" s="1"/>
  <c r="K4235" i="5" s="1"/>
  <c r="K4236" i="5" s="1"/>
  <c r="K4237" i="5" s="1"/>
  <c r="K4238" i="5" s="1"/>
  <c r="K4239" i="5" s="1"/>
  <c r="K4240" i="5" s="1"/>
  <c r="K4241" i="5" s="1"/>
  <c r="K4242" i="5" s="1"/>
  <c r="K4243" i="5" s="1"/>
  <c r="K4244" i="5" s="1"/>
  <c r="K4245" i="5" s="1"/>
  <c r="K4246" i="5" s="1"/>
  <c r="K4247" i="5" s="1"/>
  <c r="K4248" i="5" s="1"/>
  <c r="K4249" i="5" s="1"/>
  <c r="K4250" i="5" s="1"/>
  <c r="K4251" i="5" s="1"/>
  <c r="K4252" i="5" s="1"/>
  <c r="K4253" i="5" s="1"/>
  <c r="K4254" i="5" s="1"/>
  <c r="K4255" i="5" s="1"/>
  <c r="K4256" i="5" s="1"/>
  <c r="K4257" i="5" s="1"/>
  <c r="K4258" i="5" s="1"/>
  <c r="K4259" i="5" s="1"/>
  <c r="K4260" i="5" s="1"/>
  <c r="K4261" i="5" s="1"/>
  <c r="K4262" i="5" s="1"/>
  <c r="K4263" i="5" s="1"/>
  <c r="K4264" i="5" s="1"/>
  <c r="K4265" i="5" s="1"/>
  <c r="K4266" i="5" s="1"/>
  <c r="K4267" i="5" s="1"/>
  <c r="K4268" i="5" s="1"/>
  <c r="K4269" i="5" s="1"/>
  <c r="K4270" i="5" s="1"/>
  <c r="K4271" i="5" s="1"/>
  <c r="K4272" i="5" s="1"/>
  <c r="K4273" i="5" s="1"/>
  <c r="K4274" i="5" s="1"/>
  <c r="K4275" i="5" s="1"/>
  <c r="K4276" i="5" s="1"/>
  <c r="K4277" i="5" s="1"/>
  <c r="K4278" i="5" s="1"/>
  <c r="K4279" i="5" s="1"/>
  <c r="K4280" i="5" s="1"/>
  <c r="K4281" i="5" s="1"/>
  <c r="K4282" i="5" s="1"/>
  <c r="K4283" i="5" s="1"/>
  <c r="K4284" i="5" s="1"/>
  <c r="K4285" i="5" s="1"/>
  <c r="K4286" i="5" s="1"/>
  <c r="K4287" i="5" s="1"/>
  <c r="K4288" i="5" s="1"/>
  <c r="K4289" i="5" s="1"/>
  <c r="K4290" i="5" s="1"/>
  <c r="K4291" i="5" s="1"/>
  <c r="K4292" i="5" s="1"/>
  <c r="K4293" i="5" s="1"/>
  <c r="K4294" i="5" s="1"/>
  <c r="K4295" i="5" s="1"/>
  <c r="K4296" i="5" s="1"/>
  <c r="K4297" i="5" s="1"/>
  <c r="K4298" i="5" s="1"/>
  <c r="K4299" i="5" s="1"/>
  <c r="K4300" i="5" s="1"/>
  <c r="K4301" i="5" s="1"/>
  <c r="K4302" i="5" s="1"/>
  <c r="K4303" i="5" s="1"/>
  <c r="K4304" i="5" s="1"/>
  <c r="K4305" i="5" s="1"/>
  <c r="K4306" i="5" s="1"/>
  <c r="K4307" i="5" s="1"/>
  <c r="K4308" i="5" s="1"/>
  <c r="K4309" i="5" s="1"/>
  <c r="K4310" i="5" s="1"/>
  <c r="K4311" i="5" s="1"/>
  <c r="K4312" i="5" s="1"/>
  <c r="K4313" i="5" s="1"/>
  <c r="K4314" i="5" s="1"/>
  <c r="K4315" i="5" s="1"/>
  <c r="K4316" i="5" s="1"/>
  <c r="K4317" i="5" s="1"/>
  <c r="K4318" i="5" s="1"/>
  <c r="K4319" i="5" s="1"/>
  <c r="K4320" i="5" s="1"/>
  <c r="K4321" i="5" s="1"/>
  <c r="K4322" i="5" s="1"/>
  <c r="K4323" i="5" s="1"/>
  <c r="K4324" i="5" s="1"/>
  <c r="K4325" i="5" s="1"/>
  <c r="K4326" i="5" s="1"/>
  <c r="K4327" i="5" s="1"/>
  <c r="K4328" i="5" s="1"/>
  <c r="K4329" i="5" s="1"/>
  <c r="K4330" i="5" s="1"/>
  <c r="K4331" i="5" s="1"/>
  <c r="K4332" i="5" s="1"/>
  <c r="K4333" i="5" s="1"/>
  <c r="K4334" i="5" s="1"/>
  <c r="K4335" i="5" s="1"/>
  <c r="K4336" i="5" s="1"/>
  <c r="K4337" i="5" s="1"/>
  <c r="K4338" i="5" s="1"/>
  <c r="K4339" i="5" s="1"/>
  <c r="K4340" i="5" s="1"/>
  <c r="K4341" i="5" s="1"/>
  <c r="K4342" i="5" s="1"/>
  <c r="K4343" i="5" s="1"/>
  <c r="K4344" i="5" s="1"/>
  <c r="K4345" i="5" s="1"/>
  <c r="K4346" i="5" s="1"/>
  <c r="K4347" i="5" s="1"/>
  <c r="K4348" i="5" s="1"/>
  <c r="K4349" i="5" s="1"/>
  <c r="K4350" i="5" s="1"/>
  <c r="K4351" i="5" s="1"/>
  <c r="K4352" i="5" s="1"/>
  <c r="K4353" i="5" s="1"/>
  <c r="K4354" i="5" s="1"/>
  <c r="K4355" i="5" s="1"/>
  <c r="K4356" i="5" s="1"/>
  <c r="K4357" i="5" s="1"/>
  <c r="K4358" i="5" s="1"/>
  <c r="K4359" i="5" s="1"/>
  <c r="K4360" i="5" s="1"/>
  <c r="K4361" i="5" s="1"/>
  <c r="K4362" i="5" s="1"/>
  <c r="K4363" i="5" s="1"/>
  <c r="K4364" i="5" s="1"/>
  <c r="K4365" i="5" s="1"/>
  <c r="K4366" i="5" s="1"/>
  <c r="K4367" i="5" s="1"/>
  <c r="K4368" i="5" s="1"/>
  <c r="K4369" i="5" s="1"/>
  <c r="K4370" i="5" s="1"/>
  <c r="K4371" i="5" s="1"/>
  <c r="K4372" i="5" s="1"/>
  <c r="K4373" i="5" s="1"/>
  <c r="K4374" i="5" s="1"/>
  <c r="K4375" i="5" s="1"/>
  <c r="K4376" i="5" s="1"/>
  <c r="K4377" i="5" s="1"/>
  <c r="K4378" i="5" s="1"/>
  <c r="K4379" i="5" s="1"/>
  <c r="K4380" i="5" s="1"/>
  <c r="K4381" i="5" s="1"/>
  <c r="K4382" i="5" s="1"/>
  <c r="K4383" i="5" s="1"/>
  <c r="K4384" i="5" s="1"/>
  <c r="K4385" i="5" s="1"/>
  <c r="K4386" i="5" s="1"/>
  <c r="K4387" i="5" s="1"/>
  <c r="K4388" i="5" s="1"/>
  <c r="K4389" i="5" s="1"/>
  <c r="K4390" i="5" s="1"/>
  <c r="K4391" i="5" s="1"/>
  <c r="K4392" i="5" s="1"/>
  <c r="K4393" i="5" s="1"/>
  <c r="K4394" i="5" s="1"/>
  <c r="K4395" i="5" s="1"/>
  <c r="K4396" i="5" s="1"/>
  <c r="K4397" i="5" s="1"/>
  <c r="K4398" i="5" s="1"/>
  <c r="K4399" i="5" s="1"/>
  <c r="K4400" i="5" s="1"/>
  <c r="K4401" i="5" s="1"/>
  <c r="K4402" i="5" s="1"/>
  <c r="K4403" i="5" s="1"/>
  <c r="K4404" i="5" s="1"/>
  <c r="K4405" i="5" s="1"/>
  <c r="K4406" i="5" s="1"/>
  <c r="K4407" i="5" s="1"/>
  <c r="K4408" i="5" s="1"/>
  <c r="K4409" i="5" s="1"/>
  <c r="K4410" i="5" s="1"/>
  <c r="K4411" i="5" s="1"/>
  <c r="K4412" i="5" s="1"/>
  <c r="K4413" i="5" s="1"/>
  <c r="K4414" i="5" s="1"/>
  <c r="K4415" i="5" s="1"/>
  <c r="K4416" i="5" s="1"/>
  <c r="K4417" i="5" s="1"/>
  <c r="K4418" i="5" s="1"/>
  <c r="K4419" i="5" s="1"/>
  <c r="K4420" i="5" s="1"/>
  <c r="K4421" i="5" s="1"/>
  <c r="K4422" i="5" s="1"/>
  <c r="K4423" i="5" s="1"/>
  <c r="K4424" i="5" s="1"/>
  <c r="K4425" i="5" s="1"/>
  <c r="K4426" i="5" s="1"/>
  <c r="K4427" i="5" s="1"/>
  <c r="K4428" i="5" s="1"/>
  <c r="K4429" i="5" s="1"/>
  <c r="K4430" i="5" s="1"/>
  <c r="K4431" i="5" s="1"/>
  <c r="K4432" i="5" s="1"/>
  <c r="K4433" i="5" s="1"/>
  <c r="K4434" i="5" s="1"/>
  <c r="K4435" i="5" s="1"/>
  <c r="K4436" i="5" s="1"/>
  <c r="K4437" i="5" s="1"/>
  <c r="K4438" i="5" s="1"/>
  <c r="K4439" i="5" s="1"/>
  <c r="K4440" i="5" s="1"/>
  <c r="K4441" i="5" s="1"/>
  <c r="K4442" i="5" s="1"/>
  <c r="K4443" i="5" s="1"/>
  <c r="K4444" i="5" s="1"/>
  <c r="K4445" i="5" s="1"/>
  <c r="K4446" i="5" s="1"/>
  <c r="K4447" i="5" s="1"/>
  <c r="K4448" i="5" s="1"/>
  <c r="K4449" i="5" s="1"/>
  <c r="K4450" i="5" s="1"/>
  <c r="K4451" i="5" s="1"/>
  <c r="K4452" i="5" s="1"/>
  <c r="K4453" i="5" s="1"/>
  <c r="K4454" i="5" s="1"/>
  <c r="K4455" i="5" s="1"/>
  <c r="K4456" i="5" s="1"/>
  <c r="K4457" i="5" s="1"/>
  <c r="K4458" i="5" s="1"/>
  <c r="K4459" i="5" s="1"/>
  <c r="K4460" i="5" s="1"/>
  <c r="K4461" i="5" s="1"/>
  <c r="K4462" i="5" s="1"/>
  <c r="K4463" i="5" s="1"/>
  <c r="K4464" i="5" s="1"/>
  <c r="K4465" i="5" s="1"/>
  <c r="K4466" i="5" s="1"/>
  <c r="K4467" i="5" s="1"/>
  <c r="K4468" i="5" s="1"/>
  <c r="K4469" i="5" s="1"/>
  <c r="K4470" i="5" s="1"/>
  <c r="K4471" i="5" s="1"/>
  <c r="K4472" i="5" s="1"/>
  <c r="K4473" i="5" s="1"/>
  <c r="K4474" i="5" s="1"/>
  <c r="K4475" i="5" s="1"/>
  <c r="K4476" i="5" s="1"/>
  <c r="K4477" i="5" s="1"/>
  <c r="K4478" i="5" s="1"/>
  <c r="K4479" i="5" s="1"/>
  <c r="K4480" i="5" s="1"/>
  <c r="K4481" i="5" s="1"/>
  <c r="K4482" i="5" s="1"/>
  <c r="K4483" i="5" s="1"/>
  <c r="K4484" i="5" s="1"/>
  <c r="K4485" i="5" s="1"/>
  <c r="K4486" i="5" s="1"/>
  <c r="K4487" i="5" s="1"/>
  <c r="K4488" i="5" s="1"/>
  <c r="K4489" i="5" s="1"/>
  <c r="K4490" i="5" s="1"/>
  <c r="K4491" i="5" s="1"/>
  <c r="K4492" i="5" s="1"/>
  <c r="K4493" i="5" s="1"/>
  <c r="K4494" i="5" s="1"/>
  <c r="K4495" i="5" s="1"/>
  <c r="K4496" i="5" s="1"/>
  <c r="K4497" i="5" s="1"/>
  <c r="K4498" i="5" s="1"/>
  <c r="K4499" i="5" s="1"/>
  <c r="K4500" i="5" s="1"/>
  <c r="K4501" i="5" s="1"/>
  <c r="K4502" i="5" s="1"/>
  <c r="K4503" i="5" s="1"/>
  <c r="K4504" i="5" s="1"/>
  <c r="K4505" i="5" s="1"/>
  <c r="K4506" i="5" s="1"/>
  <c r="K4507" i="5" s="1"/>
  <c r="K4508" i="5" s="1"/>
  <c r="K4509" i="5" s="1"/>
  <c r="K4510" i="5" s="1"/>
  <c r="K4511" i="5" s="1"/>
  <c r="K4512" i="5" s="1"/>
  <c r="K4513" i="5" s="1"/>
  <c r="K4514" i="5" s="1"/>
  <c r="K4515" i="5" s="1"/>
  <c r="K4516" i="5" s="1"/>
  <c r="K4517" i="5" s="1"/>
  <c r="K4518" i="5" s="1"/>
  <c r="K4519" i="5" s="1"/>
  <c r="K4520" i="5" s="1"/>
  <c r="K4521" i="5" s="1"/>
  <c r="K4522" i="5" s="1"/>
  <c r="K4523" i="5" s="1"/>
  <c r="K4524" i="5" s="1"/>
  <c r="K4525" i="5" s="1"/>
  <c r="K4526" i="5" s="1"/>
  <c r="K4527" i="5" s="1"/>
  <c r="K4528" i="5" s="1"/>
  <c r="K4529" i="5" s="1"/>
  <c r="K4530" i="5" s="1"/>
  <c r="K4531" i="5" s="1"/>
  <c r="K4532" i="5" s="1"/>
  <c r="K4533" i="5" s="1"/>
  <c r="K4534" i="5" s="1"/>
  <c r="K4535" i="5" s="1"/>
  <c r="K4536" i="5" s="1"/>
  <c r="K4537" i="5" s="1"/>
  <c r="K4538" i="5" s="1"/>
  <c r="K4539" i="5" s="1"/>
  <c r="K4540" i="5" s="1"/>
  <c r="K4541" i="5" s="1"/>
  <c r="K4542" i="5" s="1"/>
  <c r="K4543" i="5" s="1"/>
  <c r="K4544" i="5" s="1"/>
  <c r="K4545" i="5" s="1"/>
  <c r="K4546" i="5" s="1"/>
  <c r="K4547" i="5" s="1"/>
  <c r="K4548" i="5" s="1"/>
  <c r="K4549" i="5" s="1"/>
  <c r="K4550" i="5" s="1"/>
  <c r="K4551" i="5" s="1"/>
  <c r="K4552" i="5" s="1"/>
  <c r="K4553" i="5" s="1"/>
  <c r="K4554" i="5" s="1"/>
  <c r="K4555" i="5" s="1"/>
  <c r="K4556" i="5" s="1"/>
  <c r="K4557" i="5" s="1"/>
  <c r="K4558" i="5" s="1"/>
  <c r="K4559" i="5" s="1"/>
  <c r="K4560" i="5" s="1"/>
  <c r="K4561" i="5" s="1"/>
  <c r="K4562" i="5" s="1"/>
  <c r="K4563" i="5" s="1"/>
  <c r="K4564" i="5" s="1"/>
  <c r="K4565" i="5" s="1"/>
  <c r="K4566" i="5" s="1"/>
  <c r="K4567" i="5" s="1"/>
  <c r="K4568" i="5" s="1"/>
  <c r="K4569" i="5" s="1"/>
  <c r="K4570" i="5" s="1"/>
  <c r="K4571" i="5" s="1"/>
  <c r="K4572" i="5" s="1"/>
  <c r="K4573" i="5" s="1"/>
  <c r="K4574" i="5" s="1"/>
  <c r="K4575" i="5" s="1"/>
  <c r="K4576" i="5" s="1"/>
  <c r="K4577" i="5" s="1"/>
  <c r="K4578" i="5" s="1"/>
  <c r="K4579" i="5" s="1"/>
  <c r="K4580" i="5" s="1"/>
  <c r="K4581" i="5" s="1"/>
  <c r="K4582" i="5" s="1"/>
  <c r="K4583" i="5" s="1"/>
  <c r="K4584" i="5" s="1"/>
  <c r="K4585" i="5" s="1"/>
  <c r="K4586" i="5" s="1"/>
  <c r="K4587" i="5" s="1"/>
  <c r="K4588" i="5" s="1"/>
  <c r="K4589" i="5" s="1"/>
  <c r="K4590" i="5" s="1"/>
  <c r="K4591" i="5" s="1"/>
  <c r="K4592" i="5" s="1"/>
  <c r="K4593" i="5" s="1"/>
  <c r="K4594" i="5" s="1"/>
  <c r="K4595" i="5" s="1"/>
  <c r="K4596" i="5" s="1"/>
  <c r="K4597" i="5" s="1"/>
  <c r="K4598" i="5" s="1"/>
  <c r="K4599" i="5" s="1"/>
  <c r="K4600" i="5" s="1"/>
  <c r="K4601" i="5" s="1"/>
  <c r="K4602" i="5" s="1"/>
  <c r="K4603" i="5" s="1"/>
  <c r="K4604" i="5" s="1"/>
  <c r="K4605" i="5" s="1"/>
  <c r="K4606" i="5" s="1"/>
  <c r="K4607" i="5" s="1"/>
  <c r="K4608" i="5" s="1"/>
  <c r="K4609" i="5" s="1"/>
  <c r="K4610" i="5" s="1"/>
  <c r="K4611" i="5" s="1"/>
  <c r="K4612" i="5" s="1"/>
  <c r="K4613" i="5" s="1"/>
  <c r="K4614" i="5" s="1"/>
  <c r="K4615" i="5" s="1"/>
  <c r="K4616" i="5" s="1"/>
  <c r="K4617" i="5" s="1"/>
  <c r="K4618" i="5" s="1"/>
  <c r="K4619" i="5" s="1"/>
  <c r="K4620" i="5" s="1"/>
  <c r="K4621" i="5" s="1"/>
  <c r="K4622" i="5" s="1"/>
  <c r="K4623" i="5" s="1"/>
  <c r="K4624" i="5" s="1"/>
  <c r="K4625" i="5" s="1"/>
  <c r="K4626" i="5" s="1"/>
  <c r="K4627" i="5" s="1"/>
  <c r="K4628" i="5" s="1"/>
  <c r="K4629" i="5" s="1"/>
  <c r="K4630" i="5" s="1"/>
  <c r="K4631" i="5" s="1"/>
  <c r="K4632" i="5" s="1"/>
  <c r="K4633" i="5" s="1"/>
  <c r="K4634" i="5" s="1"/>
  <c r="K4635" i="5" s="1"/>
  <c r="K4636" i="5" s="1"/>
  <c r="K4637" i="5" s="1"/>
  <c r="K4638" i="5" s="1"/>
  <c r="K4639" i="5" s="1"/>
  <c r="K4640" i="5" s="1"/>
  <c r="K4641" i="5" s="1"/>
  <c r="K4642" i="5" s="1"/>
  <c r="K4643" i="5" s="1"/>
  <c r="K4644" i="5" s="1"/>
  <c r="K4645" i="5" s="1"/>
  <c r="K4646" i="5" s="1"/>
  <c r="K4647" i="5" s="1"/>
  <c r="K4648" i="5" s="1"/>
  <c r="K4649" i="5" s="1"/>
  <c r="K4650" i="5" s="1"/>
  <c r="K4651" i="5" s="1"/>
  <c r="K4652" i="5" s="1"/>
  <c r="K4653" i="5" s="1"/>
  <c r="K4654" i="5" s="1"/>
  <c r="K4655" i="5" s="1"/>
  <c r="K4656" i="5" s="1"/>
  <c r="K4657" i="5" s="1"/>
  <c r="K4658" i="5" s="1"/>
  <c r="K4659" i="5" s="1"/>
  <c r="K4660" i="5" s="1"/>
  <c r="K4661" i="5" s="1"/>
  <c r="K4662" i="5" s="1"/>
  <c r="K4663" i="5" s="1"/>
  <c r="K4664" i="5" s="1"/>
  <c r="K4665" i="5" s="1"/>
  <c r="K4666" i="5" s="1"/>
  <c r="K4667" i="5" s="1"/>
  <c r="K4668" i="5" s="1"/>
  <c r="K4669" i="5" s="1"/>
  <c r="K4670" i="5" s="1"/>
  <c r="K4671" i="5" s="1"/>
  <c r="K4672" i="5" s="1"/>
  <c r="K4673" i="5" s="1"/>
  <c r="K4674" i="5" s="1"/>
  <c r="K4675" i="5" s="1"/>
  <c r="K4676" i="5" s="1"/>
  <c r="K4677" i="5" s="1"/>
  <c r="K4678" i="5" s="1"/>
  <c r="K4679" i="5" s="1"/>
  <c r="K4680" i="5" s="1"/>
  <c r="K4681" i="5" s="1"/>
  <c r="K4682" i="5" s="1"/>
  <c r="K4683" i="5" s="1"/>
  <c r="K4684" i="5" s="1"/>
  <c r="K4685" i="5" s="1"/>
  <c r="K4686" i="5" s="1"/>
  <c r="K4687" i="5" s="1"/>
  <c r="K4688" i="5" s="1"/>
  <c r="K4689" i="5" s="1"/>
  <c r="K4690" i="5" s="1"/>
  <c r="K4691" i="5" s="1"/>
  <c r="K4692" i="5" s="1"/>
  <c r="K4693" i="5" s="1"/>
  <c r="K4694" i="5" s="1"/>
  <c r="K4695" i="5" s="1"/>
  <c r="K4696" i="5" s="1"/>
  <c r="K4697" i="5" s="1"/>
  <c r="K4698" i="5" s="1"/>
  <c r="K4699" i="5" s="1"/>
  <c r="K4700" i="5" s="1"/>
  <c r="K4701" i="5" s="1"/>
  <c r="K4702" i="5" s="1"/>
  <c r="K4703" i="5" s="1"/>
  <c r="K4704" i="5" s="1"/>
  <c r="K4705" i="5" s="1"/>
  <c r="K4706" i="5" s="1"/>
  <c r="K4707" i="5" s="1"/>
  <c r="K4708" i="5" s="1"/>
  <c r="K4709" i="5" s="1"/>
  <c r="K4710" i="5" s="1"/>
  <c r="K4711" i="5" s="1"/>
  <c r="K4712" i="5" s="1"/>
  <c r="K4713" i="5" s="1"/>
  <c r="K4714" i="5" s="1"/>
  <c r="K4715" i="5" s="1"/>
  <c r="K4716" i="5" s="1"/>
  <c r="K4717" i="5" s="1"/>
  <c r="K4718" i="5" s="1"/>
  <c r="K4719" i="5" s="1"/>
  <c r="K4720" i="5" s="1"/>
  <c r="K4721" i="5" s="1"/>
  <c r="K4722" i="5" s="1"/>
  <c r="K4723" i="5" s="1"/>
  <c r="K4724" i="5" s="1"/>
  <c r="K4725" i="5" s="1"/>
  <c r="K4726" i="5" s="1"/>
  <c r="K4727" i="5" s="1"/>
  <c r="K4728" i="5" s="1"/>
  <c r="K4729" i="5" s="1"/>
  <c r="K4730" i="5" s="1"/>
  <c r="K4731" i="5" s="1"/>
  <c r="K4732" i="5" s="1"/>
  <c r="K4733" i="5" s="1"/>
  <c r="K4734" i="5" s="1"/>
  <c r="K4735" i="5" s="1"/>
  <c r="K4736" i="5" s="1"/>
  <c r="K4737" i="5" s="1"/>
  <c r="K4738" i="5" s="1"/>
  <c r="K4739" i="5" s="1"/>
  <c r="K4740" i="5" s="1"/>
  <c r="K4741" i="5" s="1"/>
  <c r="K4742" i="5" s="1"/>
  <c r="K4743" i="5" s="1"/>
  <c r="K4744" i="5" s="1"/>
  <c r="K4745" i="5" s="1"/>
  <c r="K4746" i="5" s="1"/>
  <c r="K4747" i="5" s="1"/>
  <c r="K4748" i="5" s="1"/>
  <c r="K4749" i="5" s="1"/>
  <c r="K4750" i="5" s="1"/>
  <c r="K4751" i="5" s="1"/>
  <c r="K4752" i="5" s="1"/>
  <c r="K4753" i="5" s="1"/>
  <c r="K4754" i="5" s="1"/>
  <c r="K4755" i="5" s="1"/>
  <c r="K4756" i="5" s="1"/>
  <c r="K4757" i="5" s="1"/>
  <c r="K4758" i="5" s="1"/>
  <c r="K4759" i="5" s="1"/>
  <c r="K4760" i="5" s="1"/>
  <c r="K4761" i="5" s="1"/>
  <c r="K4762" i="5" s="1"/>
  <c r="K4763" i="5" s="1"/>
  <c r="K4764" i="5" s="1"/>
  <c r="K4765" i="5" s="1"/>
  <c r="K4766" i="5" s="1"/>
  <c r="K4767" i="5" s="1"/>
  <c r="K4768" i="5" s="1"/>
  <c r="K4769" i="5" s="1"/>
  <c r="K4770" i="5" s="1"/>
  <c r="K4771" i="5" s="1"/>
  <c r="K4772" i="5" s="1"/>
  <c r="K4773" i="5" s="1"/>
  <c r="K4774" i="5" s="1"/>
  <c r="K4775" i="5" s="1"/>
  <c r="K4776" i="5" s="1"/>
  <c r="K4777" i="5" s="1"/>
  <c r="K4778" i="5" s="1"/>
  <c r="K4779" i="5" s="1"/>
  <c r="K4780" i="5" s="1"/>
  <c r="K4781" i="5" s="1"/>
  <c r="K4782" i="5" s="1"/>
  <c r="K4783" i="5" s="1"/>
  <c r="K4784" i="5" s="1"/>
  <c r="K4785" i="5" s="1"/>
  <c r="K4786" i="5" s="1"/>
  <c r="K4787" i="5" s="1"/>
  <c r="K4788" i="5" s="1"/>
  <c r="K4789" i="5" s="1"/>
  <c r="K4790" i="5" s="1"/>
  <c r="K4791" i="5" s="1"/>
  <c r="K4792" i="5" s="1"/>
  <c r="K4793" i="5" s="1"/>
  <c r="K4794" i="5" s="1"/>
  <c r="K4795" i="5" s="1"/>
  <c r="K4796" i="5" s="1"/>
  <c r="K4797" i="5" s="1"/>
  <c r="K4798" i="5" s="1"/>
  <c r="K4799" i="5" s="1"/>
  <c r="K4800" i="5" s="1"/>
  <c r="K4801" i="5" s="1"/>
  <c r="K4802" i="5" s="1"/>
  <c r="K4803" i="5" s="1"/>
  <c r="K4804" i="5" s="1"/>
  <c r="K4805" i="5" s="1"/>
  <c r="K4806" i="5" s="1"/>
  <c r="K4807" i="5" s="1"/>
  <c r="K4808" i="5" s="1"/>
  <c r="K4809" i="5" s="1"/>
  <c r="K4810" i="5" s="1"/>
  <c r="K4811" i="5" s="1"/>
  <c r="K4812" i="5" s="1"/>
  <c r="K4813" i="5" s="1"/>
  <c r="K4814" i="5" s="1"/>
  <c r="K4815" i="5" s="1"/>
  <c r="K4816" i="5" s="1"/>
  <c r="K4817" i="5" s="1"/>
  <c r="K4818" i="5" s="1"/>
  <c r="K4819" i="5" s="1"/>
  <c r="K4820" i="5" s="1"/>
  <c r="K4821" i="5" s="1"/>
  <c r="K4822" i="5" s="1"/>
  <c r="K4823" i="5" s="1"/>
  <c r="K4824" i="5" s="1"/>
  <c r="K4825" i="5" s="1"/>
  <c r="K4826" i="5" s="1"/>
  <c r="K4827" i="5" s="1"/>
  <c r="K4828" i="5" s="1"/>
  <c r="K4829" i="5" s="1"/>
  <c r="K4830" i="5" s="1"/>
  <c r="K4831" i="5" s="1"/>
  <c r="K4832" i="5" s="1"/>
  <c r="K4833" i="5" s="1"/>
  <c r="K4834" i="5" s="1"/>
  <c r="K4835" i="5" s="1"/>
  <c r="K4836" i="5" s="1"/>
  <c r="K4837" i="5" s="1"/>
  <c r="K4838" i="5" s="1"/>
  <c r="K4839" i="5" s="1"/>
  <c r="K4840" i="5" s="1"/>
  <c r="K4841" i="5" s="1"/>
  <c r="K4842" i="5" s="1"/>
  <c r="K4843" i="5" s="1"/>
  <c r="K4844" i="5" s="1"/>
  <c r="K4845" i="5" s="1"/>
  <c r="K4846" i="5" s="1"/>
  <c r="K4847" i="5" s="1"/>
  <c r="K4848" i="5" s="1"/>
  <c r="K4849" i="5" s="1"/>
  <c r="K4850" i="5" s="1"/>
  <c r="K4851" i="5" s="1"/>
  <c r="K4852" i="5" s="1"/>
  <c r="K4853" i="5" s="1"/>
  <c r="K4854" i="5" s="1"/>
  <c r="K4855" i="5" s="1"/>
  <c r="K4856" i="5" s="1"/>
  <c r="K4857" i="5" s="1"/>
  <c r="K4858" i="5" s="1"/>
  <c r="K4859" i="5" s="1"/>
  <c r="K4860" i="5" s="1"/>
  <c r="K4861" i="5" s="1"/>
  <c r="K4862" i="5" s="1"/>
  <c r="K4863" i="5" s="1"/>
  <c r="K4864" i="5" s="1"/>
  <c r="K4865" i="5" s="1"/>
  <c r="K4866" i="5" s="1"/>
  <c r="K4867" i="5" s="1"/>
  <c r="K4868" i="5" s="1"/>
  <c r="K4869" i="5" s="1"/>
  <c r="K4870" i="5" s="1"/>
  <c r="K4871" i="5" s="1"/>
  <c r="K4872" i="5" s="1"/>
  <c r="K4873" i="5" s="1"/>
  <c r="K4874" i="5" s="1"/>
  <c r="K4875" i="5" s="1"/>
  <c r="K4876" i="5" s="1"/>
  <c r="K4877" i="5" s="1"/>
  <c r="K4878" i="5" s="1"/>
  <c r="K4879" i="5" s="1"/>
  <c r="K4880" i="5" s="1"/>
  <c r="K4881" i="5" s="1"/>
  <c r="K4882" i="5" s="1"/>
  <c r="K4883" i="5" s="1"/>
  <c r="K4884" i="5" s="1"/>
  <c r="K4885" i="5" s="1"/>
  <c r="K4886" i="5" s="1"/>
  <c r="K4887" i="5" s="1"/>
  <c r="K4888" i="5" s="1"/>
  <c r="K4889" i="5" s="1"/>
  <c r="K4890" i="5" s="1"/>
  <c r="K4891" i="5" s="1"/>
  <c r="K4892" i="5" s="1"/>
  <c r="K4893" i="5" s="1"/>
  <c r="K4894" i="5" s="1"/>
  <c r="K4895" i="5" s="1"/>
  <c r="K4896" i="5" s="1"/>
  <c r="K4897" i="5" s="1"/>
  <c r="K4898" i="5" s="1"/>
  <c r="K4899" i="5" s="1"/>
  <c r="K4900" i="5" s="1"/>
  <c r="K4901" i="5" s="1"/>
  <c r="K4902" i="5" s="1"/>
  <c r="K4903" i="5" s="1"/>
  <c r="K4904" i="5" s="1"/>
  <c r="K4905" i="5" s="1"/>
  <c r="K4906" i="5" s="1"/>
  <c r="K4907" i="5" s="1"/>
  <c r="K4908" i="5" s="1"/>
  <c r="K4909" i="5" s="1"/>
  <c r="K4910" i="5" s="1"/>
  <c r="K4911" i="5" s="1"/>
  <c r="K4912" i="5" s="1"/>
  <c r="K4913" i="5" s="1"/>
  <c r="K4914" i="5" s="1"/>
  <c r="K4915" i="5" s="1"/>
  <c r="K4916" i="5" s="1"/>
  <c r="K4917" i="5" s="1"/>
  <c r="K4918" i="5" s="1"/>
  <c r="K4919" i="5" s="1"/>
  <c r="K4920" i="5" s="1"/>
  <c r="K4921" i="5" s="1"/>
  <c r="K4922" i="5" s="1"/>
  <c r="K4923" i="5" s="1"/>
  <c r="K4924" i="5" s="1"/>
  <c r="K4925" i="5" s="1"/>
  <c r="K4926" i="5" s="1"/>
  <c r="K4927" i="5" s="1"/>
  <c r="K4928" i="5" s="1"/>
  <c r="K4929" i="5" s="1"/>
  <c r="K4930" i="5" s="1"/>
  <c r="K4931" i="5" s="1"/>
  <c r="K4932" i="5" s="1"/>
  <c r="K4933" i="5" s="1"/>
  <c r="K4934" i="5" s="1"/>
  <c r="K4935" i="5" s="1"/>
  <c r="K4936" i="5" s="1"/>
  <c r="K4937" i="5" s="1"/>
  <c r="K4938" i="5" s="1"/>
  <c r="K4939" i="5" s="1"/>
  <c r="K4940" i="5" s="1"/>
  <c r="K4941" i="5" s="1"/>
  <c r="K4942" i="5" s="1"/>
  <c r="K4943" i="5" s="1"/>
  <c r="K4944" i="5" s="1"/>
  <c r="K4945" i="5" s="1"/>
  <c r="K4946" i="5" s="1"/>
  <c r="K4947" i="5" s="1"/>
  <c r="K4948" i="5" s="1"/>
  <c r="K4949" i="5" s="1"/>
  <c r="K4950" i="5" s="1"/>
  <c r="K4951" i="5" s="1"/>
  <c r="K4952" i="5" s="1"/>
  <c r="K4953" i="5" s="1"/>
  <c r="K4954" i="5" s="1"/>
  <c r="K4955" i="5" s="1"/>
  <c r="K4956" i="5" s="1"/>
  <c r="K4957" i="5" s="1"/>
  <c r="K4958" i="5" s="1"/>
  <c r="K4959" i="5" s="1"/>
  <c r="K4960" i="5" s="1"/>
  <c r="K4961" i="5" s="1"/>
  <c r="K4962" i="5" s="1"/>
  <c r="K4963" i="5" s="1"/>
  <c r="K4964" i="5" s="1"/>
  <c r="K4965" i="5" s="1"/>
  <c r="K4966" i="5" s="1"/>
  <c r="K4967" i="5" s="1"/>
  <c r="K4968" i="5" s="1"/>
  <c r="K4969" i="5" s="1"/>
  <c r="K4970" i="5" s="1"/>
  <c r="K4971" i="5" s="1"/>
  <c r="K4972" i="5" s="1"/>
  <c r="K4973" i="5" s="1"/>
  <c r="K4974" i="5" s="1"/>
  <c r="K4975" i="5" s="1"/>
  <c r="K4976" i="5" s="1"/>
  <c r="K4977" i="5" s="1"/>
  <c r="K4978" i="5" s="1"/>
  <c r="K4979" i="5" s="1"/>
  <c r="K4980" i="5" s="1"/>
  <c r="K4981" i="5" s="1"/>
  <c r="K4982" i="5" s="1"/>
  <c r="K4983" i="5" s="1"/>
  <c r="K4984" i="5" s="1"/>
  <c r="K4985" i="5" s="1"/>
  <c r="K4986" i="5" s="1"/>
  <c r="K4987" i="5" s="1"/>
  <c r="K4988" i="5" s="1"/>
  <c r="K4989" i="5" s="1"/>
  <c r="K4990" i="5" s="1"/>
  <c r="K4991" i="5" s="1"/>
  <c r="K4992" i="5" s="1"/>
  <c r="K4993" i="5" s="1"/>
  <c r="K4994" i="5" s="1"/>
  <c r="K4995" i="5" s="1"/>
  <c r="K4996" i="5" s="1"/>
  <c r="K4997" i="5" s="1"/>
  <c r="K4998" i="5" s="1"/>
  <c r="K4999" i="5" s="1"/>
  <c r="K5000" i="5" s="1"/>
  <c r="K5001" i="5" s="1"/>
  <c r="K5002" i="5" s="1"/>
  <c r="K5003" i="5" s="1"/>
  <c r="K5004" i="5" s="1"/>
  <c r="K5005" i="5" s="1"/>
  <c r="K5006" i="5" s="1"/>
  <c r="K5007" i="5" s="1"/>
  <c r="K5008" i="5" s="1"/>
  <c r="K5009" i="5" s="1"/>
  <c r="K5010" i="5" s="1"/>
  <c r="K5011" i="5" s="1"/>
  <c r="K5012" i="5" s="1"/>
  <c r="K5013" i="5" s="1"/>
  <c r="K5014" i="5" s="1"/>
  <c r="K5015" i="5" s="1"/>
  <c r="K5016" i="5" s="1"/>
  <c r="K5017" i="5" s="1"/>
  <c r="K5018" i="5" s="1"/>
  <c r="K5019" i="5" s="1"/>
  <c r="K5020" i="5" s="1"/>
  <c r="K5021" i="5" s="1"/>
  <c r="K5022" i="5" s="1"/>
  <c r="K5023" i="5" s="1"/>
  <c r="K5024" i="5" s="1"/>
  <c r="K5025" i="5" s="1"/>
  <c r="K5026" i="5" s="1"/>
  <c r="K5027" i="5" s="1"/>
  <c r="K5028" i="5" s="1"/>
  <c r="K5029" i="5" s="1"/>
  <c r="K5030" i="5" s="1"/>
  <c r="K5031" i="5" s="1"/>
  <c r="K5032" i="5" s="1"/>
  <c r="K5033" i="5" s="1"/>
  <c r="K5034" i="5" s="1"/>
  <c r="K5035" i="5" s="1"/>
  <c r="K5036" i="5" s="1"/>
  <c r="K5037" i="5" s="1"/>
  <c r="K5038" i="5" s="1"/>
  <c r="K5039" i="5" s="1"/>
  <c r="K5040" i="5" s="1"/>
  <c r="K5041" i="5" s="1"/>
  <c r="K5042" i="5" s="1"/>
  <c r="K5043" i="5" s="1"/>
  <c r="K5044" i="5" s="1"/>
  <c r="K5045" i="5" s="1"/>
  <c r="K5046" i="5" s="1"/>
  <c r="K5047" i="5" s="1"/>
  <c r="K5048" i="5" s="1"/>
  <c r="K5049" i="5" s="1"/>
  <c r="K5050" i="5" s="1"/>
  <c r="K5051" i="5" s="1"/>
  <c r="K5052" i="5" s="1"/>
  <c r="K5053" i="5" s="1"/>
  <c r="K5054" i="5" s="1"/>
  <c r="K5055" i="5" s="1"/>
  <c r="K5056" i="5" s="1"/>
  <c r="K5057" i="5" s="1"/>
  <c r="K5058" i="5" s="1"/>
  <c r="K5059" i="5" s="1"/>
  <c r="K5060" i="5" s="1"/>
  <c r="K5061" i="5" s="1"/>
  <c r="K5062" i="5" s="1"/>
  <c r="K5063" i="5" s="1"/>
  <c r="K5064" i="5" s="1"/>
  <c r="K5065" i="5" s="1"/>
  <c r="K5066" i="5" s="1"/>
  <c r="K5067" i="5" s="1"/>
  <c r="K5068" i="5" s="1"/>
  <c r="K5069" i="5" s="1"/>
  <c r="K5070" i="5" s="1"/>
  <c r="K5071" i="5" s="1"/>
  <c r="K5072" i="5" s="1"/>
  <c r="K5073" i="5" s="1"/>
  <c r="K5074" i="5" s="1"/>
  <c r="K5075" i="5" s="1"/>
  <c r="K5076" i="5" s="1"/>
  <c r="K5077" i="5" s="1"/>
  <c r="K5078" i="5" s="1"/>
  <c r="K5079" i="5" s="1"/>
  <c r="K5080" i="5" s="1"/>
  <c r="K5081" i="5" s="1"/>
  <c r="K5082" i="5" s="1"/>
  <c r="K5083" i="5" s="1"/>
  <c r="K5084" i="5" s="1"/>
  <c r="K5085" i="5" s="1"/>
  <c r="K5086" i="5" s="1"/>
  <c r="K5087" i="5" s="1"/>
  <c r="K5088" i="5" s="1"/>
  <c r="K5089" i="5" s="1"/>
  <c r="K5090" i="5" s="1"/>
  <c r="K5091" i="5" s="1"/>
  <c r="K5092" i="5" s="1"/>
  <c r="K5093" i="5" s="1"/>
  <c r="K5094" i="5" s="1"/>
  <c r="K5095" i="5" s="1"/>
  <c r="K5096" i="5" s="1"/>
  <c r="K5097" i="5" s="1"/>
  <c r="K5098" i="5" s="1"/>
  <c r="K5099" i="5" s="1"/>
  <c r="K5100" i="5" s="1"/>
  <c r="K5101" i="5" s="1"/>
  <c r="K5102" i="5" s="1"/>
  <c r="K5103" i="5" s="1"/>
  <c r="K5104" i="5" s="1"/>
  <c r="K5105" i="5" s="1"/>
  <c r="K5106" i="5" s="1"/>
  <c r="K5107" i="5" s="1"/>
  <c r="K5108" i="5" s="1"/>
  <c r="K5109" i="5" s="1"/>
  <c r="K5110" i="5" s="1"/>
  <c r="K5111" i="5" s="1"/>
  <c r="K5112" i="5" s="1"/>
  <c r="K5113" i="5" s="1"/>
  <c r="K5114" i="5" s="1"/>
  <c r="K5115" i="5" s="1"/>
  <c r="K5116" i="5" s="1"/>
  <c r="K5117" i="5" s="1"/>
  <c r="K5118" i="5" s="1"/>
  <c r="K5119" i="5" s="1"/>
  <c r="K5120" i="5" s="1"/>
  <c r="K5121" i="5" s="1"/>
  <c r="K5122" i="5" s="1"/>
  <c r="K5123" i="5" s="1"/>
  <c r="K5124" i="5" s="1"/>
  <c r="K5125" i="5" s="1"/>
  <c r="K5126" i="5" s="1"/>
  <c r="K5127" i="5" s="1"/>
  <c r="K5128" i="5" s="1"/>
  <c r="K5129" i="5" s="1"/>
  <c r="K5130" i="5" s="1"/>
  <c r="K5131" i="5" s="1"/>
  <c r="K5132" i="5" s="1"/>
  <c r="K5133" i="5" s="1"/>
  <c r="K5134" i="5" s="1"/>
  <c r="K5135" i="5" s="1"/>
  <c r="K5136" i="5" s="1"/>
  <c r="K5137" i="5" s="1"/>
  <c r="K5138" i="5" s="1"/>
  <c r="K5139" i="5" s="1"/>
  <c r="K5140" i="5" s="1"/>
  <c r="K5141" i="5" s="1"/>
  <c r="K5142" i="5" s="1"/>
  <c r="K5143" i="5" s="1"/>
  <c r="K5144" i="5" s="1"/>
  <c r="K5145" i="5" s="1"/>
  <c r="K5146" i="5" s="1"/>
  <c r="K5147" i="5" s="1"/>
  <c r="K5148" i="5" s="1"/>
  <c r="K5149" i="5" s="1"/>
  <c r="K5150" i="5" s="1"/>
  <c r="K5151" i="5" s="1"/>
  <c r="K5152" i="5" s="1"/>
  <c r="K5153" i="5" s="1"/>
  <c r="K5154" i="5" s="1"/>
  <c r="K5155" i="5" s="1"/>
  <c r="K5156" i="5" s="1"/>
  <c r="K5157" i="5" s="1"/>
  <c r="K5158" i="5" s="1"/>
  <c r="K5159" i="5" s="1"/>
  <c r="K5160" i="5" s="1"/>
  <c r="K5161" i="5" s="1"/>
  <c r="K5162" i="5" s="1"/>
  <c r="K5163" i="5" s="1"/>
  <c r="K5164" i="5" s="1"/>
  <c r="K5165" i="5" s="1"/>
  <c r="K5166" i="5" s="1"/>
  <c r="K5167" i="5" s="1"/>
  <c r="K5168" i="5" s="1"/>
  <c r="K5169" i="5" s="1"/>
  <c r="K5170" i="5" s="1"/>
  <c r="K5171" i="5" s="1"/>
  <c r="K5172" i="5" s="1"/>
  <c r="K5173" i="5" s="1"/>
  <c r="K5174" i="5" s="1"/>
  <c r="K5175" i="5" s="1"/>
  <c r="K5176" i="5" s="1"/>
  <c r="K5177" i="5" s="1"/>
  <c r="K5178" i="5" s="1"/>
  <c r="K5179" i="5" s="1"/>
  <c r="K5180" i="5" s="1"/>
  <c r="K5181" i="5" s="1"/>
  <c r="K5182" i="5" s="1"/>
  <c r="K5183" i="5" s="1"/>
  <c r="K5184" i="5" s="1"/>
  <c r="K5185" i="5" s="1"/>
  <c r="K5186" i="5" s="1"/>
  <c r="K5187" i="5" s="1"/>
  <c r="K5188" i="5" s="1"/>
  <c r="K5189" i="5" s="1"/>
  <c r="K5190" i="5" s="1"/>
  <c r="K5191" i="5" s="1"/>
  <c r="K5192" i="5" s="1"/>
  <c r="K5193" i="5" s="1"/>
  <c r="K5194" i="5" s="1"/>
  <c r="K5195" i="5" s="1"/>
  <c r="K5196" i="5" s="1"/>
  <c r="K5197" i="5" s="1"/>
  <c r="K5198" i="5" s="1"/>
  <c r="K5199" i="5" s="1"/>
  <c r="K5200" i="5" s="1"/>
  <c r="K5201" i="5" s="1"/>
  <c r="K5202" i="5" s="1"/>
  <c r="K5203" i="5" s="1"/>
  <c r="K5204" i="5" s="1"/>
  <c r="K5205" i="5" s="1"/>
  <c r="K5206" i="5" s="1"/>
  <c r="K5207" i="5" s="1"/>
  <c r="K5208" i="5" s="1"/>
  <c r="K5209" i="5" s="1"/>
  <c r="K5210" i="5" s="1"/>
  <c r="K5211" i="5" s="1"/>
  <c r="K5212" i="5" s="1"/>
  <c r="K5213" i="5" s="1"/>
  <c r="K5214" i="5" s="1"/>
  <c r="K5215" i="5" s="1"/>
  <c r="K5216" i="5" s="1"/>
  <c r="K5217" i="5" s="1"/>
  <c r="K5218" i="5" s="1"/>
  <c r="K5219" i="5" s="1"/>
  <c r="K5220" i="5" s="1"/>
  <c r="K5221" i="5" s="1"/>
  <c r="K5222" i="5" s="1"/>
  <c r="K5223" i="5" s="1"/>
  <c r="K5224" i="5" s="1"/>
  <c r="K5225" i="5" s="1"/>
  <c r="K5226" i="5" s="1"/>
  <c r="K5227" i="5" s="1"/>
  <c r="K5228" i="5" s="1"/>
  <c r="K5229" i="5" s="1"/>
  <c r="K5230" i="5" s="1"/>
  <c r="K5231" i="5" s="1"/>
  <c r="K5232" i="5" s="1"/>
  <c r="K5233" i="5" s="1"/>
  <c r="K5234" i="5" s="1"/>
  <c r="K5235" i="5" s="1"/>
  <c r="K5236" i="5" s="1"/>
  <c r="K5237" i="5" s="1"/>
  <c r="K5238" i="5" s="1"/>
  <c r="K5239" i="5" s="1"/>
  <c r="K5240" i="5" s="1"/>
  <c r="K5241" i="5" s="1"/>
  <c r="K5242" i="5" s="1"/>
  <c r="K5243" i="5" s="1"/>
  <c r="K5244" i="5" s="1"/>
  <c r="K5245" i="5" s="1"/>
  <c r="K5246" i="5" s="1"/>
  <c r="K5247" i="5" s="1"/>
  <c r="K5248" i="5" s="1"/>
  <c r="K5249" i="5" s="1"/>
  <c r="K5250" i="5" s="1"/>
  <c r="K5251" i="5" s="1"/>
  <c r="K5252" i="5" s="1"/>
  <c r="K5253" i="5" s="1"/>
  <c r="K5254" i="5" s="1"/>
  <c r="K5255" i="5" s="1"/>
  <c r="K5256" i="5" s="1"/>
  <c r="K5257" i="5" s="1"/>
  <c r="K5258" i="5" s="1"/>
  <c r="K5259" i="5" s="1"/>
  <c r="K5260" i="5" s="1"/>
  <c r="K5261" i="5" s="1"/>
  <c r="K5262" i="5" s="1"/>
  <c r="K5263" i="5" s="1"/>
  <c r="K5264" i="5" s="1"/>
  <c r="K5265" i="5" s="1"/>
  <c r="K5266" i="5" s="1"/>
  <c r="K5267" i="5" s="1"/>
  <c r="K5268" i="5" s="1"/>
  <c r="K5269" i="5" s="1"/>
  <c r="K5270" i="5" s="1"/>
  <c r="K5271" i="5" s="1"/>
  <c r="K5272" i="5" s="1"/>
  <c r="K5273" i="5" s="1"/>
  <c r="K5274" i="5" s="1"/>
  <c r="K5275" i="5" s="1"/>
  <c r="K5276" i="5" s="1"/>
  <c r="K5277" i="5" s="1"/>
  <c r="K5278" i="5" s="1"/>
  <c r="K5279" i="5" s="1"/>
  <c r="K5280" i="5" s="1"/>
  <c r="K5281" i="5" s="1"/>
  <c r="K5282" i="5" s="1"/>
  <c r="K5283" i="5" s="1"/>
  <c r="K5284" i="5" s="1"/>
  <c r="K5285" i="5" s="1"/>
  <c r="K5286" i="5" s="1"/>
  <c r="K5287" i="5" s="1"/>
  <c r="K5288" i="5" s="1"/>
  <c r="K5289" i="5" s="1"/>
  <c r="K5290" i="5" s="1"/>
  <c r="K5291" i="5" s="1"/>
  <c r="K5292" i="5" s="1"/>
  <c r="K5293" i="5" s="1"/>
  <c r="K5294" i="5" s="1"/>
  <c r="K5295" i="5" s="1"/>
  <c r="K5296" i="5" s="1"/>
  <c r="K5297" i="5" s="1"/>
  <c r="K5298" i="5" s="1"/>
  <c r="K5299" i="5" s="1"/>
  <c r="K5300" i="5" s="1"/>
  <c r="K5301" i="5" s="1"/>
  <c r="K5302" i="5" s="1"/>
  <c r="K5303" i="5" s="1"/>
  <c r="K5304" i="5" s="1"/>
  <c r="K5305" i="5" s="1"/>
  <c r="K5306" i="5" s="1"/>
  <c r="K5307" i="5" s="1"/>
  <c r="K5308" i="5" s="1"/>
  <c r="K5309" i="5" s="1"/>
  <c r="K5310" i="5" s="1"/>
  <c r="K5311" i="5" s="1"/>
  <c r="K5312" i="5" s="1"/>
  <c r="K5313" i="5" s="1"/>
  <c r="K5314" i="5" s="1"/>
  <c r="K5315" i="5" s="1"/>
  <c r="K5316" i="5" s="1"/>
  <c r="K5317" i="5" s="1"/>
  <c r="K5318" i="5" s="1"/>
  <c r="K5319" i="5" s="1"/>
  <c r="K5320" i="5" s="1"/>
  <c r="K5321" i="5" s="1"/>
  <c r="K5322" i="5" s="1"/>
  <c r="K5323" i="5" s="1"/>
  <c r="K5324" i="5" s="1"/>
  <c r="K5325" i="5" s="1"/>
  <c r="K5326" i="5" s="1"/>
  <c r="K5327" i="5" s="1"/>
  <c r="K5328" i="5" s="1"/>
  <c r="K5329" i="5" s="1"/>
  <c r="K5330" i="5" s="1"/>
  <c r="K5331" i="5" s="1"/>
  <c r="K5332" i="5" s="1"/>
  <c r="K5333" i="5" s="1"/>
  <c r="K5334" i="5" s="1"/>
  <c r="K5335" i="5" s="1"/>
  <c r="K5336" i="5" s="1"/>
  <c r="K5337" i="5" s="1"/>
  <c r="K5338" i="5" s="1"/>
  <c r="K5339" i="5" s="1"/>
  <c r="K5340" i="5" s="1"/>
  <c r="K5341" i="5" s="1"/>
  <c r="K5342" i="5" s="1"/>
  <c r="K5343" i="5" s="1"/>
  <c r="K5344" i="5" s="1"/>
  <c r="K5345" i="5" s="1"/>
  <c r="K5346" i="5" s="1"/>
  <c r="K5347" i="5" s="1"/>
  <c r="K5348" i="5" s="1"/>
  <c r="K5349" i="5" s="1"/>
  <c r="K5350" i="5" s="1"/>
  <c r="K5351" i="5" s="1"/>
  <c r="K5352" i="5" s="1"/>
  <c r="K5353" i="5" s="1"/>
  <c r="K5354" i="5" s="1"/>
  <c r="K5355" i="5" s="1"/>
  <c r="K5356" i="5" s="1"/>
  <c r="K5357" i="5" s="1"/>
  <c r="K5358" i="5" s="1"/>
  <c r="K5359" i="5" s="1"/>
  <c r="K5360" i="5" s="1"/>
  <c r="K5361" i="5" s="1"/>
  <c r="K5362" i="5" s="1"/>
  <c r="K5363" i="5" s="1"/>
  <c r="K5364" i="5" s="1"/>
  <c r="K5365" i="5" s="1"/>
  <c r="K5366" i="5" s="1"/>
  <c r="K5367" i="5" s="1"/>
  <c r="K5368" i="5" s="1"/>
  <c r="K5369" i="5" s="1"/>
  <c r="K5370" i="5" s="1"/>
  <c r="K5371" i="5" s="1"/>
  <c r="K5372" i="5" s="1"/>
  <c r="K5373" i="5" s="1"/>
  <c r="K5374" i="5" s="1"/>
  <c r="K5375" i="5" s="1"/>
  <c r="K5376" i="5" s="1"/>
  <c r="K5377" i="5" s="1"/>
  <c r="K5378" i="5" s="1"/>
  <c r="K5379" i="5" s="1"/>
  <c r="K5380" i="5" s="1"/>
  <c r="K5381" i="5" s="1"/>
  <c r="K5382" i="5" s="1"/>
  <c r="K5383" i="5" s="1"/>
  <c r="K5384" i="5" s="1"/>
  <c r="K5385" i="5" s="1"/>
  <c r="K5386" i="5" s="1"/>
  <c r="K5387" i="5" s="1"/>
  <c r="K5388" i="5" s="1"/>
  <c r="K5389" i="5" s="1"/>
  <c r="K5390" i="5" s="1"/>
  <c r="K5391" i="5" s="1"/>
  <c r="K5392" i="5" s="1"/>
  <c r="K5393" i="5" s="1"/>
  <c r="K5394" i="5" s="1"/>
  <c r="K5395" i="5" s="1"/>
  <c r="K5396" i="5" s="1"/>
  <c r="K5397" i="5" s="1"/>
  <c r="K5398" i="5" s="1"/>
  <c r="K5399" i="5" s="1"/>
  <c r="K5400" i="5" s="1"/>
  <c r="K5401" i="5" s="1"/>
  <c r="K5402" i="5" s="1"/>
  <c r="K5403" i="5" s="1"/>
  <c r="K5404" i="5" s="1"/>
  <c r="K5405" i="5" s="1"/>
  <c r="K5406" i="5" s="1"/>
  <c r="K5407" i="5" s="1"/>
  <c r="K5408" i="5" s="1"/>
  <c r="K5409" i="5" s="1"/>
  <c r="K5410" i="5" s="1"/>
  <c r="K5411" i="5" s="1"/>
  <c r="K5412" i="5" s="1"/>
  <c r="K5413" i="5" s="1"/>
  <c r="K5414" i="5" s="1"/>
  <c r="K5415" i="5" s="1"/>
  <c r="K5416" i="5" s="1"/>
  <c r="K5417" i="5" s="1"/>
  <c r="K5418" i="5" s="1"/>
  <c r="K5419" i="5" s="1"/>
  <c r="K5420" i="5" s="1"/>
  <c r="K5421" i="5" s="1"/>
  <c r="K5422" i="5" s="1"/>
  <c r="K5423" i="5" s="1"/>
  <c r="K5424" i="5" s="1"/>
  <c r="K5425" i="5" s="1"/>
  <c r="K5426" i="5" s="1"/>
  <c r="K5427" i="5" s="1"/>
  <c r="K5428" i="5" s="1"/>
  <c r="K5429" i="5" s="1"/>
  <c r="K5430" i="5" s="1"/>
  <c r="K5431" i="5" s="1"/>
  <c r="K5432" i="5" s="1"/>
  <c r="K5433" i="5" s="1"/>
  <c r="K5434" i="5" s="1"/>
  <c r="K5435" i="5" s="1"/>
  <c r="K5436" i="5" s="1"/>
  <c r="K5437" i="5" s="1"/>
  <c r="K5438" i="5" s="1"/>
  <c r="K5439" i="5" s="1"/>
  <c r="K5440" i="5" s="1"/>
  <c r="K5441" i="5" s="1"/>
  <c r="K5442" i="5" s="1"/>
  <c r="K5443" i="5" s="1"/>
  <c r="K5444" i="5" s="1"/>
  <c r="K5445" i="5" s="1"/>
  <c r="K5446" i="5" s="1"/>
  <c r="K5447" i="5" s="1"/>
  <c r="K5448" i="5" s="1"/>
  <c r="K5449" i="5" s="1"/>
  <c r="K5450" i="5" s="1"/>
  <c r="K5451" i="5" s="1"/>
  <c r="K5452" i="5" s="1"/>
  <c r="K5453" i="5" s="1"/>
  <c r="K5454" i="5" s="1"/>
  <c r="K5455" i="5" s="1"/>
  <c r="K5456" i="5" s="1"/>
  <c r="K5457" i="5" s="1"/>
  <c r="K5458" i="5" s="1"/>
  <c r="K5459" i="5" s="1"/>
  <c r="K5460" i="5" s="1"/>
  <c r="K5461" i="5" s="1"/>
  <c r="K5462" i="5" s="1"/>
  <c r="K5463" i="5" s="1"/>
  <c r="K5464" i="5" s="1"/>
  <c r="K5465" i="5" s="1"/>
  <c r="K5466" i="5" s="1"/>
  <c r="K5467" i="5" s="1"/>
  <c r="K5468" i="5" s="1"/>
  <c r="K5469" i="5" s="1"/>
  <c r="K5470" i="5" s="1"/>
  <c r="K5471" i="5" s="1"/>
  <c r="K5472" i="5" s="1"/>
  <c r="K5473" i="5" s="1"/>
  <c r="K5474" i="5" s="1"/>
  <c r="K5475" i="5" s="1"/>
  <c r="K5476" i="5" s="1"/>
  <c r="K5477" i="5" s="1"/>
  <c r="K5478" i="5" s="1"/>
  <c r="K5479" i="5" s="1"/>
  <c r="K5480" i="5" s="1"/>
  <c r="K5481" i="5" s="1"/>
  <c r="K5482" i="5" s="1"/>
  <c r="K5483" i="5" s="1"/>
  <c r="K5484" i="5" s="1"/>
  <c r="K5485" i="5" s="1"/>
  <c r="K5486" i="5" s="1"/>
  <c r="K5487" i="5" s="1"/>
  <c r="K5488" i="5" s="1"/>
  <c r="K5489" i="5" s="1"/>
  <c r="K5490" i="5" s="1"/>
  <c r="K5491" i="5" s="1"/>
  <c r="K5492" i="5" s="1"/>
  <c r="K5493" i="5" s="1"/>
  <c r="K5494" i="5" s="1"/>
  <c r="K5495" i="5" s="1"/>
  <c r="K5496" i="5" s="1"/>
  <c r="K5497" i="5" s="1"/>
  <c r="K5498" i="5" s="1"/>
  <c r="K5499" i="5" s="1"/>
  <c r="K5500" i="5" s="1"/>
  <c r="K5501" i="5" s="1"/>
  <c r="K5502" i="5" s="1"/>
  <c r="K5503" i="5" s="1"/>
  <c r="K5504" i="5" s="1"/>
  <c r="K5505" i="5" s="1"/>
  <c r="K5506" i="5" s="1"/>
  <c r="K5507" i="5" s="1"/>
  <c r="K5508" i="5" s="1"/>
  <c r="K5509" i="5" s="1"/>
  <c r="K5510" i="5" s="1"/>
  <c r="K5511" i="5" s="1"/>
  <c r="K5512" i="5" s="1"/>
  <c r="K5513" i="5" s="1"/>
  <c r="K5514" i="5" s="1"/>
  <c r="K5515" i="5" s="1"/>
  <c r="K5516" i="5" s="1"/>
  <c r="K5517" i="5" s="1"/>
  <c r="K5518" i="5" s="1"/>
  <c r="K5519" i="5" s="1"/>
  <c r="K5520" i="5" s="1"/>
  <c r="K5521" i="5" s="1"/>
  <c r="K5522" i="5" s="1"/>
  <c r="K5523" i="5" s="1"/>
  <c r="K5524" i="5" s="1"/>
  <c r="K5525" i="5" s="1"/>
  <c r="K5526" i="5" s="1"/>
  <c r="K5527" i="5" s="1"/>
  <c r="K5528" i="5" s="1"/>
  <c r="K5529" i="5" s="1"/>
  <c r="K5530" i="5" s="1"/>
  <c r="K5531" i="5" s="1"/>
  <c r="K5532" i="5" s="1"/>
  <c r="K5533" i="5" s="1"/>
  <c r="K5534" i="5" s="1"/>
  <c r="K5535" i="5" s="1"/>
  <c r="K5536" i="5" s="1"/>
  <c r="K5537" i="5" s="1"/>
  <c r="K5538" i="5" s="1"/>
  <c r="K5539" i="5" s="1"/>
  <c r="K5540" i="5" s="1"/>
  <c r="K5541" i="5" s="1"/>
  <c r="K5542" i="5" s="1"/>
  <c r="K5543" i="5" s="1"/>
  <c r="K5544" i="5" s="1"/>
  <c r="K5545" i="5" s="1"/>
  <c r="K5546" i="5" s="1"/>
  <c r="K5547" i="5" s="1"/>
  <c r="K5548" i="5" s="1"/>
  <c r="K5549" i="5" s="1"/>
  <c r="K5550" i="5" s="1"/>
  <c r="K5551" i="5" s="1"/>
  <c r="K5552" i="5" s="1"/>
  <c r="K5553" i="5" s="1"/>
  <c r="K5554" i="5" s="1"/>
  <c r="K5555" i="5" s="1"/>
  <c r="K5556" i="5" s="1"/>
  <c r="K5557" i="5" s="1"/>
  <c r="K5558" i="5" s="1"/>
  <c r="K5559" i="5" s="1"/>
  <c r="K5560" i="5" s="1"/>
  <c r="K5561" i="5" s="1"/>
  <c r="K5562" i="5" s="1"/>
  <c r="K5563" i="5" s="1"/>
  <c r="K5564" i="5" s="1"/>
  <c r="K5565" i="5" s="1"/>
  <c r="K5566" i="5" s="1"/>
  <c r="K5567" i="5" s="1"/>
  <c r="K5568" i="5" s="1"/>
  <c r="K5569" i="5" s="1"/>
  <c r="K5570" i="5" s="1"/>
  <c r="K5571" i="5" s="1"/>
  <c r="K5572" i="5" s="1"/>
  <c r="K5573" i="5" s="1"/>
  <c r="K5574" i="5" s="1"/>
  <c r="K5575" i="5" s="1"/>
  <c r="K5576" i="5" s="1"/>
  <c r="K5577" i="5" s="1"/>
  <c r="K5578" i="5" s="1"/>
  <c r="K5579" i="5" s="1"/>
  <c r="K5580" i="5" s="1"/>
  <c r="K5581" i="5" s="1"/>
  <c r="K5582" i="5" s="1"/>
  <c r="K5583" i="5" s="1"/>
  <c r="K5584" i="5" s="1"/>
  <c r="K5585" i="5" s="1"/>
  <c r="K5586" i="5" s="1"/>
  <c r="K5587" i="5" s="1"/>
  <c r="K5588" i="5" s="1"/>
  <c r="K5589" i="5" s="1"/>
  <c r="K5590" i="5" s="1"/>
  <c r="K5591" i="5" s="1"/>
  <c r="K5592" i="5" s="1"/>
  <c r="K5593" i="5" s="1"/>
  <c r="K5594" i="5" s="1"/>
  <c r="K5595" i="5" s="1"/>
  <c r="K5596" i="5" s="1"/>
  <c r="K5597" i="5" s="1"/>
  <c r="K5598" i="5" s="1"/>
  <c r="K5599" i="5" s="1"/>
  <c r="K5600" i="5" s="1"/>
  <c r="K5601" i="5" s="1"/>
  <c r="K5602" i="5" s="1"/>
  <c r="K5603" i="5" s="1"/>
  <c r="K5604" i="5" s="1"/>
  <c r="K5605" i="5" s="1"/>
  <c r="K5606" i="5" s="1"/>
  <c r="K5607" i="5" s="1"/>
  <c r="K5608" i="5" s="1"/>
  <c r="K5609" i="5" s="1"/>
  <c r="K5610" i="5" s="1"/>
  <c r="K5611" i="5" s="1"/>
  <c r="K5612" i="5" s="1"/>
  <c r="K5613" i="5" s="1"/>
  <c r="K5614" i="5" s="1"/>
  <c r="K5615" i="5" s="1"/>
  <c r="K5616" i="5" s="1"/>
  <c r="K5617" i="5" s="1"/>
  <c r="K5618" i="5" s="1"/>
  <c r="K5619" i="5" s="1"/>
  <c r="K5620" i="5" s="1"/>
  <c r="K5621" i="5" s="1"/>
  <c r="K5622" i="5" s="1"/>
  <c r="K5623" i="5" s="1"/>
  <c r="K5624" i="5" s="1"/>
  <c r="K5625" i="5" s="1"/>
  <c r="K5626" i="5" s="1"/>
  <c r="K5627" i="5" s="1"/>
  <c r="K5628" i="5" s="1"/>
  <c r="K5629" i="5" s="1"/>
  <c r="K5630" i="5" s="1"/>
  <c r="K5631" i="5" s="1"/>
  <c r="K5632" i="5" s="1"/>
  <c r="K5633" i="5" s="1"/>
  <c r="K5634" i="5" s="1"/>
  <c r="K5635" i="5" s="1"/>
  <c r="K5636" i="5" s="1"/>
  <c r="K5637" i="5" s="1"/>
  <c r="K5638" i="5" s="1"/>
  <c r="K5639" i="5" s="1"/>
  <c r="K5640" i="5" s="1"/>
  <c r="K5641" i="5" s="1"/>
  <c r="K5642" i="5" s="1"/>
  <c r="K5643" i="5" s="1"/>
  <c r="K5644" i="5" s="1"/>
  <c r="K5645" i="5" s="1"/>
  <c r="K5646" i="5" s="1"/>
  <c r="K5647" i="5" s="1"/>
  <c r="K5648" i="5" s="1"/>
  <c r="K5649" i="5" s="1"/>
  <c r="K5650" i="5" s="1"/>
  <c r="K5651" i="5" s="1"/>
  <c r="K5652" i="5" s="1"/>
  <c r="K5653" i="5" s="1"/>
  <c r="K5654" i="5" s="1"/>
  <c r="K5655" i="5" s="1"/>
  <c r="K5656" i="5" s="1"/>
  <c r="K5657" i="5" s="1"/>
  <c r="K5658" i="5" s="1"/>
  <c r="K5659" i="5" s="1"/>
  <c r="K5660" i="5" s="1"/>
  <c r="K5661" i="5" s="1"/>
  <c r="K5662" i="5" s="1"/>
  <c r="K5663" i="5" s="1"/>
  <c r="K5664" i="5" s="1"/>
  <c r="K5665" i="5" s="1"/>
  <c r="K5666" i="5" s="1"/>
  <c r="K5667" i="5" s="1"/>
  <c r="K5668" i="5" s="1"/>
  <c r="K5669" i="5" s="1"/>
  <c r="K5670" i="5" s="1"/>
  <c r="K5671" i="5" s="1"/>
  <c r="K5672" i="5" s="1"/>
  <c r="K5673" i="5" s="1"/>
  <c r="K5674" i="5" s="1"/>
  <c r="K5675" i="5" s="1"/>
  <c r="K5676" i="5" s="1"/>
  <c r="K5677" i="5" s="1"/>
  <c r="K5678" i="5" s="1"/>
  <c r="K5679" i="5" s="1"/>
  <c r="K5680" i="5" s="1"/>
  <c r="K5681" i="5" s="1"/>
  <c r="K5682" i="5" s="1"/>
  <c r="K5683" i="5" s="1"/>
  <c r="K5684" i="5" s="1"/>
  <c r="K5685" i="5" s="1"/>
  <c r="K5686" i="5" s="1"/>
  <c r="K5687" i="5" s="1"/>
  <c r="K5688" i="5" s="1"/>
  <c r="K5689" i="5" s="1"/>
  <c r="K5690" i="5" s="1"/>
  <c r="K5691" i="5" s="1"/>
  <c r="K5692" i="5" s="1"/>
  <c r="K5693" i="5" s="1"/>
  <c r="K5694" i="5" s="1"/>
  <c r="K5695" i="5" s="1"/>
  <c r="K5696" i="5" s="1"/>
  <c r="K5697" i="5" s="1"/>
  <c r="K5698" i="5" s="1"/>
  <c r="K5699" i="5" s="1"/>
  <c r="K5700" i="5" s="1"/>
  <c r="K5701" i="5" s="1"/>
  <c r="K5702" i="5" s="1"/>
  <c r="K5703" i="5" s="1"/>
  <c r="K5704" i="5" s="1"/>
  <c r="K5705" i="5" s="1"/>
  <c r="K5706" i="5" s="1"/>
  <c r="K5707" i="5" s="1"/>
  <c r="K5708" i="5" s="1"/>
  <c r="K5709" i="5" s="1"/>
  <c r="K5710" i="5" s="1"/>
  <c r="K5711" i="5" s="1"/>
  <c r="K5712" i="5" s="1"/>
  <c r="K5713" i="5" s="1"/>
  <c r="K5714" i="5" s="1"/>
  <c r="K5715" i="5" s="1"/>
  <c r="K5716" i="5" s="1"/>
  <c r="K5717" i="5" s="1"/>
  <c r="K5718" i="5" s="1"/>
  <c r="K5719" i="5" s="1"/>
  <c r="K5720" i="5" s="1"/>
  <c r="K5721" i="5" s="1"/>
  <c r="K5722" i="5" s="1"/>
  <c r="K5723" i="5" s="1"/>
  <c r="K5724" i="5" s="1"/>
  <c r="K5725" i="5" s="1"/>
  <c r="K5726" i="5" s="1"/>
  <c r="K5727" i="5" s="1"/>
  <c r="K5728" i="5" s="1"/>
  <c r="K5729" i="5" s="1"/>
  <c r="K5730" i="5" s="1"/>
  <c r="K5731" i="5" s="1"/>
  <c r="K5732" i="5" s="1"/>
  <c r="K5733" i="5" s="1"/>
  <c r="K5734" i="5" s="1"/>
  <c r="K5735" i="5" s="1"/>
  <c r="K5736" i="5" s="1"/>
  <c r="K5737" i="5" s="1"/>
  <c r="K5738" i="5" s="1"/>
  <c r="K5739" i="5" s="1"/>
  <c r="K5740" i="5" s="1"/>
  <c r="K5741" i="5" s="1"/>
  <c r="K5742" i="5" s="1"/>
  <c r="K5743" i="5" s="1"/>
  <c r="K5744" i="5" s="1"/>
  <c r="K5745" i="5" s="1"/>
  <c r="K5746" i="5" s="1"/>
  <c r="K5747" i="5" s="1"/>
  <c r="K5748" i="5" s="1"/>
  <c r="K5749" i="5" s="1"/>
  <c r="K5750" i="5" s="1"/>
  <c r="K5751" i="5" s="1"/>
  <c r="K5752" i="5" s="1"/>
  <c r="K5753" i="5" s="1"/>
  <c r="K5754" i="5" s="1"/>
  <c r="K5755" i="5" s="1"/>
  <c r="K5756" i="5" s="1"/>
  <c r="K5757" i="5" s="1"/>
  <c r="K5758" i="5" s="1"/>
  <c r="K5759" i="5" s="1"/>
  <c r="K5760" i="5" s="1"/>
  <c r="K5761" i="5" s="1"/>
  <c r="K5762" i="5" s="1"/>
  <c r="K5763" i="5" s="1"/>
  <c r="K5764" i="5" s="1"/>
  <c r="K5765" i="5" s="1"/>
  <c r="K5766" i="5" s="1"/>
  <c r="K5767" i="5" s="1"/>
  <c r="K5768" i="5" s="1"/>
  <c r="K5769" i="5" s="1"/>
  <c r="K5770" i="5" s="1"/>
  <c r="K5771" i="5" s="1"/>
  <c r="K5772" i="5" s="1"/>
  <c r="K5773" i="5" s="1"/>
  <c r="K5774" i="5" s="1"/>
  <c r="K5775" i="5" s="1"/>
  <c r="K5776" i="5" s="1"/>
  <c r="K5777" i="5" s="1"/>
  <c r="K5778" i="5" s="1"/>
  <c r="K5779" i="5" s="1"/>
  <c r="K5780" i="5" s="1"/>
  <c r="K5781" i="5" s="1"/>
  <c r="K5782" i="5" s="1"/>
  <c r="K5783" i="5" s="1"/>
  <c r="K5784" i="5" s="1"/>
  <c r="K5785" i="5" s="1"/>
  <c r="K5786" i="5" s="1"/>
  <c r="K5787" i="5" s="1"/>
  <c r="K5788" i="5" s="1"/>
  <c r="K5789" i="5" s="1"/>
  <c r="K5790" i="5" s="1"/>
  <c r="K5791" i="5" s="1"/>
  <c r="K5792" i="5" s="1"/>
  <c r="K5793" i="5" s="1"/>
  <c r="K5794" i="5" s="1"/>
  <c r="K5795" i="5" s="1"/>
  <c r="K5796" i="5" s="1"/>
  <c r="K5797" i="5" s="1"/>
  <c r="K5798" i="5" s="1"/>
  <c r="K5799" i="5" s="1"/>
  <c r="K5800" i="5" s="1"/>
  <c r="K5801" i="5" s="1"/>
  <c r="K5802" i="5" s="1"/>
  <c r="K5803" i="5" s="1"/>
  <c r="K5804" i="5" s="1"/>
  <c r="K5805" i="5" s="1"/>
  <c r="K5806" i="5" s="1"/>
  <c r="K5807" i="5" s="1"/>
  <c r="K5808" i="5" s="1"/>
  <c r="K5809" i="5" s="1"/>
  <c r="K5810" i="5" s="1"/>
  <c r="K5811" i="5" s="1"/>
  <c r="K5812" i="5" s="1"/>
  <c r="K5813" i="5" s="1"/>
  <c r="K5814" i="5" s="1"/>
  <c r="K5815" i="5" s="1"/>
  <c r="K5816" i="5" s="1"/>
  <c r="K5817" i="5" s="1"/>
  <c r="K5818" i="5" s="1"/>
  <c r="K5819" i="5" s="1"/>
  <c r="K5820" i="5" s="1"/>
  <c r="K5821" i="5" s="1"/>
  <c r="K5822" i="5" s="1"/>
  <c r="K5823" i="5" s="1"/>
  <c r="K5824" i="5" s="1"/>
  <c r="K5825" i="5" s="1"/>
  <c r="K5826" i="5" s="1"/>
  <c r="K5827" i="5" s="1"/>
  <c r="K5828" i="5" s="1"/>
  <c r="K5829" i="5" s="1"/>
  <c r="K5830" i="5" s="1"/>
  <c r="K5831" i="5" s="1"/>
  <c r="K5832" i="5" s="1"/>
  <c r="K5833" i="5" s="1"/>
  <c r="K5834" i="5" s="1"/>
  <c r="K5835" i="5" s="1"/>
  <c r="K5836" i="5" s="1"/>
  <c r="K5837" i="5" s="1"/>
  <c r="K5838" i="5" s="1"/>
  <c r="K5839" i="5" s="1"/>
  <c r="K5840" i="5" s="1"/>
  <c r="K5841" i="5" s="1"/>
  <c r="K5842" i="5" s="1"/>
  <c r="K5843" i="5" s="1"/>
  <c r="K5844" i="5" s="1"/>
  <c r="K5845" i="5" s="1"/>
  <c r="K5846" i="5" s="1"/>
  <c r="K5847" i="5" s="1"/>
  <c r="K5848" i="5" s="1"/>
  <c r="K5849" i="5" s="1"/>
  <c r="K5850" i="5" s="1"/>
  <c r="K5851" i="5" s="1"/>
  <c r="K5852" i="5" s="1"/>
  <c r="K5853" i="5" s="1"/>
  <c r="K5854" i="5" s="1"/>
  <c r="K5855" i="5" s="1"/>
  <c r="K5856" i="5" s="1"/>
  <c r="K5857" i="5" s="1"/>
  <c r="K5858" i="5" s="1"/>
  <c r="K5859" i="5" s="1"/>
  <c r="K5860" i="5" s="1"/>
  <c r="K5861" i="5" s="1"/>
  <c r="K5862" i="5" s="1"/>
  <c r="K5863" i="5" s="1"/>
  <c r="K5864" i="5" s="1"/>
  <c r="K5865" i="5" s="1"/>
  <c r="K5866" i="5" s="1"/>
  <c r="K5867" i="5" s="1"/>
  <c r="K5868" i="5" s="1"/>
  <c r="K5869" i="5" s="1"/>
  <c r="K5870" i="5" s="1"/>
  <c r="K5871" i="5" s="1"/>
  <c r="K5872" i="5" s="1"/>
  <c r="K5873" i="5" s="1"/>
  <c r="K5874" i="5" s="1"/>
  <c r="K5875" i="5" s="1"/>
  <c r="K5876" i="5" s="1"/>
  <c r="K5877" i="5" s="1"/>
  <c r="K5878" i="5" s="1"/>
  <c r="K5879" i="5" s="1"/>
  <c r="K5880" i="5" s="1"/>
  <c r="K5881" i="5" s="1"/>
  <c r="K5882" i="5" s="1"/>
  <c r="K5883" i="5" s="1"/>
  <c r="K5884" i="5" s="1"/>
  <c r="K5885" i="5" s="1"/>
  <c r="K5886" i="5" s="1"/>
  <c r="K5887" i="5" s="1"/>
  <c r="K5888" i="5" s="1"/>
  <c r="K5889" i="5" s="1"/>
  <c r="K5890" i="5" s="1"/>
  <c r="K5891" i="5" s="1"/>
  <c r="K5892" i="5" s="1"/>
  <c r="K5893" i="5" s="1"/>
  <c r="K5894" i="5" s="1"/>
  <c r="K5895" i="5" s="1"/>
  <c r="K5896" i="5" s="1"/>
  <c r="K5897" i="5" s="1"/>
  <c r="K5898" i="5" s="1"/>
  <c r="K5899" i="5" s="1"/>
  <c r="K5900" i="5" s="1"/>
  <c r="K5901" i="5" s="1"/>
  <c r="K5902" i="5" s="1"/>
  <c r="K5903" i="5" s="1"/>
  <c r="K5904" i="5" s="1"/>
  <c r="K5905" i="5" s="1"/>
  <c r="K5906" i="5" s="1"/>
  <c r="K5907" i="5" s="1"/>
  <c r="K5908" i="5" s="1"/>
  <c r="K5909" i="5" s="1"/>
  <c r="K5910" i="5" s="1"/>
  <c r="K5911" i="5" s="1"/>
  <c r="K5912" i="5" s="1"/>
  <c r="K5913" i="5" s="1"/>
  <c r="K5914" i="5" s="1"/>
  <c r="K5915" i="5" s="1"/>
  <c r="K5916" i="5" s="1"/>
  <c r="K5917" i="5" s="1"/>
  <c r="K5918" i="5" s="1"/>
  <c r="K5919" i="5" s="1"/>
  <c r="K5920" i="5" s="1"/>
  <c r="K5921" i="5" s="1"/>
  <c r="K5922" i="5" s="1"/>
  <c r="K5923" i="5" s="1"/>
  <c r="K5924" i="5" s="1"/>
  <c r="K5925" i="5" s="1"/>
  <c r="K5926" i="5" s="1"/>
  <c r="K5927" i="5" s="1"/>
  <c r="K5928" i="5" s="1"/>
  <c r="K5929" i="5" s="1"/>
  <c r="K5930" i="5" s="1"/>
  <c r="K5931" i="5" s="1"/>
  <c r="K5932" i="5" s="1"/>
  <c r="K5933" i="5" s="1"/>
  <c r="K5934" i="5" s="1"/>
  <c r="K5935" i="5" s="1"/>
  <c r="K5936" i="5" s="1"/>
  <c r="K5937" i="5" s="1"/>
  <c r="K5938" i="5" s="1"/>
  <c r="K5939" i="5" s="1"/>
  <c r="K5940" i="5" s="1"/>
  <c r="K5941" i="5" s="1"/>
  <c r="K5942" i="5" s="1"/>
  <c r="K5943" i="5" s="1"/>
  <c r="K5944" i="5" s="1"/>
  <c r="K5945" i="5" s="1"/>
  <c r="K5946" i="5" s="1"/>
  <c r="K5947" i="5" s="1"/>
  <c r="K5948" i="5" s="1"/>
  <c r="K5949" i="5" s="1"/>
  <c r="K5950" i="5" s="1"/>
  <c r="K5951" i="5" s="1"/>
  <c r="K5952" i="5" s="1"/>
  <c r="K5953" i="5" s="1"/>
  <c r="K5954" i="5" s="1"/>
  <c r="K5955" i="5" s="1"/>
  <c r="K5956" i="5" s="1"/>
  <c r="K5957" i="5" s="1"/>
  <c r="K5958" i="5" s="1"/>
  <c r="K5959" i="5" s="1"/>
  <c r="K5960" i="5" s="1"/>
  <c r="K5961" i="5" s="1"/>
  <c r="K5962" i="5" s="1"/>
  <c r="K5963" i="5" s="1"/>
  <c r="K5964" i="5" s="1"/>
  <c r="K5965" i="5" s="1"/>
  <c r="K5966" i="5" s="1"/>
  <c r="K5967" i="5" s="1"/>
  <c r="K5968" i="5" s="1"/>
  <c r="K5969" i="5" s="1"/>
  <c r="K5970" i="5" s="1"/>
  <c r="K5971" i="5" s="1"/>
  <c r="K5972" i="5" s="1"/>
  <c r="K5973" i="5" s="1"/>
  <c r="K5974" i="5" s="1"/>
  <c r="K5975" i="5" s="1"/>
  <c r="K5976" i="5" s="1"/>
  <c r="K5977" i="5" s="1"/>
  <c r="K5978" i="5" s="1"/>
  <c r="K5979" i="5" s="1"/>
  <c r="K5980" i="5" s="1"/>
  <c r="K5981" i="5" s="1"/>
  <c r="K5982" i="5" s="1"/>
  <c r="K5983" i="5" s="1"/>
  <c r="K5984" i="5" s="1"/>
  <c r="K5985" i="5" s="1"/>
  <c r="K5986" i="5" s="1"/>
  <c r="K5987" i="5" s="1"/>
  <c r="K5988" i="5" s="1"/>
  <c r="K5989" i="5" s="1"/>
  <c r="K5990" i="5" s="1"/>
  <c r="K5991" i="5" s="1"/>
  <c r="K5992" i="5" s="1"/>
  <c r="K5993" i="5" s="1"/>
  <c r="K5994" i="5" s="1"/>
  <c r="K5995" i="5" s="1"/>
  <c r="K5996" i="5" s="1"/>
  <c r="K5997" i="5" s="1"/>
  <c r="K5998" i="5" s="1"/>
  <c r="K5999" i="5" s="1"/>
  <c r="K6000" i="5" s="1"/>
  <c r="K6001" i="5" s="1"/>
  <c r="K6002" i="5" s="1"/>
  <c r="K6003" i="5" s="1"/>
  <c r="K6004" i="5" s="1"/>
  <c r="K6005" i="5" s="1"/>
  <c r="K6006" i="5" s="1"/>
  <c r="K6007" i="5" s="1"/>
  <c r="K6008" i="5" s="1"/>
  <c r="K6009" i="5" s="1"/>
  <c r="K6010" i="5" s="1"/>
  <c r="K6011" i="5" s="1"/>
  <c r="K6012" i="5" s="1"/>
  <c r="K6013" i="5" s="1"/>
  <c r="K6014" i="5" s="1"/>
  <c r="K6015" i="5" s="1"/>
  <c r="K6016" i="5" s="1"/>
  <c r="K6017" i="5" s="1"/>
  <c r="K6018" i="5" s="1"/>
  <c r="K6019" i="5" s="1"/>
  <c r="K6020" i="5" s="1"/>
  <c r="K6021" i="5" s="1"/>
  <c r="K6022" i="5" s="1"/>
  <c r="K6023" i="5" s="1"/>
  <c r="K6024" i="5" s="1"/>
  <c r="K6025" i="5" s="1"/>
  <c r="K6026" i="5" s="1"/>
  <c r="K6027" i="5" s="1"/>
  <c r="K6028" i="5" s="1"/>
  <c r="K6029" i="5" s="1"/>
  <c r="K6030" i="5" s="1"/>
  <c r="K6031" i="5" s="1"/>
  <c r="K6032" i="5" s="1"/>
  <c r="K6033" i="5" s="1"/>
  <c r="K6034" i="5" s="1"/>
  <c r="K6035" i="5" s="1"/>
  <c r="K6036" i="5" s="1"/>
  <c r="K6037" i="5" s="1"/>
  <c r="K6038" i="5" s="1"/>
  <c r="K6039" i="5" s="1"/>
  <c r="K6040" i="5" s="1"/>
  <c r="K6041" i="5" s="1"/>
  <c r="K6042" i="5" s="1"/>
  <c r="K6043" i="5" s="1"/>
  <c r="K6044" i="5" s="1"/>
  <c r="K6045" i="5" s="1"/>
  <c r="K6046" i="5" s="1"/>
  <c r="K6047" i="5" s="1"/>
  <c r="K6048" i="5" s="1"/>
  <c r="K6049" i="5" s="1"/>
  <c r="K6050" i="5" s="1"/>
  <c r="K6051" i="5" s="1"/>
  <c r="K6052" i="5" s="1"/>
  <c r="K6053" i="5" s="1"/>
  <c r="K6054" i="5" s="1"/>
  <c r="K6055" i="5" s="1"/>
  <c r="K6056" i="5" s="1"/>
  <c r="K6057" i="5" s="1"/>
  <c r="K6058" i="5" s="1"/>
  <c r="K6059" i="5" s="1"/>
  <c r="K6060" i="5" s="1"/>
  <c r="K6061" i="5" s="1"/>
  <c r="K6062" i="5" s="1"/>
  <c r="K6063" i="5" s="1"/>
  <c r="K6064" i="5" s="1"/>
  <c r="K6065" i="5" s="1"/>
  <c r="K6066" i="5" s="1"/>
  <c r="K6067" i="5" s="1"/>
  <c r="K6068" i="5" s="1"/>
  <c r="K6069" i="5" s="1"/>
  <c r="K6070" i="5" s="1"/>
  <c r="K6071" i="5" s="1"/>
  <c r="K6072" i="5" s="1"/>
  <c r="K6073" i="5" s="1"/>
  <c r="K6074" i="5" s="1"/>
  <c r="K6075" i="5" s="1"/>
  <c r="K6076" i="5" s="1"/>
  <c r="K6077" i="5" s="1"/>
  <c r="K6078" i="5" s="1"/>
  <c r="K6079" i="5" s="1"/>
  <c r="K6080" i="5" s="1"/>
  <c r="K6081" i="5" s="1"/>
  <c r="K6082" i="5" s="1"/>
  <c r="K6083" i="5" s="1"/>
  <c r="K6084" i="5" s="1"/>
  <c r="K6085" i="5" s="1"/>
  <c r="K6086" i="5" s="1"/>
  <c r="K6087" i="5" s="1"/>
  <c r="K6088" i="5" s="1"/>
  <c r="K6089" i="5" s="1"/>
  <c r="K6090" i="5" s="1"/>
  <c r="K6091" i="5" s="1"/>
  <c r="K6092" i="5" s="1"/>
  <c r="K6093" i="5" s="1"/>
  <c r="K6094" i="5" s="1"/>
  <c r="K6095" i="5" s="1"/>
  <c r="K6096" i="5" s="1"/>
  <c r="K6097" i="5" s="1"/>
  <c r="K6098" i="5" s="1"/>
  <c r="K6099" i="5" s="1"/>
  <c r="K6100" i="5" s="1"/>
  <c r="K6101" i="5" s="1"/>
  <c r="K6102" i="5" s="1"/>
  <c r="K6103" i="5" s="1"/>
  <c r="K6104" i="5" s="1"/>
  <c r="K6105" i="5" s="1"/>
  <c r="K6106" i="5" s="1"/>
  <c r="K6107" i="5" s="1"/>
  <c r="K6108" i="5" s="1"/>
  <c r="K6109" i="5" s="1"/>
  <c r="K6110" i="5" s="1"/>
  <c r="K6111" i="5" s="1"/>
  <c r="K6112" i="5" s="1"/>
  <c r="K6113" i="5" s="1"/>
  <c r="K6114" i="5" s="1"/>
  <c r="K6115" i="5" s="1"/>
  <c r="K6116" i="5" s="1"/>
  <c r="K6117" i="5" s="1"/>
  <c r="K6118" i="5" s="1"/>
  <c r="K6119" i="5" s="1"/>
  <c r="K6120" i="5" s="1"/>
  <c r="K6121" i="5" s="1"/>
  <c r="K6122" i="5" s="1"/>
  <c r="K6123" i="5" s="1"/>
  <c r="K6124" i="5" s="1"/>
  <c r="K6125" i="5" s="1"/>
  <c r="K6126" i="5" s="1"/>
  <c r="K6127" i="5" s="1"/>
  <c r="K6128" i="5" s="1"/>
  <c r="K6129" i="5" s="1"/>
  <c r="K6130" i="5" s="1"/>
  <c r="K6131" i="5" s="1"/>
  <c r="K6132" i="5" s="1"/>
  <c r="K6133" i="5" s="1"/>
  <c r="K6134" i="5" s="1"/>
  <c r="K6135" i="5" s="1"/>
  <c r="K6136" i="5" s="1"/>
  <c r="K6137" i="5" s="1"/>
  <c r="K6138" i="5" s="1"/>
  <c r="K6139" i="5" s="1"/>
  <c r="K6140" i="5" s="1"/>
  <c r="K6141" i="5" s="1"/>
  <c r="K6142" i="5" s="1"/>
  <c r="K6143" i="5" s="1"/>
  <c r="K6144" i="5" s="1"/>
  <c r="K6145" i="5" s="1"/>
  <c r="K6146" i="5" s="1"/>
  <c r="K6147" i="5" s="1"/>
  <c r="K6148" i="5" s="1"/>
  <c r="K6149" i="5" s="1"/>
  <c r="K6150" i="5" s="1"/>
  <c r="K6151" i="5" s="1"/>
  <c r="K6152" i="5" s="1"/>
  <c r="K6153" i="5" s="1"/>
  <c r="K6154" i="5" s="1"/>
  <c r="K6155" i="5" s="1"/>
  <c r="K6156" i="5" s="1"/>
  <c r="K6157" i="5" s="1"/>
  <c r="K6158" i="5" s="1"/>
  <c r="K6159" i="5" s="1"/>
  <c r="K6160" i="5" s="1"/>
  <c r="K6161" i="5" s="1"/>
  <c r="K6162" i="5" s="1"/>
  <c r="K6163" i="5" s="1"/>
  <c r="K6164" i="5" s="1"/>
  <c r="K6165" i="5" s="1"/>
  <c r="K6166" i="5" s="1"/>
  <c r="K6167" i="5" s="1"/>
  <c r="K6168" i="5" s="1"/>
  <c r="K6169" i="5" s="1"/>
  <c r="K6170" i="5" s="1"/>
  <c r="K6171" i="5" s="1"/>
  <c r="K6172" i="5" s="1"/>
  <c r="K6173" i="5" s="1"/>
  <c r="K6174" i="5" s="1"/>
  <c r="K6175" i="5" s="1"/>
  <c r="K6176" i="5" s="1"/>
  <c r="K6177" i="5" s="1"/>
  <c r="K6178" i="5" s="1"/>
  <c r="K6179" i="5" s="1"/>
  <c r="K6180" i="5" s="1"/>
  <c r="K6181" i="5" s="1"/>
  <c r="K6182" i="5" s="1"/>
  <c r="K6183" i="5" s="1"/>
  <c r="K6184" i="5" s="1"/>
  <c r="K6185" i="5" s="1"/>
  <c r="K6186" i="5" s="1"/>
  <c r="K6187" i="5" s="1"/>
  <c r="K6188" i="5" s="1"/>
  <c r="K6189" i="5" s="1"/>
  <c r="K6190" i="5" s="1"/>
  <c r="K6191" i="5" s="1"/>
  <c r="K6192" i="5" s="1"/>
  <c r="K6193" i="5" s="1"/>
  <c r="K6194" i="5" s="1"/>
  <c r="K6195" i="5" s="1"/>
  <c r="K6196" i="5" s="1"/>
  <c r="K6197" i="5" s="1"/>
  <c r="K6198" i="5" s="1"/>
  <c r="K6199" i="5" s="1"/>
  <c r="K6200" i="5" s="1"/>
  <c r="K6201" i="5" s="1"/>
  <c r="K6202" i="5" s="1"/>
  <c r="K6203" i="5" s="1"/>
  <c r="K6204" i="5" s="1"/>
  <c r="K6205" i="5" s="1"/>
  <c r="K6206" i="5" s="1"/>
  <c r="K6207" i="5" s="1"/>
  <c r="K6208" i="5" s="1"/>
  <c r="K6209" i="5" s="1"/>
  <c r="K6210" i="5" s="1"/>
  <c r="K6211" i="5" s="1"/>
  <c r="K6212" i="5" s="1"/>
  <c r="K6213" i="5" s="1"/>
  <c r="K6214" i="5" s="1"/>
  <c r="K6215" i="5" s="1"/>
  <c r="K6216" i="5" s="1"/>
  <c r="K6217" i="5" s="1"/>
  <c r="K6218" i="5" s="1"/>
  <c r="K6219" i="5" s="1"/>
  <c r="K6220" i="5" s="1"/>
  <c r="K6221" i="5" s="1"/>
  <c r="K6222" i="5" s="1"/>
  <c r="K6223" i="5" s="1"/>
  <c r="K6224" i="5" s="1"/>
  <c r="K6225" i="5" s="1"/>
  <c r="K6226" i="5" s="1"/>
  <c r="K6227" i="5" s="1"/>
  <c r="K6228" i="5" s="1"/>
  <c r="K6229" i="5" s="1"/>
  <c r="K6230" i="5" s="1"/>
  <c r="K6231" i="5" s="1"/>
  <c r="K6232" i="5" s="1"/>
  <c r="K6233" i="5" s="1"/>
  <c r="K6234" i="5" s="1"/>
  <c r="K6235" i="5" s="1"/>
  <c r="K6236" i="5" s="1"/>
  <c r="K6237" i="5" s="1"/>
  <c r="K6238" i="5" s="1"/>
  <c r="K6239" i="5" s="1"/>
  <c r="K6240" i="5" s="1"/>
  <c r="K6241" i="5" s="1"/>
  <c r="K6242" i="5" s="1"/>
  <c r="K6243" i="5" s="1"/>
  <c r="K6244" i="5" s="1"/>
  <c r="K6245" i="5" s="1"/>
  <c r="K6246" i="5" s="1"/>
  <c r="K6247" i="5" s="1"/>
  <c r="K6248" i="5" s="1"/>
  <c r="K6249" i="5" s="1"/>
  <c r="K6250" i="5" s="1"/>
  <c r="K6251" i="5" s="1"/>
  <c r="K6252" i="5" s="1"/>
  <c r="K6253" i="5" s="1"/>
  <c r="K6254" i="5" s="1"/>
  <c r="K6255" i="5" s="1"/>
  <c r="K6256" i="5" s="1"/>
  <c r="K6257" i="5" s="1"/>
  <c r="K6258" i="5" s="1"/>
  <c r="K6259" i="5" s="1"/>
  <c r="K6260" i="5" s="1"/>
  <c r="K6261" i="5" s="1"/>
  <c r="K6262" i="5" s="1"/>
  <c r="K6263" i="5" s="1"/>
  <c r="K6264" i="5" s="1"/>
  <c r="K6265" i="5" s="1"/>
  <c r="K6266" i="5" s="1"/>
  <c r="K6267" i="5" s="1"/>
  <c r="K6268" i="5" s="1"/>
  <c r="K6269" i="5" s="1"/>
  <c r="K6270" i="5" s="1"/>
  <c r="K6271" i="5" s="1"/>
  <c r="K6272" i="5" s="1"/>
  <c r="K6273" i="5" s="1"/>
  <c r="K6274" i="5" s="1"/>
  <c r="K6275" i="5" s="1"/>
  <c r="K6276" i="5" s="1"/>
  <c r="K6277" i="5" s="1"/>
  <c r="K6278" i="5" s="1"/>
  <c r="K6279" i="5" s="1"/>
  <c r="K6280" i="5" s="1"/>
  <c r="K6281" i="5" s="1"/>
  <c r="K6282" i="5" s="1"/>
  <c r="K6283" i="5" s="1"/>
  <c r="K6284" i="5" s="1"/>
  <c r="K6285" i="5" s="1"/>
  <c r="K6286" i="5" s="1"/>
  <c r="K6287" i="5" s="1"/>
  <c r="K6288" i="5" s="1"/>
  <c r="K6289" i="5" s="1"/>
  <c r="K6290" i="5" s="1"/>
  <c r="K6291" i="5" s="1"/>
  <c r="K6292" i="5" s="1"/>
  <c r="K6293" i="5" s="1"/>
  <c r="K6294" i="5" s="1"/>
  <c r="K6295" i="5" s="1"/>
  <c r="K6296" i="5" s="1"/>
  <c r="K6297" i="5" s="1"/>
  <c r="K6298" i="5" s="1"/>
  <c r="K6299" i="5" s="1"/>
  <c r="K6300" i="5" s="1"/>
  <c r="K6301" i="5" s="1"/>
  <c r="K6302" i="5" s="1"/>
  <c r="K6303" i="5" s="1"/>
  <c r="K6304" i="5" s="1"/>
  <c r="K6305" i="5" s="1"/>
  <c r="K6306" i="5" s="1"/>
  <c r="K6307" i="5" s="1"/>
  <c r="K6308" i="5" s="1"/>
  <c r="K6309" i="5" s="1"/>
  <c r="K6310" i="5" s="1"/>
  <c r="K6311" i="5" s="1"/>
  <c r="K6312" i="5" s="1"/>
  <c r="K6313" i="5" s="1"/>
  <c r="K6314" i="5" s="1"/>
  <c r="K6315" i="5" s="1"/>
  <c r="K6316" i="5" s="1"/>
  <c r="K6317" i="5" s="1"/>
  <c r="K6318" i="5" s="1"/>
  <c r="K6319" i="5" s="1"/>
  <c r="K6320" i="5" s="1"/>
  <c r="K6321" i="5" s="1"/>
  <c r="K6322" i="5" s="1"/>
  <c r="K6323" i="5" s="1"/>
  <c r="K6324" i="5" s="1"/>
  <c r="K6325" i="5" s="1"/>
  <c r="K6326" i="5" s="1"/>
  <c r="K6327" i="5" s="1"/>
  <c r="K6328" i="5" s="1"/>
  <c r="K6329" i="5" s="1"/>
  <c r="K6330" i="5" s="1"/>
  <c r="K6331" i="5" s="1"/>
  <c r="K6332" i="5" s="1"/>
  <c r="K6333" i="5" s="1"/>
  <c r="K6334" i="5" s="1"/>
  <c r="K6335" i="5" s="1"/>
  <c r="K6336" i="5" s="1"/>
  <c r="K6337" i="5" s="1"/>
  <c r="K6338" i="5" s="1"/>
  <c r="K6339" i="5" s="1"/>
  <c r="K6340" i="5" s="1"/>
  <c r="K6341" i="5" s="1"/>
  <c r="K6342" i="5" s="1"/>
  <c r="K6343" i="5" s="1"/>
  <c r="K6344" i="5" s="1"/>
  <c r="K6345" i="5" s="1"/>
  <c r="K6346" i="5" s="1"/>
  <c r="K6347" i="5" s="1"/>
  <c r="K6348" i="5" s="1"/>
  <c r="K6349" i="5" s="1"/>
  <c r="K6350" i="5" s="1"/>
  <c r="K6351" i="5" s="1"/>
  <c r="K6352" i="5" s="1"/>
  <c r="K6353" i="5" s="1"/>
  <c r="K6354" i="5" s="1"/>
  <c r="K6355" i="5" s="1"/>
  <c r="K6356" i="5" s="1"/>
  <c r="K6357" i="5" s="1"/>
  <c r="K6358" i="5" s="1"/>
  <c r="K6359" i="5" s="1"/>
  <c r="K6360" i="5" s="1"/>
  <c r="K6361" i="5" s="1"/>
  <c r="K6362" i="5" s="1"/>
  <c r="K6363" i="5" s="1"/>
  <c r="K6364" i="5" s="1"/>
  <c r="K6365" i="5" s="1"/>
  <c r="K6366" i="5" s="1"/>
  <c r="K6367" i="5" s="1"/>
  <c r="K6368" i="5" s="1"/>
  <c r="K6369" i="5" s="1"/>
  <c r="K6370" i="5" s="1"/>
  <c r="K6371" i="5" s="1"/>
  <c r="K6372" i="5" s="1"/>
  <c r="K6373" i="5" s="1"/>
  <c r="K6374" i="5" s="1"/>
  <c r="K6375" i="5" s="1"/>
  <c r="K6376" i="5" s="1"/>
  <c r="K6377" i="5" s="1"/>
  <c r="K6378" i="5" s="1"/>
  <c r="K6379" i="5" s="1"/>
  <c r="K6380" i="5" s="1"/>
  <c r="K6381" i="5" s="1"/>
  <c r="K6382" i="5" s="1"/>
  <c r="K6383" i="5" s="1"/>
  <c r="K6384" i="5" s="1"/>
  <c r="K6385" i="5" s="1"/>
  <c r="K6386" i="5" s="1"/>
  <c r="K6387" i="5" s="1"/>
  <c r="K6388" i="5" s="1"/>
  <c r="K6389" i="5" s="1"/>
  <c r="K6390" i="5" s="1"/>
  <c r="K6391" i="5" s="1"/>
  <c r="K6392" i="5" s="1"/>
  <c r="K6393" i="5" s="1"/>
  <c r="K6394" i="5" s="1"/>
  <c r="K6395" i="5" s="1"/>
  <c r="K6396" i="5" s="1"/>
  <c r="K6397" i="5" s="1"/>
  <c r="K6398" i="5" s="1"/>
  <c r="K6399" i="5" s="1"/>
  <c r="K6400" i="5" s="1"/>
  <c r="K6401" i="5" s="1"/>
  <c r="K6402" i="5" s="1"/>
  <c r="K6403" i="5" s="1"/>
  <c r="K6404" i="5" s="1"/>
  <c r="K6405" i="5" s="1"/>
  <c r="K6406" i="5" s="1"/>
  <c r="K6407" i="5" s="1"/>
  <c r="K6408" i="5" s="1"/>
  <c r="K6409" i="5" s="1"/>
  <c r="K6410" i="5" s="1"/>
  <c r="K6411" i="5" s="1"/>
  <c r="K6412" i="5" s="1"/>
  <c r="K6413" i="5" s="1"/>
  <c r="K6414" i="5" s="1"/>
  <c r="K6415" i="5" s="1"/>
  <c r="K6416" i="5" s="1"/>
  <c r="K6417" i="5" s="1"/>
  <c r="K6418" i="5" s="1"/>
  <c r="K6419" i="5" s="1"/>
  <c r="K6420" i="5" s="1"/>
  <c r="K6421" i="5" s="1"/>
  <c r="K6422" i="5" s="1"/>
  <c r="K6423" i="5" s="1"/>
  <c r="K6424" i="5" s="1"/>
  <c r="K6425" i="5" s="1"/>
  <c r="K6426" i="5" s="1"/>
  <c r="K6427" i="5" s="1"/>
  <c r="K6428" i="5" s="1"/>
  <c r="K6429" i="5" s="1"/>
  <c r="K6430" i="5" s="1"/>
  <c r="K6431" i="5" s="1"/>
  <c r="K6432" i="5" s="1"/>
  <c r="K6433" i="5" s="1"/>
  <c r="K6434" i="5" s="1"/>
  <c r="K6435" i="5" s="1"/>
  <c r="K6436" i="5" s="1"/>
  <c r="K6437" i="5" s="1"/>
  <c r="K6438" i="5" s="1"/>
  <c r="K6439" i="5" s="1"/>
  <c r="K6440" i="5" s="1"/>
  <c r="K6441" i="5" s="1"/>
  <c r="K6442" i="5" s="1"/>
  <c r="K6443" i="5" s="1"/>
  <c r="K6444" i="5" s="1"/>
  <c r="K6445" i="5" s="1"/>
  <c r="K6446" i="5" s="1"/>
  <c r="K6447" i="5" s="1"/>
  <c r="K6448" i="5" s="1"/>
  <c r="K6449" i="5" s="1"/>
  <c r="K6450" i="5" s="1"/>
  <c r="K6451" i="5" s="1"/>
  <c r="K6452" i="5" s="1"/>
  <c r="K6453" i="5" s="1"/>
  <c r="K6454" i="5" s="1"/>
  <c r="K6455" i="5" s="1"/>
  <c r="K6456" i="5" s="1"/>
  <c r="K6457" i="5" s="1"/>
  <c r="K6458" i="5" s="1"/>
  <c r="K6459" i="5" s="1"/>
  <c r="K6460" i="5" s="1"/>
  <c r="K6461" i="5" s="1"/>
  <c r="K6462" i="5" s="1"/>
  <c r="K6463" i="5" s="1"/>
  <c r="K6464" i="5" s="1"/>
  <c r="K6465" i="5" s="1"/>
  <c r="K6466" i="5" s="1"/>
  <c r="K6467" i="5" s="1"/>
  <c r="K6468" i="5" s="1"/>
  <c r="K6469" i="5" s="1"/>
  <c r="K6470" i="5" s="1"/>
  <c r="K6471" i="5" s="1"/>
  <c r="K6472" i="5" s="1"/>
  <c r="K6473" i="5" s="1"/>
  <c r="K6474" i="5" s="1"/>
  <c r="K6475" i="5" s="1"/>
  <c r="K6476" i="5" s="1"/>
  <c r="K6477" i="5" s="1"/>
  <c r="K6478" i="5" s="1"/>
  <c r="K6479" i="5" s="1"/>
  <c r="K6480" i="5" s="1"/>
  <c r="K6481" i="5" s="1"/>
  <c r="K6482" i="5" s="1"/>
  <c r="K6483" i="5" s="1"/>
  <c r="K6484" i="5" s="1"/>
  <c r="K6485" i="5" s="1"/>
  <c r="K6486" i="5" s="1"/>
  <c r="K6487" i="5" s="1"/>
  <c r="K6488" i="5" s="1"/>
  <c r="K6489" i="5" s="1"/>
  <c r="K6490" i="5" s="1"/>
  <c r="K6491" i="5" s="1"/>
  <c r="K6492" i="5" s="1"/>
  <c r="K6493" i="5" s="1"/>
  <c r="K6494" i="5" s="1"/>
  <c r="K6495" i="5" s="1"/>
  <c r="K6496" i="5" s="1"/>
  <c r="K6497" i="5" s="1"/>
  <c r="K6498" i="5" s="1"/>
  <c r="K6499" i="5" s="1"/>
  <c r="K6500" i="5" s="1"/>
  <c r="K6501" i="5" s="1"/>
  <c r="K6502" i="5" s="1"/>
  <c r="K6503" i="5" s="1"/>
  <c r="K6504" i="5" s="1"/>
  <c r="K6505" i="5" s="1"/>
  <c r="K6506" i="5" s="1"/>
  <c r="K6507" i="5" s="1"/>
  <c r="K6508" i="5" s="1"/>
  <c r="K6509" i="5" s="1"/>
  <c r="K6510" i="5" s="1"/>
  <c r="K6511" i="5" s="1"/>
  <c r="K6512" i="5" s="1"/>
  <c r="K6513" i="5" s="1"/>
  <c r="K6514" i="5" s="1"/>
  <c r="K6515" i="5" s="1"/>
  <c r="K6516" i="5" s="1"/>
  <c r="K6517" i="5" s="1"/>
  <c r="K6518" i="5" s="1"/>
  <c r="K6519" i="5" s="1"/>
  <c r="K6520" i="5" s="1"/>
  <c r="K6521" i="5" s="1"/>
  <c r="K6522" i="5" s="1"/>
  <c r="K6523" i="5" s="1"/>
  <c r="K6524" i="5" s="1"/>
  <c r="K6525" i="5" s="1"/>
  <c r="K6526" i="5" s="1"/>
  <c r="K6527" i="5" s="1"/>
  <c r="K6528" i="5" s="1"/>
  <c r="K6529" i="5" s="1"/>
  <c r="K6530" i="5" s="1"/>
  <c r="K6531" i="5" s="1"/>
  <c r="K6532" i="5" s="1"/>
  <c r="K6533" i="5" s="1"/>
  <c r="K6534" i="5" s="1"/>
  <c r="K6535" i="5" s="1"/>
  <c r="K6536" i="5" s="1"/>
  <c r="K6537" i="5" s="1"/>
  <c r="K6538" i="5" s="1"/>
  <c r="K6539" i="5" s="1"/>
  <c r="K6540" i="5" s="1"/>
  <c r="K6541" i="5" s="1"/>
  <c r="K6542" i="5" s="1"/>
  <c r="K6543" i="5" s="1"/>
  <c r="K6544" i="5" s="1"/>
  <c r="K6545" i="5" s="1"/>
  <c r="K6546" i="5" s="1"/>
  <c r="K6547" i="5" s="1"/>
  <c r="K6548" i="5" s="1"/>
  <c r="K6549" i="5" s="1"/>
  <c r="K6550" i="5" s="1"/>
  <c r="K6551" i="5" s="1"/>
  <c r="K6552" i="5" s="1"/>
  <c r="K6553" i="5" s="1"/>
  <c r="K6554" i="5" s="1"/>
  <c r="K6555" i="5" s="1"/>
  <c r="K6556" i="5" s="1"/>
  <c r="K6557" i="5" s="1"/>
  <c r="K6558" i="5" s="1"/>
  <c r="K6559" i="5" s="1"/>
  <c r="K6560" i="5" s="1"/>
  <c r="K6561" i="5" s="1"/>
  <c r="K6562" i="5" s="1"/>
  <c r="K6563" i="5" s="1"/>
  <c r="K6564" i="5" s="1"/>
  <c r="K6565" i="5" s="1"/>
  <c r="K6566" i="5" s="1"/>
  <c r="K6567" i="5" s="1"/>
  <c r="K6568" i="5" s="1"/>
  <c r="K6569" i="5" s="1"/>
  <c r="K6570" i="5" s="1"/>
  <c r="K6571" i="5" s="1"/>
  <c r="K6572" i="5" s="1"/>
  <c r="K6573" i="5" s="1"/>
  <c r="K6574" i="5" s="1"/>
  <c r="K6575" i="5" s="1"/>
  <c r="K6576" i="5" s="1"/>
  <c r="K6577" i="5" s="1"/>
  <c r="K6578" i="5" s="1"/>
  <c r="K6579" i="5" s="1"/>
  <c r="K6580" i="5" s="1"/>
  <c r="K6581" i="5" s="1"/>
  <c r="K6582" i="5" s="1"/>
  <c r="K6583" i="5" s="1"/>
  <c r="K6584" i="5" s="1"/>
  <c r="K6585" i="5" s="1"/>
  <c r="K6586" i="5" s="1"/>
  <c r="K6587" i="5" s="1"/>
  <c r="K6588" i="5" s="1"/>
  <c r="K6589" i="5" s="1"/>
  <c r="K6590" i="5" s="1"/>
  <c r="K6591" i="5" s="1"/>
  <c r="K6592" i="5" s="1"/>
  <c r="K6593" i="5" s="1"/>
  <c r="K6594" i="5" s="1"/>
  <c r="K6595" i="5" s="1"/>
  <c r="K6596" i="5" s="1"/>
  <c r="K6597" i="5" s="1"/>
  <c r="K6598" i="5" s="1"/>
  <c r="K6599" i="5" s="1"/>
  <c r="K6600" i="5" s="1"/>
  <c r="K6601" i="5" s="1"/>
  <c r="K6602" i="5" s="1"/>
  <c r="K6603" i="5" s="1"/>
  <c r="K6604" i="5" s="1"/>
  <c r="K6605" i="5" s="1"/>
  <c r="K6606" i="5" s="1"/>
  <c r="K6607" i="5" s="1"/>
  <c r="K6608" i="5" s="1"/>
  <c r="K6609" i="5" s="1"/>
  <c r="K6610" i="5" s="1"/>
  <c r="K6611" i="5" s="1"/>
  <c r="K6612" i="5" s="1"/>
  <c r="K6613" i="5" s="1"/>
  <c r="K6614" i="5" s="1"/>
  <c r="K6615" i="5" s="1"/>
  <c r="K6616" i="5" s="1"/>
  <c r="K6617" i="5" s="1"/>
  <c r="K6618" i="5" s="1"/>
  <c r="K6619" i="5" s="1"/>
  <c r="K6620" i="5" s="1"/>
  <c r="K6621" i="5" s="1"/>
  <c r="K6622" i="5" s="1"/>
  <c r="K6623" i="5" s="1"/>
  <c r="K6624" i="5" s="1"/>
  <c r="K6625" i="5" s="1"/>
  <c r="K6626" i="5" s="1"/>
  <c r="K6627" i="5" s="1"/>
  <c r="K6628" i="5" s="1"/>
  <c r="K6629" i="5" s="1"/>
  <c r="K6630" i="5" s="1"/>
  <c r="K6631" i="5" s="1"/>
  <c r="K6632" i="5" s="1"/>
  <c r="K6633" i="5" s="1"/>
  <c r="K6634" i="5" s="1"/>
  <c r="K6635" i="5" s="1"/>
  <c r="K6636" i="5" s="1"/>
  <c r="K6637" i="5" s="1"/>
  <c r="K6638" i="5" s="1"/>
  <c r="K6639" i="5" s="1"/>
  <c r="K6640" i="5" s="1"/>
  <c r="K6641" i="5" s="1"/>
  <c r="K6642" i="5" s="1"/>
  <c r="K6643" i="5" s="1"/>
  <c r="K6644" i="5" s="1"/>
  <c r="K6645" i="5" s="1"/>
  <c r="K6646" i="5" s="1"/>
  <c r="K6647" i="5" s="1"/>
  <c r="K6648" i="5" s="1"/>
  <c r="K6649" i="5" s="1"/>
  <c r="K6650" i="5" s="1"/>
  <c r="K6651" i="5" s="1"/>
  <c r="K6652" i="5" s="1"/>
  <c r="K6653" i="5" s="1"/>
  <c r="K6654" i="5" s="1"/>
  <c r="K6655" i="5" s="1"/>
  <c r="K6656" i="5" s="1"/>
  <c r="K6657" i="5" s="1"/>
  <c r="K6658" i="5" s="1"/>
  <c r="K6659" i="5" s="1"/>
  <c r="K6660" i="5" s="1"/>
  <c r="K6661" i="5" s="1"/>
  <c r="K6662" i="5" s="1"/>
  <c r="K6663" i="5" s="1"/>
  <c r="K6664" i="5" s="1"/>
  <c r="K6665" i="5" s="1"/>
  <c r="K6666" i="5" s="1"/>
  <c r="K6667" i="5" s="1"/>
  <c r="K6668" i="5" s="1"/>
  <c r="K6669" i="5" s="1"/>
  <c r="K6670" i="5" s="1"/>
  <c r="K6671" i="5" s="1"/>
  <c r="K6672" i="5" s="1"/>
  <c r="K6673" i="5" s="1"/>
  <c r="K6674" i="5" s="1"/>
  <c r="K6675" i="5" s="1"/>
  <c r="K6676" i="5" s="1"/>
  <c r="K6677" i="5" s="1"/>
  <c r="K6678" i="5" s="1"/>
  <c r="K6679" i="5" s="1"/>
  <c r="K6680" i="5" s="1"/>
  <c r="K6681" i="5" s="1"/>
  <c r="K6682" i="5" s="1"/>
  <c r="K6683" i="5" s="1"/>
  <c r="K6684" i="5" s="1"/>
  <c r="K6685" i="5" s="1"/>
  <c r="K6686" i="5" s="1"/>
  <c r="K6687" i="5" s="1"/>
  <c r="K6688" i="5" s="1"/>
  <c r="K6689" i="5" s="1"/>
  <c r="K6690" i="5" s="1"/>
  <c r="K6691" i="5" s="1"/>
  <c r="K6692" i="5" s="1"/>
  <c r="K6693" i="5" s="1"/>
  <c r="K6694" i="5" s="1"/>
  <c r="K6695" i="5" s="1"/>
  <c r="K6696" i="5" s="1"/>
  <c r="K6697" i="5" s="1"/>
  <c r="K6698" i="5" s="1"/>
  <c r="K6699" i="5" s="1"/>
  <c r="K6700" i="5" s="1"/>
  <c r="K6701" i="5" s="1"/>
  <c r="K6702" i="5" s="1"/>
  <c r="K6703" i="5" s="1"/>
  <c r="K6704" i="5" s="1"/>
  <c r="K6705" i="5" s="1"/>
  <c r="K6706" i="5" s="1"/>
  <c r="K6707" i="5" s="1"/>
  <c r="K6708" i="5" s="1"/>
  <c r="K6709" i="5" s="1"/>
  <c r="K6710" i="5" s="1"/>
  <c r="K6711" i="5" s="1"/>
  <c r="K6712" i="5" s="1"/>
  <c r="K6713" i="5" s="1"/>
  <c r="K6714" i="5" s="1"/>
  <c r="K6715" i="5" s="1"/>
  <c r="K6716" i="5" s="1"/>
  <c r="K6717" i="5" s="1"/>
  <c r="K6718" i="5" s="1"/>
  <c r="K6719" i="5" s="1"/>
  <c r="K6720" i="5" s="1"/>
  <c r="K6721" i="5" s="1"/>
  <c r="K6722" i="5" s="1"/>
  <c r="K6723" i="5" s="1"/>
  <c r="K6724" i="5" s="1"/>
  <c r="K6725" i="5" s="1"/>
  <c r="K6726" i="5" s="1"/>
  <c r="K6727" i="5" s="1"/>
  <c r="K6728" i="5" s="1"/>
  <c r="K6729" i="5" s="1"/>
  <c r="K6730" i="5" s="1"/>
  <c r="K6731" i="5" s="1"/>
  <c r="K6732" i="5" s="1"/>
  <c r="K6733" i="5" s="1"/>
  <c r="K6734" i="5" s="1"/>
  <c r="K6735" i="5" s="1"/>
  <c r="K6736" i="5" s="1"/>
  <c r="K6737" i="5" s="1"/>
  <c r="K6738" i="5" s="1"/>
  <c r="K6739" i="5" s="1"/>
  <c r="K6740" i="5" s="1"/>
  <c r="K6741" i="5" s="1"/>
  <c r="K6742" i="5" s="1"/>
  <c r="K6743" i="5" s="1"/>
  <c r="K6744" i="5" s="1"/>
  <c r="K6745" i="5" s="1"/>
  <c r="K6746" i="5" s="1"/>
  <c r="K6747" i="5" s="1"/>
  <c r="K6748" i="5" s="1"/>
  <c r="K6749" i="5" s="1"/>
  <c r="K6750" i="5" s="1"/>
  <c r="K6751" i="5" s="1"/>
  <c r="K6752" i="5" s="1"/>
  <c r="K6753" i="5" s="1"/>
  <c r="K6754" i="5" s="1"/>
  <c r="K6755" i="5" s="1"/>
  <c r="K6756" i="5" s="1"/>
  <c r="K6757" i="5" s="1"/>
  <c r="K6758" i="5" s="1"/>
  <c r="K6759" i="5" s="1"/>
  <c r="K6760" i="5" s="1"/>
  <c r="K6761" i="5" s="1"/>
  <c r="K6762" i="5" s="1"/>
  <c r="K6763" i="5" s="1"/>
  <c r="K6764" i="5" s="1"/>
  <c r="K6765" i="5" s="1"/>
  <c r="K6766" i="5" s="1"/>
  <c r="K6767" i="5" s="1"/>
  <c r="K6768" i="5" s="1"/>
  <c r="K6769" i="5" s="1"/>
  <c r="K6770" i="5" s="1"/>
  <c r="K6771" i="5" s="1"/>
  <c r="K6772" i="5" s="1"/>
  <c r="K6773" i="5" s="1"/>
  <c r="K6774" i="5" s="1"/>
  <c r="K6775" i="5" s="1"/>
  <c r="K6776" i="5" s="1"/>
  <c r="K6777" i="5" s="1"/>
  <c r="K6778" i="5" s="1"/>
  <c r="K6779" i="5" s="1"/>
  <c r="K6780" i="5" s="1"/>
  <c r="K6781" i="5" s="1"/>
  <c r="K6782" i="5" s="1"/>
  <c r="K6783" i="5" s="1"/>
  <c r="K6784" i="5" s="1"/>
  <c r="K6785" i="5" s="1"/>
  <c r="K6786" i="5" s="1"/>
  <c r="K6787" i="5" s="1"/>
  <c r="K6788" i="5" s="1"/>
  <c r="K6789" i="5" s="1"/>
  <c r="K6790" i="5" s="1"/>
  <c r="K6791" i="5" s="1"/>
  <c r="K6792" i="5" s="1"/>
  <c r="K6793" i="5" s="1"/>
  <c r="K6794" i="5" s="1"/>
  <c r="K6795" i="5" s="1"/>
  <c r="K6796" i="5" s="1"/>
  <c r="K6797" i="5" s="1"/>
  <c r="K6798" i="5" s="1"/>
  <c r="K6799" i="5" s="1"/>
  <c r="K6800" i="5" s="1"/>
  <c r="K6801" i="5" s="1"/>
  <c r="K6802" i="5" s="1"/>
  <c r="K6803" i="5" s="1"/>
  <c r="K6804" i="5" s="1"/>
  <c r="K6805" i="5" s="1"/>
  <c r="K6806" i="5" s="1"/>
  <c r="K6807" i="5" s="1"/>
  <c r="K6808" i="5" s="1"/>
  <c r="K6809" i="5" s="1"/>
  <c r="K6810" i="5" s="1"/>
  <c r="K6811" i="5" s="1"/>
  <c r="K6812" i="5" s="1"/>
  <c r="K6813" i="5" s="1"/>
  <c r="K6814" i="5" s="1"/>
  <c r="K6815" i="5" s="1"/>
  <c r="K6816" i="5" s="1"/>
  <c r="K6817" i="5" s="1"/>
  <c r="K6818" i="5" s="1"/>
  <c r="K6819" i="5" s="1"/>
  <c r="K6820" i="5" s="1"/>
  <c r="K6821" i="5" s="1"/>
  <c r="K6822" i="5" s="1"/>
  <c r="K6823" i="5" s="1"/>
  <c r="K6824" i="5" s="1"/>
  <c r="K6825" i="5" s="1"/>
  <c r="K6826" i="5" s="1"/>
  <c r="K6827" i="5" s="1"/>
  <c r="K6828" i="5" s="1"/>
  <c r="K6829" i="5" s="1"/>
  <c r="K6830" i="5" s="1"/>
  <c r="K6831" i="5" s="1"/>
  <c r="K6832" i="5" s="1"/>
  <c r="K6833" i="5" s="1"/>
  <c r="K6834" i="5" s="1"/>
  <c r="K6835" i="5" s="1"/>
  <c r="K6836" i="5" s="1"/>
  <c r="K6837" i="5" s="1"/>
  <c r="K6838" i="5" s="1"/>
  <c r="K6839" i="5" s="1"/>
  <c r="K6840" i="5" s="1"/>
  <c r="K6841" i="5" s="1"/>
  <c r="K6842" i="5" s="1"/>
  <c r="K6843" i="5" s="1"/>
  <c r="K6844" i="5" s="1"/>
  <c r="K6845" i="5" s="1"/>
  <c r="K6846" i="5" s="1"/>
  <c r="K6847" i="5" s="1"/>
  <c r="K6848" i="5" s="1"/>
  <c r="K6849" i="5" s="1"/>
  <c r="K6850" i="5" s="1"/>
  <c r="K6851" i="5" s="1"/>
  <c r="K6852" i="5" s="1"/>
  <c r="K6853" i="5" s="1"/>
  <c r="K6854" i="5" s="1"/>
  <c r="K6855" i="5" s="1"/>
  <c r="K6856" i="5" s="1"/>
  <c r="K6857" i="5" s="1"/>
  <c r="K6858" i="5" s="1"/>
  <c r="K6859" i="5" s="1"/>
  <c r="K6860" i="5" s="1"/>
  <c r="K6861" i="5" s="1"/>
  <c r="K6862" i="5" s="1"/>
  <c r="K6863" i="5" s="1"/>
  <c r="K6864" i="5" s="1"/>
  <c r="K6865" i="5" s="1"/>
  <c r="K6866" i="5" s="1"/>
  <c r="K6867" i="5" s="1"/>
  <c r="K6868" i="5" s="1"/>
  <c r="K6869" i="5" s="1"/>
  <c r="K6870" i="5" s="1"/>
  <c r="K6871" i="5" s="1"/>
  <c r="K6872" i="5" s="1"/>
  <c r="K6873" i="5" s="1"/>
  <c r="K6874" i="5" s="1"/>
  <c r="K6875" i="5" s="1"/>
  <c r="K6876" i="5" s="1"/>
  <c r="K6877" i="5" s="1"/>
  <c r="K6878" i="5" s="1"/>
  <c r="K6879" i="5" s="1"/>
  <c r="K6880" i="5" s="1"/>
  <c r="K6881" i="5" s="1"/>
  <c r="K6882" i="5" s="1"/>
  <c r="K6883" i="5" s="1"/>
  <c r="K6884" i="5" s="1"/>
  <c r="K6885" i="5" s="1"/>
  <c r="K6886" i="5" s="1"/>
  <c r="K6887" i="5" s="1"/>
  <c r="K6888" i="5" s="1"/>
  <c r="K6889" i="5" s="1"/>
  <c r="K6890" i="5" s="1"/>
  <c r="K6891" i="5" s="1"/>
  <c r="K6892" i="5" s="1"/>
  <c r="K6893" i="5" s="1"/>
  <c r="K6894" i="5" s="1"/>
  <c r="K6895" i="5" s="1"/>
  <c r="K6896" i="5" s="1"/>
  <c r="K6897" i="5" s="1"/>
  <c r="K6898" i="5" s="1"/>
  <c r="K6899" i="5" s="1"/>
  <c r="K6900" i="5" s="1"/>
  <c r="K6901" i="5" s="1"/>
  <c r="K6902" i="5" s="1"/>
  <c r="K6903" i="5" s="1"/>
  <c r="K6904" i="5" s="1"/>
  <c r="K6905" i="5" s="1"/>
  <c r="K6906" i="5" s="1"/>
  <c r="K6907" i="5" s="1"/>
  <c r="K6908" i="5" s="1"/>
  <c r="K6909" i="5" s="1"/>
  <c r="K6910" i="5" s="1"/>
  <c r="K6911" i="5" s="1"/>
  <c r="K6912" i="5" s="1"/>
  <c r="K6913" i="5" s="1"/>
  <c r="K6914" i="5" s="1"/>
  <c r="K6915" i="5" s="1"/>
  <c r="K6916" i="5" s="1"/>
  <c r="K6917" i="5" s="1"/>
  <c r="K6918" i="5" s="1"/>
  <c r="K6919" i="5" s="1"/>
  <c r="K6920" i="5" s="1"/>
  <c r="K6921" i="5" s="1"/>
  <c r="K6922" i="5" s="1"/>
  <c r="K6923" i="5" s="1"/>
  <c r="K6924" i="5" s="1"/>
  <c r="K6925" i="5" s="1"/>
  <c r="K6926" i="5" s="1"/>
  <c r="K6927" i="5" s="1"/>
  <c r="K6928" i="5" s="1"/>
  <c r="K6929" i="5" s="1"/>
  <c r="K6930" i="5" s="1"/>
  <c r="K6931" i="5" s="1"/>
  <c r="K6932" i="5" s="1"/>
  <c r="K6933" i="5" s="1"/>
  <c r="K6934" i="5" s="1"/>
  <c r="K6935" i="5" s="1"/>
  <c r="K6936" i="5" s="1"/>
  <c r="K6937" i="5" s="1"/>
  <c r="K6938" i="5" s="1"/>
  <c r="K6939" i="5" s="1"/>
  <c r="K6940" i="5" s="1"/>
  <c r="K6941" i="5" s="1"/>
  <c r="K6942" i="5" s="1"/>
  <c r="K6943" i="5" s="1"/>
  <c r="K6944" i="5" s="1"/>
  <c r="K6945" i="5" s="1"/>
  <c r="K6946" i="5" s="1"/>
  <c r="K6947" i="5" s="1"/>
  <c r="K6948" i="5" s="1"/>
  <c r="K6949" i="5" s="1"/>
  <c r="K6950" i="5" s="1"/>
  <c r="K6951" i="5" s="1"/>
  <c r="K6952" i="5" s="1"/>
  <c r="K6953" i="5" s="1"/>
  <c r="K6954" i="5" s="1"/>
  <c r="K6955" i="5" s="1"/>
  <c r="K6956" i="5" s="1"/>
  <c r="K6957" i="5" s="1"/>
  <c r="K6958" i="5" s="1"/>
  <c r="K6959" i="5" s="1"/>
  <c r="K6960" i="5" s="1"/>
  <c r="K6961" i="5" s="1"/>
  <c r="K6962" i="5" s="1"/>
  <c r="K6963" i="5" s="1"/>
  <c r="K6964" i="5" s="1"/>
  <c r="K6965" i="5" s="1"/>
  <c r="K6966" i="5" s="1"/>
  <c r="K6967" i="5" s="1"/>
  <c r="K6968" i="5" s="1"/>
  <c r="K6969" i="5" s="1"/>
  <c r="K6970" i="5" s="1"/>
  <c r="K6971" i="5" s="1"/>
  <c r="K6972" i="5" s="1"/>
  <c r="K6973" i="5" s="1"/>
  <c r="K6974" i="5" s="1"/>
  <c r="K6975" i="5" s="1"/>
  <c r="K6976" i="5" s="1"/>
  <c r="K6977" i="5" s="1"/>
  <c r="K6978" i="5" s="1"/>
  <c r="K6979" i="5" s="1"/>
  <c r="K6980" i="5" s="1"/>
  <c r="K6981" i="5" s="1"/>
  <c r="K6982" i="5" s="1"/>
  <c r="K6983" i="5" s="1"/>
  <c r="K6984" i="5" s="1"/>
  <c r="K6985" i="5" s="1"/>
  <c r="K6986" i="5" s="1"/>
  <c r="K6987" i="5" s="1"/>
  <c r="K6988" i="5" s="1"/>
  <c r="K6989" i="5" s="1"/>
  <c r="K6990" i="5" s="1"/>
  <c r="K6991" i="5" s="1"/>
  <c r="K6992" i="5" s="1"/>
  <c r="K6993" i="5" s="1"/>
  <c r="K6994" i="5" s="1"/>
  <c r="K6995" i="5" s="1"/>
  <c r="K6996" i="5" s="1"/>
  <c r="K6997" i="5" s="1"/>
  <c r="K6998" i="5" s="1"/>
  <c r="K6999" i="5" s="1"/>
  <c r="K7000" i="5" s="1"/>
  <c r="K7001" i="5" s="1"/>
  <c r="K7002" i="5" s="1"/>
  <c r="K7003" i="5" s="1"/>
  <c r="K7004" i="5" s="1"/>
  <c r="K7005" i="5" s="1"/>
  <c r="K7006" i="5" s="1"/>
  <c r="K7007" i="5" s="1"/>
  <c r="K7008" i="5" s="1"/>
  <c r="K7009" i="5" s="1"/>
  <c r="K7010" i="5" s="1"/>
  <c r="K7011" i="5" s="1"/>
  <c r="K7012" i="5" s="1"/>
  <c r="K7013" i="5" s="1"/>
  <c r="K7014" i="5" s="1"/>
  <c r="K7015" i="5" s="1"/>
  <c r="K7016" i="5" s="1"/>
  <c r="K7017" i="5" s="1"/>
  <c r="K7018" i="5" s="1"/>
  <c r="K7019" i="5" s="1"/>
  <c r="K7020" i="5" s="1"/>
  <c r="K7021" i="5" s="1"/>
  <c r="K7022" i="5" s="1"/>
  <c r="K7023" i="5" s="1"/>
  <c r="K7024" i="5" s="1"/>
  <c r="K7025" i="5" s="1"/>
  <c r="K7026" i="5" s="1"/>
  <c r="K7027" i="5" s="1"/>
  <c r="K7028" i="5" s="1"/>
  <c r="K7029" i="5" s="1"/>
  <c r="K7030" i="5" s="1"/>
  <c r="K7031" i="5" s="1"/>
  <c r="K7032" i="5" s="1"/>
  <c r="K7033" i="5" s="1"/>
  <c r="K7034" i="5" s="1"/>
  <c r="K7035" i="5" s="1"/>
  <c r="K7036" i="5" s="1"/>
  <c r="K7037" i="5" s="1"/>
  <c r="K7038" i="5" s="1"/>
  <c r="K7039" i="5" s="1"/>
  <c r="K7040" i="5" s="1"/>
  <c r="K7041" i="5" s="1"/>
  <c r="K7042" i="5" s="1"/>
  <c r="K7043" i="5" s="1"/>
  <c r="K7044" i="5" s="1"/>
  <c r="K7045" i="5" s="1"/>
  <c r="K7046" i="5" s="1"/>
  <c r="K7047" i="5" s="1"/>
  <c r="K7048" i="5" s="1"/>
  <c r="K7049" i="5" s="1"/>
  <c r="K7050" i="5" s="1"/>
  <c r="K7051" i="5" s="1"/>
  <c r="K7052" i="5" s="1"/>
  <c r="K7053" i="5" s="1"/>
  <c r="K7054" i="5" s="1"/>
  <c r="K7055" i="5" s="1"/>
  <c r="K7056" i="5" s="1"/>
  <c r="K7057" i="5" s="1"/>
  <c r="K7058" i="5" s="1"/>
  <c r="K7059" i="5" s="1"/>
  <c r="K7060" i="5" s="1"/>
  <c r="K7061" i="5" s="1"/>
  <c r="K7062" i="5" s="1"/>
  <c r="K7063" i="5" s="1"/>
  <c r="K7064" i="5" s="1"/>
  <c r="K7065" i="5" s="1"/>
  <c r="K7066" i="5" s="1"/>
  <c r="K7067" i="5" s="1"/>
  <c r="K7068" i="5" s="1"/>
  <c r="K7069" i="5" s="1"/>
  <c r="K7070" i="5" s="1"/>
  <c r="K7071" i="5" s="1"/>
  <c r="K7072" i="5" s="1"/>
  <c r="K7073" i="5" s="1"/>
  <c r="K7074" i="5" s="1"/>
  <c r="K7075" i="5" s="1"/>
  <c r="K7076" i="5" s="1"/>
  <c r="K7077" i="5" s="1"/>
  <c r="K7078" i="5" s="1"/>
  <c r="K7079" i="5" s="1"/>
  <c r="K7080" i="5" s="1"/>
  <c r="K7081" i="5" s="1"/>
  <c r="K7082" i="5" s="1"/>
  <c r="K7083" i="5" s="1"/>
  <c r="K7084" i="5" s="1"/>
  <c r="K7085" i="5" s="1"/>
  <c r="K7086" i="5" s="1"/>
  <c r="K7087" i="5" s="1"/>
  <c r="K7088" i="5" s="1"/>
  <c r="K7089" i="5" s="1"/>
  <c r="K7090" i="5" s="1"/>
  <c r="K7091" i="5" s="1"/>
  <c r="K7092" i="5" s="1"/>
  <c r="K7093" i="5" s="1"/>
  <c r="K7094" i="5" s="1"/>
  <c r="K7095" i="5" s="1"/>
  <c r="K7096" i="5" s="1"/>
  <c r="K7097" i="5" s="1"/>
  <c r="K7098" i="5" s="1"/>
  <c r="K7099" i="5" s="1"/>
  <c r="K7100" i="5" s="1"/>
  <c r="K7101" i="5" s="1"/>
  <c r="K7102" i="5" s="1"/>
  <c r="K7103" i="5" s="1"/>
  <c r="K7104" i="5" s="1"/>
  <c r="K7105" i="5" s="1"/>
  <c r="K7106" i="5" s="1"/>
  <c r="K7107" i="5" s="1"/>
  <c r="K7108" i="5" s="1"/>
  <c r="K7109" i="5" s="1"/>
  <c r="K7110" i="5" s="1"/>
  <c r="K7111" i="5" s="1"/>
  <c r="K7112" i="5" s="1"/>
  <c r="K7113" i="5" s="1"/>
  <c r="K7114" i="5" s="1"/>
  <c r="K7115" i="5" s="1"/>
  <c r="K7116" i="5" s="1"/>
  <c r="K7117" i="5" s="1"/>
  <c r="K7118" i="5" s="1"/>
  <c r="K7119" i="5" s="1"/>
  <c r="K7120" i="5" s="1"/>
  <c r="K7121" i="5" s="1"/>
  <c r="K7122" i="5" s="1"/>
  <c r="K7123" i="5" s="1"/>
  <c r="K7124" i="5" s="1"/>
  <c r="K7125" i="5" s="1"/>
  <c r="K7126" i="5" s="1"/>
  <c r="K7127" i="5" s="1"/>
  <c r="K7128" i="5" s="1"/>
  <c r="K7129" i="5" s="1"/>
  <c r="K7130" i="5" s="1"/>
  <c r="K7131" i="5" s="1"/>
  <c r="K7132" i="5" s="1"/>
  <c r="K7133" i="5" s="1"/>
  <c r="K7134" i="5" s="1"/>
  <c r="K7135" i="5" s="1"/>
  <c r="K7136" i="5" s="1"/>
  <c r="K7137" i="5" s="1"/>
  <c r="K7138" i="5" s="1"/>
  <c r="K7139" i="5" s="1"/>
  <c r="K7140" i="5" s="1"/>
  <c r="K7141" i="5" s="1"/>
  <c r="K7142" i="5" s="1"/>
  <c r="K7143" i="5" s="1"/>
  <c r="K7144" i="5" s="1"/>
  <c r="K7145" i="5" s="1"/>
  <c r="K7146" i="5" s="1"/>
  <c r="K7147" i="5" s="1"/>
  <c r="K7148" i="5" s="1"/>
  <c r="K7149" i="5" s="1"/>
  <c r="K7150" i="5" s="1"/>
  <c r="K7151" i="5" s="1"/>
  <c r="K7152" i="5" s="1"/>
  <c r="K7153" i="5" s="1"/>
  <c r="K7154" i="5" s="1"/>
  <c r="K7155" i="5" s="1"/>
  <c r="K7156" i="5" s="1"/>
  <c r="K7157" i="5" s="1"/>
  <c r="K7158" i="5" s="1"/>
  <c r="K7159" i="5" s="1"/>
  <c r="K7160" i="5" s="1"/>
  <c r="K7161" i="5" s="1"/>
  <c r="K7162" i="5" s="1"/>
  <c r="K7163" i="5" s="1"/>
  <c r="K7164" i="5" s="1"/>
  <c r="K7165" i="5" s="1"/>
  <c r="K7166" i="5" s="1"/>
  <c r="K7167" i="5" s="1"/>
  <c r="K7168" i="5" s="1"/>
  <c r="K7169" i="5" s="1"/>
  <c r="K7170" i="5" s="1"/>
  <c r="K7171" i="5" s="1"/>
  <c r="K7172" i="5" s="1"/>
  <c r="K7173" i="5" s="1"/>
  <c r="K7174" i="5" s="1"/>
  <c r="K7175" i="5" s="1"/>
  <c r="K7176" i="5" s="1"/>
  <c r="K7177" i="5" s="1"/>
  <c r="K7178" i="5" s="1"/>
  <c r="K7179" i="5" s="1"/>
  <c r="K7180" i="5" s="1"/>
  <c r="K7181" i="5" s="1"/>
  <c r="K7182" i="5" s="1"/>
  <c r="K7183" i="5" s="1"/>
  <c r="K7184" i="5" s="1"/>
  <c r="K7185" i="5" s="1"/>
  <c r="K7186" i="5" s="1"/>
  <c r="K7187" i="5" s="1"/>
  <c r="K7188" i="5" s="1"/>
  <c r="K7189" i="5" s="1"/>
  <c r="K7190" i="5" s="1"/>
  <c r="K7191" i="5" s="1"/>
  <c r="K7192" i="5" s="1"/>
  <c r="K7193" i="5" s="1"/>
  <c r="K7194" i="5" s="1"/>
  <c r="K7195" i="5" s="1"/>
  <c r="K7196" i="5" s="1"/>
  <c r="K7197" i="5" s="1"/>
  <c r="K7198" i="5" s="1"/>
  <c r="K7199" i="5" s="1"/>
  <c r="K7200" i="5" s="1"/>
  <c r="K7201" i="5" s="1"/>
  <c r="K7202" i="5" s="1"/>
  <c r="K7203" i="5" s="1"/>
  <c r="K7204" i="5" s="1"/>
  <c r="K7205" i="5" s="1"/>
  <c r="K7206" i="5" s="1"/>
  <c r="K7207" i="5" s="1"/>
  <c r="K7208" i="5" s="1"/>
  <c r="K7209" i="5" s="1"/>
  <c r="K7210" i="5" s="1"/>
  <c r="K7211" i="5" s="1"/>
  <c r="K7212" i="5" s="1"/>
  <c r="K7213" i="5" s="1"/>
  <c r="K7214" i="5" s="1"/>
  <c r="K7215" i="5" s="1"/>
  <c r="K7216" i="5" s="1"/>
  <c r="K7217" i="5" s="1"/>
  <c r="K7218" i="5" s="1"/>
  <c r="K7219" i="5" s="1"/>
  <c r="K7220" i="5" s="1"/>
  <c r="K7221" i="5" s="1"/>
  <c r="K7222" i="5" s="1"/>
  <c r="K7223" i="5" s="1"/>
  <c r="K7224" i="5" s="1"/>
  <c r="K7225" i="5" s="1"/>
  <c r="K7226" i="5" s="1"/>
  <c r="K7227" i="5" s="1"/>
  <c r="K7228" i="5" s="1"/>
  <c r="K7229" i="5" s="1"/>
  <c r="K7230" i="5" s="1"/>
  <c r="K7231" i="5" s="1"/>
  <c r="K7232" i="5" s="1"/>
  <c r="K7233" i="5" s="1"/>
  <c r="K7234" i="5" s="1"/>
  <c r="K7235" i="5" s="1"/>
  <c r="K7236" i="5" s="1"/>
  <c r="K7237" i="5" s="1"/>
  <c r="K7238" i="5" s="1"/>
  <c r="K7239" i="5" s="1"/>
  <c r="K7240" i="5" s="1"/>
  <c r="K7241" i="5" s="1"/>
  <c r="K7242" i="5" s="1"/>
  <c r="K7243" i="5" s="1"/>
  <c r="K7244" i="5" s="1"/>
  <c r="K7245" i="5" s="1"/>
  <c r="K7246" i="5" s="1"/>
  <c r="K7247" i="5" s="1"/>
  <c r="K7248" i="5" s="1"/>
  <c r="K7249" i="5" s="1"/>
  <c r="K7250" i="5" s="1"/>
  <c r="K7251" i="5" s="1"/>
  <c r="K7252" i="5" s="1"/>
  <c r="K7253" i="5" s="1"/>
  <c r="K7254" i="5" s="1"/>
  <c r="K7255" i="5" s="1"/>
  <c r="K7256" i="5" s="1"/>
  <c r="K7257" i="5" s="1"/>
  <c r="K7258" i="5" s="1"/>
  <c r="K7259" i="5" s="1"/>
  <c r="K7260" i="5" s="1"/>
  <c r="K7261" i="5" s="1"/>
  <c r="K7262" i="5" s="1"/>
  <c r="K7263" i="5" s="1"/>
  <c r="K7264" i="5" s="1"/>
  <c r="K7265" i="5" s="1"/>
  <c r="K7266" i="5" s="1"/>
  <c r="K7267" i="5" s="1"/>
  <c r="K7268" i="5" s="1"/>
  <c r="K7269" i="5" s="1"/>
  <c r="K7270" i="5" s="1"/>
  <c r="K7271" i="5" s="1"/>
  <c r="K7272" i="5" s="1"/>
  <c r="K7273" i="5" s="1"/>
  <c r="K7274" i="5" s="1"/>
  <c r="K7275" i="5" s="1"/>
  <c r="K7276" i="5" s="1"/>
  <c r="K7277" i="5" s="1"/>
  <c r="K7278" i="5" s="1"/>
  <c r="K7279" i="5" s="1"/>
  <c r="K7280" i="5" s="1"/>
  <c r="K7281" i="5" s="1"/>
  <c r="K7282" i="5" s="1"/>
  <c r="K7283" i="5" s="1"/>
  <c r="K7284" i="5" s="1"/>
  <c r="K7285" i="5" s="1"/>
  <c r="K7286" i="5" s="1"/>
  <c r="K7287" i="5" s="1"/>
  <c r="K7288" i="5" s="1"/>
  <c r="K7289" i="5" s="1"/>
  <c r="K7290" i="5" s="1"/>
  <c r="K7291" i="5" s="1"/>
  <c r="K7292" i="5" s="1"/>
  <c r="K7293" i="5" s="1"/>
  <c r="K7294" i="5" s="1"/>
  <c r="K7295" i="5" s="1"/>
  <c r="K7296" i="5" s="1"/>
  <c r="K7297" i="5" s="1"/>
  <c r="K7298" i="5" s="1"/>
  <c r="K7299" i="5" s="1"/>
  <c r="K7300" i="5" s="1"/>
  <c r="K7301" i="5" s="1"/>
  <c r="K7302" i="5" s="1"/>
  <c r="K7303" i="5" s="1"/>
  <c r="K7304" i="5" s="1"/>
  <c r="K7305" i="5" s="1"/>
  <c r="K7306" i="5" s="1"/>
  <c r="K7307" i="5" s="1"/>
  <c r="K7308" i="5" s="1"/>
  <c r="K39" i="5"/>
  <c r="B54" i="5"/>
  <c r="B51" i="5" s="1"/>
  <c r="B53" i="5"/>
  <c r="B43" i="5" s="1"/>
  <c r="B48" i="5"/>
  <c r="B49" i="5" s="1"/>
  <c r="B46" i="5"/>
  <c r="B47" i="5" s="1"/>
  <c r="B50" i="5" s="1"/>
  <c r="B44" i="5"/>
  <c r="B38" i="5"/>
  <c r="B31" i="5" s="1"/>
  <c r="B25" i="5"/>
  <c r="B57" i="5" s="1"/>
  <c r="B55" i="5" s="1"/>
  <c r="L5994" i="5" l="1"/>
  <c r="N5994" i="5" s="1"/>
  <c r="L7202" i="5"/>
  <c r="L7074" i="5"/>
  <c r="L6882" i="5"/>
  <c r="L6690" i="5"/>
  <c r="L6562" i="5"/>
  <c r="L6370" i="5"/>
  <c r="L6242" i="5"/>
  <c r="L5930" i="5"/>
  <c r="L7250" i="5"/>
  <c r="L7122" i="5"/>
  <c r="L6930" i="5"/>
  <c r="L6802" i="5"/>
  <c r="L6674" i="5"/>
  <c r="L6546" i="5"/>
  <c r="L6418" i="5"/>
  <c r="L6290" i="5"/>
  <c r="L6098" i="5"/>
  <c r="L7306" i="5"/>
  <c r="L7242" i="5"/>
  <c r="L7178" i="5"/>
  <c r="L7114" i="5"/>
  <c r="L7050" i="5"/>
  <c r="L6986" i="5"/>
  <c r="L6922" i="5"/>
  <c r="L6858" i="5"/>
  <c r="L6794" i="5"/>
  <c r="L6730" i="5"/>
  <c r="L6666" i="5"/>
  <c r="L6602" i="5"/>
  <c r="L6538" i="5"/>
  <c r="L6474" i="5"/>
  <c r="L6410" i="5"/>
  <c r="L6346" i="5"/>
  <c r="L6282" i="5"/>
  <c r="L6218" i="5"/>
  <c r="L6154" i="5"/>
  <c r="L6090" i="5"/>
  <c r="L6026" i="5"/>
  <c r="L7330" i="5"/>
  <c r="L7138" i="5"/>
  <c r="L6946" i="5"/>
  <c r="L6818" i="5"/>
  <c r="L6626" i="5"/>
  <c r="L6498" i="5"/>
  <c r="L6306" i="5"/>
  <c r="L6178" i="5"/>
  <c r="L6050" i="5"/>
  <c r="L7314" i="5"/>
  <c r="L7186" i="5"/>
  <c r="L7058" i="5"/>
  <c r="L6866" i="5"/>
  <c r="L6738" i="5"/>
  <c r="L6610" i="5"/>
  <c r="L6482" i="5"/>
  <c r="L6354" i="5"/>
  <c r="L6226" i="5"/>
  <c r="L6162" i="5"/>
  <c r="L7234" i="5"/>
  <c r="L7106" i="5"/>
  <c r="L6978" i="5"/>
  <c r="L6914" i="5"/>
  <c r="L6850" i="5"/>
  <c r="L6786" i="5"/>
  <c r="L6722" i="5"/>
  <c r="L6658" i="5"/>
  <c r="L6594" i="5"/>
  <c r="L6530" i="5"/>
  <c r="L6466" i="5"/>
  <c r="L6402" i="5"/>
  <c r="L6338" i="5"/>
  <c r="L6274" i="5"/>
  <c r="L6210" i="5"/>
  <c r="L6146" i="5"/>
  <c r="L6082" i="5"/>
  <c r="L6018" i="5"/>
  <c r="L7266" i="5"/>
  <c r="L7010" i="5"/>
  <c r="L6754" i="5"/>
  <c r="L6434" i="5"/>
  <c r="L6114" i="5"/>
  <c r="L6994" i="5"/>
  <c r="L6034" i="5"/>
  <c r="L7298" i="5"/>
  <c r="L7290" i="5"/>
  <c r="L6970" i="5"/>
  <c r="L6714" i="5"/>
  <c r="L6586" i="5"/>
  <c r="L6522" i="5"/>
  <c r="L6458" i="5"/>
  <c r="L6394" i="5"/>
  <c r="L6330" i="5"/>
  <c r="L6266" i="5"/>
  <c r="L6202" i="5"/>
  <c r="L6138" i="5"/>
  <c r="L6074" i="5"/>
  <c r="L6010" i="5"/>
  <c r="L7170" i="5"/>
  <c r="L7042" i="5"/>
  <c r="L7226" i="5"/>
  <c r="L7162" i="5"/>
  <c r="L7098" i="5"/>
  <c r="L7034" i="5"/>
  <c r="L6906" i="5"/>
  <c r="L6842" i="5"/>
  <c r="L6778" i="5"/>
  <c r="L6650" i="5"/>
  <c r="L7282" i="5"/>
  <c r="L7218" i="5"/>
  <c r="L7154" i="5"/>
  <c r="L7090" i="5"/>
  <c r="L7026" i="5"/>
  <c r="L6962" i="5"/>
  <c r="L6898" i="5"/>
  <c r="L6834" i="5"/>
  <c r="L6770" i="5"/>
  <c r="L6706" i="5"/>
  <c r="L6642" i="5"/>
  <c r="L6578" i="5"/>
  <c r="L6514" i="5"/>
  <c r="L6450" i="5"/>
  <c r="L6386" i="5"/>
  <c r="L6322" i="5"/>
  <c r="L6258" i="5"/>
  <c r="L6194" i="5"/>
  <c r="L6130" i="5"/>
  <c r="L6066" i="5"/>
  <c r="L6002" i="5"/>
  <c r="L7338" i="5"/>
  <c r="L7274" i="5"/>
  <c r="L7210" i="5"/>
  <c r="L7146" i="5"/>
  <c r="L7082" i="5"/>
  <c r="L7018" i="5"/>
  <c r="L6954" i="5"/>
  <c r="L6890" i="5"/>
  <c r="L6826" i="5"/>
  <c r="L6762" i="5"/>
  <c r="L6698" i="5"/>
  <c r="L6634" i="5"/>
  <c r="L6570" i="5"/>
  <c r="L6506" i="5"/>
  <c r="L6442" i="5"/>
  <c r="L6378" i="5"/>
  <c r="L6314" i="5"/>
  <c r="L6250" i="5"/>
  <c r="L6186" i="5"/>
  <c r="L6122" i="5"/>
  <c r="L6058" i="5"/>
  <c r="L43" i="5"/>
  <c r="L46" i="5"/>
  <c r="L40" i="5"/>
  <c r="L50" i="5"/>
  <c r="L58" i="5"/>
  <c r="L66" i="5"/>
  <c r="L74" i="5"/>
  <c r="L82" i="5"/>
  <c r="L90" i="5"/>
  <c r="L98" i="5"/>
  <c r="L106" i="5"/>
  <c r="L114" i="5"/>
  <c r="L122" i="5"/>
  <c r="L130" i="5"/>
  <c r="L138" i="5"/>
  <c r="L146" i="5"/>
  <c r="L154" i="5"/>
  <c r="L162" i="5"/>
  <c r="L170" i="5"/>
  <c r="L178" i="5"/>
  <c r="L186" i="5"/>
  <c r="L194" i="5"/>
  <c r="L202" i="5"/>
  <c r="L210" i="5"/>
  <c r="L218" i="5"/>
  <c r="L226" i="5"/>
  <c r="L234" i="5"/>
  <c r="L242" i="5"/>
  <c r="L250" i="5"/>
  <c r="L258" i="5"/>
  <c r="L266" i="5"/>
  <c r="L274" i="5"/>
  <c r="L282" i="5"/>
  <c r="L290" i="5"/>
  <c r="L298" i="5"/>
  <c r="L306" i="5"/>
  <c r="L314" i="5"/>
  <c r="L322" i="5"/>
  <c r="L330" i="5"/>
  <c r="L338" i="5"/>
  <c r="L346" i="5"/>
  <c r="L354" i="5"/>
  <c r="L362" i="5"/>
  <c r="L370" i="5"/>
  <c r="L378" i="5"/>
  <c r="L386" i="5"/>
  <c r="L394" i="5"/>
  <c r="L402" i="5"/>
  <c r="L410" i="5"/>
  <c r="L418" i="5"/>
  <c r="L426" i="5"/>
  <c r="L434" i="5"/>
  <c r="L442" i="5"/>
  <c r="L450" i="5"/>
  <c r="L458" i="5"/>
  <c r="L466" i="5"/>
  <c r="L474" i="5"/>
  <c r="L482" i="5"/>
  <c r="L490" i="5"/>
  <c r="L498" i="5"/>
  <c r="L506" i="5"/>
  <c r="L514" i="5"/>
  <c r="L522" i="5"/>
  <c r="L530" i="5"/>
  <c r="L538" i="5"/>
  <c r="L546" i="5"/>
  <c r="L554" i="5"/>
  <c r="L562" i="5"/>
  <c r="L570" i="5"/>
  <c r="L578" i="5"/>
  <c r="L586" i="5"/>
  <c r="L594" i="5"/>
  <c r="L602" i="5"/>
  <c r="L610" i="5"/>
  <c r="L618" i="5"/>
  <c r="L626" i="5"/>
  <c r="L634" i="5"/>
  <c r="L642" i="5"/>
  <c r="L650" i="5"/>
  <c r="L658" i="5"/>
  <c r="L666" i="5"/>
  <c r="L674" i="5"/>
  <c r="L682" i="5"/>
  <c r="L690" i="5"/>
  <c r="L698" i="5"/>
  <c r="L706" i="5"/>
  <c r="L714" i="5"/>
  <c r="L722" i="5"/>
  <c r="L730" i="5"/>
  <c r="L738" i="5"/>
  <c r="L746" i="5"/>
  <c r="L754" i="5"/>
  <c r="L762" i="5"/>
  <c r="L770" i="5"/>
  <c r="L778" i="5"/>
  <c r="L786" i="5"/>
  <c r="L794" i="5"/>
  <c r="L802" i="5"/>
  <c r="L810" i="5"/>
  <c r="L818" i="5"/>
  <c r="L826" i="5"/>
  <c r="L834" i="5"/>
  <c r="L842" i="5"/>
  <c r="L850" i="5"/>
  <c r="L858" i="5"/>
  <c r="L866" i="5"/>
  <c r="L874" i="5"/>
  <c r="L882" i="5"/>
  <c r="L890" i="5"/>
  <c r="L898" i="5"/>
  <c r="L906" i="5"/>
  <c r="L914" i="5"/>
  <c r="L922" i="5"/>
  <c r="L930" i="5"/>
  <c r="L938" i="5"/>
  <c r="L946" i="5"/>
  <c r="L954" i="5"/>
  <c r="L962" i="5"/>
  <c r="L970" i="5"/>
  <c r="L978" i="5"/>
  <c r="L986" i="5"/>
  <c r="L994" i="5"/>
  <c r="L1002" i="5"/>
  <c r="L1010" i="5"/>
  <c r="L1018" i="5"/>
  <c r="L1026" i="5"/>
  <c r="L1034" i="5"/>
  <c r="L1042" i="5"/>
  <c r="L1050" i="5"/>
  <c r="L1058" i="5"/>
  <c r="L1066" i="5"/>
  <c r="L1074" i="5"/>
  <c r="L1082" i="5"/>
  <c r="L1090" i="5"/>
  <c r="L1098" i="5"/>
  <c r="L1106" i="5"/>
  <c r="L1114" i="5"/>
  <c r="L1122" i="5"/>
  <c r="L1130" i="5"/>
  <c r="L1138" i="5"/>
  <c r="L1146" i="5"/>
  <c r="L1154" i="5"/>
  <c r="L1162" i="5"/>
  <c r="L1170" i="5"/>
  <c r="L1178" i="5"/>
  <c r="L1186" i="5"/>
  <c r="L1194" i="5"/>
  <c r="L1202" i="5"/>
  <c r="L1210" i="5"/>
  <c r="L1218" i="5"/>
  <c r="L1226" i="5"/>
  <c r="L1234" i="5"/>
  <c r="L1242" i="5"/>
  <c r="L1250" i="5"/>
  <c r="L1258" i="5"/>
  <c r="L1266" i="5"/>
  <c r="L1274" i="5"/>
  <c r="L1282" i="5"/>
  <c r="L1290" i="5"/>
  <c r="L1298" i="5"/>
  <c r="L1306" i="5"/>
  <c r="L1314" i="5"/>
  <c r="L1322" i="5"/>
  <c r="L1330" i="5"/>
  <c r="L1338" i="5"/>
  <c r="L1346" i="5"/>
  <c r="L1354" i="5"/>
  <c r="L1362" i="5"/>
  <c r="L1370" i="5"/>
  <c r="L1378" i="5"/>
  <c r="L1386" i="5"/>
  <c r="L1394" i="5"/>
  <c r="L1402" i="5"/>
  <c r="L1410" i="5"/>
  <c r="L1418" i="5"/>
  <c r="L1426" i="5"/>
  <c r="L1434" i="5"/>
  <c r="L1442" i="5"/>
  <c r="L1450" i="5"/>
  <c r="L1458" i="5"/>
  <c r="L1466" i="5"/>
  <c r="L1474" i="5"/>
  <c r="L1482" i="5"/>
  <c r="L1490" i="5"/>
  <c r="L1498" i="5"/>
  <c r="L1506" i="5"/>
  <c r="L1514" i="5"/>
  <c r="L1522" i="5"/>
  <c r="L1530" i="5"/>
  <c r="L41" i="5"/>
  <c r="L51" i="5"/>
  <c r="L59" i="5"/>
  <c r="L67" i="5"/>
  <c r="L75" i="5"/>
  <c r="L83" i="5"/>
  <c r="L91" i="5"/>
  <c r="L99" i="5"/>
  <c r="L107" i="5"/>
  <c r="L115" i="5"/>
  <c r="L123" i="5"/>
  <c r="L131" i="5"/>
  <c r="L139" i="5"/>
  <c r="L147" i="5"/>
  <c r="L155" i="5"/>
  <c r="L163" i="5"/>
  <c r="L171" i="5"/>
  <c r="L179" i="5"/>
  <c r="L187" i="5"/>
  <c r="L195" i="5"/>
  <c r="L203" i="5"/>
  <c r="L211" i="5"/>
  <c r="L219" i="5"/>
  <c r="L227" i="5"/>
  <c r="L235" i="5"/>
  <c r="L243" i="5"/>
  <c r="L251" i="5"/>
  <c r="L259" i="5"/>
  <c r="L267" i="5"/>
  <c r="L275" i="5"/>
  <c r="L283" i="5"/>
  <c r="L291" i="5"/>
  <c r="L299" i="5"/>
  <c r="L307" i="5"/>
  <c r="L315" i="5"/>
  <c r="L323" i="5"/>
  <c r="L331" i="5"/>
  <c r="L339" i="5"/>
  <c r="L347" i="5"/>
  <c r="L355" i="5"/>
  <c r="L363" i="5"/>
  <c r="L371" i="5"/>
  <c r="L379" i="5"/>
  <c r="L387" i="5"/>
  <c r="L395" i="5"/>
  <c r="L403" i="5"/>
  <c r="L411" i="5"/>
  <c r="L419" i="5"/>
  <c r="L427" i="5"/>
  <c r="L435" i="5"/>
  <c r="L443" i="5"/>
  <c r="L451" i="5"/>
  <c r="L459" i="5"/>
  <c r="L467" i="5"/>
  <c r="L475" i="5"/>
  <c r="L483" i="5"/>
  <c r="L491" i="5"/>
  <c r="L499" i="5"/>
  <c r="L507" i="5"/>
  <c r="L515" i="5"/>
  <c r="L523" i="5"/>
  <c r="L531" i="5"/>
  <c r="L539" i="5"/>
  <c r="L547" i="5"/>
  <c r="L555" i="5"/>
  <c r="L563" i="5"/>
  <c r="L571" i="5"/>
  <c r="L579" i="5"/>
  <c r="L587" i="5"/>
  <c r="L595" i="5"/>
  <c r="L603" i="5"/>
  <c r="L611" i="5"/>
  <c r="L619" i="5"/>
  <c r="L627" i="5"/>
  <c r="L635" i="5"/>
  <c r="L643" i="5"/>
  <c r="L651" i="5"/>
  <c r="L659" i="5"/>
  <c r="L667" i="5"/>
  <c r="L675" i="5"/>
  <c r="L683" i="5"/>
  <c r="L691" i="5"/>
  <c r="L699" i="5"/>
  <c r="L707" i="5"/>
  <c r="L715" i="5"/>
  <c r="L723" i="5"/>
  <c r="L731" i="5"/>
  <c r="L739" i="5"/>
  <c r="L747" i="5"/>
  <c r="L755" i="5"/>
  <c r="L763" i="5"/>
  <c r="L771" i="5"/>
  <c r="L779" i="5"/>
  <c r="L787" i="5"/>
  <c r="L795" i="5"/>
  <c r="L803" i="5"/>
  <c r="L811" i="5"/>
  <c r="L819" i="5"/>
  <c r="L827" i="5"/>
  <c r="L835" i="5"/>
  <c r="L843" i="5"/>
  <c r="L851" i="5"/>
  <c r="L859" i="5"/>
  <c r="L867" i="5"/>
  <c r="L875" i="5"/>
  <c r="L883" i="5"/>
  <c r="L891" i="5"/>
  <c r="L899" i="5"/>
  <c r="L907" i="5"/>
  <c r="L915" i="5"/>
  <c r="L923" i="5"/>
  <c r="L931" i="5"/>
  <c r="L939" i="5"/>
  <c r="L947" i="5"/>
  <c r="L955" i="5"/>
  <c r="L963" i="5"/>
  <c r="L971" i="5"/>
  <c r="L979" i="5"/>
  <c r="L987" i="5"/>
  <c r="L995" i="5"/>
  <c r="L1003" i="5"/>
  <c r="L1011" i="5"/>
  <c r="L1019" i="5"/>
  <c r="L1027" i="5"/>
  <c r="L1035" i="5"/>
  <c r="L1043" i="5"/>
  <c r="L1051" i="5"/>
  <c r="L1059" i="5"/>
  <c r="L1067" i="5"/>
  <c r="L1075" i="5"/>
  <c r="L1083" i="5"/>
  <c r="L1091" i="5"/>
  <c r="L1099" i="5"/>
  <c r="L1107" i="5"/>
  <c r="L1115" i="5"/>
  <c r="L1123" i="5"/>
  <c r="L1131" i="5"/>
  <c r="L1139" i="5"/>
  <c r="L1147" i="5"/>
  <c r="L1155" i="5"/>
  <c r="L1163" i="5"/>
  <c r="L1171" i="5"/>
  <c r="L1179" i="5"/>
  <c r="L1187" i="5"/>
  <c r="L1195" i="5"/>
  <c r="L1203" i="5"/>
  <c r="L1211" i="5"/>
  <c r="L1219" i="5"/>
  <c r="L1227" i="5"/>
  <c r="L1235" i="5"/>
  <c r="L1243" i="5"/>
  <c r="L1251" i="5"/>
  <c r="L1259" i="5"/>
  <c r="L1267" i="5"/>
  <c r="L1275" i="5"/>
  <c r="L1283" i="5"/>
  <c r="L1291" i="5"/>
  <c r="L1299" i="5"/>
  <c r="L1307" i="5"/>
  <c r="L1315" i="5"/>
  <c r="L1323" i="5"/>
  <c r="L1331" i="5"/>
  <c r="L1339" i="5"/>
  <c r="L1347" i="5"/>
  <c r="L1355" i="5"/>
  <c r="L1363" i="5"/>
  <c r="L1371" i="5"/>
  <c r="L1379" i="5"/>
  <c r="L1387" i="5"/>
  <c r="L1395" i="5"/>
  <c r="L1403" i="5"/>
  <c r="L1411" i="5"/>
  <c r="L1419" i="5"/>
  <c r="L1427" i="5"/>
  <c r="L1435" i="5"/>
  <c r="L1443" i="5"/>
  <c r="L1451" i="5"/>
  <c r="L1459" i="5"/>
  <c r="L1467" i="5"/>
  <c r="L1475" i="5"/>
  <c r="L1483" i="5"/>
  <c r="L1491" i="5"/>
  <c r="L1499" i="5"/>
  <c r="L1507" i="5"/>
  <c r="L1515" i="5"/>
  <c r="L1523" i="5"/>
  <c r="L1531" i="5"/>
  <c r="L1539" i="5"/>
  <c r="L42" i="5"/>
  <c r="L52" i="5"/>
  <c r="L60" i="5"/>
  <c r="L68" i="5"/>
  <c r="L76" i="5"/>
  <c r="L84" i="5"/>
  <c r="L92" i="5"/>
  <c r="L100" i="5"/>
  <c r="L108" i="5"/>
  <c r="L116" i="5"/>
  <c r="L124" i="5"/>
  <c r="L132" i="5"/>
  <c r="L140" i="5"/>
  <c r="L148" i="5"/>
  <c r="L156" i="5"/>
  <c r="L164" i="5"/>
  <c r="L172" i="5"/>
  <c r="L180" i="5"/>
  <c r="L188" i="5"/>
  <c r="L196" i="5"/>
  <c r="L204" i="5"/>
  <c r="L212" i="5"/>
  <c r="L220" i="5"/>
  <c r="L228" i="5"/>
  <c r="L236" i="5"/>
  <c r="L244" i="5"/>
  <c r="L252" i="5"/>
  <c r="L260" i="5"/>
  <c r="L268" i="5"/>
  <c r="L276" i="5"/>
  <c r="L284" i="5"/>
  <c r="L292" i="5"/>
  <c r="L300" i="5"/>
  <c r="L308" i="5"/>
  <c r="L316" i="5"/>
  <c r="L324" i="5"/>
  <c r="L332" i="5"/>
  <c r="L340" i="5"/>
  <c r="L348" i="5"/>
  <c r="L356" i="5"/>
  <c r="L364" i="5"/>
  <c r="L372" i="5"/>
  <c r="L380" i="5"/>
  <c r="L388" i="5"/>
  <c r="L396" i="5"/>
  <c r="L404" i="5"/>
  <c r="L412" i="5"/>
  <c r="L420" i="5"/>
  <c r="L428" i="5"/>
  <c r="L436" i="5"/>
  <c r="L444" i="5"/>
  <c r="L452" i="5"/>
  <c r="L460" i="5"/>
  <c r="L468" i="5"/>
  <c r="L476" i="5"/>
  <c r="L484" i="5"/>
  <c r="L492" i="5"/>
  <c r="L500" i="5"/>
  <c r="L508" i="5"/>
  <c r="L516" i="5"/>
  <c r="L524" i="5"/>
  <c r="L532" i="5"/>
  <c r="L540" i="5"/>
  <c r="L548" i="5"/>
  <c r="L556" i="5"/>
  <c r="L564" i="5"/>
  <c r="L572" i="5"/>
  <c r="L580" i="5"/>
  <c r="L588" i="5"/>
  <c r="L596" i="5"/>
  <c r="L604" i="5"/>
  <c r="L612" i="5"/>
  <c r="L620" i="5"/>
  <c r="L628" i="5"/>
  <c r="L636" i="5"/>
  <c r="L644" i="5"/>
  <c r="L652" i="5"/>
  <c r="L660" i="5"/>
  <c r="L668" i="5"/>
  <c r="L676" i="5"/>
  <c r="L684" i="5"/>
  <c r="L692" i="5"/>
  <c r="L700" i="5"/>
  <c r="L708" i="5"/>
  <c r="L716" i="5"/>
  <c r="L724" i="5"/>
  <c r="L732" i="5"/>
  <c r="L740" i="5"/>
  <c r="L748" i="5"/>
  <c r="L756" i="5"/>
  <c r="L764" i="5"/>
  <c r="L772" i="5"/>
  <c r="L780" i="5"/>
  <c r="L788" i="5"/>
  <c r="L796" i="5"/>
  <c r="L804" i="5"/>
  <c r="L812" i="5"/>
  <c r="L820" i="5"/>
  <c r="L828" i="5"/>
  <c r="L836" i="5"/>
  <c r="L844" i="5"/>
  <c r="L852" i="5"/>
  <c r="L860" i="5"/>
  <c r="L868" i="5"/>
  <c r="L876" i="5"/>
  <c r="L884" i="5"/>
  <c r="L892" i="5"/>
  <c r="L900" i="5"/>
  <c r="L908" i="5"/>
  <c r="L916" i="5"/>
  <c r="L924" i="5"/>
  <c r="L932" i="5"/>
  <c r="L940" i="5"/>
  <c r="L948" i="5"/>
  <c r="L956" i="5"/>
  <c r="L964" i="5"/>
  <c r="L972" i="5"/>
  <c r="L980" i="5"/>
  <c r="L988" i="5"/>
  <c r="L996" i="5"/>
  <c r="L1004" i="5"/>
  <c r="L1012" i="5"/>
  <c r="L1020" i="5"/>
  <c r="L1028" i="5"/>
  <c r="L1036" i="5"/>
  <c r="L1044" i="5"/>
  <c r="L1052" i="5"/>
  <c r="L1060" i="5"/>
  <c r="L1068" i="5"/>
  <c r="L1076" i="5"/>
  <c r="L1084" i="5"/>
  <c r="L1092" i="5"/>
  <c r="L1100" i="5"/>
  <c r="L1108" i="5"/>
  <c r="L1116" i="5"/>
  <c r="L1124" i="5"/>
  <c r="L1132" i="5"/>
  <c r="L1140" i="5"/>
  <c r="L1148" i="5"/>
  <c r="L1156" i="5"/>
  <c r="L1164" i="5"/>
  <c r="L1172" i="5"/>
  <c r="L1180" i="5"/>
  <c r="L1188" i="5"/>
  <c r="L1196" i="5"/>
  <c r="L1204" i="5"/>
  <c r="L1212" i="5"/>
  <c r="L1220" i="5"/>
  <c r="L1228" i="5"/>
  <c r="L1236" i="5"/>
  <c r="L1244" i="5"/>
  <c r="L1252" i="5"/>
  <c r="L1260" i="5"/>
  <c r="L1268" i="5"/>
  <c r="L1276" i="5"/>
  <c r="L1284" i="5"/>
  <c r="L1292" i="5"/>
  <c r="L1300" i="5"/>
  <c r="L1308" i="5"/>
  <c r="L1316" i="5"/>
  <c r="L1324" i="5"/>
  <c r="L1332" i="5"/>
  <c r="L1340" i="5"/>
  <c r="L1348" i="5"/>
  <c r="L1356" i="5"/>
  <c r="L1364" i="5"/>
  <c r="L1372" i="5"/>
  <c r="L1380" i="5"/>
  <c r="L1388" i="5"/>
  <c r="L1396" i="5"/>
  <c r="L1404" i="5"/>
  <c r="L1412" i="5"/>
  <c r="L1420" i="5"/>
  <c r="L1428" i="5"/>
  <c r="L1436" i="5"/>
  <c r="L1444" i="5"/>
  <c r="L1452" i="5"/>
  <c r="L1460" i="5"/>
  <c r="L1468" i="5"/>
  <c r="L1476" i="5"/>
  <c r="L1484" i="5"/>
  <c r="L1492" i="5"/>
  <c r="L1500" i="5"/>
  <c r="L1508" i="5"/>
  <c r="L1516" i="5"/>
  <c r="L1524" i="5"/>
  <c r="L1532" i="5"/>
  <c r="L1540" i="5"/>
  <c r="L1548" i="5"/>
  <c r="L1556" i="5"/>
  <c r="L1564" i="5"/>
  <c r="L1572" i="5"/>
  <c r="L1580" i="5"/>
  <c r="L1588" i="5"/>
  <c r="L1596" i="5"/>
  <c r="L1604" i="5"/>
  <c r="L1612" i="5"/>
  <c r="L1620" i="5"/>
  <c r="L1628" i="5"/>
  <c r="L1636" i="5"/>
  <c r="L1644" i="5"/>
  <c r="L1652" i="5"/>
  <c r="L1660" i="5"/>
  <c r="L1668" i="5"/>
  <c r="L1676" i="5"/>
  <c r="L1684" i="5"/>
  <c r="L1692" i="5"/>
  <c r="L1700" i="5"/>
  <c r="L1708" i="5"/>
  <c r="L1716" i="5"/>
  <c r="L1724" i="5"/>
  <c r="L1732" i="5"/>
  <c r="L1740" i="5"/>
  <c r="L1748" i="5"/>
  <c r="L1756" i="5"/>
  <c r="L1764" i="5"/>
  <c r="L1772" i="5"/>
  <c r="L1780" i="5"/>
  <c r="L1788" i="5"/>
  <c r="L1796" i="5"/>
  <c r="L1804" i="5"/>
  <c r="L1812" i="5"/>
  <c r="L1820" i="5"/>
  <c r="L1828" i="5"/>
  <c r="L1836" i="5"/>
  <c r="L1844" i="5"/>
  <c r="L1852" i="5"/>
  <c r="L1860" i="5"/>
  <c r="L1868" i="5"/>
  <c r="L1876" i="5"/>
  <c r="L1884" i="5"/>
  <c r="L1892" i="5"/>
  <c r="L1900" i="5"/>
  <c r="L1908" i="5"/>
  <c r="L1916" i="5"/>
  <c r="L1924" i="5"/>
  <c r="L1932" i="5"/>
  <c r="L1940" i="5"/>
  <c r="L1948" i="5"/>
  <c r="L1956" i="5"/>
  <c r="L1964" i="5"/>
  <c r="L1972" i="5"/>
  <c r="L1980" i="5"/>
  <c r="L1988" i="5"/>
  <c r="L1996" i="5"/>
  <c r="L2004" i="5"/>
  <c r="L2012" i="5"/>
  <c r="L2020" i="5"/>
  <c r="L2028" i="5"/>
  <c r="L2036" i="5"/>
  <c r="L2044" i="5"/>
  <c r="L2052" i="5"/>
  <c r="L2060" i="5"/>
  <c r="L2068" i="5"/>
  <c r="L2076" i="5"/>
  <c r="L2084" i="5"/>
  <c r="L2092" i="5"/>
  <c r="L2100" i="5"/>
  <c r="L2108" i="5"/>
  <c r="L2116" i="5"/>
  <c r="L2124" i="5"/>
  <c r="L2132" i="5"/>
  <c r="L2140" i="5"/>
  <c r="L2148" i="5"/>
  <c r="L2156" i="5"/>
  <c r="L2164" i="5"/>
  <c r="L2172" i="5"/>
  <c r="L2180" i="5"/>
  <c r="L2188" i="5"/>
  <c r="L2196" i="5"/>
  <c r="L2204" i="5"/>
  <c r="L2212" i="5"/>
  <c r="L2220" i="5"/>
  <c r="L2228" i="5"/>
  <c r="L2236" i="5"/>
  <c r="L2244" i="5"/>
  <c r="L2252" i="5"/>
  <c r="L2260" i="5"/>
  <c r="L2268" i="5"/>
  <c r="L2276" i="5"/>
  <c r="L2284" i="5"/>
  <c r="L2292" i="5"/>
  <c r="L2300" i="5"/>
  <c r="L2308" i="5"/>
  <c r="L2316" i="5"/>
  <c r="L2324" i="5"/>
  <c r="L2332" i="5"/>
  <c r="L2340" i="5"/>
  <c r="L2348" i="5"/>
  <c r="L2356" i="5"/>
  <c r="L2364" i="5"/>
  <c r="L2372" i="5"/>
  <c r="L2380" i="5"/>
  <c r="L2388" i="5"/>
  <c r="L2396" i="5"/>
  <c r="L2404" i="5"/>
  <c r="L2412" i="5"/>
  <c r="L2420" i="5"/>
  <c r="L2428" i="5"/>
  <c r="L2436" i="5"/>
  <c r="L2444" i="5"/>
  <c r="L2452" i="5"/>
  <c r="L2460" i="5"/>
  <c r="L2468" i="5"/>
  <c r="L2476" i="5"/>
  <c r="L2484" i="5"/>
  <c r="L2492" i="5"/>
  <c r="L2500" i="5"/>
  <c r="L2508" i="5"/>
  <c r="L2516" i="5"/>
  <c r="L2524" i="5"/>
  <c r="L2532" i="5"/>
  <c r="L2540" i="5"/>
  <c r="L2548" i="5"/>
  <c r="L2556" i="5"/>
  <c r="L2564" i="5"/>
  <c r="L2572" i="5"/>
  <c r="L2580" i="5"/>
  <c r="L2588" i="5"/>
  <c r="L2596" i="5"/>
  <c r="L2604" i="5"/>
  <c r="L2612" i="5"/>
  <c r="L2620" i="5"/>
  <c r="L2628" i="5"/>
  <c r="L2636" i="5"/>
  <c r="L2644" i="5"/>
  <c r="L2652" i="5"/>
  <c r="L2660" i="5"/>
  <c r="L2668" i="5"/>
  <c r="L2676" i="5"/>
  <c r="L2684" i="5"/>
  <c r="L2692" i="5"/>
  <c r="L2700" i="5"/>
  <c r="L2708" i="5"/>
  <c r="L2716" i="5"/>
  <c r="L2724" i="5"/>
  <c r="L2732" i="5"/>
  <c r="L2740" i="5"/>
  <c r="L2748" i="5"/>
  <c r="L2756" i="5"/>
  <c r="L2764" i="5"/>
  <c r="L2772" i="5"/>
  <c r="L2780" i="5"/>
  <c r="L2788" i="5"/>
  <c r="L2796" i="5"/>
  <c r="L2804" i="5"/>
  <c r="L2812" i="5"/>
  <c r="L2820" i="5"/>
  <c r="L2828" i="5"/>
  <c r="L2836" i="5"/>
  <c r="L2844" i="5"/>
  <c r="L2852" i="5"/>
  <c r="L2860" i="5"/>
  <c r="L2868" i="5"/>
  <c r="L2876" i="5"/>
  <c r="L44" i="5"/>
  <c r="L53" i="5"/>
  <c r="L61" i="5"/>
  <c r="L69" i="5"/>
  <c r="L77" i="5"/>
  <c r="L85" i="5"/>
  <c r="L93" i="5"/>
  <c r="L101" i="5"/>
  <c r="L109" i="5"/>
  <c r="L117" i="5"/>
  <c r="L125" i="5"/>
  <c r="L133" i="5"/>
  <c r="L141" i="5"/>
  <c r="L149" i="5"/>
  <c r="L157" i="5"/>
  <c r="L165" i="5"/>
  <c r="L173" i="5"/>
  <c r="L181" i="5"/>
  <c r="L189" i="5"/>
  <c r="L197" i="5"/>
  <c r="L205" i="5"/>
  <c r="L213" i="5"/>
  <c r="L221" i="5"/>
  <c r="L229" i="5"/>
  <c r="L237" i="5"/>
  <c r="L245" i="5"/>
  <c r="L253" i="5"/>
  <c r="L261" i="5"/>
  <c r="L269" i="5"/>
  <c r="L277" i="5"/>
  <c r="L285" i="5"/>
  <c r="L293" i="5"/>
  <c r="L301" i="5"/>
  <c r="L309" i="5"/>
  <c r="L317" i="5"/>
  <c r="L325" i="5"/>
  <c r="L333" i="5"/>
  <c r="L341" i="5"/>
  <c r="L349" i="5"/>
  <c r="L357" i="5"/>
  <c r="L365" i="5"/>
  <c r="L373" i="5"/>
  <c r="L381" i="5"/>
  <c r="L389" i="5"/>
  <c r="L397" i="5"/>
  <c r="L405" i="5"/>
  <c r="L413" i="5"/>
  <c r="L421" i="5"/>
  <c r="L429" i="5"/>
  <c r="L437" i="5"/>
  <c r="L445" i="5"/>
  <c r="L453" i="5"/>
  <c r="L461" i="5"/>
  <c r="L469" i="5"/>
  <c r="L477" i="5"/>
  <c r="L485" i="5"/>
  <c r="L493" i="5"/>
  <c r="L501" i="5"/>
  <c r="L509" i="5"/>
  <c r="L517" i="5"/>
  <c r="L525" i="5"/>
  <c r="L533" i="5"/>
  <c r="L541" i="5"/>
  <c r="L549" i="5"/>
  <c r="L557" i="5"/>
  <c r="L565" i="5"/>
  <c r="L573" i="5"/>
  <c r="L581" i="5"/>
  <c r="L589" i="5"/>
  <c r="L597" i="5"/>
  <c r="L605" i="5"/>
  <c r="L613" i="5"/>
  <c r="L621" i="5"/>
  <c r="L629" i="5"/>
  <c r="L637" i="5"/>
  <c r="L645" i="5"/>
  <c r="L653" i="5"/>
  <c r="L661" i="5"/>
  <c r="L669" i="5"/>
  <c r="L677" i="5"/>
  <c r="L685" i="5"/>
  <c r="L693" i="5"/>
  <c r="L701" i="5"/>
  <c r="L709" i="5"/>
  <c r="L717" i="5"/>
  <c r="L725" i="5"/>
  <c r="L733" i="5"/>
  <c r="L741" i="5"/>
  <c r="L749" i="5"/>
  <c r="L757" i="5"/>
  <c r="L765" i="5"/>
  <c r="L773" i="5"/>
  <c r="L781" i="5"/>
  <c r="L789" i="5"/>
  <c r="L797" i="5"/>
  <c r="L805" i="5"/>
  <c r="L813" i="5"/>
  <c r="L821" i="5"/>
  <c r="L829" i="5"/>
  <c r="L837" i="5"/>
  <c r="L845" i="5"/>
  <c r="L853" i="5"/>
  <c r="L861" i="5"/>
  <c r="L869" i="5"/>
  <c r="L877" i="5"/>
  <c r="L885" i="5"/>
  <c r="L893" i="5"/>
  <c r="L901" i="5"/>
  <c r="L909" i="5"/>
  <c r="L917" i="5"/>
  <c r="L925" i="5"/>
  <c r="L933" i="5"/>
  <c r="L941" i="5"/>
  <c r="L949" i="5"/>
  <c r="L957" i="5"/>
  <c r="L965" i="5"/>
  <c r="L973" i="5"/>
  <c r="L981" i="5"/>
  <c r="L989" i="5"/>
  <c r="L997" i="5"/>
  <c r="L1005" i="5"/>
  <c r="L1013" i="5"/>
  <c r="L1021" i="5"/>
  <c r="L1029" i="5"/>
  <c r="L1037" i="5"/>
  <c r="L1045" i="5"/>
  <c r="L1053" i="5"/>
  <c r="L1061" i="5"/>
  <c r="L1069" i="5"/>
  <c r="L1077" i="5"/>
  <c r="L1085" i="5"/>
  <c r="L1093" i="5"/>
  <c r="L1101" i="5"/>
  <c r="L1109" i="5"/>
  <c r="L1117" i="5"/>
  <c r="L1125" i="5"/>
  <c r="L1133" i="5"/>
  <c r="L1141" i="5"/>
  <c r="L1149" i="5"/>
  <c r="L1157" i="5"/>
  <c r="L1165" i="5"/>
  <c r="L1173" i="5"/>
  <c r="L1181" i="5"/>
  <c r="L1189" i="5"/>
  <c r="L1197" i="5"/>
  <c r="L1205" i="5"/>
  <c r="L1213" i="5"/>
  <c r="L1221" i="5"/>
  <c r="L1229" i="5"/>
  <c r="L1237" i="5"/>
  <c r="L1245" i="5"/>
  <c r="L1253" i="5"/>
  <c r="L1261" i="5"/>
  <c r="L1269" i="5"/>
  <c r="L1277" i="5"/>
  <c r="L1285" i="5"/>
  <c r="L1293" i="5"/>
  <c r="L1301" i="5"/>
  <c r="L1309" i="5"/>
  <c r="L1317" i="5"/>
  <c r="L1325" i="5"/>
  <c r="L1333" i="5"/>
  <c r="L1341" i="5"/>
  <c r="L1349" i="5"/>
  <c r="L1357" i="5"/>
  <c r="L1365" i="5"/>
  <c r="L1373" i="5"/>
  <c r="L1381" i="5"/>
  <c r="L1389" i="5"/>
  <c r="L1397" i="5"/>
  <c r="L1405" i="5"/>
  <c r="L1413" i="5"/>
  <c r="L1421" i="5"/>
  <c r="L1429" i="5"/>
  <c r="L1437" i="5"/>
  <c r="L1445" i="5"/>
  <c r="L1453" i="5"/>
  <c r="L1461" i="5"/>
  <c r="L1469" i="5"/>
  <c r="L1477" i="5"/>
  <c r="L1485" i="5"/>
  <c r="L1493" i="5"/>
  <c r="L1501" i="5"/>
  <c r="L1509" i="5"/>
  <c r="L1517" i="5"/>
  <c r="L1525" i="5"/>
  <c r="L1533" i="5"/>
  <c r="L1541" i="5"/>
  <c r="L1549" i="5"/>
  <c r="L1557" i="5"/>
  <c r="L1565" i="5"/>
  <c r="L1573" i="5"/>
  <c r="L1581" i="5"/>
  <c r="L1589" i="5"/>
  <c r="L1597" i="5"/>
  <c r="L1605" i="5"/>
  <c r="L1613" i="5"/>
  <c r="L1621" i="5"/>
  <c r="L1629" i="5"/>
  <c r="L1637" i="5"/>
  <c r="L1645" i="5"/>
  <c r="L1653" i="5"/>
  <c r="L1661" i="5"/>
  <c r="L1669" i="5"/>
  <c r="L1677" i="5"/>
  <c r="L1685" i="5"/>
  <c r="L1693" i="5"/>
  <c r="L1701" i="5"/>
  <c r="L1709" i="5"/>
  <c r="L1717" i="5"/>
  <c r="L1725" i="5"/>
  <c r="L1733" i="5"/>
  <c r="L1741" i="5"/>
  <c r="L1749" i="5"/>
  <c r="L1757" i="5"/>
  <c r="L1765" i="5"/>
  <c r="L1773" i="5"/>
  <c r="L1781" i="5"/>
  <c r="L1789" i="5"/>
  <c r="L1797" i="5"/>
  <c r="L1805" i="5"/>
  <c r="L1813" i="5"/>
  <c r="L1821" i="5"/>
  <c r="L1829" i="5"/>
  <c r="L1837" i="5"/>
  <c r="L1845" i="5"/>
  <c r="L1853" i="5"/>
  <c r="L1861" i="5"/>
  <c r="L1869" i="5"/>
  <c r="L1877" i="5"/>
  <c r="L1885" i="5"/>
  <c r="L1893" i="5"/>
  <c r="L1901" i="5"/>
  <c r="L1909" i="5"/>
  <c r="L1917" i="5"/>
  <c r="L1925" i="5"/>
  <c r="L1933" i="5"/>
  <c r="L1941" i="5"/>
  <c r="L1949" i="5"/>
  <c r="L1957" i="5"/>
  <c r="L1965" i="5"/>
  <c r="L1973" i="5"/>
  <c r="L1981" i="5"/>
  <c r="L1989" i="5"/>
  <c r="L1997" i="5"/>
  <c r="L2005" i="5"/>
  <c r="L2013" i="5"/>
  <c r="L2021" i="5"/>
  <c r="L2029" i="5"/>
  <c r="L2037" i="5"/>
  <c r="L2045" i="5"/>
  <c r="L2053" i="5"/>
  <c r="L2061" i="5"/>
  <c r="L2069" i="5"/>
  <c r="L2077" i="5"/>
  <c r="L2085" i="5"/>
  <c r="L2093" i="5"/>
  <c r="L2101" i="5"/>
  <c r="L2109" i="5"/>
  <c r="L2117" i="5"/>
  <c r="L2125" i="5"/>
  <c r="L2133" i="5"/>
  <c r="L2141" i="5"/>
  <c r="L2149" i="5"/>
  <c r="L2157" i="5"/>
  <c r="L2165" i="5"/>
  <c r="L2173" i="5"/>
  <c r="L2181" i="5"/>
  <c r="L2189" i="5"/>
  <c r="L2197" i="5"/>
  <c r="L2205" i="5"/>
  <c r="L2213" i="5"/>
  <c r="L2221" i="5"/>
  <c r="L2229" i="5"/>
  <c r="L2237" i="5"/>
  <c r="L2245" i="5"/>
  <c r="L2253" i="5"/>
  <c r="L2261" i="5"/>
  <c r="L2269" i="5"/>
  <c r="L2277" i="5"/>
  <c r="L2285" i="5"/>
  <c r="L2293" i="5"/>
  <c r="L2301" i="5"/>
  <c r="L2309" i="5"/>
  <c r="L2317" i="5"/>
  <c r="L2325" i="5"/>
  <c r="L2333" i="5"/>
  <c r="L2341" i="5"/>
  <c r="L2349" i="5"/>
  <c r="L2357" i="5"/>
  <c r="L2365" i="5"/>
  <c r="L2373" i="5"/>
  <c r="L2381" i="5"/>
  <c r="L2389" i="5"/>
  <c r="L2397" i="5"/>
  <c r="L2405" i="5"/>
  <c r="L2413" i="5"/>
  <c r="L2421" i="5"/>
  <c r="L2429" i="5"/>
  <c r="L2437" i="5"/>
  <c r="L2445" i="5"/>
  <c r="L2453" i="5"/>
  <c r="L2461" i="5"/>
  <c r="L2469" i="5"/>
  <c r="L2477" i="5"/>
  <c r="L2485" i="5"/>
  <c r="L2493" i="5"/>
  <c r="L2501" i="5"/>
  <c r="L2509" i="5"/>
  <c r="L2517" i="5"/>
  <c r="L2525" i="5"/>
  <c r="L2533" i="5"/>
  <c r="L2541" i="5"/>
  <c r="L2549" i="5"/>
  <c r="L2557" i="5"/>
  <c r="L2565" i="5"/>
  <c r="L2573" i="5"/>
  <c r="L2581" i="5"/>
  <c r="L2589" i="5"/>
  <c r="L2597" i="5"/>
  <c r="L2605" i="5"/>
  <c r="L2613" i="5"/>
  <c r="L2621" i="5"/>
  <c r="L2629" i="5"/>
  <c r="L2637" i="5"/>
  <c r="L2645" i="5"/>
  <c r="L2653" i="5"/>
  <c r="L2661" i="5"/>
  <c r="L2669" i="5"/>
  <c r="L2677" i="5"/>
  <c r="L2685" i="5"/>
  <c r="L2693" i="5"/>
  <c r="L2701" i="5"/>
  <c r="L2709" i="5"/>
  <c r="L2717" i="5"/>
  <c r="L2725" i="5"/>
  <c r="L2733" i="5"/>
  <c r="L2741" i="5"/>
  <c r="L2749" i="5"/>
  <c r="L2757" i="5"/>
  <c r="L2765" i="5"/>
  <c r="L2773" i="5"/>
  <c r="L2781" i="5"/>
  <c r="L2789" i="5"/>
  <c r="L2797" i="5"/>
  <c r="L2805" i="5"/>
  <c r="L2813" i="5"/>
  <c r="L2821" i="5"/>
  <c r="L2829" i="5"/>
  <c r="L2837" i="5"/>
  <c r="L2845" i="5"/>
  <c r="L2853" i="5"/>
  <c r="L2861" i="5"/>
  <c r="L2869" i="5"/>
  <c r="L2877" i="5"/>
  <c r="L2885" i="5"/>
  <c r="L2893" i="5"/>
  <c r="L2901" i="5"/>
  <c r="L2909" i="5"/>
  <c r="L2917" i="5"/>
  <c r="L2925" i="5"/>
  <c r="L2933" i="5"/>
  <c r="L2941" i="5"/>
  <c r="L2949" i="5"/>
  <c r="L2957" i="5"/>
  <c r="L2965" i="5"/>
  <c r="L2973" i="5"/>
  <c r="L2981" i="5"/>
  <c r="L2989" i="5"/>
  <c r="L2997" i="5"/>
  <c r="L3005" i="5"/>
  <c r="L3013" i="5"/>
  <c r="L3021" i="5"/>
  <c r="L3029" i="5"/>
  <c r="L3037" i="5"/>
  <c r="L3045" i="5"/>
  <c r="L3053" i="5"/>
  <c r="L3061" i="5"/>
  <c r="L3069" i="5"/>
  <c r="L3077" i="5"/>
  <c r="L3085" i="5"/>
  <c r="L3093" i="5"/>
  <c r="L3101" i="5"/>
  <c r="L3109" i="5"/>
  <c r="L3117" i="5"/>
  <c r="L3125" i="5"/>
  <c r="L3133" i="5"/>
  <c r="L3141" i="5"/>
  <c r="L3149" i="5"/>
  <c r="L3157" i="5"/>
  <c r="L3165" i="5"/>
  <c r="L3173" i="5"/>
  <c r="L3181" i="5"/>
  <c r="L3189" i="5"/>
  <c r="L3197" i="5"/>
  <c r="L3205" i="5"/>
  <c r="L3213" i="5"/>
  <c r="L3221" i="5"/>
  <c r="L3229" i="5"/>
  <c r="L3237" i="5"/>
  <c r="L3245" i="5"/>
  <c r="L3253" i="5"/>
  <c r="L3261" i="5"/>
  <c r="L3269" i="5"/>
  <c r="L3277" i="5"/>
  <c r="L3285" i="5"/>
  <c r="L3293" i="5"/>
  <c r="L3301" i="5"/>
  <c r="L3309" i="5"/>
  <c r="L3317" i="5"/>
  <c r="L3325" i="5"/>
  <c r="L3333" i="5"/>
  <c r="L3341" i="5"/>
  <c r="L3349" i="5"/>
  <c r="L3357" i="5"/>
  <c r="L3365" i="5"/>
  <c r="L3373" i="5"/>
  <c r="L3381" i="5"/>
  <c r="L3389" i="5"/>
  <c r="L3397" i="5"/>
  <c r="L3405" i="5"/>
  <c r="L3413" i="5"/>
  <c r="L3421" i="5"/>
  <c r="L3429" i="5"/>
  <c r="L3437" i="5"/>
  <c r="L3445" i="5"/>
  <c r="L3453" i="5"/>
  <c r="L3461" i="5"/>
  <c r="L3469" i="5"/>
  <c r="L3477" i="5"/>
  <c r="L3485" i="5"/>
  <c r="L3493" i="5"/>
  <c r="L3501" i="5"/>
  <c r="L3509" i="5"/>
  <c r="L3517" i="5"/>
  <c r="L3525" i="5"/>
  <c r="L3533" i="5"/>
  <c r="L3541" i="5"/>
  <c r="L3549" i="5"/>
  <c r="L3557" i="5"/>
  <c r="L3565" i="5"/>
  <c r="L3573" i="5"/>
  <c r="L3581" i="5"/>
  <c r="L3589" i="5"/>
  <c r="L3597" i="5"/>
  <c r="L3605" i="5"/>
  <c r="L3613" i="5"/>
  <c r="L3621" i="5"/>
  <c r="L3629" i="5"/>
  <c r="L3637" i="5"/>
  <c r="L3645" i="5"/>
  <c r="L3653" i="5"/>
  <c r="L3661" i="5"/>
  <c r="L3669" i="5"/>
  <c r="L3677" i="5"/>
  <c r="L3685" i="5"/>
  <c r="L3693" i="5"/>
  <c r="L3701" i="5"/>
  <c r="L3709" i="5"/>
  <c r="L3717" i="5"/>
  <c r="L3725" i="5"/>
  <c r="L3733" i="5"/>
  <c r="L3741" i="5"/>
  <c r="L3749" i="5"/>
  <c r="L3757" i="5"/>
  <c r="L3765" i="5"/>
  <c r="L3773" i="5"/>
  <c r="L3781" i="5"/>
  <c r="L3789" i="5"/>
  <c r="L3797" i="5"/>
  <c r="L3805" i="5"/>
  <c r="L3813" i="5"/>
  <c r="L3821" i="5"/>
  <c r="L3829" i="5"/>
  <c r="L3837" i="5"/>
  <c r="L3845" i="5"/>
  <c r="L3853" i="5"/>
  <c r="L3861" i="5"/>
  <c r="L3869" i="5"/>
  <c r="L3877" i="5"/>
  <c r="L3885" i="5"/>
  <c r="L3893" i="5"/>
  <c r="L45" i="5"/>
  <c r="L54" i="5"/>
  <c r="L62" i="5"/>
  <c r="L70" i="5"/>
  <c r="L78" i="5"/>
  <c r="L86" i="5"/>
  <c r="L94" i="5"/>
  <c r="L102" i="5"/>
  <c r="L110" i="5"/>
  <c r="L118" i="5"/>
  <c r="L126" i="5"/>
  <c r="L134" i="5"/>
  <c r="L142" i="5"/>
  <c r="L150" i="5"/>
  <c r="L158" i="5"/>
  <c r="L166" i="5"/>
  <c r="L174" i="5"/>
  <c r="L182" i="5"/>
  <c r="L190" i="5"/>
  <c r="L198" i="5"/>
  <c r="L206" i="5"/>
  <c r="L214" i="5"/>
  <c r="L222" i="5"/>
  <c r="L230" i="5"/>
  <c r="L238" i="5"/>
  <c r="L246" i="5"/>
  <c r="L254" i="5"/>
  <c r="L262" i="5"/>
  <c r="L270" i="5"/>
  <c r="L278" i="5"/>
  <c r="L286" i="5"/>
  <c r="L294" i="5"/>
  <c r="L302" i="5"/>
  <c r="L310" i="5"/>
  <c r="L318" i="5"/>
  <c r="L326" i="5"/>
  <c r="L334" i="5"/>
  <c r="L342" i="5"/>
  <c r="L350" i="5"/>
  <c r="L358" i="5"/>
  <c r="L366" i="5"/>
  <c r="L374" i="5"/>
  <c r="L382" i="5"/>
  <c r="L390" i="5"/>
  <c r="L398" i="5"/>
  <c r="L406" i="5"/>
  <c r="L414" i="5"/>
  <c r="L422" i="5"/>
  <c r="L430" i="5"/>
  <c r="L438" i="5"/>
  <c r="L446" i="5"/>
  <c r="L454" i="5"/>
  <c r="L462" i="5"/>
  <c r="L470" i="5"/>
  <c r="L478" i="5"/>
  <c r="L486" i="5"/>
  <c r="L494" i="5"/>
  <c r="L502" i="5"/>
  <c r="L510" i="5"/>
  <c r="L518" i="5"/>
  <c r="L526" i="5"/>
  <c r="L534" i="5"/>
  <c r="L542" i="5"/>
  <c r="L550" i="5"/>
  <c r="L558" i="5"/>
  <c r="L566" i="5"/>
  <c r="L574" i="5"/>
  <c r="L582" i="5"/>
  <c r="L590" i="5"/>
  <c r="L598" i="5"/>
  <c r="L606" i="5"/>
  <c r="L614" i="5"/>
  <c r="L622" i="5"/>
  <c r="L630" i="5"/>
  <c r="L638" i="5"/>
  <c r="L646" i="5"/>
  <c r="L654" i="5"/>
  <c r="L662" i="5"/>
  <c r="L670" i="5"/>
  <c r="L678" i="5"/>
  <c r="L686" i="5"/>
  <c r="L694" i="5"/>
  <c r="L702" i="5"/>
  <c r="L710" i="5"/>
  <c r="L718" i="5"/>
  <c r="L726" i="5"/>
  <c r="L734" i="5"/>
  <c r="L742" i="5"/>
  <c r="L750" i="5"/>
  <c r="L758" i="5"/>
  <c r="L766" i="5"/>
  <c r="L774" i="5"/>
  <c r="L782" i="5"/>
  <c r="L790" i="5"/>
  <c r="L798" i="5"/>
  <c r="L806" i="5"/>
  <c r="L814" i="5"/>
  <c r="L822" i="5"/>
  <c r="L830" i="5"/>
  <c r="L838" i="5"/>
  <c r="L846" i="5"/>
  <c r="L854" i="5"/>
  <c r="L862" i="5"/>
  <c r="L870" i="5"/>
  <c r="L878" i="5"/>
  <c r="L886" i="5"/>
  <c r="L894" i="5"/>
  <c r="L902" i="5"/>
  <c r="L910" i="5"/>
  <c r="L918" i="5"/>
  <c r="L926" i="5"/>
  <c r="L934" i="5"/>
  <c r="L942" i="5"/>
  <c r="L950" i="5"/>
  <c r="L958" i="5"/>
  <c r="L966" i="5"/>
  <c r="L974" i="5"/>
  <c r="L982" i="5"/>
  <c r="L990" i="5"/>
  <c r="L998" i="5"/>
  <c r="L1006" i="5"/>
  <c r="L1014" i="5"/>
  <c r="L1022" i="5"/>
  <c r="L1030" i="5"/>
  <c r="L1038" i="5"/>
  <c r="L1046" i="5"/>
  <c r="L1054" i="5"/>
  <c r="L1062" i="5"/>
  <c r="L1070" i="5"/>
  <c r="L1078" i="5"/>
  <c r="L1086" i="5"/>
  <c r="L1094" i="5"/>
  <c r="L1102" i="5"/>
  <c r="L1110" i="5"/>
  <c r="L1118" i="5"/>
  <c r="L1126" i="5"/>
  <c r="L1134" i="5"/>
  <c r="L1142" i="5"/>
  <c r="L1150" i="5"/>
  <c r="L1158" i="5"/>
  <c r="L1166" i="5"/>
  <c r="L1174" i="5"/>
  <c r="L1182" i="5"/>
  <c r="L1190" i="5"/>
  <c r="L1198" i="5"/>
  <c r="L1206" i="5"/>
  <c r="L1214" i="5"/>
  <c r="L1222" i="5"/>
  <c r="L1230" i="5"/>
  <c r="L1238" i="5"/>
  <c r="L1246" i="5"/>
  <c r="L1254" i="5"/>
  <c r="L1262" i="5"/>
  <c r="L1270" i="5"/>
  <c r="L1278" i="5"/>
  <c r="L1286" i="5"/>
  <c r="L1294" i="5"/>
  <c r="L1302" i="5"/>
  <c r="L1310" i="5"/>
  <c r="L1318" i="5"/>
  <c r="L1326" i="5"/>
  <c r="L1334" i="5"/>
  <c r="L1342" i="5"/>
  <c r="L1350" i="5"/>
  <c r="L1358" i="5"/>
  <c r="L1366" i="5"/>
  <c r="L1374" i="5"/>
  <c r="L1382" i="5"/>
  <c r="L1390" i="5"/>
  <c r="L1398" i="5"/>
  <c r="L1406" i="5"/>
  <c r="L1414" i="5"/>
  <c r="L1422" i="5"/>
  <c r="L1430" i="5"/>
  <c r="L1438" i="5"/>
  <c r="L1446" i="5"/>
  <c r="L1454" i="5"/>
  <c r="L1462" i="5"/>
  <c r="L1470" i="5"/>
  <c r="L1478" i="5"/>
  <c r="L1486" i="5"/>
  <c r="L1494" i="5"/>
  <c r="L1502" i="5"/>
  <c r="L1510" i="5"/>
  <c r="L1518" i="5"/>
  <c r="L1526" i="5"/>
  <c r="L1534" i="5"/>
  <c r="L1542" i="5"/>
  <c r="L1550" i="5"/>
  <c r="L1558" i="5"/>
  <c r="L1566" i="5"/>
  <c r="L1574" i="5"/>
  <c r="L1582" i="5"/>
  <c r="L1590" i="5"/>
  <c r="L1598" i="5"/>
  <c r="L1606" i="5"/>
  <c r="L1614" i="5"/>
  <c r="L1622" i="5"/>
  <c r="L1630" i="5"/>
  <c r="L1638" i="5"/>
  <c r="L1646" i="5"/>
  <c r="L1654" i="5"/>
  <c r="L1662" i="5"/>
  <c r="L1670" i="5"/>
  <c r="L1678" i="5"/>
  <c r="L1686" i="5"/>
  <c r="L1694" i="5"/>
  <c r="L1702" i="5"/>
  <c r="L1710" i="5"/>
  <c r="L1718" i="5"/>
  <c r="L1726" i="5"/>
  <c r="L1734" i="5"/>
  <c r="L1742" i="5"/>
  <c r="L1750" i="5"/>
  <c r="L1758" i="5"/>
  <c r="L1766" i="5"/>
  <c r="L1774" i="5"/>
  <c r="L1782" i="5"/>
  <c r="L1790" i="5"/>
  <c r="L1798" i="5"/>
  <c r="L1806" i="5"/>
  <c r="L1814" i="5"/>
  <c r="L1822" i="5"/>
  <c r="L1830" i="5"/>
  <c r="L1838" i="5"/>
  <c r="L1846" i="5"/>
  <c r="L1854" i="5"/>
  <c r="L1862" i="5"/>
  <c r="L1870" i="5"/>
  <c r="L1878" i="5"/>
  <c r="L1886" i="5"/>
  <c r="L1894" i="5"/>
  <c r="L1902" i="5"/>
  <c r="L1910" i="5"/>
  <c r="L1918" i="5"/>
  <c r="L1926" i="5"/>
  <c r="L1934" i="5"/>
  <c r="L1942" i="5"/>
  <c r="L1950" i="5"/>
  <c r="L1958" i="5"/>
  <c r="L1966" i="5"/>
  <c r="L1974" i="5"/>
  <c r="L1982" i="5"/>
  <c r="L1990" i="5"/>
  <c r="L1998" i="5"/>
  <c r="L2006" i="5"/>
  <c r="L2014" i="5"/>
  <c r="L2022" i="5"/>
  <c r="L2030" i="5"/>
  <c r="L2038" i="5"/>
  <c r="L2046" i="5"/>
  <c r="L2054" i="5"/>
  <c r="L2062" i="5"/>
  <c r="L2070" i="5"/>
  <c r="L2078" i="5"/>
  <c r="L2086" i="5"/>
  <c r="L2094" i="5"/>
  <c r="L2102" i="5"/>
  <c r="L2110" i="5"/>
  <c r="L2118" i="5"/>
  <c r="L2126" i="5"/>
  <c r="L2134" i="5"/>
  <c r="L2142" i="5"/>
  <c r="L2150" i="5"/>
  <c r="L2158" i="5"/>
  <c r="L2166" i="5"/>
  <c r="L2174" i="5"/>
  <c r="L2182" i="5"/>
  <c r="L2190" i="5"/>
  <c r="L2198" i="5"/>
  <c r="L2206" i="5"/>
  <c r="L2214" i="5"/>
  <c r="L2222" i="5"/>
  <c r="L2230" i="5"/>
  <c r="L2238" i="5"/>
  <c r="L2246" i="5"/>
  <c r="L2254" i="5"/>
  <c r="L2262" i="5"/>
  <c r="L2270" i="5"/>
  <c r="L2278" i="5"/>
  <c r="L2286" i="5"/>
  <c r="L2294" i="5"/>
  <c r="L2302" i="5"/>
  <c r="L2310" i="5"/>
  <c r="L2318" i="5"/>
  <c r="L2326" i="5"/>
  <c r="L2334" i="5"/>
  <c r="L2342" i="5"/>
  <c r="L2350" i="5"/>
  <c r="L2358" i="5"/>
  <c r="L2366" i="5"/>
  <c r="L2374" i="5"/>
  <c r="L2382" i="5"/>
  <c r="L2390" i="5"/>
  <c r="L2398" i="5"/>
  <c r="L2406" i="5"/>
  <c r="L2414" i="5"/>
  <c r="L2422" i="5"/>
  <c r="L2430" i="5"/>
  <c r="L2438" i="5"/>
  <c r="L2446" i="5"/>
  <c r="L2454" i="5"/>
  <c r="L2462" i="5"/>
  <c r="L2470" i="5"/>
  <c r="L2478" i="5"/>
  <c r="L2486" i="5"/>
  <c r="L2494" i="5"/>
  <c r="L2502" i="5"/>
  <c r="L2510" i="5"/>
  <c r="L2518" i="5"/>
  <c r="L2526" i="5"/>
  <c r="L2534" i="5"/>
  <c r="L2542" i="5"/>
  <c r="L2550" i="5"/>
  <c r="L2558" i="5"/>
  <c r="L2566" i="5"/>
  <c r="L2574" i="5"/>
  <c r="L2582" i="5"/>
  <c r="L2590" i="5"/>
  <c r="L2598" i="5"/>
  <c r="L2606" i="5"/>
  <c r="L2614" i="5"/>
  <c r="L2622" i="5"/>
  <c r="L2630" i="5"/>
  <c r="L2638" i="5"/>
  <c r="L2646" i="5"/>
  <c r="L2654" i="5"/>
  <c r="L2662" i="5"/>
  <c r="L2670" i="5"/>
  <c r="L2678" i="5"/>
  <c r="L2686" i="5"/>
  <c r="L2694" i="5"/>
  <c r="L2702" i="5"/>
  <c r="L2710" i="5"/>
  <c r="L2718" i="5"/>
  <c r="L2726" i="5"/>
  <c r="L2734" i="5"/>
  <c r="L2742" i="5"/>
  <c r="L2750" i="5"/>
  <c r="L2758" i="5"/>
  <c r="L2766" i="5"/>
  <c r="L2774" i="5"/>
  <c r="L2782" i="5"/>
  <c r="L2790" i="5"/>
  <c r="L2798" i="5"/>
  <c r="L2806" i="5"/>
  <c r="L2814" i="5"/>
  <c r="L2822" i="5"/>
  <c r="L2830" i="5"/>
  <c r="L2838" i="5"/>
  <c r="L2846" i="5"/>
  <c r="L2854" i="5"/>
  <c r="L2862" i="5"/>
  <c r="L2870" i="5"/>
  <c r="L47" i="5"/>
  <c r="L55" i="5"/>
  <c r="L63" i="5"/>
  <c r="L71" i="5"/>
  <c r="L79" i="5"/>
  <c r="L87" i="5"/>
  <c r="L95" i="5"/>
  <c r="L103" i="5"/>
  <c r="L111" i="5"/>
  <c r="L119" i="5"/>
  <c r="L127" i="5"/>
  <c r="L135" i="5"/>
  <c r="L143" i="5"/>
  <c r="L151" i="5"/>
  <c r="L159" i="5"/>
  <c r="L167" i="5"/>
  <c r="L175" i="5"/>
  <c r="L183" i="5"/>
  <c r="L191" i="5"/>
  <c r="L199" i="5"/>
  <c r="L207" i="5"/>
  <c r="L215" i="5"/>
  <c r="L223" i="5"/>
  <c r="L231" i="5"/>
  <c r="L239" i="5"/>
  <c r="L247" i="5"/>
  <c r="L255" i="5"/>
  <c r="L263" i="5"/>
  <c r="L271" i="5"/>
  <c r="L279" i="5"/>
  <c r="L287" i="5"/>
  <c r="L295" i="5"/>
  <c r="L303" i="5"/>
  <c r="L311" i="5"/>
  <c r="L319" i="5"/>
  <c r="L327" i="5"/>
  <c r="L335" i="5"/>
  <c r="L343" i="5"/>
  <c r="L351" i="5"/>
  <c r="L359" i="5"/>
  <c r="L367" i="5"/>
  <c r="L375" i="5"/>
  <c r="L383" i="5"/>
  <c r="L391" i="5"/>
  <c r="L399" i="5"/>
  <c r="L407" i="5"/>
  <c r="L415" i="5"/>
  <c r="L423" i="5"/>
  <c r="L431" i="5"/>
  <c r="L439" i="5"/>
  <c r="L447" i="5"/>
  <c r="L455" i="5"/>
  <c r="L463" i="5"/>
  <c r="L471" i="5"/>
  <c r="L479" i="5"/>
  <c r="L487" i="5"/>
  <c r="L495" i="5"/>
  <c r="L503" i="5"/>
  <c r="L511" i="5"/>
  <c r="L519" i="5"/>
  <c r="L527" i="5"/>
  <c r="L535" i="5"/>
  <c r="L543" i="5"/>
  <c r="L551" i="5"/>
  <c r="L559" i="5"/>
  <c r="L567" i="5"/>
  <c r="L575" i="5"/>
  <c r="L583" i="5"/>
  <c r="L591" i="5"/>
  <c r="L599" i="5"/>
  <c r="L607" i="5"/>
  <c r="L615" i="5"/>
  <c r="L623" i="5"/>
  <c r="L631" i="5"/>
  <c r="L639" i="5"/>
  <c r="L647" i="5"/>
  <c r="L655" i="5"/>
  <c r="L663" i="5"/>
  <c r="L671" i="5"/>
  <c r="L679" i="5"/>
  <c r="L687" i="5"/>
  <c r="L695" i="5"/>
  <c r="L703" i="5"/>
  <c r="L711" i="5"/>
  <c r="L719" i="5"/>
  <c r="L727" i="5"/>
  <c r="L735" i="5"/>
  <c r="L743" i="5"/>
  <c r="L751" i="5"/>
  <c r="L759" i="5"/>
  <c r="L767" i="5"/>
  <c r="L775" i="5"/>
  <c r="L783" i="5"/>
  <c r="L791" i="5"/>
  <c r="L799" i="5"/>
  <c r="L807" i="5"/>
  <c r="L815" i="5"/>
  <c r="L823" i="5"/>
  <c r="L831" i="5"/>
  <c r="L839" i="5"/>
  <c r="L847" i="5"/>
  <c r="L855" i="5"/>
  <c r="L863" i="5"/>
  <c r="L871" i="5"/>
  <c r="L879" i="5"/>
  <c r="L887" i="5"/>
  <c r="L895" i="5"/>
  <c r="L903" i="5"/>
  <c r="L911" i="5"/>
  <c r="L919" i="5"/>
  <c r="L927" i="5"/>
  <c r="L935" i="5"/>
  <c r="L943" i="5"/>
  <c r="L951" i="5"/>
  <c r="L959" i="5"/>
  <c r="L967" i="5"/>
  <c r="L975" i="5"/>
  <c r="L983" i="5"/>
  <c r="L991" i="5"/>
  <c r="L999" i="5"/>
  <c r="L1007" i="5"/>
  <c r="L1015" i="5"/>
  <c r="L1023" i="5"/>
  <c r="L1031" i="5"/>
  <c r="L1039" i="5"/>
  <c r="L1047" i="5"/>
  <c r="L1055" i="5"/>
  <c r="L1063" i="5"/>
  <c r="L1071" i="5"/>
  <c r="L1079" i="5"/>
  <c r="L1087" i="5"/>
  <c r="L1095" i="5"/>
  <c r="L1103" i="5"/>
  <c r="L1111" i="5"/>
  <c r="L1119" i="5"/>
  <c r="L1127" i="5"/>
  <c r="L1135" i="5"/>
  <c r="L1143" i="5"/>
  <c r="L1151" i="5"/>
  <c r="L1159" i="5"/>
  <c r="L1167" i="5"/>
  <c r="L1175" i="5"/>
  <c r="L1183" i="5"/>
  <c r="L1191" i="5"/>
  <c r="L1199" i="5"/>
  <c r="L1207" i="5"/>
  <c r="L1215" i="5"/>
  <c r="L1223" i="5"/>
  <c r="L1231" i="5"/>
  <c r="L1239" i="5"/>
  <c r="L1247" i="5"/>
  <c r="L1255" i="5"/>
  <c r="L1263" i="5"/>
  <c r="L1271" i="5"/>
  <c r="L1279" i="5"/>
  <c r="L1287" i="5"/>
  <c r="L1295" i="5"/>
  <c r="L1303" i="5"/>
  <c r="L1311" i="5"/>
  <c r="L1319" i="5"/>
  <c r="L1327" i="5"/>
  <c r="L1335" i="5"/>
  <c r="L1343" i="5"/>
  <c r="L1351" i="5"/>
  <c r="L1359" i="5"/>
  <c r="L1367" i="5"/>
  <c r="L1375" i="5"/>
  <c r="L1383" i="5"/>
  <c r="L1391" i="5"/>
  <c r="L1399" i="5"/>
  <c r="L1407" i="5"/>
  <c r="L1415" i="5"/>
  <c r="L1423" i="5"/>
  <c r="L1431" i="5"/>
  <c r="L1439" i="5"/>
  <c r="L1447" i="5"/>
  <c r="L1455" i="5"/>
  <c r="L1463" i="5"/>
  <c r="L1471" i="5"/>
  <c r="L1479" i="5"/>
  <c r="L1487" i="5"/>
  <c r="L1495" i="5"/>
  <c r="L1503" i="5"/>
  <c r="L1511" i="5"/>
  <c r="L1519" i="5"/>
  <c r="L1527" i="5"/>
  <c r="L1535" i="5"/>
  <c r="L1543" i="5"/>
  <c r="L1551" i="5"/>
  <c r="L1559" i="5"/>
  <c r="L1567" i="5"/>
  <c r="L1575" i="5"/>
  <c r="L1583" i="5"/>
  <c r="L1591" i="5"/>
  <c r="L1599" i="5"/>
  <c r="L1607" i="5"/>
  <c r="L1615" i="5"/>
  <c r="L1623" i="5"/>
  <c r="L1631" i="5"/>
  <c r="L1639" i="5"/>
  <c r="L1647" i="5"/>
  <c r="L1655" i="5"/>
  <c r="L1663" i="5"/>
  <c r="L1671" i="5"/>
  <c r="L1679" i="5"/>
  <c r="L1687" i="5"/>
  <c r="L1695" i="5"/>
  <c r="L1703" i="5"/>
  <c r="L1711" i="5"/>
  <c r="L1719" i="5"/>
  <c r="L1727" i="5"/>
  <c r="L1735" i="5"/>
  <c r="L1743" i="5"/>
  <c r="L1751" i="5"/>
  <c r="L1759" i="5"/>
  <c r="L1767" i="5"/>
  <c r="L1775" i="5"/>
  <c r="L1783" i="5"/>
  <c r="L1791" i="5"/>
  <c r="L1799" i="5"/>
  <c r="L1807" i="5"/>
  <c r="L1815" i="5"/>
  <c r="L1823" i="5"/>
  <c r="L1831" i="5"/>
  <c r="L1839" i="5"/>
  <c r="L1847" i="5"/>
  <c r="L1855" i="5"/>
  <c r="L1863" i="5"/>
  <c r="L1871" i="5"/>
  <c r="L1879" i="5"/>
  <c r="L1887" i="5"/>
  <c r="L1895" i="5"/>
  <c r="L1903" i="5"/>
  <c r="L1911" i="5"/>
  <c r="L1919" i="5"/>
  <c r="L1927" i="5"/>
  <c r="L1935" i="5"/>
  <c r="L1943" i="5"/>
  <c r="L1951" i="5"/>
  <c r="L1959" i="5"/>
  <c r="L1967" i="5"/>
  <c r="L1975" i="5"/>
  <c r="L1983" i="5"/>
  <c r="L1991" i="5"/>
  <c r="L1999" i="5"/>
  <c r="L2007" i="5"/>
  <c r="L2015" i="5"/>
  <c r="L2023" i="5"/>
  <c r="L2031" i="5"/>
  <c r="L2039" i="5"/>
  <c r="L2047" i="5"/>
  <c r="L2055" i="5"/>
  <c r="L2063" i="5"/>
  <c r="L2071" i="5"/>
  <c r="L2079" i="5"/>
  <c r="L2087" i="5"/>
  <c r="L2095" i="5"/>
  <c r="L2103" i="5"/>
  <c r="L2111" i="5"/>
  <c r="L2119" i="5"/>
  <c r="L2127" i="5"/>
  <c r="L2135" i="5"/>
  <c r="L2143" i="5"/>
  <c r="L2151" i="5"/>
  <c r="L2159" i="5"/>
  <c r="L2167" i="5"/>
  <c r="L2175" i="5"/>
  <c r="L2183" i="5"/>
  <c r="L2191" i="5"/>
  <c r="L2199" i="5"/>
  <c r="L2207" i="5"/>
  <c r="L2215" i="5"/>
  <c r="L2223" i="5"/>
  <c r="L2231" i="5"/>
  <c r="L2239" i="5"/>
  <c r="L2247" i="5"/>
  <c r="L2255" i="5"/>
  <c r="L2263" i="5"/>
  <c r="L2271" i="5"/>
  <c r="L2279" i="5"/>
  <c r="L2287" i="5"/>
  <c r="L2295" i="5"/>
  <c r="L2303" i="5"/>
  <c r="L2311" i="5"/>
  <c r="L2319" i="5"/>
  <c r="L2327" i="5"/>
  <c r="L2335" i="5"/>
  <c r="L2343" i="5"/>
  <c r="L2351" i="5"/>
  <c r="L2359" i="5"/>
  <c r="L2367" i="5"/>
  <c r="L2375" i="5"/>
  <c r="L2383" i="5"/>
  <c r="L2391" i="5"/>
  <c r="L2399" i="5"/>
  <c r="L2407" i="5"/>
  <c r="L2415" i="5"/>
  <c r="L2423" i="5"/>
  <c r="L2431" i="5"/>
  <c r="L2439" i="5"/>
  <c r="L2447" i="5"/>
  <c r="L2455" i="5"/>
  <c r="L2463" i="5"/>
  <c r="L2471" i="5"/>
  <c r="L2479" i="5"/>
  <c r="L2487" i="5"/>
  <c r="L2495" i="5"/>
  <c r="L2503" i="5"/>
  <c r="L2511" i="5"/>
  <c r="L2519" i="5"/>
  <c r="L2527" i="5"/>
  <c r="L2535" i="5"/>
  <c r="L2543" i="5"/>
  <c r="L2551" i="5"/>
  <c r="L2559" i="5"/>
  <c r="L2567" i="5"/>
  <c r="L2575" i="5"/>
  <c r="L2583" i="5"/>
  <c r="L2591" i="5"/>
  <c r="L2599" i="5"/>
  <c r="L2607" i="5"/>
  <c r="L2615" i="5"/>
  <c r="L2623" i="5"/>
  <c r="L2631" i="5"/>
  <c r="L2639" i="5"/>
  <c r="L2647" i="5"/>
  <c r="L2655" i="5"/>
  <c r="L2663" i="5"/>
  <c r="L2671" i="5"/>
  <c r="L2679" i="5"/>
  <c r="L2687" i="5"/>
  <c r="L2695" i="5"/>
  <c r="L2703" i="5"/>
  <c r="L2711" i="5"/>
  <c r="L2719" i="5"/>
  <c r="L2727" i="5"/>
  <c r="L2735" i="5"/>
  <c r="L2743" i="5"/>
  <c r="L2751" i="5"/>
  <c r="L2759" i="5"/>
  <c r="L2767" i="5"/>
  <c r="L2775" i="5"/>
  <c r="L2783" i="5"/>
  <c r="L2791" i="5"/>
  <c r="L2799" i="5"/>
  <c r="L2807" i="5"/>
  <c r="L2815" i="5"/>
  <c r="L2823" i="5"/>
  <c r="L2831" i="5"/>
  <c r="L2839" i="5"/>
  <c r="L2847" i="5"/>
  <c r="L2855" i="5"/>
  <c r="L2863" i="5"/>
  <c r="L2871" i="5"/>
  <c r="L48" i="5"/>
  <c r="L56" i="5"/>
  <c r="L64" i="5"/>
  <c r="L72" i="5"/>
  <c r="L80" i="5"/>
  <c r="L88" i="5"/>
  <c r="L96" i="5"/>
  <c r="L104" i="5"/>
  <c r="L112" i="5"/>
  <c r="L120" i="5"/>
  <c r="L128" i="5"/>
  <c r="L136" i="5"/>
  <c r="L144" i="5"/>
  <c r="L152" i="5"/>
  <c r="L160" i="5"/>
  <c r="L168" i="5"/>
  <c r="L176" i="5"/>
  <c r="L184" i="5"/>
  <c r="L192" i="5"/>
  <c r="L200" i="5"/>
  <c r="L208" i="5"/>
  <c r="L216" i="5"/>
  <c r="L224" i="5"/>
  <c r="L232" i="5"/>
  <c r="L240" i="5"/>
  <c r="L248" i="5"/>
  <c r="L256" i="5"/>
  <c r="L264" i="5"/>
  <c r="L272" i="5"/>
  <c r="L280" i="5"/>
  <c r="L288" i="5"/>
  <c r="L296" i="5"/>
  <c r="L304" i="5"/>
  <c r="L312" i="5"/>
  <c r="L320" i="5"/>
  <c r="L328" i="5"/>
  <c r="L336" i="5"/>
  <c r="L344" i="5"/>
  <c r="L352" i="5"/>
  <c r="L360" i="5"/>
  <c r="L368" i="5"/>
  <c r="L376" i="5"/>
  <c r="L384" i="5"/>
  <c r="L392" i="5"/>
  <c r="L400" i="5"/>
  <c r="L408" i="5"/>
  <c r="L416" i="5"/>
  <c r="L424" i="5"/>
  <c r="L432" i="5"/>
  <c r="L440" i="5"/>
  <c r="L448" i="5"/>
  <c r="L456" i="5"/>
  <c r="L464" i="5"/>
  <c r="L472" i="5"/>
  <c r="L480" i="5"/>
  <c r="L488" i="5"/>
  <c r="L496" i="5"/>
  <c r="L504" i="5"/>
  <c r="L512" i="5"/>
  <c r="L520" i="5"/>
  <c r="L528" i="5"/>
  <c r="L536" i="5"/>
  <c r="L544" i="5"/>
  <c r="L552" i="5"/>
  <c r="L560" i="5"/>
  <c r="L568" i="5"/>
  <c r="L576" i="5"/>
  <c r="L584" i="5"/>
  <c r="L592" i="5"/>
  <c r="L600" i="5"/>
  <c r="L608" i="5"/>
  <c r="L616" i="5"/>
  <c r="L624" i="5"/>
  <c r="L632" i="5"/>
  <c r="L640" i="5"/>
  <c r="L648" i="5"/>
  <c r="L656" i="5"/>
  <c r="L664" i="5"/>
  <c r="L672" i="5"/>
  <c r="L680" i="5"/>
  <c r="L688" i="5"/>
  <c r="L696" i="5"/>
  <c r="L704" i="5"/>
  <c r="L712" i="5"/>
  <c r="L720" i="5"/>
  <c r="L728" i="5"/>
  <c r="L736" i="5"/>
  <c r="L744" i="5"/>
  <c r="L752" i="5"/>
  <c r="L760" i="5"/>
  <c r="L768" i="5"/>
  <c r="L776" i="5"/>
  <c r="L784" i="5"/>
  <c r="L792" i="5"/>
  <c r="L800" i="5"/>
  <c r="L808" i="5"/>
  <c r="L816" i="5"/>
  <c r="L824" i="5"/>
  <c r="L832" i="5"/>
  <c r="L840" i="5"/>
  <c r="L848" i="5"/>
  <c r="L856" i="5"/>
  <c r="L864" i="5"/>
  <c r="L872" i="5"/>
  <c r="L880" i="5"/>
  <c r="L888" i="5"/>
  <c r="L896" i="5"/>
  <c r="L904" i="5"/>
  <c r="L912" i="5"/>
  <c r="L920" i="5"/>
  <c r="L928" i="5"/>
  <c r="L936" i="5"/>
  <c r="L944" i="5"/>
  <c r="L952" i="5"/>
  <c r="L960" i="5"/>
  <c r="L968" i="5"/>
  <c r="L976" i="5"/>
  <c r="L984" i="5"/>
  <c r="L992" i="5"/>
  <c r="L1000" i="5"/>
  <c r="L1008" i="5"/>
  <c r="L1016" i="5"/>
  <c r="L1024" i="5"/>
  <c r="L1032" i="5"/>
  <c r="L1040" i="5"/>
  <c r="L1048" i="5"/>
  <c r="L1056" i="5"/>
  <c r="L1064" i="5"/>
  <c r="L1072" i="5"/>
  <c r="L1080" i="5"/>
  <c r="L1088" i="5"/>
  <c r="L1096" i="5"/>
  <c r="L1104" i="5"/>
  <c r="L1112" i="5"/>
  <c r="L1120" i="5"/>
  <c r="L1128" i="5"/>
  <c r="L1136" i="5"/>
  <c r="L1144" i="5"/>
  <c r="L1152" i="5"/>
  <c r="L1160" i="5"/>
  <c r="L1168" i="5"/>
  <c r="L1176" i="5"/>
  <c r="L1184" i="5"/>
  <c r="L1192" i="5"/>
  <c r="L1200" i="5"/>
  <c r="L1208" i="5"/>
  <c r="L1216" i="5"/>
  <c r="L1224" i="5"/>
  <c r="L1232" i="5"/>
  <c r="L1240" i="5"/>
  <c r="L1248" i="5"/>
  <c r="L1256" i="5"/>
  <c r="L1264" i="5"/>
  <c r="L1272" i="5"/>
  <c r="L1280" i="5"/>
  <c r="L1288" i="5"/>
  <c r="L1296" i="5"/>
  <c r="L1304" i="5"/>
  <c r="L1312" i="5"/>
  <c r="L1320" i="5"/>
  <c r="L1328" i="5"/>
  <c r="L1336" i="5"/>
  <c r="L1344" i="5"/>
  <c r="L1352" i="5"/>
  <c r="L1360" i="5"/>
  <c r="L1368" i="5"/>
  <c r="L1376" i="5"/>
  <c r="L1384" i="5"/>
  <c r="L1392" i="5"/>
  <c r="L1400" i="5"/>
  <c r="L1408" i="5"/>
  <c r="L1416" i="5"/>
  <c r="L1424" i="5"/>
  <c r="L1432" i="5"/>
  <c r="L1440" i="5"/>
  <c r="L1448" i="5"/>
  <c r="L1456" i="5"/>
  <c r="L1464" i="5"/>
  <c r="L1472" i="5"/>
  <c r="L1480" i="5"/>
  <c r="L1488" i="5"/>
  <c r="L1496" i="5"/>
  <c r="L1504" i="5"/>
  <c r="L1512" i="5"/>
  <c r="L1520" i="5"/>
  <c r="L1528" i="5"/>
  <c r="L1536" i="5"/>
  <c r="L1544" i="5"/>
  <c r="L1552" i="5"/>
  <c r="L1560" i="5"/>
  <c r="L1568" i="5"/>
  <c r="L1576" i="5"/>
  <c r="L1584" i="5"/>
  <c r="L1592" i="5"/>
  <c r="L1600" i="5"/>
  <c r="L1608" i="5"/>
  <c r="L1616" i="5"/>
  <c r="L1624" i="5"/>
  <c r="L1632" i="5"/>
  <c r="L1640" i="5"/>
  <c r="L1648" i="5"/>
  <c r="L1656" i="5"/>
  <c r="L1664" i="5"/>
  <c r="L1672" i="5"/>
  <c r="L1680" i="5"/>
  <c r="L1688" i="5"/>
  <c r="L1696" i="5"/>
  <c r="L1704" i="5"/>
  <c r="L1712" i="5"/>
  <c r="L1720" i="5"/>
  <c r="L1728" i="5"/>
  <c r="L1736" i="5"/>
  <c r="L1744" i="5"/>
  <c r="L1752" i="5"/>
  <c r="L1760" i="5"/>
  <c r="L1768" i="5"/>
  <c r="L1776" i="5"/>
  <c r="L1784" i="5"/>
  <c r="L1792" i="5"/>
  <c r="L1800" i="5"/>
  <c r="L1808" i="5"/>
  <c r="L1816" i="5"/>
  <c r="L1824" i="5"/>
  <c r="L1832" i="5"/>
  <c r="L1840" i="5"/>
  <c r="L1848" i="5"/>
  <c r="L1856" i="5"/>
  <c r="L1864" i="5"/>
  <c r="L1872" i="5"/>
  <c r="L1880" i="5"/>
  <c r="L1888" i="5"/>
  <c r="L1896" i="5"/>
  <c r="L1904" i="5"/>
  <c r="L1912" i="5"/>
  <c r="L1920" i="5"/>
  <c r="L1928" i="5"/>
  <c r="L1936" i="5"/>
  <c r="L1944" i="5"/>
  <c r="L1952" i="5"/>
  <c r="L1960" i="5"/>
  <c r="L1968" i="5"/>
  <c r="L1976" i="5"/>
  <c r="L1984" i="5"/>
  <c r="L1992" i="5"/>
  <c r="L2000" i="5"/>
  <c r="L2008" i="5"/>
  <c r="L2016" i="5"/>
  <c r="L2024" i="5"/>
  <c r="L2032" i="5"/>
  <c r="L2040" i="5"/>
  <c r="L2048" i="5"/>
  <c r="L2056" i="5"/>
  <c r="L2064" i="5"/>
  <c r="L2072" i="5"/>
  <c r="L2080" i="5"/>
  <c r="L2088" i="5"/>
  <c r="L2096" i="5"/>
  <c r="L2104" i="5"/>
  <c r="L2112" i="5"/>
  <c r="L2120" i="5"/>
  <c r="L2128" i="5"/>
  <c r="L2136" i="5"/>
  <c r="L2144" i="5"/>
  <c r="L2152" i="5"/>
  <c r="L2160" i="5"/>
  <c r="L2168" i="5"/>
  <c r="L2176" i="5"/>
  <c r="L2184" i="5"/>
  <c r="L2192" i="5"/>
  <c r="L2200" i="5"/>
  <c r="L2208" i="5"/>
  <c r="L2216" i="5"/>
  <c r="L2224" i="5"/>
  <c r="L2232" i="5"/>
  <c r="L2240" i="5"/>
  <c r="L2248" i="5"/>
  <c r="L2256" i="5"/>
  <c r="L2264" i="5"/>
  <c r="L2272" i="5"/>
  <c r="L2280" i="5"/>
  <c r="L2288" i="5"/>
  <c r="L2296" i="5"/>
  <c r="L2304" i="5"/>
  <c r="L2312" i="5"/>
  <c r="L2320" i="5"/>
  <c r="L2328" i="5"/>
  <c r="L2336" i="5"/>
  <c r="L2344" i="5"/>
  <c r="L2352" i="5"/>
  <c r="L2360" i="5"/>
  <c r="L2368" i="5"/>
  <c r="L2376" i="5"/>
  <c r="L2384" i="5"/>
  <c r="L2392" i="5"/>
  <c r="L2400" i="5"/>
  <c r="L2408" i="5"/>
  <c r="L2416" i="5"/>
  <c r="L2424" i="5"/>
  <c r="L2432" i="5"/>
  <c r="L2440" i="5"/>
  <c r="L2448" i="5"/>
  <c r="L2456" i="5"/>
  <c r="L2464" i="5"/>
  <c r="L2472" i="5"/>
  <c r="L2480" i="5"/>
  <c r="L2488" i="5"/>
  <c r="L2496" i="5"/>
  <c r="L2504" i="5"/>
  <c r="L2512" i="5"/>
  <c r="L2520" i="5"/>
  <c r="L2528" i="5"/>
  <c r="L2536" i="5"/>
  <c r="L2544" i="5"/>
  <c r="L2552" i="5"/>
  <c r="L2560" i="5"/>
  <c r="L2568" i="5"/>
  <c r="L2576" i="5"/>
  <c r="L2584" i="5"/>
  <c r="L2592" i="5"/>
  <c r="L2600" i="5"/>
  <c r="L2608" i="5"/>
  <c r="L2616" i="5"/>
  <c r="L2624" i="5"/>
  <c r="L2632" i="5"/>
  <c r="L2640" i="5"/>
  <c r="L2648" i="5"/>
  <c r="L2656" i="5"/>
  <c r="L2664" i="5"/>
  <c r="L2672" i="5"/>
  <c r="L2680" i="5"/>
  <c r="L2688" i="5"/>
  <c r="L2696" i="5"/>
  <c r="L2704" i="5"/>
  <c r="L2712" i="5"/>
  <c r="L2720" i="5"/>
  <c r="L2728" i="5"/>
  <c r="L2736" i="5"/>
  <c r="L2744" i="5"/>
  <c r="L2752" i="5"/>
  <c r="L2760" i="5"/>
  <c r="L2768" i="5"/>
  <c r="L2776" i="5"/>
  <c r="L2784" i="5"/>
  <c r="L2792" i="5"/>
  <c r="L2800" i="5"/>
  <c r="L2808" i="5"/>
  <c r="L2816" i="5"/>
  <c r="L2824" i="5"/>
  <c r="L2832" i="5"/>
  <c r="L2840" i="5"/>
  <c r="L2848" i="5"/>
  <c r="L2856" i="5"/>
  <c r="L2864" i="5"/>
  <c r="L2872" i="5"/>
  <c r="L2880" i="5"/>
  <c r="L2888" i="5"/>
  <c r="L2896" i="5"/>
  <c r="L2904" i="5"/>
  <c r="L2912" i="5"/>
  <c r="L2920" i="5"/>
  <c r="L2928" i="5"/>
  <c r="L2936" i="5"/>
  <c r="L2944" i="5"/>
  <c r="L2952" i="5"/>
  <c r="L2960" i="5"/>
  <c r="L2968" i="5"/>
  <c r="L2976" i="5"/>
  <c r="L2984" i="5"/>
  <c r="L2992" i="5"/>
  <c r="L3000" i="5"/>
  <c r="L3008" i="5"/>
  <c r="L3016" i="5"/>
  <c r="L3024" i="5"/>
  <c r="L3032" i="5"/>
  <c r="L3040" i="5"/>
  <c r="L3048" i="5"/>
  <c r="L3056" i="5"/>
  <c r="L3064" i="5"/>
  <c r="L3072" i="5"/>
  <c r="L3080" i="5"/>
  <c r="L3088" i="5"/>
  <c r="L3096" i="5"/>
  <c r="L3104" i="5"/>
  <c r="L3112" i="5"/>
  <c r="L3120" i="5"/>
  <c r="L3128" i="5"/>
  <c r="L3136" i="5"/>
  <c r="L3144" i="5"/>
  <c r="L3152" i="5"/>
  <c r="L3160" i="5"/>
  <c r="L3168" i="5"/>
  <c r="L3176" i="5"/>
  <c r="L3184" i="5"/>
  <c r="L3192" i="5"/>
  <c r="L3200" i="5"/>
  <c r="L3208" i="5"/>
  <c r="L3216" i="5"/>
  <c r="L3224" i="5"/>
  <c r="L3232" i="5"/>
  <c r="L3240" i="5"/>
  <c r="L3248" i="5"/>
  <c r="L3256" i="5"/>
  <c r="L3264" i="5"/>
  <c r="L3272" i="5"/>
  <c r="L3280" i="5"/>
  <c r="L3288" i="5"/>
  <c r="L3296" i="5"/>
  <c r="L3304" i="5"/>
  <c r="L3312" i="5"/>
  <c r="L3320" i="5"/>
  <c r="L3328" i="5"/>
  <c r="L3336" i="5"/>
  <c r="L3344" i="5"/>
  <c r="L3352" i="5"/>
  <c r="L3360" i="5"/>
  <c r="L3368" i="5"/>
  <c r="L3376" i="5"/>
  <c r="L3384" i="5"/>
  <c r="L3392" i="5"/>
  <c r="L3400" i="5"/>
  <c r="L3408" i="5"/>
  <c r="L3416" i="5"/>
  <c r="L3424" i="5"/>
  <c r="L3432" i="5"/>
  <c r="L3440" i="5"/>
  <c r="L3448" i="5"/>
  <c r="L3456" i="5"/>
  <c r="L3464" i="5"/>
  <c r="L3472" i="5"/>
  <c r="L3480" i="5"/>
  <c r="L3488" i="5"/>
  <c r="L3496" i="5"/>
  <c r="L3504" i="5"/>
  <c r="L3512" i="5"/>
  <c r="L3520" i="5"/>
  <c r="L3528" i="5"/>
  <c r="L3536" i="5"/>
  <c r="L3544" i="5"/>
  <c r="L3552" i="5"/>
  <c r="L3560" i="5"/>
  <c r="L3568" i="5"/>
  <c r="L3576" i="5"/>
  <c r="L3584" i="5"/>
  <c r="L3592" i="5"/>
  <c r="L3600" i="5"/>
  <c r="L3608" i="5"/>
  <c r="L3616" i="5"/>
  <c r="L3624" i="5"/>
  <c r="L3632" i="5"/>
  <c r="L3640" i="5"/>
  <c r="L3648" i="5"/>
  <c r="L3656" i="5"/>
  <c r="L3664" i="5"/>
  <c r="L3672" i="5"/>
  <c r="L3680" i="5"/>
  <c r="L3688" i="5"/>
  <c r="L3696" i="5"/>
  <c r="L3704" i="5"/>
  <c r="L3712" i="5"/>
  <c r="L3720" i="5"/>
  <c r="L3728" i="5"/>
  <c r="L3736" i="5"/>
  <c r="L3744" i="5"/>
  <c r="L3752" i="5"/>
  <c r="L3760" i="5"/>
  <c r="L3768" i="5"/>
  <c r="L3776" i="5"/>
  <c r="L3784" i="5"/>
  <c r="L3792" i="5"/>
  <c r="L3800" i="5"/>
  <c r="L3808" i="5"/>
  <c r="L3816" i="5"/>
  <c r="L3824" i="5"/>
  <c r="L3832" i="5"/>
  <c r="L3840" i="5"/>
  <c r="L3848" i="5"/>
  <c r="L3856" i="5"/>
  <c r="L3864" i="5"/>
  <c r="L3872" i="5"/>
  <c r="L3880" i="5"/>
  <c r="L3888" i="5"/>
  <c r="L3896" i="5"/>
  <c r="L39" i="5"/>
  <c r="L105" i="5"/>
  <c r="L169" i="5"/>
  <c r="L233" i="5"/>
  <c r="L297" i="5"/>
  <c r="L361" i="5"/>
  <c r="L425" i="5"/>
  <c r="L489" i="5"/>
  <c r="L553" i="5"/>
  <c r="L617" i="5"/>
  <c r="L681" i="5"/>
  <c r="L745" i="5"/>
  <c r="L809" i="5"/>
  <c r="L873" i="5"/>
  <c r="L937" i="5"/>
  <c r="L1001" i="5"/>
  <c r="L1065" i="5"/>
  <c r="L1129" i="5"/>
  <c r="L1193" i="5"/>
  <c r="L1257" i="5"/>
  <c r="L1321" i="5"/>
  <c r="L1385" i="5"/>
  <c r="L1449" i="5"/>
  <c r="L1513" i="5"/>
  <c r="L1553" i="5"/>
  <c r="L1571" i="5"/>
  <c r="L1594" i="5"/>
  <c r="L1617" i="5"/>
  <c r="L1635" i="5"/>
  <c r="L1658" i="5"/>
  <c r="L1681" i="5"/>
  <c r="L1699" i="5"/>
  <c r="L1722" i="5"/>
  <c r="L1745" i="5"/>
  <c r="L1763" i="5"/>
  <c r="L1786" i="5"/>
  <c r="L1809" i="5"/>
  <c r="L1827" i="5"/>
  <c r="L1850" i="5"/>
  <c r="L1873" i="5"/>
  <c r="L1891" i="5"/>
  <c r="L1914" i="5"/>
  <c r="L1937" i="5"/>
  <c r="L1955" i="5"/>
  <c r="L1978" i="5"/>
  <c r="L2001" i="5"/>
  <c r="L2019" i="5"/>
  <c r="L2042" i="5"/>
  <c r="L2065" i="5"/>
  <c r="L2083" i="5"/>
  <c r="L2106" i="5"/>
  <c r="L2129" i="5"/>
  <c r="L2147" i="5"/>
  <c r="L2170" i="5"/>
  <c r="L2193" i="5"/>
  <c r="L2211" i="5"/>
  <c r="L2234" i="5"/>
  <c r="L2257" i="5"/>
  <c r="L2275" i="5"/>
  <c r="L2298" i="5"/>
  <c r="L2321" i="5"/>
  <c r="L2339" i="5"/>
  <c r="L2362" i="5"/>
  <c r="L2385" i="5"/>
  <c r="L2403" i="5"/>
  <c r="L2426" i="5"/>
  <c r="L2449" i="5"/>
  <c r="L2467" i="5"/>
  <c r="L2490" i="5"/>
  <c r="L2513" i="5"/>
  <c r="L2531" i="5"/>
  <c r="L2554" i="5"/>
  <c r="L2577" i="5"/>
  <c r="L2595" i="5"/>
  <c r="L2618" i="5"/>
  <c r="L2641" i="5"/>
  <c r="L2659" i="5"/>
  <c r="L2682" i="5"/>
  <c r="L2705" i="5"/>
  <c r="L2723" i="5"/>
  <c r="L2746" i="5"/>
  <c r="L2769" i="5"/>
  <c r="L2787" i="5"/>
  <c r="L2810" i="5"/>
  <c r="L2833" i="5"/>
  <c r="L2851" i="5"/>
  <c r="L2874" i="5"/>
  <c r="L2886" i="5"/>
  <c r="L2897" i="5"/>
  <c r="L2907" i="5"/>
  <c r="L2918" i="5"/>
  <c r="L2929" i="5"/>
  <c r="L2939" i="5"/>
  <c r="L2950" i="5"/>
  <c r="L2961" i="5"/>
  <c r="L2971" i="5"/>
  <c r="L2982" i="5"/>
  <c r="L2993" i="5"/>
  <c r="L3003" i="5"/>
  <c r="L3014" i="5"/>
  <c r="L3025" i="5"/>
  <c r="L3035" i="5"/>
  <c r="L3046" i="5"/>
  <c r="L3057" i="5"/>
  <c r="L3067" i="5"/>
  <c r="L3078" i="5"/>
  <c r="L3089" i="5"/>
  <c r="L3099" i="5"/>
  <c r="L3110" i="5"/>
  <c r="L3121" i="5"/>
  <c r="L3131" i="5"/>
  <c r="L3142" i="5"/>
  <c r="L3153" i="5"/>
  <c r="L3163" i="5"/>
  <c r="L3174" i="5"/>
  <c r="L3185" i="5"/>
  <c r="L3195" i="5"/>
  <c r="L3206" i="5"/>
  <c r="L3217" i="5"/>
  <c r="L3227" i="5"/>
  <c r="L3238" i="5"/>
  <c r="L3249" i="5"/>
  <c r="L3259" i="5"/>
  <c r="L3270" i="5"/>
  <c r="L3281" i="5"/>
  <c r="L3291" i="5"/>
  <c r="L3302" i="5"/>
  <c r="L3313" i="5"/>
  <c r="L3323" i="5"/>
  <c r="L3334" i="5"/>
  <c r="L3345" i="5"/>
  <c r="L3355" i="5"/>
  <c r="L3366" i="5"/>
  <c r="L3377" i="5"/>
  <c r="L3387" i="5"/>
  <c r="L3398" i="5"/>
  <c r="L3409" i="5"/>
  <c r="L3419" i="5"/>
  <c r="L3430" i="5"/>
  <c r="L3441" i="5"/>
  <c r="L3451" i="5"/>
  <c r="L3462" i="5"/>
  <c r="L3473" i="5"/>
  <c r="L3483" i="5"/>
  <c r="L3494" i="5"/>
  <c r="L3505" i="5"/>
  <c r="L3515" i="5"/>
  <c r="L3526" i="5"/>
  <c r="L3537" i="5"/>
  <c r="L3547" i="5"/>
  <c r="L3558" i="5"/>
  <c r="L3569" i="5"/>
  <c r="L3579" i="5"/>
  <c r="L3590" i="5"/>
  <c r="L3601" i="5"/>
  <c r="L3611" i="5"/>
  <c r="L3622" i="5"/>
  <c r="L3633" i="5"/>
  <c r="L3643" i="5"/>
  <c r="L3654" i="5"/>
  <c r="L3665" i="5"/>
  <c r="L3675" i="5"/>
  <c r="L3686" i="5"/>
  <c r="L3697" i="5"/>
  <c r="L3707" i="5"/>
  <c r="L3718" i="5"/>
  <c r="L3729" i="5"/>
  <c r="L3739" i="5"/>
  <c r="L3750" i="5"/>
  <c r="L3761" i="5"/>
  <c r="L3771" i="5"/>
  <c r="L3782" i="5"/>
  <c r="L3793" i="5"/>
  <c r="L3803" i="5"/>
  <c r="L3814" i="5"/>
  <c r="L3825" i="5"/>
  <c r="L3835" i="5"/>
  <c r="L3846" i="5"/>
  <c r="L3857" i="5"/>
  <c r="L3867" i="5"/>
  <c r="L3878" i="5"/>
  <c r="L3889" i="5"/>
  <c r="L3899" i="5"/>
  <c r="L3907" i="5"/>
  <c r="L3915" i="5"/>
  <c r="L3923" i="5"/>
  <c r="L3931" i="5"/>
  <c r="L3939" i="5"/>
  <c r="L3947" i="5"/>
  <c r="L3955" i="5"/>
  <c r="L3963" i="5"/>
  <c r="L3971" i="5"/>
  <c r="L3979" i="5"/>
  <c r="L3987" i="5"/>
  <c r="L3995" i="5"/>
  <c r="L4003" i="5"/>
  <c r="L4011" i="5"/>
  <c r="L4019" i="5"/>
  <c r="L4027" i="5"/>
  <c r="L4035" i="5"/>
  <c r="L4043" i="5"/>
  <c r="L4051" i="5"/>
  <c r="L4059" i="5"/>
  <c r="L4067" i="5"/>
  <c r="L4075" i="5"/>
  <c r="L4083" i="5"/>
  <c r="L4091" i="5"/>
  <c r="L4099" i="5"/>
  <c r="L4107" i="5"/>
  <c r="L4115" i="5"/>
  <c r="L4123" i="5"/>
  <c r="L4131" i="5"/>
  <c r="L4139" i="5"/>
  <c r="L4147" i="5"/>
  <c r="L4155" i="5"/>
  <c r="L4163" i="5"/>
  <c r="L4171" i="5"/>
  <c r="L4179" i="5"/>
  <c r="L4187" i="5"/>
  <c r="L4195" i="5"/>
  <c r="L4203" i="5"/>
  <c r="L4211" i="5"/>
  <c r="L4219" i="5"/>
  <c r="L4227" i="5"/>
  <c r="L4235" i="5"/>
  <c r="L4243" i="5"/>
  <c r="L4251" i="5"/>
  <c r="L4259" i="5"/>
  <c r="L4267" i="5"/>
  <c r="L4275" i="5"/>
  <c r="L4283" i="5"/>
  <c r="L4291" i="5"/>
  <c r="L4299" i="5"/>
  <c r="L4307" i="5"/>
  <c r="L4315" i="5"/>
  <c r="L4323" i="5"/>
  <c r="L4331" i="5"/>
  <c r="L4339" i="5"/>
  <c r="L4347" i="5"/>
  <c r="L4355" i="5"/>
  <c r="L4363" i="5"/>
  <c r="L4371" i="5"/>
  <c r="L4379" i="5"/>
  <c r="L4387" i="5"/>
  <c r="L4395" i="5"/>
  <c r="L4403" i="5"/>
  <c r="L4411" i="5"/>
  <c r="L4419" i="5"/>
  <c r="L4427" i="5"/>
  <c r="L4435" i="5"/>
  <c r="L4443" i="5"/>
  <c r="L4451" i="5"/>
  <c r="L4459" i="5"/>
  <c r="L4467" i="5"/>
  <c r="L4475" i="5"/>
  <c r="L4483" i="5"/>
  <c r="L4491" i="5"/>
  <c r="L4499" i="5"/>
  <c r="L4507" i="5"/>
  <c r="L4515" i="5"/>
  <c r="L4523" i="5"/>
  <c r="L4531" i="5"/>
  <c r="L4539" i="5"/>
  <c r="L4547" i="5"/>
  <c r="L4555" i="5"/>
  <c r="L4563" i="5"/>
  <c r="L4571" i="5"/>
  <c r="L4579" i="5"/>
  <c r="L4587" i="5"/>
  <c r="L4595" i="5"/>
  <c r="L4603" i="5"/>
  <c r="L4611" i="5"/>
  <c r="L4619" i="5"/>
  <c r="L4627" i="5"/>
  <c r="L4635" i="5"/>
  <c r="L4643" i="5"/>
  <c r="L4651" i="5"/>
  <c r="L4659" i="5"/>
  <c r="L4667" i="5"/>
  <c r="L4675" i="5"/>
  <c r="L4683" i="5"/>
  <c r="L4691" i="5"/>
  <c r="L4699" i="5"/>
  <c r="L4707" i="5"/>
  <c r="L4715" i="5"/>
  <c r="L4723" i="5"/>
  <c r="L4731" i="5"/>
  <c r="L4739" i="5"/>
  <c r="L4747" i="5"/>
  <c r="L4755" i="5"/>
  <c r="L4763" i="5"/>
  <c r="L4771" i="5"/>
  <c r="L4779" i="5"/>
  <c r="L4787" i="5"/>
  <c r="L4795" i="5"/>
  <c r="L4803" i="5"/>
  <c r="L4811" i="5"/>
  <c r="L4819" i="5"/>
  <c r="L4827" i="5"/>
  <c r="L4835" i="5"/>
  <c r="L4843" i="5"/>
  <c r="L4851" i="5"/>
  <c r="L4859" i="5"/>
  <c r="L4867" i="5"/>
  <c r="L4875" i="5"/>
  <c r="L4883" i="5"/>
  <c r="L4891" i="5"/>
  <c r="L4899" i="5"/>
  <c r="L4907" i="5"/>
  <c r="L4915" i="5"/>
  <c r="L4923" i="5"/>
  <c r="L4931" i="5"/>
  <c r="L4939" i="5"/>
  <c r="L4947" i="5"/>
  <c r="L4955" i="5"/>
  <c r="L4963" i="5"/>
  <c r="L4971" i="5"/>
  <c r="L4979" i="5"/>
  <c r="L4987" i="5"/>
  <c r="L4995" i="5"/>
  <c r="L5003" i="5"/>
  <c r="L5011" i="5"/>
  <c r="L5019" i="5"/>
  <c r="L5027" i="5"/>
  <c r="L5035" i="5"/>
  <c r="L5043" i="5"/>
  <c r="L5051" i="5"/>
  <c r="L5059" i="5"/>
  <c r="L5067" i="5"/>
  <c r="L5075" i="5"/>
  <c r="L5083" i="5"/>
  <c r="L5091" i="5"/>
  <c r="L5099" i="5"/>
  <c r="L5107" i="5"/>
  <c r="L5115" i="5"/>
  <c r="L5123" i="5"/>
  <c r="L5131" i="5"/>
  <c r="L5139" i="5"/>
  <c r="L5147" i="5"/>
  <c r="L5155" i="5"/>
  <c r="L5163" i="5"/>
  <c r="L5171" i="5"/>
  <c r="L5179" i="5"/>
  <c r="L5187" i="5"/>
  <c r="L5195" i="5"/>
  <c r="L5203" i="5"/>
  <c r="L5211" i="5"/>
  <c r="L5219" i="5"/>
  <c r="L5227" i="5"/>
  <c r="L5235" i="5"/>
  <c r="L5243" i="5"/>
  <c r="L5251" i="5"/>
  <c r="L5259" i="5"/>
  <c r="L5267" i="5"/>
  <c r="L5275" i="5"/>
  <c r="L5283" i="5"/>
  <c r="L5291" i="5"/>
  <c r="L5299" i="5"/>
  <c r="L5307" i="5"/>
  <c r="L5315" i="5"/>
  <c r="L5323" i="5"/>
  <c r="L5331" i="5"/>
  <c r="L5339" i="5"/>
  <c r="L5347" i="5"/>
  <c r="L5355" i="5"/>
  <c r="L5363" i="5"/>
  <c r="L5371" i="5"/>
  <c r="L5379" i="5"/>
  <c r="L5387" i="5"/>
  <c r="L5395" i="5"/>
  <c r="L5403" i="5"/>
  <c r="L5411" i="5"/>
  <c r="L5419" i="5"/>
  <c r="L5427" i="5"/>
  <c r="L5435" i="5"/>
  <c r="L5443" i="5"/>
  <c r="L5451" i="5"/>
  <c r="L5459" i="5"/>
  <c r="L5467" i="5"/>
  <c r="L5475" i="5"/>
  <c r="L5483" i="5"/>
  <c r="L5491" i="5"/>
  <c r="L5499" i="5"/>
  <c r="L5507" i="5"/>
  <c r="L5515" i="5"/>
  <c r="L5523" i="5"/>
  <c r="L5531" i="5"/>
  <c r="L5539" i="5"/>
  <c r="L5547" i="5"/>
  <c r="L5555" i="5"/>
  <c r="L5563" i="5"/>
  <c r="L5571" i="5"/>
  <c r="L5579" i="5"/>
  <c r="L5587" i="5"/>
  <c r="L5595" i="5"/>
  <c r="L5603" i="5"/>
  <c r="L5611" i="5"/>
  <c r="L5619" i="5"/>
  <c r="L5627" i="5"/>
  <c r="L5635" i="5"/>
  <c r="L5643" i="5"/>
  <c r="L5651" i="5"/>
  <c r="L5659" i="5"/>
  <c r="L5667" i="5"/>
  <c r="L5675" i="5"/>
  <c r="L5683" i="5"/>
  <c r="L5691" i="5"/>
  <c r="L5699" i="5"/>
  <c r="L5707" i="5"/>
  <c r="L5715" i="5"/>
  <c r="L5723" i="5"/>
  <c r="L5731" i="5"/>
  <c r="L5739" i="5"/>
  <c r="L5747" i="5"/>
  <c r="L5755" i="5"/>
  <c r="L5763" i="5"/>
  <c r="L5771" i="5"/>
  <c r="L5779" i="5"/>
  <c r="L5787" i="5"/>
  <c r="L5795" i="5"/>
  <c r="L5803" i="5"/>
  <c r="L5811" i="5"/>
  <c r="L5819" i="5"/>
  <c r="L5827" i="5"/>
  <c r="L5835" i="5"/>
  <c r="L5843" i="5"/>
  <c r="L5851" i="5"/>
  <c r="L5859" i="5"/>
  <c r="L5867" i="5"/>
  <c r="L5875" i="5"/>
  <c r="L5883" i="5"/>
  <c r="L5891" i="5"/>
  <c r="L5899" i="5"/>
  <c r="L5907" i="5"/>
  <c r="L5915" i="5"/>
  <c r="L5923" i="5"/>
  <c r="L5931" i="5"/>
  <c r="L5939" i="5"/>
  <c r="L5947" i="5"/>
  <c r="L5955" i="5"/>
  <c r="L5963" i="5"/>
  <c r="L5971" i="5"/>
  <c r="L5979" i="5"/>
  <c r="L5987" i="5"/>
  <c r="L5995" i="5"/>
  <c r="L6003" i="5"/>
  <c r="L6011" i="5"/>
  <c r="L6019" i="5"/>
  <c r="L6027" i="5"/>
  <c r="L6035" i="5"/>
  <c r="L6043" i="5"/>
  <c r="L6051" i="5"/>
  <c r="L6059" i="5"/>
  <c r="L6067" i="5"/>
  <c r="L6075" i="5"/>
  <c r="L6083" i="5"/>
  <c r="L6091" i="5"/>
  <c r="L6099" i="5"/>
  <c r="L6107" i="5"/>
  <c r="L6115" i="5"/>
  <c r="L6123" i="5"/>
  <c r="L6131" i="5"/>
  <c r="L6139" i="5"/>
  <c r="L6147" i="5"/>
  <c r="L6155" i="5"/>
  <c r="L6163" i="5"/>
  <c r="L6171" i="5"/>
  <c r="L6179" i="5"/>
  <c r="L6187" i="5"/>
  <c r="L6195" i="5"/>
  <c r="L6203" i="5"/>
  <c r="L6211" i="5"/>
  <c r="L6219" i="5"/>
  <c r="L6227" i="5"/>
  <c r="L6235" i="5"/>
  <c r="L6243" i="5"/>
  <c r="L6251" i="5"/>
  <c r="L6259" i="5"/>
  <c r="L6267" i="5"/>
  <c r="L6275" i="5"/>
  <c r="L6283" i="5"/>
  <c r="L6291" i="5"/>
  <c r="L6299" i="5"/>
  <c r="L6307" i="5"/>
  <c r="L6315" i="5"/>
  <c r="L6323" i="5"/>
  <c r="L6331" i="5"/>
  <c r="L6339" i="5"/>
  <c r="L6347" i="5"/>
  <c r="L6355" i="5"/>
  <c r="L6363" i="5"/>
  <c r="L6371" i="5"/>
  <c r="L6379" i="5"/>
  <c r="L6387" i="5"/>
  <c r="L6395" i="5"/>
  <c r="L6403" i="5"/>
  <c r="L6411" i="5"/>
  <c r="L6419" i="5"/>
  <c r="L6427" i="5"/>
  <c r="L6435" i="5"/>
  <c r="L6443" i="5"/>
  <c r="L6451" i="5"/>
  <c r="L6459" i="5"/>
  <c r="L6467" i="5"/>
  <c r="L6475" i="5"/>
  <c r="L6483" i="5"/>
  <c r="L6491" i="5"/>
  <c r="L6499" i="5"/>
  <c r="L6507" i="5"/>
  <c r="L6515" i="5"/>
  <c r="L6523" i="5"/>
  <c r="L6531" i="5"/>
  <c r="L6539" i="5"/>
  <c r="L6547" i="5"/>
  <c r="L6555" i="5"/>
  <c r="L6563" i="5"/>
  <c r="L6571" i="5"/>
  <c r="L6579" i="5"/>
  <c r="L6587" i="5"/>
  <c r="L6595" i="5"/>
  <c r="L6603" i="5"/>
  <c r="L6611" i="5"/>
  <c r="L6619" i="5"/>
  <c r="L6627" i="5"/>
  <c r="L6635" i="5"/>
  <c r="L6643" i="5"/>
  <c r="L6651" i="5"/>
  <c r="L6659" i="5"/>
  <c r="L6667" i="5"/>
  <c r="L6675" i="5"/>
  <c r="L6683" i="5"/>
  <c r="L6691" i="5"/>
  <c r="L6699" i="5"/>
  <c r="L6707" i="5"/>
  <c r="L6715" i="5"/>
  <c r="L6723" i="5"/>
  <c r="L6731" i="5"/>
  <c r="L6739" i="5"/>
  <c r="L6747" i="5"/>
  <c r="L6755" i="5"/>
  <c r="L6763" i="5"/>
  <c r="L6771" i="5"/>
  <c r="L6779" i="5"/>
  <c r="L6787" i="5"/>
  <c r="L6795" i="5"/>
  <c r="L6803" i="5"/>
  <c r="L6811" i="5"/>
  <c r="L6819" i="5"/>
  <c r="L6827" i="5"/>
  <c r="L6835" i="5"/>
  <c r="L6843" i="5"/>
  <c r="L6851" i="5"/>
  <c r="L6859" i="5"/>
  <c r="L6867" i="5"/>
  <c r="L6875" i="5"/>
  <c r="L6883" i="5"/>
  <c r="L6891" i="5"/>
  <c r="L6899" i="5"/>
  <c r="L6907" i="5"/>
  <c r="L6915" i="5"/>
  <c r="L6923" i="5"/>
  <c r="L6931" i="5"/>
  <c r="L6939" i="5"/>
  <c r="L6947" i="5"/>
  <c r="L6955" i="5"/>
  <c r="L6963" i="5"/>
  <c r="L6971" i="5"/>
  <c r="L6979" i="5"/>
  <c r="L6987" i="5"/>
  <c r="L6995" i="5"/>
  <c r="L7003" i="5"/>
  <c r="L7011" i="5"/>
  <c r="L7019" i="5"/>
  <c r="L7027" i="5"/>
  <c r="L7035" i="5"/>
  <c r="L7043" i="5"/>
  <c r="L7051" i="5"/>
  <c r="L7059" i="5"/>
  <c r="L7067" i="5"/>
  <c r="L7075" i="5"/>
  <c r="L7083" i="5"/>
  <c r="L7091" i="5"/>
  <c r="L7099" i="5"/>
  <c r="L7107" i="5"/>
  <c r="L7115" i="5"/>
  <c r="L7123" i="5"/>
  <c r="L7131" i="5"/>
  <c r="L7139" i="5"/>
  <c r="L7147" i="5"/>
  <c r="L7155" i="5"/>
  <c r="L7163" i="5"/>
  <c r="L7171" i="5"/>
  <c r="L7179" i="5"/>
  <c r="L7187" i="5"/>
  <c r="L7195" i="5"/>
  <c r="L7203" i="5"/>
  <c r="L7211" i="5"/>
  <c r="L7219" i="5"/>
  <c r="L7227" i="5"/>
  <c r="L7235" i="5"/>
  <c r="L7243" i="5"/>
  <c r="L7251" i="5"/>
  <c r="L7259" i="5"/>
  <c r="L7267" i="5"/>
  <c r="L7275" i="5"/>
  <c r="L7283" i="5"/>
  <c r="L7291" i="5"/>
  <c r="L7299" i="5"/>
  <c r="L7307" i="5"/>
  <c r="L7315" i="5"/>
  <c r="L7323" i="5"/>
  <c r="L7331" i="5"/>
  <c r="L38" i="5"/>
  <c r="L1721" i="5"/>
  <c r="L4034" i="5"/>
  <c r="L4378" i="5"/>
  <c r="L4482" i="5"/>
  <c r="L4530" i="5"/>
  <c r="L4562" i="5"/>
  <c r="L4602" i="5"/>
  <c r="L4634" i="5"/>
  <c r="L4674" i="5"/>
  <c r="L4698" i="5"/>
  <c r="L4722" i="5"/>
  <c r="L4754" i="5"/>
  <c r="L4778" i="5"/>
  <c r="L4810" i="5"/>
  <c r="L4834" i="5"/>
  <c r="L4866" i="5"/>
  <c r="L4906" i="5"/>
  <c r="L4954" i="5"/>
  <c r="L4986" i="5"/>
  <c r="L5026" i="5"/>
  <c r="L5074" i="5"/>
  <c r="L5114" i="5"/>
  <c r="L5138" i="5"/>
  <c r="L5170" i="5"/>
  <c r="L5250" i="5"/>
  <c r="L5314" i="5"/>
  <c r="L5362" i="5"/>
  <c r="L5434" i="5"/>
  <c r="L5482" i="5"/>
  <c r="L5546" i="5"/>
  <c r="L5594" i="5"/>
  <c r="L5642" i="5"/>
  <c r="L5698" i="5"/>
  <c r="L5754" i="5"/>
  <c r="L5810" i="5"/>
  <c r="L5858" i="5"/>
  <c r="L5914" i="5"/>
  <c r="L5970" i="5"/>
  <c r="L49" i="5"/>
  <c r="L113" i="5"/>
  <c r="L177" i="5"/>
  <c r="L241" i="5"/>
  <c r="L305" i="5"/>
  <c r="L369" i="5"/>
  <c r="L433" i="5"/>
  <c r="L497" i="5"/>
  <c r="L561" i="5"/>
  <c r="L625" i="5"/>
  <c r="L689" i="5"/>
  <c r="L753" i="5"/>
  <c r="L817" i="5"/>
  <c r="L881" i="5"/>
  <c r="L945" i="5"/>
  <c r="L1009" i="5"/>
  <c r="L1073" i="5"/>
  <c r="L1137" i="5"/>
  <c r="L1201" i="5"/>
  <c r="L1265" i="5"/>
  <c r="L1329" i="5"/>
  <c r="L1393" i="5"/>
  <c r="L1457" i="5"/>
  <c r="L1521" i="5"/>
  <c r="L1554" i="5"/>
  <c r="L1577" i="5"/>
  <c r="L1595" i="5"/>
  <c r="L1618" i="5"/>
  <c r="L1641" i="5"/>
  <c r="L1659" i="5"/>
  <c r="L1682" i="5"/>
  <c r="L1705" i="5"/>
  <c r="L1723" i="5"/>
  <c r="L1746" i="5"/>
  <c r="L1769" i="5"/>
  <c r="L1787" i="5"/>
  <c r="L1810" i="5"/>
  <c r="L1833" i="5"/>
  <c r="L1851" i="5"/>
  <c r="L1874" i="5"/>
  <c r="L1897" i="5"/>
  <c r="L1915" i="5"/>
  <c r="L1938" i="5"/>
  <c r="L1961" i="5"/>
  <c r="L1979" i="5"/>
  <c r="L2002" i="5"/>
  <c r="L2025" i="5"/>
  <c r="L2043" i="5"/>
  <c r="L2066" i="5"/>
  <c r="L2089" i="5"/>
  <c r="L2107" i="5"/>
  <c r="L2130" i="5"/>
  <c r="L2153" i="5"/>
  <c r="L2171" i="5"/>
  <c r="L2194" i="5"/>
  <c r="L2217" i="5"/>
  <c r="L2235" i="5"/>
  <c r="L2258" i="5"/>
  <c r="L2281" i="5"/>
  <c r="L2299" i="5"/>
  <c r="L2322" i="5"/>
  <c r="L2345" i="5"/>
  <c r="L2363" i="5"/>
  <c r="L2386" i="5"/>
  <c r="L2409" i="5"/>
  <c r="L2427" i="5"/>
  <c r="L2450" i="5"/>
  <c r="L2473" i="5"/>
  <c r="L2491" i="5"/>
  <c r="L2514" i="5"/>
  <c r="L2537" i="5"/>
  <c r="L2555" i="5"/>
  <c r="L2578" i="5"/>
  <c r="L2601" i="5"/>
  <c r="L2619" i="5"/>
  <c r="L2642" i="5"/>
  <c r="L2665" i="5"/>
  <c r="L2683" i="5"/>
  <c r="L2706" i="5"/>
  <c r="L2729" i="5"/>
  <c r="L2747" i="5"/>
  <c r="L2770" i="5"/>
  <c r="L2793" i="5"/>
  <c r="L2811" i="5"/>
  <c r="L2834" i="5"/>
  <c r="L2857" i="5"/>
  <c r="L2875" i="5"/>
  <c r="L2887" i="5"/>
  <c r="L2898" i="5"/>
  <c r="L2908" i="5"/>
  <c r="L2919" i="5"/>
  <c r="L2930" i="5"/>
  <c r="L2940" i="5"/>
  <c r="L2951" i="5"/>
  <c r="L2962" i="5"/>
  <c r="L2972" i="5"/>
  <c r="L2983" i="5"/>
  <c r="L2994" i="5"/>
  <c r="L3004" i="5"/>
  <c r="L3015" i="5"/>
  <c r="L3026" i="5"/>
  <c r="L3036" i="5"/>
  <c r="L3047" i="5"/>
  <c r="L3058" i="5"/>
  <c r="L3068" i="5"/>
  <c r="L3079" i="5"/>
  <c r="L3090" i="5"/>
  <c r="L3100" i="5"/>
  <c r="L3111" i="5"/>
  <c r="L3122" i="5"/>
  <c r="L3132" i="5"/>
  <c r="L3143" i="5"/>
  <c r="L3154" i="5"/>
  <c r="L3164" i="5"/>
  <c r="L3175" i="5"/>
  <c r="L3186" i="5"/>
  <c r="L3196" i="5"/>
  <c r="L3207" i="5"/>
  <c r="L3218" i="5"/>
  <c r="L3228" i="5"/>
  <c r="L3239" i="5"/>
  <c r="L3250" i="5"/>
  <c r="L3260" i="5"/>
  <c r="L3271" i="5"/>
  <c r="L3282" i="5"/>
  <c r="L3292" i="5"/>
  <c r="L3303" i="5"/>
  <c r="L3314" i="5"/>
  <c r="L3324" i="5"/>
  <c r="L3335" i="5"/>
  <c r="L3346" i="5"/>
  <c r="L3356" i="5"/>
  <c r="L3367" i="5"/>
  <c r="L3378" i="5"/>
  <c r="L3388" i="5"/>
  <c r="L3399" i="5"/>
  <c r="L3410" i="5"/>
  <c r="L3420" i="5"/>
  <c r="L3431" i="5"/>
  <c r="L3442" i="5"/>
  <c r="L3452" i="5"/>
  <c r="L3463" i="5"/>
  <c r="L3474" i="5"/>
  <c r="L3484" i="5"/>
  <c r="L3495" i="5"/>
  <c r="L3506" i="5"/>
  <c r="L3516" i="5"/>
  <c r="L3527" i="5"/>
  <c r="L3538" i="5"/>
  <c r="L3548" i="5"/>
  <c r="L3559" i="5"/>
  <c r="L3570" i="5"/>
  <c r="L3580" i="5"/>
  <c r="L3591" i="5"/>
  <c r="L3602" i="5"/>
  <c r="L3612" i="5"/>
  <c r="L3623" i="5"/>
  <c r="L3634" i="5"/>
  <c r="L3644" i="5"/>
  <c r="L3655" i="5"/>
  <c r="L3666" i="5"/>
  <c r="L3676" i="5"/>
  <c r="L3687" i="5"/>
  <c r="L3698" i="5"/>
  <c r="L3708" i="5"/>
  <c r="L3719" i="5"/>
  <c r="L3730" i="5"/>
  <c r="L3740" i="5"/>
  <c r="L3751" i="5"/>
  <c r="L3762" i="5"/>
  <c r="L3772" i="5"/>
  <c r="L3783" i="5"/>
  <c r="L3794" i="5"/>
  <c r="L3804" i="5"/>
  <c r="L3815" i="5"/>
  <c r="L3826" i="5"/>
  <c r="L3836" i="5"/>
  <c r="L3847" i="5"/>
  <c r="L3858" i="5"/>
  <c r="L3868" i="5"/>
  <c r="L3879" i="5"/>
  <c r="L3890" i="5"/>
  <c r="L3900" i="5"/>
  <c r="L3908" i="5"/>
  <c r="L3916" i="5"/>
  <c r="L3924" i="5"/>
  <c r="L3932" i="5"/>
  <c r="L3940" i="5"/>
  <c r="L3948" i="5"/>
  <c r="L3956" i="5"/>
  <c r="L3964" i="5"/>
  <c r="L3972" i="5"/>
  <c r="L3980" i="5"/>
  <c r="L3988" i="5"/>
  <c r="L3996" i="5"/>
  <c r="L4004" i="5"/>
  <c r="L4012" i="5"/>
  <c r="L4020" i="5"/>
  <c r="L4028" i="5"/>
  <c r="L4036" i="5"/>
  <c r="L4044" i="5"/>
  <c r="L4052" i="5"/>
  <c r="L4060" i="5"/>
  <c r="L4068" i="5"/>
  <c r="L4076" i="5"/>
  <c r="L4084" i="5"/>
  <c r="L4092" i="5"/>
  <c r="L4100" i="5"/>
  <c r="L4108" i="5"/>
  <c r="L4116" i="5"/>
  <c r="L4124" i="5"/>
  <c r="L4132" i="5"/>
  <c r="L4140" i="5"/>
  <c r="L4148" i="5"/>
  <c r="L4156" i="5"/>
  <c r="L4164" i="5"/>
  <c r="L4172" i="5"/>
  <c r="L4180" i="5"/>
  <c r="L4188" i="5"/>
  <c r="L4196" i="5"/>
  <c r="L4204" i="5"/>
  <c r="L4212" i="5"/>
  <c r="L4220" i="5"/>
  <c r="L4228" i="5"/>
  <c r="L4236" i="5"/>
  <c r="L4244" i="5"/>
  <c r="L4252" i="5"/>
  <c r="L4260" i="5"/>
  <c r="L4268" i="5"/>
  <c r="L4276" i="5"/>
  <c r="L4284" i="5"/>
  <c r="L4292" i="5"/>
  <c r="L4300" i="5"/>
  <c r="L4308" i="5"/>
  <c r="L4316" i="5"/>
  <c r="L4324" i="5"/>
  <c r="L4332" i="5"/>
  <c r="L4340" i="5"/>
  <c r="L4348" i="5"/>
  <c r="L4356" i="5"/>
  <c r="L4364" i="5"/>
  <c r="L4372" i="5"/>
  <c r="L4380" i="5"/>
  <c r="L4388" i="5"/>
  <c r="L4396" i="5"/>
  <c r="L4404" i="5"/>
  <c r="L4412" i="5"/>
  <c r="L4420" i="5"/>
  <c r="L4428" i="5"/>
  <c r="L4436" i="5"/>
  <c r="L4444" i="5"/>
  <c r="L4452" i="5"/>
  <c r="L4460" i="5"/>
  <c r="L4468" i="5"/>
  <c r="L4476" i="5"/>
  <c r="L4484" i="5"/>
  <c r="L4492" i="5"/>
  <c r="L4500" i="5"/>
  <c r="L4508" i="5"/>
  <c r="L4516" i="5"/>
  <c r="L4524" i="5"/>
  <c r="L4532" i="5"/>
  <c r="L4540" i="5"/>
  <c r="L4548" i="5"/>
  <c r="L4556" i="5"/>
  <c r="L4564" i="5"/>
  <c r="L4572" i="5"/>
  <c r="L4580" i="5"/>
  <c r="L4588" i="5"/>
  <c r="L4596" i="5"/>
  <c r="L4604" i="5"/>
  <c r="L4612" i="5"/>
  <c r="L4620" i="5"/>
  <c r="L4628" i="5"/>
  <c r="L4636" i="5"/>
  <c r="L4644" i="5"/>
  <c r="L4652" i="5"/>
  <c r="L4660" i="5"/>
  <c r="L4668" i="5"/>
  <c r="L4676" i="5"/>
  <c r="L4684" i="5"/>
  <c r="L4692" i="5"/>
  <c r="L4700" i="5"/>
  <c r="L4708" i="5"/>
  <c r="L4716" i="5"/>
  <c r="L4724" i="5"/>
  <c r="L4732" i="5"/>
  <c r="L4740" i="5"/>
  <c r="L4748" i="5"/>
  <c r="L4756" i="5"/>
  <c r="L4764" i="5"/>
  <c r="L4772" i="5"/>
  <c r="L4780" i="5"/>
  <c r="L4788" i="5"/>
  <c r="L4796" i="5"/>
  <c r="L4804" i="5"/>
  <c r="L4812" i="5"/>
  <c r="L4820" i="5"/>
  <c r="L4828" i="5"/>
  <c r="L4836" i="5"/>
  <c r="L4844" i="5"/>
  <c r="L4852" i="5"/>
  <c r="L4860" i="5"/>
  <c r="L4868" i="5"/>
  <c r="L4876" i="5"/>
  <c r="L4884" i="5"/>
  <c r="L4892" i="5"/>
  <c r="L4900" i="5"/>
  <c r="L4908" i="5"/>
  <c r="L4916" i="5"/>
  <c r="L4924" i="5"/>
  <c r="L4932" i="5"/>
  <c r="L4940" i="5"/>
  <c r="L4948" i="5"/>
  <c r="L4956" i="5"/>
  <c r="L4964" i="5"/>
  <c r="L4972" i="5"/>
  <c r="L4980" i="5"/>
  <c r="L4988" i="5"/>
  <c r="L4996" i="5"/>
  <c r="L5004" i="5"/>
  <c r="L5012" i="5"/>
  <c r="L5020" i="5"/>
  <c r="L5028" i="5"/>
  <c r="L5036" i="5"/>
  <c r="L5044" i="5"/>
  <c r="L5052" i="5"/>
  <c r="L5060" i="5"/>
  <c r="L5068" i="5"/>
  <c r="L5076" i="5"/>
  <c r="L5084" i="5"/>
  <c r="L5092" i="5"/>
  <c r="L5100" i="5"/>
  <c r="L5108" i="5"/>
  <c r="L5116" i="5"/>
  <c r="L5124" i="5"/>
  <c r="L5132" i="5"/>
  <c r="L5140" i="5"/>
  <c r="L5148" i="5"/>
  <c r="L5156" i="5"/>
  <c r="L5164" i="5"/>
  <c r="L5172" i="5"/>
  <c r="L5180" i="5"/>
  <c r="L5188" i="5"/>
  <c r="L5196" i="5"/>
  <c r="L5204" i="5"/>
  <c r="L5212" i="5"/>
  <c r="L5220" i="5"/>
  <c r="L5228" i="5"/>
  <c r="L5236" i="5"/>
  <c r="L5244" i="5"/>
  <c r="L5252" i="5"/>
  <c r="L5260" i="5"/>
  <c r="L5268" i="5"/>
  <c r="L5276" i="5"/>
  <c r="L5284" i="5"/>
  <c r="L5292" i="5"/>
  <c r="L5300" i="5"/>
  <c r="L5308" i="5"/>
  <c r="L5316" i="5"/>
  <c r="L5324" i="5"/>
  <c r="L5332" i="5"/>
  <c r="L5340" i="5"/>
  <c r="L5348" i="5"/>
  <c r="L5356" i="5"/>
  <c r="L5364" i="5"/>
  <c r="L5372" i="5"/>
  <c r="L5380" i="5"/>
  <c r="L5388" i="5"/>
  <c r="L5396" i="5"/>
  <c r="L5404" i="5"/>
  <c r="L5412" i="5"/>
  <c r="L5420" i="5"/>
  <c r="L5428" i="5"/>
  <c r="L5436" i="5"/>
  <c r="L5444" i="5"/>
  <c r="L5452" i="5"/>
  <c r="L5460" i="5"/>
  <c r="L5468" i="5"/>
  <c r="L5476" i="5"/>
  <c r="L5484" i="5"/>
  <c r="L5492" i="5"/>
  <c r="L5500" i="5"/>
  <c r="L5508" i="5"/>
  <c r="L5516" i="5"/>
  <c r="L5524" i="5"/>
  <c r="L5532" i="5"/>
  <c r="L5540" i="5"/>
  <c r="L5548" i="5"/>
  <c r="L5556" i="5"/>
  <c r="L5564" i="5"/>
  <c r="L5572" i="5"/>
  <c r="L5580" i="5"/>
  <c r="L5588" i="5"/>
  <c r="L5596" i="5"/>
  <c r="L5604" i="5"/>
  <c r="L5612" i="5"/>
  <c r="L5620" i="5"/>
  <c r="L5628" i="5"/>
  <c r="L5636" i="5"/>
  <c r="L5644" i="5"/>
  <c r="L5652" i="5"/>
  <c r="L5660" i="5"/>
  <c r="L5668" i="5"/>
  <c r="L5676" i="5"/>
  <c r="L5684" i="5"/>
  <c r="L5692" i="5"/>
  <c r="L5700" i="5"/>
  <c r="L5708" i="5"/>
  <c r="L5716" i="5"/>
  <c r="L5724" i="5"/>
  <c r="L5732" i="5"/>
  <c r="L5740" i="5"/>
  <c r="L5748" i="5"/>
  <c r="L5756" i="5"/>
  <c r="L5764" i="5"/>
  <c r="L5772" i="5"/>
  <c r="L5780" i="5"/>
  <c r="L5788" i="5"/>
  <c r="L5796" i="5"/>
  <c r="L5804" i="5"/>
  <c r="L5812" i="5"/>
  <c r="L5820" i="5"/>
  <c r="L5828" i="5"/>
  <c r="L5836" i="5"/>
  <c r="L5844" i="5"/>
  <c r="L5852" i="5"/>
  <c r="L5860" i="5"/>
  <c r="L5868" i="5"/>
  <c r="L5876" i="5"/>
  <c r="L5884" i="5"/>
  <c r="L5892" i="5"/>
  <c r="L5900" i="5"/>
  <c r="L5908" i="5"/>
  <c r="L5916" i="5"/>
  <c r="L5924" i="5"/>
  <c r="L5932" i="5"/>
  <c r="L5940" i="5"/>
  <c r="L5948" i="5"/>
  <c r="L5956" i="5"/>
  <c r="L5964" i="5"/>
  <c r="L5972" i="5"/>
  <c r="L5980" i="5"/>
  <c r="L5988" i="5"/>
  <c r="L5996" i="5"/>
  <c r="L6004" i="5"/>
  <c r="L6012" i="5"/>
  <c r="L6020" i="5"/>
  <c r="L6028" i="5"/>
  <c r="L6036" i="5"/>
  <c r="L6044" i="5"/>
  <c r="L6052" i="5"/>
  <c r="L6060" i="5"/>
  <c r="L6068" i="5"/>
  <c r="L6076" i="5"/>
  <c r="L6084" i="5"/>
  <c r="L6092" i="5"/>
  <c r="L6100" i="5"/>
  <c r="L6108" i="5"/>
  <c r="L6116" i="5"/>
  <c r="L6124" i="5"/>
  <c r="L6132" i="5"/>
  <c r="L6140" i="5"/>
  <c r="L6148" i="5"/>
  <c r="L6156" i="5"/>
  <c r="L6164" i="5"/>
  <c r="L6172" i="5"/>
  <c r="L6180" i="5"/>
  <c r="L6188" i="5"/>
  <c r="L6196" i="5"/>
  <c r="L6204" i="5"/>
  <c r="L6212" i="5"/>
  <c r="L6220" i="5"/>
  <c r="L6228" i="5"/>
  <c r="L6236" i="5"/>
  <c r="L6244" i="5"/>
  <c r="L6252" i="5"/>
  <c r="L6260" i="5"/>
  <c r="L6268" i="5"/>
  <c r="L6276" i="5"/>
  <c r="L6284" i="5"/>
  <c r="L6292" i="5"/>
  <c r="L6300" i="5"/>
  <c r="L6308" i="5"/>
  <c r="L6316" i="5"/>
  <c r="L6324" i="5"/>
  <c r="L6332" i="5"/>
  <c r="L6340" i="5"/>
  <c r="L6348" i="5"/>
  <c r="L6356" i="5"/>
  <c r="L6364" i="5"/>
  <c r="L6372" i="5"/>
  <c r="L6380" i="5"/>
  <c r="L6388" i="5"/>
  <c r="L6396" i="5"/>
  <c r="L6404" i="5"/>
  <c r="L6412" i="5"/>
  <c r="L6420" i="5"/>
  <c r="L6428" i="5"/>
  <c r="L6436" i="5"/>
  <c r="L6444" i="5"/>
  <c r="L6452" i="5"/>
  <c r="L6460" i="5"/>
  <c r="L6468" i="5"/>
  <c r="L6476" i="5"/>
  <c r="L6484" i="5"/>
  <c r="L6492" i="5"/>
  <c r="L6500" i="5"/>
  <c r="L6508" i="5"/>
  <c r="L6516" i="5"/>
  <c r="L6524" i="5"/>
  <c r="L6532" i="5"/>
  <c r="L6540" i="5"/>
  <c r="L6548" i="5"/>
  <c r="L6556" i="5"/>
  <c r="L6564" i="5"/>
  <c r="L6572" i="5"/>
  <c r="L6580" i="5"/>
  <c r="L6588" i="5"/>
  <c r="L6596" i="5"/>
  <c r="L6604" i="5"/>
  <c r="L6612" i="5"/>
  <c r="L6620" i="5"/>
  <c r="L6628" i="5"/>
  <c r="L6636" i="5"/>
  <c r="L6644" i="5"/>
  <c r="L6652" i="5"/>
  <c r="L6660" i="5"/>
  <c r="L6668" i="5"/>
  <c r="L6676" i="5"/>
  <c r="L6684" i="5"/>
  <c r="L6692" i="5"/>
  <c r="L6700" i="5"/>
  <c r="L6708" i="5"/>
  <c r="L6716" i="5"/>
  <c r="L6724" i="5"/>
  <c r="L6732" i="5"/>
  <c r="L6740" i="5"/>
  <c r="L6748" i="5"/>
  <c r="L6756" i="5"/>
  <c r="L6764" i="5"/>
  <c r="L6772" i="5"/>
  <c r="L6780" i="5"/>
  <c r="L6788" i="5"/>
  <c r="L6796" i="5"/>
  <c r="L6804" i="5"/>
  <c r="L6812" i="5"/>
  <c r="L6820" i="5"/>
  <c r="L6828" i="5"/>
  <c r="L6836" i="5"/>
  <c r="L6844" i="5"/>
  <c r="L6852" i="5"/>
  <c r="L6860" i="5"/>
  <c r="L6868" i="5"/>
  <c r="L6876" i="5"/>
  <c r="L6884" i="5"/>
  <c r="L6892" i="5"/>
  <c r="L6900" i="5"/>
  <c r="L6908" i="5"/>
  <c r="L6916" i="5"/>
  <c r="L6924" i="5"/>
  <c r="L6932" i="5"/>
  <c r="L6940" i="5"/>
  <c r="L6948" i="5"/>
  <c r="L6956" i="5"/>
  <c r="L6964" i="5"/>
  <c r="L6972" i="5"/>
  <c r="L6980" i="5"/>
  <c r="L6988" i="5"/>
  <c r="L6996" i="5"/>
  <c r="L7004" i="5"/>
  <c r="L7012" i="5"/>
  <c r="L7020" i="5"/>
  <c r="L7028" i="5"/>
  <c r="L7036" i="5"/>
  <c r="L7044" i="5"/>
  <c r="L7052" i="5"/>
  <c r="L7060" i="5"/>
  <c r="L7068" i="5"/>
  <c r="L7076" i="5"/>
  <c r="L7084" i="5"/>
  <c r="L7092" i="5"/>
  <c r="L7100" i="5"/>
  <c r="L7108" i="5"/>
  <c r="L7116" i="5"/>
  <c r="L7124" i="5"/>
  <c r="L7132" i="5"/>
  <c r="L7140" i="5"/>
  <c r="L7148" i="5"/>
  <c r="L7156" i="5"/>
  <c r="L7164" i="5"/>
  <c r="L7172" i="5"/>
  <c r="L7180" i="5"/>
  <c r="L7188" i="5"/>
  <c r="L7196" i="5"/>
  <c r="L7204" i="5"/>
  <c r="L7212" i="5"/>
  <c r="L7220" i="5"/>
  <c r="L7228" i="5"/>
  <c r="L7236" i="5"/>
  <c r="L7244" i="5"/>
  <c r="L7252" i="5"/>
  <c r="L7260" i="5"/>
  <c r="L7268" i="5"/>
  <c r="L7276" i="5"/>
  <c r="L7284" i="5"/>
  <c r="L7292" i="5"/>
  <c r="L7300" i="5"/>
  <c r="L7308" i="5"/>
  <c r="L7316" i="5"/>
  <c r="L7324" i="5"/>
  <c r="L7332" i="5"/>
  <c r="L6384" i="5"/>
  <c r="L6560" i="5"/>
  <c r="L6608" i="5"/>
  <c r="L6640" i="5"/>
  <c r="L6664" i="5"/>
  <c r="L6688" i="5"/>
  <c r="L6712" i="5"/>
  <c r="L6728" i="5"/>
  <c r="L6760" i="5"/>
  <c r="L6776" i="5"/>
  <c r="L6808" i="5"/>
  <c r="L6824" i="5"/>
  <c r="L6848" i="5"/>
  <c r="L6872" i="5"/>
  <c r="L6896" i="5"/>
  <c r="L6928" i="5"/>
  <c r="L6944" i="5"/>
  <c r="L6976" i="5"/>
  <c r="L7000" i="5"/>
  <c r="L7024" i="5"/>
  <c r="L7048" i="5"/>
  <c r="L7080" i="5"/>
  <c r="L7104" i="5"/>
  <c r="L7128" i="5"/>
  <c r="L7152" i="5"/>
  <c r="L7176" i="5"/>
  <c r="L7208" i="5"/>
  <c r="L7232" i="5"/>
  <c r="L7264" i="5"/>
  <c r="L7296" i="5"/>
  <c r="L7320" i="5"/>
  <c r="L4258" i="5"/>
  <c r="L4914" i="5"/>
  <c r="L5202" i="5"/>
  <c r="L5370" i="5"/>
  <c r="L5506" i="5"/>
  <c r="L5570" i="5"/>
  <c r="L5634" i="5"/>
  <c r="L5690" i="5"/>
  <c r="L5730" i="5"/>
  <c r="L5786" i="5"/>
  <c r="L5834" i="5"/>
  <c r="L5874" i="5"/>
  <c r="L57" i="5"/>
  <c r="L121" i="5"/>
  <c r="L185" i="5"/>
  <c r="L249" i="5"/>
  <c r="L313" i="5"/>
  <c r="L377" i="5"/>
  <c r="L441" i="5"/>
  <c r="L505" i="5"/>
  <c r="L569" i="5"/>
  <c r="L633" i="5"/>
  <c r="L697" i="5"/>
  <c r="L761" i="5"/>
  <c r="L825" i="5"/>
  <c r="L889" i="5"/>
  <c r="L953" i="5"/>
  <c r="L1017" i="5"/>
  <c r="L1081" i="5"/>
  <c r="L1145" i="5"/>
  <c r="L1209" i="5"/>
  <c r="L1273" i="5"/>
  <c r="L1337" i="5"/>
  <c r="L1401" i="5"/>
  <c r="L1465" i="5"/>
  <c r="L1529" i="5"/>
  <c r="L1555" i="5"/>
  <c r="L1578" i="5"/>
  <c r="L1601" i="5"/>
  <c r="L1619" i="5"/>
  <c r="L1642" i="5"/>
  <c r="L1665" i="5"/>
  <c r="L1683" i="5"/>
  <c r="L1706" i="5"/>
  <c r="L1729" i="5"/>
  <c r="L1747" i="5"/>
  <c r="L1770" i="5"/>
  <c r="L1793" i="5"/>
  <c r="L1811" i="5"/>
  <c r="L1834" i="5"/>
  <c r="L1857" i="5"/>
  <c r="L1875" i="5"/>
  <c r="L1898" i="5"/>
  <c r="L1921" i="5"/>
  <c r="L1939" i="5"/>
  <c r="L1962" i="5"/>
  <c r="L1985" i="5"/>
  <c r="L2003" i="5"/>
  <c r="L2026" i="5"/>
  <c r="L2049" i="5"/>
  <c r="L2067" i="5"/>
  <c r="L2090" i="5"/>
  <c r="L2113" i="5"/>
  <c r="L2131" i="5"/>
  <c r="L2154" i="5"/>
  <c r="L2177" i="5"/>
  <c r="L2195" i="5"/>
  <c r="L2218" i="5"/>
  <c r="L2241" i="5"/>
  <c r="L2259" i="5"/>
  <c r="L2282" i="5"/>
  <c r="L2305" i="5"/>
  <c r="L2323" i="5"/>
  <c r="L2346" i="5"/>
  <c r="L2369" i="5"/>
  <c r="L2387" i="5"/>
  <c r="L2410" i="5"/>
  <c r="L2433" i="5"/>
  <c r="L2451" i="5"/>
  <c r="L2474" i="5"/>
  <c r="L2497" i="5"/>
  <c r="L2515" i="5"/>
  <c r="L2538" i="5"/>
  <c r="L2561" i="5"/>
  <c r="L2579" i="5"/>
  <c r="L2602" i="5"/>
  <c r="L2625" i="5"/>
  <c r="L2643" i="5"/>
  <c r="L2666" i="5"/>
  <c r="L2689" i="5"/>
  <c r="L2707" i="5"/>
  <c r="L2730" i="5"/>
  <c r="L2753" i="5"/>
  <c r="L2771" i="5"/>
  <c r="L2794" i="5"/>
  <c r="L2817" i="5"/>
  <c r="L2835" i="5"/>
  <c r="L2858" i="5"/>
  <c r="L2878" i="5"/>
  <c r="L2889" i="5"/>
  <c r="L2899" i="5"/>
  <c r="L2910" i="5"/>
  <c r="L2921" i="5"/>
  <c r="L2931" i="5"/>
  <c r="L2942" i="5"/>
  <c r="L2953" i="5"/>
  <c r="L2963" i="5"/>
  <c r="L2974" i="5"/>
  <c r="L2985" i="5"/>
  <c r="L2995" i="5"/>
  <c r="L3006" i="5"/>
  <c r="L3017" i="5"/>
  <c r="L3027" i="5"/>
  <c r="L3038" i="5"/>
  <c r="L3049" i="5"/>
  <c r="L3059" i="5"/>
  <c r="L3070" i="5"/>
  <c r="L3081" i="5"/>
  <c r="L3091" i="5"/>
  <c r="L3102" i="5"/>
  <c r="L3113" i="5"/>
  <c r="L3123" i="5"/>
  <c r="L3134" i="5"/>
  <c r="L3145" i="5"/>
  <c r="L3155" i="5"/>
  <c r="L3166" i="5"/>
  <c r="L3177" i="5"/>
  <c r="L3187" i="5"/>
  <c r="L3198" i="5"/>
  <c r="L3209" i="5"/>
  <c r="L3219" i="5"/>
  <c r="L3230" i="5"/>
  <c r="L3241" i="5"/>
  <c r="L3251" i="5"/>
  <c r="L3262" i="5"/>
  <c r="L3273" i="5"/>
  <c r="L3283" i="5"/>
  <c r="L3294" i="5"/>
  <c r="L3305" i="5"/>
  <c r="L3315" i="5"/>
  <c r="L3326" i="5"/>
  <c r="L3337" i="5"/>
  <c r="L3347" i="5"/>
  <c r="L3358" i="5"/>
  <c r="L3369" i="5"/>
  <c r="L3379" i="5"/>
  <c r="L3390" i="5"/>
  <c r="L3401" i="5"/>
  <c r="L3411" i="5"/>
  <c r="L3422" i="5"/>
  <c r="L3433" i="5"/>
  <c r="L3443" i="5"/>
  <c r="L3454" i="5"/>
  <c r="L3465" i="5"/>
  <c r="L3475" i="5"/>
  <c r="L3486" i="5"/>
  <c r="L3497" i="5"/>
  <c r="L3507" i="5"/>
  <c r="L3518" i="5"/>
  <c r="L3529" i="5"/>
  <c r="L3539" i="5"/>
  <c r="L3550" i="5"/>
  <c r="L3561" i="5"/>
  <c r="L3571" i="5"/>
  <c r="L3582" i="5"/>
  <c r="L3593" i="5"/>
  <c r="L3603" i="5"/>
  <c r="L3614" i="5"/>
  <c r="L3625" i="5"/>
  <c r="L3635" i="5"/>
  <c r="L3646" i="5"/>
  <c r="L3657" i="5"/>
  <c r="L3667" i="5"/>
  <c r="L3678" i="5"/>
  <c r="L3689" i="5"/>
  <c r="L3699" i="5"/>
  <c r="L3710" i="5"/>
  <c r="L3721" i="5"/>
  <c r="L3731" i="5"/>
  <c r="L3742" i="5"/>
  <c r="L3753" i="5"/>
  <c r="L3763" i="5"/>
  <c r="L3774" i="5"/>
  <c r="L3785" i="5"/>
  <c r="L3795" i="5"/>
  <c r="L3806" i="5"/>
  <c r="L3817" i="5"/>
  <c r="L3827" i="5"/>
  <c r="L3838" i="5"/>
  <c r="L3849" i="5"/>
  <c r="L3859" i="5"/>
  <c r="L3870" i="5"/>
  <c r="L3881" i="5"/>
  <c r="L3891" i="5"/>
  <c r="L3901" i="5"/>
  <c r="L3909" i="5"/>
  <c r="L3917" i="5"/>
  <c r="L3925" i="5"/>
  <c r="L3933" i="5"/>
  <c r="L3941" i="5"/>
  <c r="L3949" i="5"/>
  <c r="L3957" i="5"/>
  <c r="L3965" i="5"/>
  <c r="L3973" i="5"/>
  <c r="L3981" i="5"/>
  <c r="L3989" i="5"/>
  <c r="L3997" i="5"/>
  <c r="L4005" i="5"/>
  <c r="L4013" i="5"/>
  <c r="L4021" i="5"/>
  <c r="L4029" i="5"/>
  <c r="L4037" i="5"/>
  <c r="L4045" i="5"/>
  <c r="L4053" i="5"/>
  <c r="L4061" i="5"/>
  <c r="L4069" i="5"/>
  <c r="L4077" i="5"/>
  <c r="L4085" i="5"/>
  <c r="L4093" i="5"/>
  <c r="L4101" i="5"/>
  <c r="L4109" i="5"/>
  <c r="L4117" i="5"/>
  <c r="L4125" i="5"/>
  <c r="L4133" i="5"/>
  <c r="L4141" i="5"/>
  <c r="L4149" i="5"/>
  <c r="L4157" i="5"/>
  <c r="L4165" i="5"/>
  <c r="L4173" i="5"/>
  <c r="L4181" i="5"/>
  <c r="L4189" i="5"/>
  <c r="L4197" i="5"/>
  <c r="L4205" i="5"/>
  <c r="L4213" i="5"/>
  <c r="L4221" i="5"/>
  <c r="L4229" i="5"/>
  <c r="L4237" i="5"/>
  <c r="L4245" i="5"/>
  <c r="L4253" i="5"/>
  <c r="L4261" i="5"/>
  <c r="L4269" i="5"/>
  <c r="L4277" i="5"/>
  <c r="L4285" i="5"/>
  <c r="L4293" i="5"/>
  <c r="L4301" i="5"/>
  <c r="L4309" i="5"/>
  <c r="L4317" i="5"/>
  <c r="L4325" i="5"/>
  <c r="L4333" i="5"/>
  <c r="L4341" i="5"/>
  <c r="L4349" i="5"/>
  <c r="L4357" i="5"/>
  <c r="L4365" i="5"/>
  <c r="L4373" i="5"/>
  <c r="L4381" i="5"/>
  <c r="L4389" i="5"/>
  <c r="L4397" i="5"/>
  <c r="L4405" i="5"/>
  <c r="L4413" i="5"/>
  <c r="L4421" i="5"/>
  <c r="L4429" i="5"/>
  <c r="L4437" i="5"/>
  <c r="L4445" i="5"/>
  <c r="L4453" i="5"/>
  <c r="L4461" i="5"/>
  <c r="L4469" i="5"/>
  <c r="L4477" i="5"/>
  <c r="L4485" i="5"/>
  <c r="L4493" i="5"/>
  <c r="L4501" i="5"/>
  <c r="L4509" i="5"/>
  <c r="L4517" i="5"/>
  <c r="L4525" i="5"/>
  <c r="L4533" i="5"/>
  <c r="L4541" i="5"/>
  <c r="L4549" i="5"/>
  <c r="L4557" i="5"/>
  <c r="L4565" i="5"/>
  <c r="L4573" i="5"/>
  <c r="L4581" i="5"/>
  <c r="L4589" i="5"/>
  <c r="L4597" i="5"/>
  <c r="L4605" i="5"/>
  <c r="L4613" i="5"/>
  <c r="L4621" i="5"/>
  <c r="L4629" i="5"/>
  <c r="L4637" i="5"/>
  <c r="L4645" i="5"/>
  <c r="L4653" i="5"/>
  <c r="L4661" i="5"/>
  <c r="L4669" i="5"/>
  <c r="L4677" i="5"/>
  <c r="L4685" i="5"/>
  <c r="L4693" i="5"/>
  <c r="L4701" i="5"/>
  <c r="L4709" i="5"/>
  <c r="L4717" i="5"/>
  <c r="L4725" i="5"/>
  <c r="L4733" i="5"/>
  <c r="L4741" i="5"/>
  <c r="L4749" i="5"/>
  <c r="L4757" i="5"/>
  <c r="L4765" i="5"/>
  <c r="L4773" i="5"/>
  <c r="L4781" i="5"/>
  <c r="L4789" i="5"/>
  <c r="L4797" i="5"/>
  <c r="L4805" i="5"/>
  <c r="L4813" i="5"/>
  <c r="L4821" i="5"/>
  <c r="L4829" i="5"/>
  <c r="L4837" i="5"/>
  <c r="L4845" i="5"/>
  <c r="L4853" i="5"/>
  <c r="L4861" i="5"/>
  <c r="L4869" i="5"/>
  <c r="L4877" i="5"/>
  <c r="L4885" i="5"/>
  <c r="L4893" i="5"/>
  <c r="L4901" i="5"/>
  <c r="L4909" i="5"/>
  <c r="L4917" i="5"/>
  <c r="L4925" i="5"/>
  <c r="L4933" i="5"/>
  <c r="L4941" i="5"/>
  <c r="L4949" i="5"/>
  <c r="L4957" i="5"/>
  <c r="L4965" i="5"/>
  <c r="L4973" i="5"/>
  <c r="L4981" i="5"/>
  <c r="L4989" i="5"/>
  <c r="L4997" i="5"/>
  <c r="L5005" i="5"/>
  <c r="L5013" i="5"/>
  <c r="L5021" i="5"/>
  <c r="L5029" i="5"/>
  <c r="L5037" i="5"/>
  <c r="L5045" i="5"/>
  <c r="L5053" i="5"/>
  <c r="L5061" i="5"/>
  <c r="L5069" i="5"/>
  <c r="L5077" i="5"/>
  <c r="L5085" i="5"/>
  <c r="L5093" i="5"/>
  <c r="L5101" i="5"/>
  <c r="L5109" i="5"/>
  <c r="L5117" i="5"/>
  <c r="L5125" i="5"/>
  <c r="L5133" i="5"/>
  <c r="L5141" i="5"/>
  <c r="L5149" i="5"/>
  <c r="L5157" i="5"/>
  <c r="L5165" i="5"/>
  <c r="L5173" i="5"/>
  <c r="L5181" i="5"/>
  <c r="L5189" i="5"/>
  <c r="L5197" i="5"/>
  <c r="L5205" i="5"/>
  <c r="L5213" i="5"/>
  <c r="L5221" i="5"/>
  <c r="L5229" i="5"/>
  <c r="L5237" i="5"/>
  <c r="L5245" i="5"/>
  <c r="L5253" i="5"/>
  <c r="L5261" i="5"/>
  <c r="L5269" i="5"/>
  <c r="L5277" i="5"/>
  <c r="L5285" i="5"/>
  <c r="L5293" i="5"/>
  <c r="L5301" i="5"/>
  <c r="L5309" i="5"/>
  <c r="L5317" i="5"/>
  <c r="L5325" i="5"/>
  <c r="L5333" i="5"/>
  <c r="L5341" i="5"/>
  <c r="L5349" i="5"/>
  <c r="L5357" i="5"/>
  <c r="L5365" i="5"/>
  <c r="L5373" i="5"/>
  <c r="L5381" i="5"/>
  <c r="L5389" i="5"/>
  <c r="L5397" i="5"/>
  <c r="L5405" i="5"/>
  <c r="L5413" i="5"/>
  <c r="L5421" i="5"/>
  <c r="L5429" i="5"/>
  <c r="L5437" i="5"/>
  <c r="L5445" i="5"/>
  <c r="L5453" i="5"/>
  <c r="L5461" i="5"/>
  <c r="L5469" i="5"/>
  <c r="L5477" i="5"/>
  <c r="L5485" i="5"/>
  <c r="L5493" i="5"/>
  <c r="L5501" i="5"/>
  <c r="L5509" i="5"/>
  <c r="L5517" i="5"/>
  <c r="L5525" i="5"/>
  <c r="L5533" i="5"/>
  <c r="L5541" i="5"/>
  <c r="L5549" i="5"/>
  <c r="L5557" i="5"/>
  <c r="L5565" i="5"/>
  <c r="L5573" i="5"/>
  <c r="L5581" i="5"/>
  <c r="L5589" i="5"/>
  <c r="L5597" i="5"/>
  <c r="L5605" i="5"/>
  <c r="L5613" i="5"/>
  <c r="L5621" i="5"/>
  <c r="L5629" i="5"/>
  <c r="L5637" i="5"/>
  <c r="L5645" i="5"/>
  <c r="L5653" i="5"/>
  <c r="L5661" i="5"/>
  <c r="L5669" i="5"/>
  <c r="L5677" i="5"/>
  <c r="L5685" i="5"/>
  <c r="L5693" i="5"/>
  <c r="L5701" i="5"/>
  <c r="L5709" i="5"/>
  <c r="L5717" i="5"/>
  <c r="L5725" i="5"/>
  <c r="L5733" i="5"/>
  <c r="L5741" i="5"/>
  <c r="L5749" i="5"/>
  <c r="L5757" i="5"/>
  <c r="L5765" i="5"/>
  <c r="L5773" i="5"/>
  <c r="L5781" i="5"/>
  <c r="L5789" i="5"/>
  <c r="L5797" i="5"/>
  <c r="L5805" i="5"/>
  <c r="L5813" i="5"/>
  <c r="L5821" i="5"/>
  <c r="L5829" i="5"/>
  <c r="L5837" i="5"/>
  <c r="L5845" i="5"/>
  <c r="L5853" i="5"/>
  <c r="L5861" i="5"/>
  <c r="L5869" i="5"/>
  <c r="L5877" i="5"/>
  <c r="L5885" i="5"/>
  <c r="L5893" i="5"/>
  <c r="L5901" i="5"/>
  <c r="L5909" i="5"/>
  <c r="L5917" i="5"/>
  <c r="L5925" i="5"/>
  <c r="L5933" i="5"/>
  <c r="L5941" i="5"/>
  <c r="L5949" i="5"/>
  <c r="L5957" i="5"/>
  <c r="L5965" i="5"/>
  <c r="L5973" i="5"/>
  <c r="L5981" i="5"/>
  <c r="L5989" i="5"/>
  <c r="L5997" i="5"/>
  <c r="L6005" i="5"/>
  <c r="L6013" i="5"/>
  <c r="L6021" i="5"/>
  <c r="L6029" i="5"/>
  <c r="L6037" i="5"/>
  <c r="L6045" i="5"/>
  <c r="L6053" i="5"/>
  <c r="L6061" i="5"/>
  <c r="L6069" i="5"/>
  <c r="L6077" i="5"/>
  <c r="L6085" i="5"/>
  <c r="L6093" i="5"/>
  <c r="L6101" i="5"/>
  <c r="L6109" i="5"/>
  <c r="L6117" i="5"/>
  <c r="L6125" i="5"/>
  <c r="L6133" i="5"/>
  <c r="L6141" i="5"/>
  <c r="L6149" i="5"/>
  <c r="L6157" i="5"/>
  <c r="L6165" i="5"/>
  <c r="L6173" i="5"/>
  <c r="L6181" i="5"/>
  <c r="L6189" i="5"/>
  <c r="L6197" i="5"/>
  <c r="L6205" i="5"/>
  <c r="L6213" i="5"/>
  <c r="L6221" i="5"/>
  <c r="L6229" i="5"/>
  <c r="L6237" i="5"/>
  <c r="L6245" i="5"/>
  <c r="L6253" i="5"/>
  <c r="L6261" i="5"/>
  <c r="L6269" i="5"/>
  <c r="L6277" i="5"/>
  <c r="L6285" i="5"/>
  <c r="L6293" i="5"/>
  <c r="L6301" i="5"/>
  <c r="L6309" i="5"/>
  <c r="L6317" i="5"/>
  <c r="L6325" i="5"/>
  <c r="L6333" i="5"/>
  <c r="L6341" i="5"/>
  <c r="L6349" i="5"/>
  <c r="L6357" i="5"/>
  <c r="L6365" i="5"/>
  <c r="L6373" i="5"/>
  <c r="L6381" i="5"/>
  <c r="L6389" i="5"/>
  <c r="L6397" i="5"/>
  <c r="L6405" i="5"/>
  <c r="L6413" i="5"/>
  <c r="L6421" i="5"/>
  <c r="L6429" i="5"/>
  <c r="L6437" i="5"/>
  <c r="L6445" i="5"/>
  <c r="L6453" i="5"/>
  <c r="L6461" i="5"/>
  <c r="L6469" i="5"/>
  <c r="L6477" i="5"/>
  <c r="L6485" i="5"/>
  <c r="L6493" i="5"/>
  <c r="L6501" i="5"/>
  <c r="L6509" i="5"/>
  <c r="L6517" i="5"/>
  <c r="L6525" i="5"/>
  <c r="L6533" i="5"/>
  <c r="L6541" i="5"/>
  <c r="L6549" i="5"/>
  <c r="L6557" i="5"/>
  <c r="L6565" i="5"/>
  <c r="L6573" i="5"/>
  <c r="L6581" i="5"/>
  <c r="L6589" i="5"/>
  <c r="L6597" i="5"/>
  <c r="L6605" i="5"/>
  <c r="L6613" i="5"/>
  <c r="L6621" i="5"/>
  <c r="L6629" i="5"/>
  <c r="L6637" i="5"/>
  <c r="L6645" i="5"/>
  <c r="L6653" i="5"/>
  <c r="L6661" i="5"/>
  <c r="L6669" i="5"/>
  <c r="L6677" i="5"/>
  <c r="L6685" i="5"/>
  <c r="L6693" i="5"/>
  <c r="L6701" i="5"/>
  <c r="L6709" i="5"/>
  <c r="L6717" i="5"/>
  <c r="L6725" i="5"/>
  <c r="L6733" i="5"/>
  <c r="L6741" i="5"/>
  <c r="L6749" i="5"/>
  <c r="L6757" i="5"/>
  <c r="L6765" i="5"/>
  <c r="L6773" i="5"/>
  <c r="L6781" i="5"/>
  <c r="L6789" i="5"/>
  <c r="L6797" i="5"/>
  <c r="L6805" i="5"/>
  <c r="L6813" i="5"/>
  <c r="L6821" i="5"/>
  <c r="L6829" i="5"/>
  <c r="L6837" i="5"/>
  <c r="L6845" i="5"/>
  <c r="L6853" i="5"/>
  <c r="L6861" i="5"/>
  <c r="L6869" i="5"/>
  <c r="L6877" i="5"/>
  <c r="L6885" i="5"/>
  <c r="L6893" i="5"/>
  <c r="L6901" i="5"/>
  <c r="L6909" i="5"/>
  <c r="L6917" i="5"/>
  <c r="L6925" i="5"/>
  <c r="L6933" i="5"/>
  <c r="L6941" i="5"/>
  <c r="L6949" i="5"/>
  <c r="L6957" i="5"/>
  <c r="L6965" i="5"/>
  <c r="L6973" i="5"/>
  <c r="L6981" i="5"/>
  <c r="L6989" i="5"/>
  <c r="L6997" i="5"/>
  <c r="L7005" i="5"/>
  <c r="L7013" i="5"/>
  <c r="L7021" i="5"/>
  <c r="L7029" i="5"/>
  <c r="L7037" i="5"/>
  <c r="L7045" i="5"/>
  <c r="L7053" i="5"/>
  <c r="L7061" i="5"/>
  <c r="L7069" i="5"/>
  <c r="L7077" i="5"/>
  <c r="L7085" i="5"/>
  <c r="L7093" i="5"/>
  <c r="L7101" i="5"/>
  <c r="L7109" i="5"/>
  <c r="L7117" i="5"/>
  <c r="L7125" i="5"/>
  <c r="L7133" i="5"/>
  <c r="L7141" i="5"/>
  <c r="L7149" i="5"/>
  <c r="L7157" i="5"/>
  <c r="L7165" i="5"/>
  <c r="L7173" i="5"/>
  <c r="L7181" i="5"/>
  <c r="L7189" i="5"/>
  <c r="L7197" i="5"/>
  <c r="L7205" i="5"/>
  <c r="L7213" i="5"/>
  <c r="L7221" i="5"/>
  <c r="L7229" i="5"/>
  <c r="L7237" i="5"/>
  <c r="L7245" i="5"/>
  <c r="L7253" i="5"/>
  <c r="L7261" i="5"/>
  <c r="L7269" i="5"/>
  <c r="L7277" i="5"/>
  <c r="L7285" i="5"/>
  <c r="L7293" i="5"/>
  <c r="L7301" i="5"/>
  <c r="L7309" i="5"/>
  <c r="L7317" i="5"/>
  <c r="L7325" i="5"/>
  <c r="L7333" i="5"/>
  <c r="L6376" i="5"/>
  <c r="L6568" i="5"/>
  <c r="L6624" i="5"/>
  <c r="L6648" i="5"/>
  <c r="L6672" i="5"/>
  <c r="L6696" i="5"/>
  <c r="L6720" i="5"/>
  <c r="L6744" i="5"/>
  <c r="L6768" i="5"/>
  <c r="L6792" i="5"/>
  <c r="L6816" i="5"/>
  <c r="L6840" i="5"/>
  <c r="L6864" i="5"/>
  <c r="L6888" i="5"/>
  <c r="L6912" i="5"/>
  <c r="L6936" i="5"/>
  <c r="L6968" i="5"/>
  <c r="L6984" i="5"/>
  <c r="L7016" i="5"/>
  <c r="L7040" i="5"/>
  <c r="L7064" i="5"/>
  <c r="L7088" i="5"/>
  <c r="L7120" i="5"/>
  <c r="L7160" i="5"/>
  <c r="L7184" i="5"/>
  <c r="L7216" i="5"/>
  <c r="L7240" i="5"/>
  <c r="L7272" i="5"/>
  <c r="L7280" i="5"/>
  <c r="L7312" i="5"/>
  <c r="L7328" i="5"/>
  <c r="L4298" i="5"/>
  <c r="L4946" i="5"/>
  <c r="L5226" i="5"/>
  <c r="L5402" i="5"/>
  <c r="L5530" i="5"/>
  <c r="L5602" i="5"/>
  <c r="L5666" i="5"/>
  <c r="L5714" i="5"/>
  <c r="L5770" i="5"/>
  <c r="L5826" i="5"/>
  <c r="L5890" i="5"/>
  <c r="L5938" i="5"/>
  <c r="L65" i="5"/>
  <c r="L129" i="5"/>
  <c r="L193" i="5"/>
  <c r="L257" i="5"/>
  <c r="L321" i="5"/>
  <c r="L385" i="5"/>
  <c r="L449" i="5"/>
  <c r="L513" i="5"/>
  <c r="L577" i="5"/>
  <c r="L641" i="5"/>
  <c r="L705" i="5"/>
  <c r="L769" i="5"/>
  <c r="L833" i="5"/>
  <c r="L897" i="5"/>
  <c r="L961" i="5"/>
  <c r="L1025" i="5"/>
  <c r="L1089" i="5"/>
  <c r="L1153" i="5"/>
  <c r="L1217" i="5"/>
  <c r="L1281" i="5"/>
  <c r="L1345" i="5"/>
  <c r="L1409" i="5"/>
  <c r="L1473" i="5"/>
  <c r="L1537" i="5"/>
  <c r="L1561" i="5"/>
  <c r="L1579" i="5"/>
  <c r="L1602" i="5"/>
  <c r="L1625" i="5"/>
  <c r="L1643" i="5"/>
  <c r="L1666" i="5"/>
  <c r="L1689" i="5"/>
  <c r="L1707" i="5"/>
  <c r="L1730" i="5"/>
  <c r="L1753" i="5"/>
  <c r="L1771" i="5"/>
  <c r="L1794" i="5"/>
  <c r="L1817" i="5"/>
  <c r="L1835" i="5"/>
  <c r="L1858" i="5"/>
  <c r="L1881" i="5"/>
  <c r="L1899" i="5"/>
  <c r="L1922" i="5"/>
  <c r="L1945" i="5"/>
  <c r="L1963" i="5"/>
  <c r="L1986" i="5"/>
  <c r="L2009" i="5"/>
  <c r="L2027" i="5"/>
  <c r="L2050" i="5"/>
  <c r="L2073" i="5"/>
  <c r="L2091" i="5"/>
  <c r="L2114" i="5"/>
  <c r="L2137" i="5"/>
  <c r="L2155" i="5"/>
  <c r="L2178" i="5"/>
  <c r="L2201" i="5"/>
  <c r="L2219" i="5"/>
  <c r="L2242" i="5"/>
  <c r="L2265" i="5"/>
  <c r="L2283" i="5"/>
  <c r="L2306" i="5"/>
  <c r="L2329" i="5"/>
  <c r="L2347" i="5"/>
  <c r="L2370" i="5"/>
  <c r="L2393" i="5"/>
  <c r="L2411" i="5"/>
  <c r="L2434" i="5"/>
  <c r="L2457" i="5"/>
  <c r="L2475" i="5"/>
  <c r="L2498" i="5"/>
  <c r="L2521" i="5"/>
  <c r="L2539" i="5"/>
  <c r="L2562" i="5"/>
  <c r="L2585" i="5"/>
  <c r="L2603" i="5"/>
  <c r="L2626" i="5"/>
  <c r="L2649" i="5"/>
  <c r="L2667" i="5"/>
  <c r="L2690" i="5"/>
  <c r="L2713" i="5"/>
  <c r="L2731" i="5"/>
  <c r="L2754" i="5"/>
  <c r="L2777" i="5"/>
  <c r="L2795" i="5"/>
  <c r="L2818" i="5"/>
  <c r="L2841" i="5"/>
  <c r="L2859" i="5"/>
  <c r="L2879" i="5"/>
  <c r="L2890" i="5"/>
  <c r="L2900" i="5"/>
  <c r="L2911" i="5"/>
  <c r="L2922" i="5"/>
  <c r="L2932" i="5"/>
  <c r="L2943" i="5"/>
  <c r="L2954" i="5"/>
  <c r="L2964" i="5"/>
  <c r="L2975" i="5"/>
  <c r="L2986" i="5"/>
  <c r="L2996" i="5"/>
  <c r="L3007" i="5"/>
  <c r="L3018" i="5"/>
  <c r="L3028" i="5"/>
  <c r="L3039" i="5"/>
  <c r="L3050" i="5"/>
  <c r="L3060" i="5"/>
  <c r="L3071" i="5"/>
  <c r="L3082" i="5"/>
  <c r="L3092" i="5"/>
  <c r="L3103" i="5"/>
  <c r="L3114" i="5"/>
  <c r="L3124" i="5"/>
  <c r="L3135" i="5"/>
  <c r="L3146" i="5"/>
  <c r="L3156" i="5"/>
  <c r="L3167" i="5"/>
  <c r="L3178" i="5"/>
  <c r="L3188" i="5"/>
  <c r="L3199" i="5"/>
  <c r="L3210" i="5"/>
  <c r="L3220" i="5"/>
  <c r="L3231" i="5"/>
  <c r="L3242" i="5"/>
  <c r="L3252" i="5"/>
  <c r="L3263" i="5"/>
  <c r="L3274" i="5"/>
  <c r="L3284" i="5"/>
  <c r="L3295" i="5"/>
  <c r="L3306" i="5"/>
  <c r="L3316" i="5"/>
  <c r="L3327" i="5"/>
  <c r="L3338" i="5"/>
  <c r="L3348" i="5"/>
  <c r="L3359" i="5"/>
  <c r="L3370" i="5"/>
  <c r="L3380" i="5"/>
  <c r="L3391" i="5"/>
  <c r="L3402" i="5"/>
  <c r="L3412" i="5"/>
  <c r="L3423" i="5"/>
  <c r="L3434" i="5"/>
  <c r="L3444" i="5"/>
  <c r="L3455" i="5"/>
  <c r="L3466" i="5"/>
  <c r="L3476" i="5"/>
  <c r="L3487" i="5"/>
  <c r="L3498" i="5"/>
  <c r="L3508" i="5"/>
  <c r="L3519" i="5"/>
  <c r="L3530" i="5"/>
  <c r="L3540" i="5"/>
  <c r="L3551" i="5"/>
  <c r="L3562" i="5"/>
  <c r="L3572" i="5"/>
  <c r="L3583" i="5"/>
  <c r="L3594" i="5"/>
  <c r="L3604" i="5"/>
  <c r="L3615" i="5"/>
  <c r="L3626" i="5"/>
  <c r="L3636" i="5"/>
  <c r="L3647" i="5"/>
  <c r="L3658" i="5"/>
  <c r="L3668" i="5"/>
  <c r="L3679" i="5"/>
  <c r="L3690" i="5"/>
  <c r="L3700" i="5"/>
  <c r="L3711" i="5"/>
  <c r="L3722" i="5"/>
  <c r="L3732" i="5"/>
  <c r="L3743" i="5"/>
  <c r="L3754" i="5"/>
  <c r="L3764" i="5"/>
  <c r="L3775" i="5"/>
  <c r="L3786" i="5"/>
  <c r="L3796" i="5"/>
  <c r="L3807" i="5"/>
  <c r="L3818" i="5"/>
  <c r="L3828" i="5"/>
  <c r="L3839" i="5"/>
  <c r="L3850" i="5"/>
  <c r="L3860" i="5"/>
  <c r="L3871" i="5"/>
  <c r="L3882" i="5"/>
  <c r="L3892" i="5"/>
  <c r="L3902" i="5"/>
  <c r="L3910" i="5"/>
  <c r="L3918" i="5"/>
  <c r="L3926" i="5"/>
  <c r="L3934" i="5"/>
  <c r="L3942" i="5"/>
  <c r="L3950" i="5"/>
  <c r="L3958" i="5"/>
  <c r="L3966" i="5"/>
  <c r="L3974" i="5"/>
  <c r="L3982" i="5"/>
  <c r="L3990" i="5"/>
  <c r="L3998" i="5"/>
  <c r="L4006" i="5"/>
  <c r="L4014" i="5"/>
  <c r="L4022" i="5"/>
  <c r="L4030" i="5"/>
  <c r="L4038" i="5"/>
  <c r="L4046" i="5"/>
  <c r="L4054" i="5"/>
  <c r="L4062" i="5"/>
  <c r="L4070" i="5"/>
  <c r="L4078" i="5"/>
  <c r="L4086" i="5"/>
  <c r="L4094" i="5"/>
  <c r="L4102" i="5"/>
  <c r="L4110" i="5"/>
  <c r="L4118" i="5"/>
  <c r="L4126" i="5"/>
  <c r="L4134" i="5"/>
  <c r="L4142" i="5"/>
  <c r="L4150" i="5"/>
  <c r="L4158" i="5"/>
  <c r="L4166" i="5"/>
  <c r="L4174" i="5"/>
  <c r="L4182" i="5"/>
  <c r="L4190" i="5"/>
  <c r="L4198" i="5"/>
  <c r="L4206" i="5"/>
  <c r="L4214" i="5"/>
  <c r="L4222" i="5"/>
  <c r="L4230" i="5"/>
  <c r="L4238" i="5"/>
  <c r="L4246" i="5"/>
  <c r="L4254" i="5"/>
  <c r="L4262" i="5"/>
  <c r="L4270" i="5"/>
  <c r="L4278" i="5"/>
  <c r="L4286" i="5"/>
  <c r="L4294" i="5"/>
  <c r="L4302" i="5"/>
  <c r="L4310" i="5"/>
  <c r="L4318" i="5"/>
  <c r="L4326" i="5"/>
  <c r="L4334" i="5"/>
  <c r="L4342" i="5"/>
  <c r="L4350" i="5"/>
  <c r="L4358" i="5"/>
  <c r="L4366" i="5"/>
  <c r="L4374" i="5"/>
  <c r="L4382" i="5"/>
  <c r="L4390" i="5"/>
  <c r="L4398" i="5"/>
  <c r="L4406" i="5"/>
  <c r="L4414" i="5"/>
  <c r="L4422" i="5"/>
  <c r="L4430" i="5"/>
  <c r="L4438" i="5"/>
  <c r="L4446" i="5"/>
  <c r="L4454" i="5"/>
  <c r="L4462" i="5"/>
  <c r="L4470" i="5"/>
  <c r="L4478" i="5"/>
  <c r="L4486" i="5"/>
  <c r="L4494" i="5"/>
  <c r="L4502" i="5"/>
  <c r="L4510" i="5"/>
  <c r="L4518" i="5"/>
  <c r="L4526" i="5"/>
  <c r="L4534" i="5"/>
  <c r="L4542" i="5"/>
  <c r="L4550" i="5"/>
  <c r="L4558" i="5"/>
  <c r="L4566" i="5"/>
  <c r="L4574" i="5"/>
  <c r="L4582" i="5"/>
  <c r="L4590" i="5"/>
  <c r="L4598" i="5"/>
  <c r="L4606" i="5"/>
  <c r="L4614" i="5"/>
  <c r="L4622" i="5"/>
  <c r="L4630" i="5"/>
  <c r="L4638" i="5"/>
  <c r="L4646" i="5"/>
  <c r="L4654" i="5"/>
  <c r="L4662" i="5"/>
  <c r="L4670" i="5"/>
  <c r="L4678" i="5"/>
  <c r="L4686" i="5"/>
  <c r="L4694" i="5"/>
  <c r="L4702" i="5"/>
  <c r="L4710" i="5"/>
  <c r="L4718" i="5"/>
  <c r="L4726" i="5"/>
  <c r="L4734" i="5"/>
  <c r="L4742" i="5"/>
  <c r="L4750" i="5"/>
  <c r="L4758" i="5"/>
  <c r="L4766" i="5"/>
  <c r="L4774" i="5"/>
  <c r="L4782" i="5"/>
  <c r="L4790" i="5"/>
  <c r="L4798" i="5"/>
  <c r="L4806" i="5"/>
  <c r="L4814" i="5"/>
  <c r="L4822" i="5"/>
  <c r="L4830" i="5"/>
  <c r="L4838" i="5"/>
  <c r="L4846" i="5"/>
  <c r="L4854" i="5"/>
  <c r="L4862" i="5"/>
  <c r="L4870" i="5"/>
  <c r="L4878" i="5"/>
  <c r="L4886" i="5"/>
  <c r="L4894" i="5"/>
  <c r="L4902" i="5"/>
  <c r="L4910" i="5"/>
  <c r="L4918" i="5"/>
  <c r="L4926" i="5"/>
  <c r="L4934" i="5"/>
  <c r="L4942" i="5"/>
  <c r="L4950" i="5"/>
  <c r="L4958" i="5"/>
  <c r="L4966" i="5"/>
  <c r="L4974" i="5"/>
  <c r="L4982" i="5"/>
  <c r="L4990" i="5"/>
  <c r="L4998" i="5"/>
  <c r="L5006" i="5"/>
  <c r="L5014" i="5"/>
  <c r="L5022" i="5"/>
  <c r="L5030" i="5"/>
  <c r="L5038" i="5"/>
  <c r="L5046" i="5"/>
  <c r="L5054" i="5"/>
  <c r="L5062" i="5"/>
  <c r="L5070" i="5"/>
  <c r="L5078" i="5"/>
  <c r="L5086" i="5"/>
  <c r="L5094" i="5"/>
  <c r="L5102" i="5"/>
  <c r="L5110" i="5"/>
  <c r="L5118" i="5"/>
  <c r="L5126" i="5"/>
  <c r="L5134" i="5"/>
  <c r="L5142" i="5"/>
  <c r="L5150" i="5"/>
  <c r="L5158" i="5"/>
  <c r="L5166" i="5"/>
  <c r="L5174" i="5"/>
  <c r="L5182" i="5"/>
  <c r="L5190" i="5"/>
  <c r="L5198" i="5"/>
  <c r="L5206" i="5"/>
  <c r="L5214" i="5"/>
  <c r="L5222" i="5"/>
  <c r="L5230" i="5"/>
  <c r="L5238" i="5"/>
  <c r="L5246" i="5"/>
  <c r="L5254" i="5"/>
  <c r="L5262" i="5"/>
  <c r="L5270" i="5"/>
  <c r="L5278" i="5"/>
  <c r="L5286" i="5"/>
  <c r="L5294" i="5"/>
  <c r="L5302" i="5"/>
  <c r="L5310" i="5"/>
  <c r="L5318" i="5"/>
  <c r="L5326" i="5"/>
  <c r="L5334" i="5"/>
  <c r="L5342" i="5"/>
  <c r="L5350" i="5"/>
  <c r="L5358" i="5"/>
  <c r="L5366" i="5"/>
  <c r="L5374" i="5"/>
  <c r="L5382" i="5"/>
  <c r="L5390" i="5"/>
  <c r="L5398" i="5"/>
  <c r="L5406" i="5"/>
  <c r="L5414" i="5"/>
  <c r="L5422" i="5"/>
  <c r="L5430" i="5"/>
  <c r="L5438" i="5"/>
  <c r="L5446" i="5"/>
  <c r="L5454" i="5"/>
  <c r="L5462" i="5"/>
  <c r="L5470" i="5"/>
  <c r="L5478" i="5"/>
  <c r="L5486" i="5"/>
  <c r="L5494" i="5"/>
  <c r="L5502" i="5"/>
  <c r="L5510" i="5"/>
  <c r="L5518" i="5"/>
  <c r="L5526" i="5"/>
  <c r="L5534" i="5"/>
  <c r="L5542" i="5"/>
  <c r="L5550" i="5"/>
  <c r="L5558" i="5"/>
  <c r="L5566" i="5"/>
  <c r="L5574" i="5"/>
  <c r="L5582" i="5"/>
  <c r="L5590" i="5"/>
  <c r="L5598" i="5"/>
  <c r="L5606" i="5"/>
  <c r="L5614" i="5"/>
  <c r="L5622" i="5"/>
  <c r="L5630" i="5"/>
  <c r="L5638" i="5"/>
  <c r="L5646" i="5"/>
  <c r="L5654" i="5"/>
  <c r="L5662" i="5"/>
  <c r="L5670" i="5"/>
  <c r="L5678" i="5"/>
  <c r="L5686" i="5"/>
  <c r="L5694" i="5"/>
  <c r="L5702" i="5"/>
  <c r="L5710" i="5"/>
  <c r="L5718" i="5"/>
  <c r="L5726" i="5"/>
  <c r="L5734" i="5"/>
  <c r="L5742" i="5"/>
  <c r="L5750" i="5"/>
  <c r="L5758" i="5"/>
  <c r="L5766" i="5"/>
  <c r="L5774" i="5"/>
  <c r="L5782" i="5"/>
  <c r="L5790" i="5"/>
  <c r="L5798" i="5"/>
  <c r="L5806" i="5"/>
  <c r="L5814" i="5"/>
  <c r="L5822" i="5"/>
  <c r="L5830" i="5"/>
  <c r="L5838" i="5"/>
  <c r="L5846" i="5"/>
  <c r="L5854" i="5"/>
  <c r="L5862" i="5"/>
  <c r="L5870" i="5"/>
  <c r="L5878" i="5"/>
  <c r="L5886" i="5"/>
  <c r="L5894" i="5"/>
  <c r="L5902" i="5"/>
  <c r="L5910" i="5"/>
  <c r="L5918" i="5"/>
  <c r="L5926" i="5"/>
  <c r="L5934" i="5"/>
  <c r="L5942" i="5"/>
  <c r="L5950" i="5"/>
  <c r="L5958" i="5"/>
  <c r="L5966" i="5"/>
  <c r="L5974" i="5"/>
  <c r="L5982" i="5"/>
  <c r="L5990" i="5"/>
  <c r="L5998" i="5"/>
  <c r="L6006" i="5"/>
  <c r="L6014" i="5"/>
  <c r="L6022" i="5"/>
  <c r="L6030" i="5"/>
  <c r="L6038" i="5"/>
  <c r="L6046" i="5"/>
  <c r="L6054" i="5"/>
  <c r="L6062" i="5"/>
  <c r="L6070" i="5"/>
  <c r="L6078" i="5"/>
  <c r="L6086" i="5"/>
  <c r="L6094" i="5"/>
  <c r="L6102" i="5"/>
  <c r="L6110" i="5"/>
  <c r="L6118" i="5"/>
  <c r="L6126" i="5"/>
  <c r="L6134" i="5"/>
  <c r="L6142" i="5"/>
  <c r="L6150" i="5"/>
  <c r="L6158" i="5"/>
  <c r="L6166" i="5"/>
  <c r="L6174" i="5"/>
  <c r="L6182" i="5"/>
  <c r="L6190" i="5"/>
  <c r="L6198" i="5"/>
  <c r="L6206" i="5"/>
  <c r="L6214" i="5"/>
  <c r="L6222" i="5"/>
  <c r="L6230" i="5"/>
  <c r="L6238" i="5"/>
  <c r="L6246" i="5"/>
  <c r="L6254" i="5"/>
  <c r="L6262" i="5"/>
  <c r="L6270" i="5"/>
  <c r="L6278" i="5"/>
  <c r="L6286" i="5"/>
  <c r="L6294" i="5"/>
  <c r="L6302" i="5"/>
  <c r="L6310" i="5"/>
  <c r="L6318" i="5"/>
  <c r="L6326" i="5"/>
  <c r="L6334" i="5"/>
  <c r="L6342" i="5"/>
  <c r="L6350" i="5"/>
  <c r="L6358" i="5"/>
  <c r="L6366" i="5"/>
  <c r="L6374" i="5"/>
  <c r="L6382" i="5"/>
  <c r="L6390" i="5"/>
  <c r="L6398" i="5"/>
  <c r="L6406" i="5"/>
  <c r="L6414" i="5"/>
  <c r="L6422" i="5"/>
  <c r="L6430" i="5"/>
  <c r="L6438" i="5"/>
  <c r="L6446" i="5"/>
  <c r="L6454" i="5"/>
  <c r="L6462" i="5"/>
  <c r="L6470" i="5"/>
  <c r="L6478" i="5"/>
  <c r="L6486" i="5"/>
  <c r="L6494" i="5"/>
  <c r="L6502" i="5"/>
  <c r="L6510" i="5"/>
  <c r="L6518" i="5"/>
  <c r="L6526" i="5"/>
  <c r="L6534" i="5"/>
  <c r="L6542" i="5"/>
  <c r="L6550" i="5"/>
  <c r="L6558" i="5"/>
  <c r="L6566" i="5"/>
  <c r="L6574" i="5"/>
  <c r="L6582" i="5"/>
  <c r="L6590" i="5"/>
  <c r="L6598" i="5"/>
  <c r="L6606" i="5"/>
  <c r="L6614" i="5"/>
  <c r="L6622" i="5"/>
  <c r="L6630" i="5"/>
  <c r="L6638" i="5"/>
  <c r="L6646" i="5"/>
  <c r="L6654" i="5"/>
  <c r="L6662" i="5"/>
  <c r="L6670" i="5"/>
  <c r="L6678" i="5"/>
  <c r="L6686" i="5"/>
  <c r="L6694" i="5"/>
  <c r="L6702" i="5"/>
  <c r="L6710" i="5"/>
  <c r="L6718" i="5"/>
  <c r="L6726" i="5"/>
  <c r="L6734" i="5"/>
  <c r="L6742" i="5"/>
  <c r="L6750" i="5"/>
  <c r="L6758" i="5"/>
  <c r="L6766" i="5"/>
  <c r="L6774" i="5"/>
  <c r="L6782" i="5"/>
  <c r="L6790" i="5"/>
  <c r="L6798" i="5"/>
  <c r="L6806" i="5"/>
  <c r="L6814" i="5"/>
  <c r="L6822" i="5"/>
  <c r="L6830" i="5"/>
  <c r="L6838" i="5"/>
  <c r="L6846" i="5"/>
  <c r="L6854" i="5"/>
  <c r="L6862" i="5"/>
  <c r="L6870" i="5"/>
  <c r="L6878" i="5"/>
  <c r="L6886" i="5"/>
  <c r="L6894" i="5"/>
  <c r="L6902" i="5"/>
  <c r="L6910" i="5"/>
  <c r="L6918" i="5"/>
  <c r="L6926" i="5"/>
  <c r="L6934" i="5"/>
  <c r="L6942" i="5"/>
  <c r="L6950" i="5"/>
  <c r="L6958" i="5"/>
  <c r="L6966" i="5"/>
  <c r="L6974" i="5"/>
  <c r="L6982" i="5"/>
  <c r="L6990" i="5"/>
  <c r="L6998" i="5"/>
  <c r="L7006" i="5"/>
  <c r="L7014" i="5"/>
  <c r="L7022" i="5"/>
  <c r="L7030" i="5"/>
  <c r="L7038" i="5"/>
  <c r="L7046" i="5"/>
  <c r="L7054" i="5"/>
  <c r="L7062" i="5"/>
  <c r="L7070" i="5"/>
  <c r="L7078" i="5"/>
  <c r="L7086" i="5"/>
  <c r="L7094" i="5"/>
  <c r="L7102" i="5"/>
  <c r="L7110" i="5"/>
  <c r="L7118" i="5"/>
  <c r="L7126" i="5"/>
  <c r="L7134" i="5"/>
  <c r="L7142" i="5"/>
  <c r="L7150" i="5"/>
  <c r="L7158" i="5"/>
  <c r="L7166" i="5"/>
  <c r="L7174" i="5"/>
  <c r="L7182" i="5"/>
  <c r="L7190" i="5"/>
  <c r="L7198" i="5"/>
  <c r="L7206" i="5"/>
  <c r="L7214" i="5"/>
  <c r="L7222" i="5"/>
  <c r="L7230" i="5"/>
  <c r="L7238" i="5"/>
  <c r="L7246" i="5"/>
  <c r="L7254" i="5"/>
  <c r="L7262" i="5"/>
  <c r="L7270" i="5"/>
  <c r="L7278" i="5"/>
  <c r="L7286" i="5"/>
  <c r="L7294" i="5"/>
  <c r="L7302" i="5"/>
  <c r="L7310" i="5"/>
  <c r="L7318" i="5"/>
  <c r="L7326" i="5"/>
  <c r="L7334" i="5"/>
  <c r="L3535" i="5"/>
  <c r="L4314" i="5"/>
  <c r="L4490" i="5"/>
  <c r="L4546" i="5"/>
  <c r="L4578" i="5"/>
  <c r="L4594" i="5"/>
  <c r="L4618" i="5"/>
  <c r="L4642" i="5"/>
  <c r="L4666" i="5"/>
  <c r="L4690" i="5"/>
  <c r="L4714" i="5"/>
  <c r="L4738" i="5"/>
  <c r="L4746" i="5"/>
  <c r="L4770" i="5"/>
  <c r="L4794" i="5"/>
  <c r="L4802" i="5"/>
  <c r="L4826" i="5"/>
  <c r="L4842" i="5"/>
  <c r="L4858" i="5"/>
  <c r="L4882" i="5"/>
  <c r="L4898" i="5"/>
  <c r="L4938" i="5"/>
  <c r="L4970" i="5"/>
  <c r="L4994" i="5"/>
  <c r="L5010" i="5"/>
  <c r="L5034" i="5"/>
  <c r="L5058" i="5"/>
  <c r="L5082" i="5"/>
  <c r="L5098" i="5"/>
  <c r="L5122" i="5"/>
  <c r="L5154" i="5"/>
  <c r="L5194" i="5"/>
  <c r="L5218" i="5"/>
  <c r="L5242" i="5"/>
  <c r="L5266" i="5"/>
  <c r="L5290" i="5"/>
  <c r="L5306" i="5"/>
  <c r="L5330" i="5"/>
  <c r="L5354" i="5"/>
  <c r="L5386" i="5"/>
  <c r="L5418" i="5"/>
  <c r="L5442" i="5"/>
  <c r="L5466" i="5"/>
  <c r="L5490" i="5"/>
  <c r="L5538" i="5"/>
  <c r="L5578" i="5"/>
  <c r="L5618" i="5"/>
  <c r="L5674" i="5"/>
  <c r="L5738" i="5"/>
  <c r="L5778" i="5"/>
  <c r="L5842" i="5"/>
  <c r="L5898" i="5"/>
  <c r="L5946" i="5"/>
  <c r="L5986" i="5"/>
  <c r="L73" i="5"/>
  <c r="L137" i="5"/>
  <c r="L201" i="5"/>
  <c r="L265" i="5"/>
  <c r="L329" i="5"/>
  <c r="L393" i="5"/>
  <c r="L457" i="5"/>
  <c r="L521" i="5"/>
  <c r="L585" i="5"/>
  <c r="L649" i="5"/>
  <c r="L713" i="5"/>
  <c r="L777" i="5"/>
  <c r="L841" i="5"/>
  <c r="L905" i="5"/>
  <c r="L969" i="5"/>
  <c r="L1033" i="5"/>
  <c r="L1097" i="5"/>
  <c r="L1161" i="5"/>
  <c r="L1225" i="5"/>
  <c r="L1289" i="5"/>
  <c r="L1353" i="5"/>
  <c r="L1417" i="5"/>
  <c r="L1481" i="5"/>
  <c r="L1538" i="5"/>
  <c r="L1562" i="5"/>
  <c r="L1585" i="5"/>
  <c r="L1603" i="5"/>
  <c r="L1626" i="5"/>
  <c r="L1649" i="5"/>
  <c r="L1667" i="5"/>
  <c r="L1690" i="5"/>
  <c r="L1713" i="5"/>
  <c r="L1731" i="5"/>
  <c r="L1754" i="5"/>
  <c r="L1777" i="5"/>
  <c r="L1795" i="5"/>
  <c r="L1818" i="5"/>
  <c r="L1841" i="5"/>
  <c r="L1859" i="5"/>
  <c r="L1882" i="5"/>
  <c r="L1905" i="5"/>
  <c r="L1923" i="5"/>
  <c r="L1946" i="5"/>
  <c r="L1969" i="5"/>
  <c r="L1987" i="5"/>
  <c r="L2010" i="5"/>
  <c r="L2033" i="5"/>
  <c r="L2051" i="5"/>
  <c r="L2074" i="5"/>
  <c r="L2097" i="5"/>
  <c r="L2115" i="5"/>
  <c r="L2138" i="5"/>
  <c r="L2161" i="5"/>
  <c r="L2179" i="5"/>
  <c r="L2202" i="5"/>
  <c r="L2225" i="5"/>
  <c r="L2243" i="5"/>
  <c r="L2266" i="5"/>
  <c r="L2289" i="5"/>
  <c r="L2307" i="5"/>
  <c r="L2330" i="5"/>
  <c r="L2353" i="5"/>
  <c r="L2371" i="5"/>
  <c r="L2394" i="5"/>
  <c r="L2417" i="5"/>
  <c r="L2435" i="5"/>
  <c r="L2458" i="5"/>
  <c r="L2481" i="5"/>
  <c r="L2499" i="5"/>
  <c r="L2522" i="5"/>
  <c r="L2545" i="5"/>
  <c r="L2563" i="5"/>
  <c r="L2586" i="5"/>
  <c r="L2609" i="5"/>
  <c r="L2627" i="5"/>
  <c r="L2650" i="5"/>
  <c r="L2673" i="5"/>
  <c r="L2691" i="5"/>
  <c r="L2714" i="5"/>
  <c r="L2737" i="5"/>
  <c r="L2755" i="5"/>
  <c r="L2778" i="5"/>
  <c r="L2801" i="5"/>
  <c r="L2819" i="5"/>
  <c r="L2842" i="5"/>
  <c r="L2865" i="5"/>
  <c r="L2881" i="5"/>
  <c r="L2891" i="5"/>
  <c r="L2902" i="5"/>
  <c r="L2913" i="5"/>
  <c r="L2923" i="5"/>
  <c r="L2934" i="5"/>
  <c r="L2945" i="5"/>
  <c r="L2955" i="5"/>
  <c r="L2966" i="5"/>
  <c r="L2977" i="5"/>
  <c r="L2987" i="5"/>
  <c r="L2998" i="5"/>
  <c r="L3009" i="5"/>
  <c r="L3019" i="5"/>
  <c r="L3030" i="5"/>
  <c r="L3041" i="5"/>
  <c r="L3051" i="5"/>
  <c r="L3062" i="5"/>
  <c r="L3073" i="5"/>
  <c r="L3083" i="5"/>
  <c r="L3094" i="5"/>
  <c r="L3105" i="5"/>
  <c r="L3115" i="5"/>
  <c r="L3126" i="5"/>
  <c r="L3137" i="5"/>
  <c r="L3147" i="5"/>
  <c r="L3158" i="5"/>
  <c r="L3169" i="5"/>
  <c r="L3179" i="5"/>
  <c r="L3190" i="5"/>
  <c r="L3201" i="5"/>
  <c r="L3211" i="5"/>
  <c r="L3222" i="5"/>
  <c r="L3233" i="5"/>
  <c r="L3243" i="5"/>
  <c r="L3254" i="5"/>
  <c r="L3265" i="5"/>
  <c r="L3275" i="5"/>
  <c r="L3286" i="5"/>
  <c r="L3297" i="5"/>
  <c r="L3307" i="5"/>
  <c r="L3318" i="5"/>
  <c r="L3329" i="5"/>
  <c r="L3339" i="5"/>
  <c r="L3350" i="5"/>
  <c r="L3361" i="5"/>
  <c r="L3371" i="5"/>
  <c r="L3382" i="5"/>
  <c r="L3393" i="5"/>
  <c r="L3403" i="5"/>
  <c r="L3414" i="5"/>
  <c r="L3425" i="5"/>
  <c r="L3435" i="5"/>
  <c r="L3446" i="5"/>
  <c r="L3457" i="5"/>
  <c r="L3467" i="5"/>
  <c r="L3478" i="5"/>
  <c r="L3489" i="5"/>
  <c r="L3499" i="5"/>
  <c r="L3510" i="5"/>
  <c r="L3521" i="5"/>
  <c r="L3531" i="5"/>
  <c r="L3542" i="5"/>
  <c r="L3553" i="5"/>
  <c r="L3563" i="5"/>
  <c r="L3574" i="5"/>
  <c r="L3585" i="5"/>
  <c r="L3595" i="5"/>
  <c r="L3606" i="5"/>
  <c r="L3617" i="5"/>
  <c r="L3627" i="5"/>
  <c r="L3638" i="5"/>
  <c r="L3649" i="5"/>
  <c r="L3659" i="5"/>
  <c r="L3670" i="5"/>
  <c r="L3681" i="5"/>
  <c r="L3691" i="5"/>
  <c r="L3702" i="5"/>
  <c r="L3713" i="5"/>
  <c r="L3723" i="5"/>
  <c r="L3734" i="5"/>
  <c r="L3745" i="5"/>
  <c r="L3755" i="5"/>
  <c r="L3766" i="5"/>
  <c r="L3777" i="5"/>
  <c r="L3787" i="5"/>
  <c r="L3798" i="5"/>
  <c r="L3809" i="5"/>
  <c r="L3819" i="5"/>
  <c r="L3830" i="5"/>
  <c r="L3841" i="5"/>
  <c r="L3851" i="5"/>
  <c r="L3862" i="5"/>
  <c r="L3873" i="5"/>
  <c r="L3883" i="5"/>
  <c r="L3894" i="5"/>
  <c r="L3903" i="5"/>
  <c r="L3911" i="5"/>
  <c r="L3919" i="5"/>
  <c r="L3927" i="5"/>
  <c r="L3935" i="5"/>
  <c r="L3943" i="5"/>
  <c r="L3951" i="5"/>
  <c r="L3959" i="5"/>
  <c r="L3967" i="5"/>
  <c r="L3975" i="5"/>
  <c r="L3983" i="5"/>
  <c r="L3991" i="5"/>
  <c r="L3999" i="5"/>
  <c r="L4007" i="5"/>
  <c r="L4015" i="5"/>
  <c r="L4023" i="5"/>
  <c r="L4031" i="5"/>
  <c r="L4039" i="5"/>
  <c r="L4047" i="5"/>
  <c r="L4055" i="5"/>
  <c r="L4063" i="5"/>
  <c r="L4071" i="5"/>
  <c r="L4079" i="5"/>
  <c r="L4087" i="5"/>
  <c r="L4095" i="5"/>
  <c r="L4103" i="5"/>
  <c r="L4111" i="5"/>
  <c r="L4119" i="5"/>
  <c r="L4127" i="5"/>
  <c r="L4135" i="5"/>
  <c r="L4143" i="5"/>
  <c r="L4151" i="5"/>
  <c r="L4159" i="5"/>
  <c r="L4167" i="5"/>
  <c r="L4175" i="5"/>
  <c r="L4183" i="5"/>
  <c r="L4191" i="5"/>
  <c r="L4199" i="5"/>
  <c r="L4207" i="5"/>
  <c r="L4215" i="5"/>
  <c r="L4223" i="5"/>
  <c r="L4231" i="5"/>
  <c r="L4239" i="5"/>
  <c r="L4247" i="5"/>
  <c r="L4255" i="5"/>
  <c r="L4263" i="5"/>
  <c r="L4271" i="5"/>
  <c r="L4279" i="5"/>
  <c r="L4287" i="5"/>
  <c r="L4295" i="5"/>
  <c r="L4303" i="5"/>
  <c r="L4311" i="5"/>
  <c r="L4319" i="5"/>
  <c r="L4327" i="5"/>
  <c r="L4335" i="5"/>
  <c r="L4343" i="5"/>
  <c r="L4351" i="5"/>
  <c r="L4359" i="5"/>
  <c r="L4367" i="5"/>
  <c r="L4375" i="5"/>
  <c r="L4383" i="5"/>
  <c r="L4391" i="5"/>
  <c r="L4399" i="5"/>
  <c r="L4407" i="5"/>
  <c r="L4415" i="5"/>
  <c r="L4423" i="5"/>
  <c r="L4431" i="5"/>
  <c r="L4439" i="5"/>
  <c r="L4447" i="5"/>
  <c r="L4455" i="5"/>
  <c r="L4463" i="5"/>
  <c r="L4471" i="5"/>
  <c r="L4479" i="5"/>
  <c r="L4487" i="5"/>
  <c r="L4495" i="5"/>
  <c r="L4503" i="5"/>
  <c r="L4511" i="5"/>
  <c r="L4519" i="5"/>
  <c r="L4527" i="5"/>
  <c r="L4535" i="5"/>
  <c r="L4543" i="5"/>
  <c r="L4551" i="5"/>
  <c r="L4559" i="5"/>
  <c r="L4567" i="5"/>
  <c r="L4575" i="5"/>
  <c r="L4583" i="5"/>
  <c r="L4591" i="5"/>
  <c r="L4599" i="5"/>
  <c r="L4607" i="5"/>
  <c r="L4615" i="5"/>
  <c r="L4623" i="5"/>
  <c r="L4631" i="5"/>
  <c r="L4639" i="5"/>
  <c r="L4647" i="5"/>
  <c r="L4655" i="5"/>
  <c r="L4663" i="5"/>
  <c r="L4671" i="5"/>
  <c r="L4679" i="5"/>
  <c r="L4687" i="5"/>
  <c r="L4695" i="5"/>
  <c r="L4703" i="5"/>
  <c r="L4711" i="5"/>
  <c r="L4719" i="5"/>
  <c r="L4727" i="5"/>
  <c r="L4735" i="5"/>
  <c r="L4743" i="5"/>
  <c r="L4751" i="5"/>
  <c r="L4759" i="5"/>
  <c r="L4767" i="5"/>
  <c r="L4775" i="5"/>
  <c r="L4783" i="5"/>
  <c r="L4791" i="5"/>
  <c r="L4799" i="5"/>
  <c r="L4807" i="5"/>
  <c r="L4815" i="5"/>
  <c r="L4823" i="5"/>
  <c r="L4831" i="5"/>
  <c r="L4839" i="5"/>
  <c r="L4847" i="5"/>
  <c r="L4855" i="5"/>
  <c r="L4863" i="5"/>
  <c r="L4871" i="5"/>
  <c r="L4879" i="5"/>
  <c r="L4887" i="5"/>
  <c r="L4895" i="5"/>
  <c r="L4903" i="5"/>
  <c r="L4911" i="5"/>
  <c r="L4919" i="5"/>
  <c r="L4927" i="5"/>
  <c r="L4935" i="5"/>
  <c r="L4943" i="5"/>
  <c r="L4951" i="5"/>
  <c r="L4959" i="5"/>
  <c r="L4967" i="5"/>
  <c r="L4975" i="5"/>
  <c r="L4983" i="5"/>
  <c r="L4991" i="5"/>
  <c r="L4999" i="5"/>
  <c r="L5007" i="5"/>
  <c r="L5015" i="5"/>
  <c r="L5023" i="5"/>
  <c r="L5031" i="5"/>
  <c r="L5039" i="5"/>
  <c r="L5047" i="5"/>
  <c r="L5055" i="5"/>
  <c r="L5063" i="5"/>
  <c r="L5071" i="5"/>
  <c r="L5079" i="5"/>
  <c r="L5087" i="5"/>
  <c r="L5095" i="5"/>
  <c r="L5103" i="5"/>
  <c r="L5111" i="5"/>
  <c r="L5119" i="5"/>
  <c r="L5127" i="5"/>
  <c r="L5135" i="5"/>
  <c r="L5143" i="5"/>
  <c r="L5151" i="5"/>
  <c r="L5159" i="5"/>
  <c r="L5167" i="5"/>
  <c r="L5175" i="5"/>
  <c r="L5183" i="5"/>
  <c r="L5191" i="5"/>
  <c r="L5199" i="5"/>
  <c r="L5207" i="5"/>
  <c r="L5215" i="5"/>
  <c r="L5223" i="5"/>
  <c r="L5231" i="5"/>
  <c r="L5239" i="5"/>
  <c r="L5247" i="5"/>
  <c r="L5255" i="5"/>
  <c r="L5263" i="5"/>
  <c r="L5271" i="5"/>
  <c r="L5279" i="5"/>
  <c r="L5287" i="5"/>
  <c r="L5295" i="5"/>
  <c r="L5303" i="5"/>
  <c r="L5311" i="5"/>
  <c r="L5319" i="5"/>
  <c r="L5327" i="5"/>
  <c r="L5335" i="5"/>
  <c r="L5343" i="5"/>
  <c r="L5351" i="5"/>
  <c r="L5359" i="5"/>
  <c r="L5367" i="5"/>
  <c r="L5375" i="5"/>
  <c r="L5383" i="5"/>
  <c r="L5391" i="5"/>
  <c r="L5399" i="5"/>
  <c r="L5407" i="5"/>
  <c r="L5415" i="5"/>
  <c r="L5423" i="5"/>
  <c r="L5431" i="5"/>
  <c r="L5439" i="5"/>
  <c r="L5447" i="5"/>
  <c r="L5455" i="5"/>
  <c r="L5463" i="5"/>
  <c r="L5471" i="5"/>
  <c r="L5479" i="5"/>
  <c r="L5487" i="5"/>
  <c r="L5495" i="5"/>
  <c r="L5503" i="5"/>
  <c r="L5511" i="5"/>
  <c r="L5519" i="5"/>
  <c r="L5527" i="5"/>
  <c r="L5535" i="5"/>
  <c r="L5543" i="5"/>
  <c r="L5551" i="5"/>
  <c r="L5559" i="5"/>
  <c r="L5567" i="5"/>
  <c r="L5575" i="5"/>
  <c r="L5583" i="5"/>
  <c r="L5591" i="5"/>
  <c r="L5599" i="5"/>
  <c r="L5607" i="5"/>
  <c r="L5615" i="5"/>
  <c r="L5623" i="5"/>
  <c r="L5631" i="5"/>
  <c r="L5639" i="5"/>
  <c r="L5647" i="5"/>
  <c r="L5655" i="5"/>
  <c r="L5663" i="5"/>
  <c r="L5671" i="5"/>
  <c r="L5679" i="5"/>
  <c r="L5687" i="5"/>
  <c r="L5695" i="5"/>
  <c r="L5703" i="5"/>
  <c r="L5711" i="5"/>
  <c r="L5719" i="5"/>
  <c r="L5727" i="5"/>
  <c r="L5735" i="5"/>
  <c r="L5743" i="5"/>
  <c r="L5751" i="5"/>
  <c r="L5759" i="5"/>
  <c r="L5767" i="5"/>
  <c r="L5775" i="5"/>
  <c r="L5783" i="5"/>
  <c r="L5791" i="5"/>
  <c r="L5799" i="5"/>
  <c r="L5807" i="5"/>
  <c r="L5815" i="5"/>
  <c r="L5823" i="5"/>
  <c r="L5831" i="5"/>
  <c r="L5839" i="5"/>
  <c r="L5847" i="5"/>
  <c r="L5855" i="5"/>
  <c r="L5863" i="5"/>
  <c r="L5871" i="5"/>
  <c r="L5879" i="5"/>
  <c r="L5887" i="5"/>
  <c r="L5895" i="5"/>
  <c r="L5903" i="5"/>
  <c r="L5911" i="5"/>
  <c r="L5919" i="5"/>
  <c r="L5927" i="5"/>
  <c r="L5935" i="5"/>
  <c r="L5943" i="5"/>
  <c r="L5951" i="5"/>
  <c r="L5959" i="5"/>
  <c r="L5967" i="5"/>
  <c r="L5975" i="5"/>
  <c r="L5983" i="5"/>
  <c r="L5991" i="5"/>
  <c r="L5999" i="5"/>
  <c r="L6007" i="5"/>
  <c r="L6015" i="5"/>
  <c r="L6023" i="5"/>
  <c r="L6031" i="5"/>
  <c r="L6039" i="5"/>
  <c r="L6047" i="5"/>
  <c r="L6055" i="5"/>
  <c r="L6063" i="5"/>
  <c r="L6071" i="5"/>
  <c r="L6079" i="5"/>
  <c r="L6087" i="5"/>
  <c r="L6095" i="5"/>
  <c r="L6103" i="5"/>
  <c r="L6111" i="5"/>
  <c r="L6119" i="5"/>
  <c r="L6127" i="5"/>
  <c r="L6135" i="5"/>
  <c r="L6143" i="5"/>
  <c r="L6151" i="5"/>
  <c r="L6159" i="5"/>
  <c r="L6167" i="5"/>
  <c r="L6175" i="5"/>
  <c r="L6183" i="5"/>
  <c r="L6191" i="5"/>
  <c r="L6199" i="5"/>
  <c r="L6207" i="5"/>
  <c r="L6215" i="5"/>
  <c r="L6223" i="5"/>
  <c r="L6231" i="5"/>
  <c r="L6239" i="5"/>
  <c r="L6247" i="5"/>
  <c r="L6255" i="5"/>
  <c r="L6263" i="5"/>
  <c r="L6271" i="5"/>
  <c r="L6279" i="5"/>
  <c r="L6287" i="5"/>
  <c r="L6295" i="5"/>
  <c r="L6303" i="5"/>
  <c r="L6311" i="5"/>
  <c r="L6319" i="5"/>
  <c r="L6327" i="5"/>
  <c r="L6335" i="5"/>
  <c r="L6343" i="5"/>
  <c r="L6351" i="5"/>
  <c r="L6359" i="5"/>
  <c r="L6367" i="5"/>
  <c r="L6375" i="5"/>
  <c r="L6383" i="5"/>
  <c r="L6391" i="5"/>
  <c r="L6399" i="5"/>
  <c r="L6407" i="5"/>
  <c r="L6415" i="5"/>
  <c r="L6423" i="5"/>
  <c r="L6431" i="5"/>
  <c r="L6439" i="5"/>
  <c r="L6447" i="5"/>
  <c r="L6455" i="5"/>
  <c r="L6463" i="5"/>
  <c r="L6471" i="5"/>
  <c r="L6479" i="5"/>
  <c r="L6487" i="5"/>
  <c r="L6495" i="5"/>
  <c r="L6503" i="5"/>
  <c r="L6511" i="5"/>
  <c r="L6519" i="5"/>
  <c r="L6527" i="5"/>
  <c r="L6535" i="5"/>
  <c r="L6543" i="5"/>
  <c r="L6551" i="5"/>
  <c r="L6559" i="5"/>
  <c r="L6567" i="5"/>
  <c r="L6575" i="5"/>
  <c r="L6583" i="5"/>
  <c r="L6591" i="5"/>
  <c r="L6599" i="5"/>
  <c r="L6607" i="5"/>
  <c r="L6615" i="5"/>
  <c r="L6623" i="5"/>
  <c r="L6631" i="5"/>
  <c r="L6639" i="5"/>
  <c r="L6647" i="5"/>
  <c r="L6655" i="5"/>
  <c r="L6663" i="5"/>
  <c r="L6671" i="5"/>
  <c r="L6679" i="5"/>
  <c r="L6687" i="5"/>
  <c r="L6695" i="5"/>
  <c r="L6703" i="5"/>
  <c r="L6711" i="5"/>
  <c r="L6719" i="5"/>
  <c r="L6727" i="5"/>
  <c r="L6735" i="5"/>
  <c r="L6743" i="5"/>
  <c r="L6751" i="5"/>
  <c r="L6759" i="5"/>
  <c r="L6767" i="5"/>
  <c r="L6775" i="5"/>
  <c r="L6783" i="5"/>
  <c r="L6791" i="5"/>
  <c r="L6799" i="5"/>
  <c r="L6807" i="5"/>
  <c r="L6815" i="5"/>
  <c r="L6823" i="5"/>
  <c r="L6831" i="5"/>
  <c r="L6839" i="5"/>
  <c r="L6847" i="5"/>
  <c r="L6855" i="5"/>
  <c r="L6863" i="5"/>
  <c r="L6871" i="5"/>
  <c r="L6879" i="5"/>
  <c r="L6887" i="5"/>
  <c r="L6895" i="5"/>
  <c r="L6903" i="5"/>
  <c r="L6911" i="5"/>
  <c r="L6919" i="5"/>
  <c r="L6927" i="5"/>
  <c r="L6935" i="5"/>
  <c r="L6943" i="5"/>
  <c r="L6951" i="5"/>
  <c r="L6959" i="5"/>
  <c r="L6967" i="5"/>
  <c r="L6975" i="5"/>
  <c r="L6983" i="5"/>
  <c r="L6991" i="5"/>
  <c r="L6999" i="5"/>
  <c r="L7007" i="5"/>
  <c r="L7015" i="5"/>
  <c r="L7023" i="5"/>
  <c r="L7031" i="5"/>
  <c r="L7039" i="5"/>
  <c r="L7047" i="5"/>
  <c r="L7055" i="5"/>
  <c r="L7063" i="5"/>
  <c r="L7071" i="5"/>
  <c r="L7079" i="5"/>
  <c r="L7087" i="5"/>
  <c r="L7095" i="5"/>
  <c r="L7103" i="5"/>
  <c r="L7111" i="5"/>
  <c r="L7119" i="5"/>
  <c r="L7127" i="5"/>
  <c r="L7135" i="5"/>
  <c r="L7143" i="5"/>
  <c r="L7151" i="5"/>
  <c r="L7159" i="5"/>
  <c r="L7167" i="5"/>
  <c r="L7175" i="5"/>
  <c r="L7183" i="5"/>
  <c r="L7191" i="5"/>
  <c r="L7199" i="5"/>
  <c r="L7207" i="5"/>
  <c r="L7215" i="5"/>
  <c r="L7223" i="5"/>
  <c r="L7231" i="5"/>
  <c r="L7239" i="5"/>
  <c r="L7247" i="5"/>
  <c r="L7255" i="5"/>
  <c r="L7263" i="5"/>
  <c r="L7271" i="5"/>
  <c r="L7279" i="5"/>
  <c r="L7287" i="5"/>
  <c r="L7295" i="5"/>
  <c r="L7303" i="5"/>
  <c r="L7311" i="5"/>
  <c r="L7319" i="5"/>
  <c r="L7327" i="5"/>
  <c r="L7335" i="5"/>
  <c r="L6368" i="5"/>
  <c r="L6616" i="5"/>
  <c r="L6680" i="5"/>
  <c r="L6736" i="5"/>
  <c r="L6784" i="5"/>
  <c r="L6832" i="5"/>
  <c r="L6880" i="5"/>
  <c r="L6920" i="5"/>
  <c r="L6960" i="5"/>
  <c r="L6992" i="5"/>
  <c r="L7032" i="5"/>
  <c r="L7072" i="5"/>
  <c r="L7112" i="5"/>
  <c r="L7136" i="5"/>
  <c r="L7168" i="5"/>
  <c r="L7200" i="5"/>
  <c r="L7224" i="5"/>
  <c r="L7256" i="5"/>
  <c r="L7304" i="5"/>
  <c r="L7336" i="5"/>
  <c r="L4290" i="5"/>
  <c r="L5042" i="5"/>
  <c r="L5426" i="5"/>
  <c r="L5650" i="5"/>
  <c r="L5794" i="5"/>
  <c r="L5882" i="5"/>
  <c r="L5954" i="5"/>
  <c r="L81" i="5"/>
  <c r="L145" i="5"/>
  <c r="L209" i="5"/>
  <c r="L273" i="5"/>
  <c r="L337" i="5"/>
  <c r="L401" i="5"/>
  <c r="L465" i="5"/>
  <c r="L529" i="5"/>
  <c r="L593" i="5"/>
  <c r="L657" i="5"/>
  <c r="L721" i="5"/>
  <c r="L785" i="5"/>
  <c r="L849" i="5"/>
  <c r="L913" i="5"/>
  <c r="L977" i="5"/>
  <c r="L1041" i="5"/>
  <c r="L1105" i="5"/>
  <c r="L1169" i="5"/>
  <c r="L1233" i="5"/>
  <c r="L1297" i="5"/>
  <c r="L1361" i="5"/>
  <c r="L1425" i="5"/>
  <c r="L1489" i="5"/>
  <c r="L1545" i="5"/>
  <c r="L1563" i="5"/>
  <c r="L1586" i="5"/>
  <c r="L1609" i="5"/>
  <c r="L1627" i="5"/>
  <c r="L1650" i="5"/>
  <c r="L1673" i="5"/>
  <c r="L1691" i="5"/>
  <c r="L1714" i="5"/>
  <c r="L1737" i="5"/>
  <c r="L1755" i="5"/>
  <c r="L1778" i="5"/>
  <c r="L1801" i="5"/>
  <c r="L1819" i="5"/>
  <c r="L1842" i="5"/>
  <c r="L1865" i="5"/>
  <c r="L1883" i="5"/>
  <c r="L1906" i="5"/>
  <c r="L1929" i="5"/>
  <c r="L1947" i="5"/>
  <c r="L1970" i="5"/>
  <c r="L1993" i="5"/>
  <c r="L2011" i="5"/>
  <c r="L2034" i="5"/>
  <c r="L2057" i="5"/>
  <c r="L2075" i="5"/>
  <c r="L2098" i="5"/>
  <c r="L2121" i="5"/>
  <c r="L2139" i="5"/>
  <c r="L2162" i="5"/>
  <c r="L2185" i="5"/>
  <c r="L2203" i="5"/>
  <c r="L2226" i="5"/>
  <c r="L2249" i="5"/>
  <c r="L2267" i="5"/>
  <c r="L2290" i="5"/>
  <c r="L2313" i="5"/>
  <c r="L2331" i="5"/>
  <c r="L2354" i="5"/>
  <c r="L2377" i="5"/>
  <c r="L2395" i="5"/>
  <c r="L2418" i="5"/>
  <c r="L2441" i="5"/>
  <c r="L2459" i="5"/>
  <c r="L2482" i="5"/>
  <c r="L2505" i="5"/>
  <c r="L2523" i="5"/>
  <c r="L2546" i="5"/>
  <c r="L2569" i="5"/>
  <c r="L2587" i="5"/>
  <c r="L2610" i="5"/>
  <c r="L2633" i="5"/>
  <c r="L2651" i="5"/>
  <c r="L2674" i="5"/>
  <c r="L2697" i="5"/>
  <c r="L2715" i="5"/>
  <c r="L2738" i="5"/>
  <c r="L2761" i="5"/>
  <c r="L2779" i="5"/>
  <c r="L2802" i="5"/>
  <c r="L2825" i="5"/>
  <c r="L2843" i="5"/>
  <c r="L2866" i="5"/>
  <c r="L2882" i="5"/>
  <c r="L2892" i="5"/>
  <c r="L2903" i="5"/>
  <c r="L2914" i="5"/>
  <c r="L2924" i="5"/>
  <c r="L2935" i="5"/>
  <c r="L2946" i="5"/>
  <c r="L2956" i="5"/>
  <c r="L2967" i="5"/>
  <c r="L2978" i="5"/>
  <c r="L2988" i="5"/>
  <c r="L2999" i="5"/>
  <c r="L3010" i="5"/>
  <c r="L3020" i="5"/>
  <c r="L3031" i="5"/>
  <c r="L3042" i="5"/>
  <c r="L3052" i="5"/>
  <c r="L3063" i="5"/>
  <c r="L3074" i="5"/>
  <c r="L3084" i="5"/>
  <c r="L3095" i="5"/>
  <c r="L3106" i="5"/>
  <c r="L3116" i="5"/>
  <c r="L3127" i="5"/>
  <c r="L3138" i="5"/>
  <c r="L3148" i="5"/>
  <c r="L3159" i="5"/>
  <c r="L3170" i="5"/>
  <c r="L3180" i="5"/>
  <c r="L3191" i="5"/>
  <c r="L3202" i="5"/>
  <c r="L3212" i="5"/>
  <c r="L3223" i="5"/>
  <c r="L3234" i="5"/>
  <c r="L3244" i="5"/>
  <c r="L3255" i="5"/>
  <c r="L3266" i="5"/>
  <c r="L3276" i="5"/>
  <c r="L3287" i="5"/>
  <c r="L3298" i="5"/>
  <c r="L3308" i="5"/>
  <c r="L3319" i="5"/>
  <c r="L3330" i="5"/>
  <c r="L3340" i="5"/>
  <c r="L3351" i="5"/>
  <c r="L3362" i="5"/>
  <c r="L3372" i="5"/>
  <c r="L3383" i="5"/>
  <c r="L3394" i="5"/>
  <c r="L3404" i="5"/>
  <c r="L3415" i="5"/>
  <c r="L3426" i="5"/>
  <c r="L3436" i="5"/>
  <c r="L3447" i="5"/>
  <c r="L3458" i="5"/>
  <c r="L3468" i="5"/>
  <c r="L3479" i="5"/>
  <c r="L3490" i="5"/>
  <c r="L3500" i="5"/>
  <c r="L3511" i="5"/>
  <c r="L3522" i="5"/>
  <c r="L3532" i="5"/>
  <c r="L3543" i="5"/>
  <c r="L3554" i="5"/>
  <c r="L3564" i="5"/>
  <c r="L3575" i="5"/>
  <c r="L3586" i="5"/>
  <c r="L3596" i="5"/>
  <c r="L3607" i="5"/>
  <c r="L3618" i="5"/>
  <c r="L3628" i="5"/>
  <c r="L3639" i="5"/>
  <c r="L3650" i="5"/>
  <c r="L3660" i="5"/>
  <c r="L3671" i="5"/>
  <c r="L3682" i="5"/>
  <c r="L3692" i="5"/>
  <c r="L3703" i="5"/>
  <c r="L3714" i="5"/>
  <c r="L3724" i="5"/>
  <c r="L3735" i="5"/>
  <c r="L3746" i="5"/>
  <c r="L3756" i="5"/>
  <c r="L3767" i="5"/>
  <c r="L3778" i="5"/>
  <c r="L3788" i="5"/>
  <c r="L3799" i="5"/>
  <c r="L3810" i="5"/>
  <c r="L3820" i="5"/>
  <c r="L3831" i="5"/>
  <c r="L3842" i="5"/>
  <c r="L3852" i="5"/>
  <c r="L3863" i="5"/>
  <c r="L3874" i="5"/>
  <c r="L3884" i="5"/>
  <c r="L3895" i="5"/>
  <c r="L3904" i="5"/>
  <c r="L3912" i="5"/>
  <c r="L3920" i="5"/>
  <c r="L3928" i="5"/>
  <c r="L3936" i="5"/>
  <c r="L3944" i="5"/>
  <c r="L3952" i="5"/>
  <c r="L3960" i="5"/>
  <c r="L3968" i="5"/>
  <c r="L3976" i="5"/>
  <c r="L3984" i="5"/>
  <c r="L3992" i="5"/>
  <c r="L4000" i="5"/>
  <c r="L4008" i="5"/>
  <c r="L4016" i="5"/>
  <c r="L4024" i="5"/>
  <c r="L4032" i="5"/>
  <c r="L4040" i="5"/>
  <c r="L4048" i="5"/>
  <c r="L4056" i="5"/>
  <c r="L4064" i="5"/>
  <c r="L4072" i="5"/>
  <c r="L4080" i="5"/>
  <c r="L4088" i="5"/>
  <c r="L4096" i="5"/>
  <c r="L4104" i="5"/>
  <c r="L4112" i="5"/>
  <c r="L4120" i="5"/>
  <c r="L4128" i="5"/>
  <c r="L4136" i="5"/>
  <c r="L4144" i="5"/>
  <c r="L4152" i="5"/>
  <c r="L4160" i="5"/>
  <c r="L4168" i="5"/>
  <c r="L4176" i="5"/>
  <c r="L4184" i="5"/>
  <c r="L4192" i="5"/>
  <c r="L4200" i="5"/>
  <c r="L4208" i="5"/>
  <c r="L4216" i="5"/>
  <c r="L4224" i="5"/>
  <c r="L4232" i="5"/>
  <c r="L4240" i="5"/>
  <c r="L4248" i="5"/>
  <c r="L4256" i="5"/>
  <c r="L4264" i="5"/>
  <c r="L4272" i="5"/>
  <c r="L4280" i="5"/>
  <c r="L4288" i="5"/>
  <c r="L4296" i="5"/>
  <c r="L4304" i="5"/>
  <c r="L4312" i="5"/>
  <c r="L4320" i="5"/>
  <c r="L4328" i="5"/>
  <c r="L4336" i="5"/>
  <c r="L4344" i="5"/>
  <c r="L4352" i="5"/>
  <c r="L4360" i="5"/>
  <c r="L4368" i="5"/>
  <c r="L4376" i="5"/>
  <c r="L4384" i="5"/>
  <c r="L4392" i="5"/>
  <c r="L4400" i="5"/>
  <c r="L4408" i="5"/>
  <c r="L4416" i="5"/>
  <c r="L4424" i="5"/>
  <c r="L4432" i="5"/>
  <c r="L4440" i="5"/>
  <c r="L4448" i="5"/>
  <c r="L4456" i="5"/>
  <c r="L4464" i="5"/>
  <c r="L4472" i="5"/>
  <c r="L4480" i="5"/>
  <c r="L4488" i="5"/>
  <c r="L4496" i="5"/>
  <c r="L4504" i="5"/>
  <c r="L4512" i="5"/>
  <c r="L4520" i="5"/>
  <c r="L4528" i="5"/>
  <c r="L4536" i="5"/>
  <c r="L4544" i="5"/>
  <c r="L4552" i="5"/>
  <c r="L4560" i="5"/>
  <c r="L4568" i="5"/>
  <c r="L4576" i="5"/>
  <c r="L4584" i="5"/>
  <c r="L4592" i="5"/>
  <c r="L4600" i="5"/>
  <c r="L4608" i="5"/>
  <c r="L4616" i="5"/>
  <c r="L4624" i="5"/>
  <c r="L4632" i="5"/>
  <c r="L4640" i="5"/>
  <c r="L4648" i="5"/>
  <c r="L4656" i="5"/>
  <c r="L4664" i="5"/>
  <c r="L4672" i="5"/>
  <c r="L4680" i="5"/>
  <c r="L4688" i="5"/>
  <c r="L4696" i="5"/>
  <c r="L4704" i="5"/>
  <c r="L4712" i="5"/>
  <c r="L4720" i="5"/>
  <c r="L4728" i="5"/>
  <c r="L4736" i="5"/>
  <c r="L4744" i="5"/>
  <c r="L4752" i="5"/>
  <c r="L4760" i="5"/>
  <c r="L4768" i="5"/>
  <c r="L4776" i="5"/>
  <c r="L4784" i="5"/>
  <c r="L4792" i="5"/>
  <c r="L4800" i="5"/>
  <c r="L4808" i="5"/>
  <c r="L4816" i="5"/>
  <c r="L4824" i="5"/>
  <c r="L4832" i="5"/>
  <c r="L4840" i="5"/>
  <c r="L4848" i="5"/>
  <c r="L4856" i="5"/>
  <c r="L4864" i="5"/>
  <c r="L4872" i="5"/>
  <c r="L4880" i="5"/>
  <c r="L4888" i="5"/>
  <c r="L4896" i="5"/>
  <c r="L4904" i="5"/>
  <c r="L4912" i="5"/>
  <c r="L4920" i="5"/>
  <c r="L4928" i="5"/>
  <c r="L4936" i="5"/>
  <c r="L4944" i="5"/>
  <c r="L4952" i="5"/>
  <c r="L4960" i="5"/>
  <c r="L4968" i="5"/>
  <c r="L4976" i="5"/>
  <c r="L4984" i="5"/>
  <c r="L4992" i="5"/>
  <c r="L5000" i="5"/>
  <c r="L5008" i="5"/>
  <c r="L5016" i="5"/>
  <c r="L5024" i="5"/>
  <c r="L5032" i="5"/>
  <c r="L5040" i="5"/>
  <c r="L5048" i="5"/>
  <c r="L5056" i="5"/>
  <c r="L5064" i="5"/>
  <c r="L5072" i="5"/>
  <c r="L5080" i="5"/>
  <c r="L5088" i="5"/>
  <c r="L5096" i="5"/>
  <c r="L5104" i="5"/>
  <c r="L5112" i="5"/>
  <c r="L5120" i="5"/>
  <c r="L5128" i="5"/>
  <c r="L5136" i="5"/>
  <c r="L5144" i="5"/>
  <c r="L5152" i="5"/>
  <c r="L5160" i="5"/>
  <c r="L5168" i="5"/>
  <c r="L5176" i="5"/>
  <c r="L5184" i="5"/>
  <c r="L5192" i="5"/>
  <c r="L5200" i="5"/>
  <c r="L5208" i="5"/>
  <c r="L5216" i="5"/>
  <c r="L5224" i="5"/>
  <c r="L5232" i="5"/>
  <c r="L5240" i="5"/>
  <c r="L5248" i="5"/>
  <c r="L5256" i="5"/>
  <c r="L5264" i="5"/>
  <c r="L5272" i="5"/>
  <c r="L5280" i="5"/>
  <c r="L5288" i="5"/>
  <c r="L5296" i="5"/>
  <c r="L5304" i="5"/>
  <c r="L5312" i="5"/>
  <c r="L5320" i="5"/>
  <c r="L5328" i="5"/>
  <c r="L5336" i="5"/>
  <c r="L5344" i="5"/>
  <c r="L5352" i="5"/>
  <c r="L5360" i="5"/>
  <c r="L5368" i="5"/>
  <c r="L5376" i="5"/>
  <c r="L5384" i="5"/>
  <c r="L5392" i="5"/>
  <c r="L5400" i="5"/>
  <c r="L5408" i="5"/>
  <c r="L5416" i="5"/>
  <c r="L5424" i="5"/>
  <c r="L5432" i="5"/>
  <c r="L5440" i="5"/>
  <c r="L5448" i="5"/>
  <c r="L5456" i="5"/>
  <c r="L5464" i="5"/>
  <c r="L5472" i="5"/>
  <c r="L5480" i="5"/>
  <c r="L5488" i="5"/>
  <c r="L5496" i="5"/>
  <c r="L5504" i="5"/>
  <c r="L5512" i="5"/>
  <c r="L5520" i="5"/>
  <c r="L5528" i="5"/>
  <c r="L5536" i="5"/>
  <c r="L5544" i="5"/>
  <c r="L5552" i="5"/>
  <c r="L5560" i="5"/>
  <c r="L5568" i="5"/>
  <c r="L5576" i="5"/>
  <c r="L5584" i="5"/>
  <c r="L5592" i="5"/>
  <c r="L5600" i="5"/>
  <c r="L5608" i="5"/>
  <c r="L5616" i="5"/>
  <c r="L5624" i="5"/>
  <c r="L5632" i="5"/>
  <c r="L5640" i="5"/>
  <c r="L5648" i="5"/>
  <c r="L5656" i="5"/>
  <c r="L5664" i="5"/>
  <c r="L5672" i="5"/>
  <c r="L5680" i="5"/>
  <c r="L5688" i="5"/>
  <c r="L5696" i="5"/>
  <c r="L5704" i="5"/>
  <c r="L5712" i="5"/>
  <c r="L5720" i="5"/>
  <c r="L5728" i="5"/>
  <c r="L5736" i="5"/>
  <c r="L5744" i="5"/>
  <c r="L5752" i="5"/>
  <c r="L5760" i="5"/>
  <c r="L5768" i="5"/>
  <c r="L5776" i="5"/>
  <c r="L5784" i="5"/>
  <c r="L5792" i="5"/>
  <c r="L5800" i="5"/>
  <c r="L5808" i="5"/>
  <c r="L5816" i="5"/>
  <c r="L5824" i="5"/>
  <c r="L5832" i="5"/>
  <c r="L5840" i="5"/>
  <c r="L5848" i="5"/>
  <c r="L5856" i="5"/>
  <c r="L5864" i="5"/>
  <c r="L5872" i="5"/>
  <c r="L5880" i="5"/>
  <c r="L5888" i="5"/>
  <c r="L5896" i="5"/>
  <c r="L5904" i="5"/>
  <c r="L5912" i="5"/>
  <c r="L5920" i="5"/>
  <c r="L5928" i="5"/>
  <c r="L5936" i="5"/>
  <c r="L5944" i="5"/>
  <c r="L5952" i="5"/>
  <c r="L5960" i="5"/>
  <c r="L5968" i="5"/>
  <c r="L5976" i="5"/>
  <c r="L5984" i="5"/>
  <c r="L5992" i="5"/>
  <c r="L6000" i="5"/>
  <c r="L6008" i="5"/>
  <c r="L6016" i="5"/>
  <c r="L6024" i="5"/>
  <c r="L6032" i="5"/>
  <c r="L6040" i="5"/>
  <c r="L6048" i="5"/>
  <c r="L6056" i="5"/>
  <c r="L6064" i="5"/>
  <c r="L6072" i="5"/>
  <c r="L6080" i="5"/>
  <c r="L6088" i="5"/>
  <c r="L6096" i="5"/>
  <c r="L6104" i="5"/>
  <c r="L6112" i="5"/>
  <c r="L6120" i="5"/>
  <c r="L6128" i="5"/>
  <c r="L6136" i="5"/>
  <c r="L6144" i="5"/>
  <c r="L6152" i="5"/>
  <c r="L6160" i="5"/>
  <c r="L6168" i="5"/>
  <c r="L6176" i="5"/>
  <c r="L6184" i="5"/>
  <c r="L6192" i="5"/>
  <c r="L6200" i="5"/>
  <c r="L6208" i="5"/>
  <c r="L6216" i="5"/>
  <c r="L6224" i="5"/>
  <c r="L6232" i="5"/>
  <c r="L6240" i="5"/>
  <c r="L6248" i="5"/>
  <c r="L6256" i="5"/>
  <c r="L6264" i="5"/>
  <c r="L6272" i="5"/>
  <c r="L6280" i="5"/>
  <c r="L6288" i="5"/>
  <c r="L6296" i="5"/>
  <c r="L6304" i="5"/>
  <c r="L6312" i="5"/>
  <c r="L6320" i="5"/>
  <c r="L6328" i="5"/>
  <c r="L6336" i="5"/>
  <c r="L6344" i="5"/>
  <c r="L6352" i="5"/>
  <c r="L6360" i="5"/>
  <c r="L6392" i="5"/>
  <c r="L6400" i="5"/>
  <c r="L6408" i="5"/>
  <c r="L6416" i="5"/>
  <c r="L6424" i="5"/>
  <c r="L6432" i="5"/>
  <c r="L6440" i="5"/>
  <c r="L6448" i="5"/>
  <c r="L6456" i="5"/>
  <c r="L6464" i="5"/>
  <c r="L6472" i="5"/>
  <c r="L6480" i="5"/>
  <c r="L6488" i="5"/>
  <c r="L6496" i="5"/>
  <c r="L6504" i="5"/>
  <c r="L6512" i="5"/>
  <c r="L6520" i="5"/>
  <c r="L6528" i="5"/>
  <c r="L6536" i="5"/>
  <c r="L6544" i="5"/>
  <c r="L6552" i="5"/>
  <c r="L6576" i="5"/>
  <c r="L6584" i="5"/>
  <c r="L6592" i="5"/>
  <c r="L6600" i="5"/>
  <c r="L6632" i="5"/>
  <c r="L6656" i="5"/>
  <c r="L6704" i="5"/>
  <c r="L6752" i="5"/>
  <c r="L6800" i="5"/>
  <c r="L6856" i="5"/>
  <c r="L6904" i="5"/>
  <c r="L6952" i="5"/>
  <c r="L7008" i="5"/>
  <c r="L7056" i="5"/>
  <c r="L7096" i="5"/>
  <c r="L7144" i="5"/>
  <c r="L7192" i="5"/>
  <c r="L7248" i="5"/>
  <c r="L7288" i="5"/>
  <c r="L4274" i="5"/>
  <c r="L4922" i="5"/>
  <c r="L5178" i="5"/>
  <c r="L5274" i="5"/>
  <c r="L5338" i="5"/>
  <c r="L5394" i="5"/>
  <c r="L5458" i="5"/>
  <c r="L5514" i="5"/>
  <c r="L5562" i="5"/>
  <c r="L5610" i="5"/>
  <c r="L5658" i="5"/>
  <c r="L5706" i="5"/>
  <c r="L5746" i="5"/>
  <c r="L5802" i="5"/>
  <c r="L5850" i="5"/>
  <c r="L5906" i="5"/>
  <c r="L5962" i="5"/>
  <c r="L89" i="5"/>
  <c r="L153" i="5"/>
  <c r="L217" i="5"/>
  <c r="L281" i="5"/>
  <c r="L345" i="5"/>
  <c r="L409" i="5"/>
  <c r="L473" i="5"/>
  <c r="L537" i="5"/>
  <c r="L601" i="5"/>
  <c r="L665" i="5"/>
  <c r="L729" i="5"/>
  <c r="L793" i="5"/>
  <c r="L857" i="5"/>
  <c r="L921" i="5"/>
  <c r="L985" i="5"/>
  <c r="L1049" i="5"/>
  <c r="L1113" i="5"/>
  <c r="L1177" i="5"/>
  <c r="L1241" i="5"/>
  <c r="L1305" i="5"/>
  <c r="L1369" i="5"/>
  <c r="L1433" i="5"/>
  <c r="L1497" i="5"/>
  <c r="L1546" i="5"/>
  <c r="L1569" i="5"/>
  <c r="L1587" i="5"/>
  <c r="L1610" i="5"/>
  <c r="L1633" i="5"/>
  <c r="L1651" i="5"/>
  <c r="L1674" i="5"/>
  <c r="L1697" i="5"/>
  <c r="L1715" i="5"/>
  <c r="L1738" i="5"/>
  <c r="L1761" i="5"/>
  <c r="L1779" i="5"/>
  <c r="L1802" i="5"/>
  <c r="L1825" i="5"/>
  <c r="L1843" i="5"/>
  <c r="L1866" i="5"/>
  <c r="L1889" i="5"/>
  <c r="L1907" i="5"/>
  <c r="L1930" i="5"/>
  <c r="L1953" i="5"/>
  <c r="L1971" i="5"/>
  <c r="L1994" i="5"/>
  <c r="L2017" i="5"/>
  <c r="L2035" i="5"/>
  <c r="L2058" i="5"/>
  <c r="L2081" i="5"/>
  <c r="L2099" i="5"/>
  <c r="L2122" i="5"/>
  <c r="L2145" i="5"/>
  <c r="L2163" i="5"/>
  <c r="L2186" i="5"/>
  <c r="L2209" i="5"/>
  <c r="L2227" i="5"/>
  <c r="L2250" i="5"/>
  <c r="L2273" i="5"/>
  <c r="L2291" i="5"/>
  <c r="L2314" i="5"/>
  <c r="L2337" i="5"/>
  <c r="L2355" i="5"/>
  <c r="L2378" i="5"/>
  <c r="L2401" i="5"/>
  <c r="L2419" i="5"/>
  <c r="L2442" i="5"/>
  <c r="L2465" i="5"/>
  <c r="L2483" i="5"/>
  <c r="L2506" i="5"/>
  <c r="L2529" i="5"/>
  <c r="L2547" i="5"/>
  <c r="L2570" i="5"/>
  <c r="L2593" i="5"/>
  <c r="L2611" i="5"/>
  <c r="L2634" i="5"/>
  <c r="L2657" i="5"/>
  <c r="L2675" i="5"/>
  <c r="L2698" i="5"/>
  <c r="L2721" i="5"/>
  <c r="L2739" i="5"/>
  <c r="L2762" i="5"/>
  <c r="L2785" i="5"/>
  <c r="L2803" i="5"/>
  <c r="L2826" i="5"/>
  <c r="L2849" i="5"/>
  <c r="L2867" i="5"/>
  <c r="L2883" i="5"/>
  <c r="L2894" i="5"/>
  <c r="L2905" i="5"/>
  <c r="L2915" i="5"/>
  <c r="L2926" i="5"/>
  <c r="L2937" i="5"/>
  <c r="L2947" i="5"/>
  <c r="L2958" i="5"/>
  <c r="L2969" i="5"/>
  <c r="L2979" i="5"/>
  <c r="L2990" i="5"/>
  <c r="L3001" i="5"/>
  <c r="L3011" i="5"/>
  <c r="L3022" i="5"/>
  <c r="L3033" i="5"/>
  <c r="L3043" i="5"/>
  <c r="L3054" i="5"/>
  <c r="L3065" i="5"/>
  <c r="L3075" i="5"/>
  <c r="L3086" i="5"/>
  <c r="L3097" i="5"/>
  <c r="L3107" i="5"/>
  <c r="L3118" i="5"/>
  <c r="L3129" i="5"/>
  <c r="L3139" i="5"/>
  <c r="L3150" i="5"/>
  <c r="L3161" i="5"/>
  <c r="L3171" i="5"/>
  <c r="L3182" i="5"/>
  <c r="L3193" i="5"/>
  <c r="L3203" i="5"/>
  <c r="L3214" i="5"/>
  <c r="L3225" i="5"/>
  <c r="L3235" i="5"/>
  <c r="L3246" i="5"/>
  <c r="L3257" i="5"/>
  <c r="L3267" i="5"/>
  <c r="L3278" i="5"/>
  <c r="L3289" i="5"/>
  <c r="L3299" i="5"/>
  <c r="L3310" i="5"/>
  <c r="L3321" i="5"/>
  <c r="L3331" i="5"/>
  <c r="L3342" i="5"/>
  <c r="L3353" i="5"/>
  <c r="L3363" i="5"/>
  <c r="L3374" i="5"/>
  <c r="L3385" i="5"/>
  <c r="L3395" i="5"/>
  <c r="L3406" i="5"/>
  <c r="L3417" i="5"/>
  <c r="L3427" i="5"/>
  <c r="L3438" i="5"/>
  <c r="L3449" i="5"/>
  <c r="L3459" i="5"/>
  <c r="L3470" i="5"/>
  <c r="L3481" i="5"/>
  <c r="L3491" i="5"/>
  <c r="L3502" i="5"/>
  <c r="L3513" i="5"/>
  <c r="L3523" i="5"/>
  <c r="L3534" i="5"/>
  <c r="L3545" i="5"/>
  <c r="L3555" i="5"/>
  <c r="L3566" i="5"/>
  <c r="L3577" i="5"/>
  <c r="L3587" i="5"/>
  <c r="L3598" i="5"/>
  <c r="L3609" i="5"/>
  <c r="L3619" i="5"/>
  <c r="L3630" i="5"/>
  <c r="L3641" i="5"/>
  <c r="L3651" i="5"/>
  <c r="L3662" i="5"/>
  <c r="L3673" i="5"/>
  <c r="L3683" i="5"/>
  <c r="L3694" i="5"/>
  <c r="L3705" i="5"/>
  <c r="L3715" i="5"/>
  <c r="L3726" i="5"/>
  <c r="L3737" i="5"/>
  <c r="L3747" i="5"/>
  <c r="L3758" i="5"/>
  <c r="L3769" i="5"/>
  <c r="L3779" i="5"/>
  <c r="L3790" i="5"/>
  <c r="L3801" i="5"/>
  <c r="L3811" i="5"/>
  <c r="L3822" i="5"/>
  <c r="L3833" i="5"/>
  <c r="L3843" i="5"/>
  <c r="L3854" i="5"/>
  <c r="L3865" i="5"/>
  <c r="L3875" i="5"/>
  <c r="L3886" i="5"/>
  <c r="L3897" i="5"/>
  <c r="L3905" i="5"/>
  <c r="L3913" i="5"/>
  <c r="L3921" i="5"/>
  <c r="L3929" i="5"/>
  <c r="L3937" i="5"/>
  <c r="L3945" i="5"/>
  <c r="L3953" i="5"/>
  <c r="L3961" i="5"/>
  <c r="L3969" i="5"/>
  <c r="L3977" i="5"/>
  <c r="L3985" i="5"/>
  <c r="L3993" i="5"/>
  <c r="L4001" i="5"/>
  <c r="L4009" i="5"/>
  <c r="L4017" i="5"/>
  <c r="L4025" i="5"/>
  <c r="L4033" i="5"/>
  <c r="L4041" i="5"/>
  <c r="L4049" i="5"/>
  <c r="L4057" i="5"/>
  <c r="L4065" i="5"/>
  <c r="L4073" i="5"/>
  <c r="L4081" i="5"/>
  <c r="L4089" i="5"/>
  <c r="L4097" i="5"/>
  <c r="L4105" i="5"/>
  <c r="L4113" i="5"/>
  <c r="L4121" i="5"/>
  <c r="L4129" i="5"/>
  <c r="L4137" i="5"/>
  <c r="L4145" i="5"/>
  <c r="L4153" i="5"/>
  <c r="L4161" i="5"/>
  <c r="L4169" i="5"/>
  <c r="L4177" i="5"/>
  <c r="L4185" i="5"/>
  <c r="L4193" i="5"/>
  <c r="L4201" i="5"/>
  <c r="L4209" i="5"/>
  <c r="L4217" i="5"/>
  <c r="L4225" i="5"/>
  <c r="L4233" i="5"/>
  <c r="L4241" i="5"/>
  <c r="L4249" i="5"/>
  <c r="L4257" i="5"/>
  <c r="L4265" i="5"/>
  <c r="L4273" i="5"/>
  <c r="L4281" i="5"/>
  <c r="L4289" i="5"/>
  <c r="L4297" i="5"/>
  <c r="L4305" i="5"/>
  <c r="L4313" i="5"/>
  <c r="L4321" i="5"/>
  <c r="L4329" i="5"/>
  <c r="L4337" i="5"/>
  <c r="L4345" i="5"/>
  <c r="L4353" i="5"/>
  <c r="L4361" i="5"/>
  <c r="L4369" i="5"/>
  <c r="L4377" i="5"/>
  <c r="L4385" i="5"/>
  <c r="L4393" i="5"/>
  <c r="L4401" i="5"/>
  <c r="L4409" i="5"/>
  <c r="L4417" i="5"/>
  <c r="L4425" i="5"/>
  <c r="L4433" i="5"/>
  <c r="L4441" i="5"/>
  <c r="L4449" i="5"/>
  <c r="L4457" i="5"/>
  <c r="L4465" i="5"/>
  <c r="L4473" i="5"/>
  <c r="L4481" i="5"/>
  <c r="L4489" i="5"/>
  <c r="L4497" i="5"/>
  <c r="L4505" i="5"/>
  <c r="L4513" i="5"/>
  <c r="L4521" i="5"/>
  <c r="L4529" i="5"/>
  <c r="L4537" i="5"/>
  <c r="L4545" i="5"/>
  <c r="L4553" i="5"/>
  <c r="L4561" i="5"/>
  <c r="L4569" i="5"/>
  <c r="L4577" i="5"/>
  <c r="L4585" i="5"/>
  <c r="L4593" i="5"/>
  <c r="L4601" i="5"/>
  <c r="L4609" i="5"/>
  <c r="L4617" i="5"/>
  <c r="L4625" i="5"/>
  <c r="L4633" i="5"/>
  <c r="L4641" i="5"/>
  <c r="L4649" i="5"/>
  <c r="L4657" i="5"/>
  <c r="L4665" i="5"/>
  <c r="L4673" i="5"/>
  <c r="L4681" i="5"/>
  <c r="L4689" i="5"/>
  <c r="L4697" i="5"/>
  <c r="L4705" i="5"/>
  <c r="L4713" i="5"/>
  <c r="L4721" i="5"/>
  <c r="L4729" i="5"/>
  <c r="L4737" i="5"/>
  <c r="L4745" i="5"/>
  <c r="L4753" i="5"/>
  <c r="L4761" i="5"/>
  <c r="L4769" i="5"/>
  <c r="L4777" i="5"/>
  <c r="L4785" i="5"/>
  <c r="L4793" i="5"/>
  <c r="L4801" i="5"/>
  <c r="L4809" i="5"/>
  <c r="L4817" i="5"/>
  <c r="L4825" i="5"/>
  <c r="L4833" i="5"/>
  <c r="L4841" i="5"/>
  <c r="L4849" i="5"/>
  <c r="L4857" i="5"/>
  <c r="L4865" i="5"/>
  <c r="L4873" i="5"/>
  <c r="L4881" i="5"/>
  <c r="L4889" i="5"/>
  <c r="L4897" i="5"/>
  <c r="L4905" i="5"/>
  <c r="L4913" i="5"/>
  <c r="L4921" i="5"/>
  <c r="L4929" i="5"/>
  <c r="L4937" i="5"/>
  <c r="L4945" i="5"/>
  <c r="L4953" i="5"/>
  <c r="L4961" i="5"/>
  <c r="L4969" i="5"/>
  <c r="L4977" i="5"/>
  <c r="L4985" i="5"/>
  <c r="L4993" i="5"/>
  <c r="L5001" i="5"/>
  <c r="L5009" i="5"/>
  <c r="L5017" i="5"/>
  <c r="L5025" i="5"/>
  <c r="L5033" i="5"/>
  <c r="L5041" i="5"/>
  <c r="L5049" i="5"/>
  <c r="L5057" i="5"/>
  <c r="L5065" i="5"/>
  <c r="L5073" i="5"/>
  <c r="L5081" i="5"/>
  <c r="L5089" i="5"/>
  <c r="L5097" i="5"/>
  <c r="L5105" i="5"/>
  <c r="L5113" i="5"/>
  <c r="L5121" i="5"/>
  <c r="L5129" i="5"/>
  <c r="L5137" i="5"/>
  <c r="L5145" i="5"/>
  <c r="L5153" i="5"/>
  <c r="L5161" i="5"/>
  <c r="L5169" i="5"/>
  <c r="L5177" i="5"/>
  <c r="L5185" i="5"/>
  <c r="L5193" i="5"/>
  <c r="L5201" i="5"/>
  <c r="L5209" i="5"/>
  <c r="L5217" i="5"/>
  <c r="L5225" i="5"/>
  <c r="L5233" i="5"/>
  <c r="L5241" i="5"/>
  <c r="L5249" i="5"/>
  <c r="L5257" i="5"/>
  <c r="L5265" i="5"/>
  <c r="L5273" i="5"/>
  <c r="L5281" i="5"/>
  <c r="L5289" i="5"/>
  <c r="L5297" i="5"/>
  <c r="L5305" i="5"/>
  <c r="L5313" i="5"/>
  <c r="L5321" i="5"/>
  <c r="L5329" i="5"/>
  <c r="L5337" i="5"/>
  <c r="L5345" i="5"/>
  <c r="L5353" i="5"/>
  <c r="L5361" i="5"/>
  <c r="L5369" i="5"/>
  <c r="L5377" i="5"/>
  <c r="L5385" i="5"/>
  <c r="L5393" i="5"/>
  <c r="L5401" i="5"/>
  <c r="L5409" i="5"/>
  <c r="L5417" i="5"/>
  <c r="L5425" i="5"/>
  <c r="L5433" i="5"/>
  <c r="L5441" i="5"/>
  <c r="L5449" i="5"/>
  <c r="L5457" i="5"/>
  <c r="L5465" i="5"/>
  <c r="L5473" i="5"/>
  <c r="L5481" i="5"/>
  <c r="L5489" i="5"/>
  <c r="L5497" i="5"/>
  <c r="L5505" i="5"/>
  <c r="L5513" i="5"/>
  <c r="L5521" i="5"/>
  <c r="L5529" i="5"/>
  <c r="L5537" i="5"/>
  <c r="L5545" i="5"/>
  <c r="L5553" i="5"/>
  <c r="L5561" i="5"/>
  <c r="L5569" i="5"/>
  <c r="L5577" i="5"/>
  <c r="L5585" i="5"/>
  <c r="L5593" i="5"/>
  <c r="L5601" i="5"/>
  <c r="L5609" i="5"/>
  <c r="L5617" i="5"/>
  <c r="L5625" i="5"/>
  <c r="L5633" i="5"/>
  <c r="L5641" i="5"/>
  <c r="L5649" i="5"/>
  <c r="L5657" i="5"/>
  <c r="L5665" i="5"/>
  <c r="L5673" i="5"/>
  <c r="L5681" i="5"/>
  <c r="L5689" i="5"/>
  <c r="L5697" i="5"/>
  <c r="L5705" i="5"/>
  <c r="L5713" i="5"/>
  <c r="L5721" i="5"/>
  <c r="L5729" i="5"/>
  <c r="L5737" i="5"/>
  <c r="L5745" i="5"/>
  <c r="L5753" i="5"/>
  <c r="L5761" i="5"/>
  <c r="L5769" i="5"/>
  <c r="L5777" i="5"/>
  <c r="L5785" i="5"/>
  <c r="L5793" i="5"/>
  <c r="L5801" i="5"/>
  <c r="L5809" i="5"/>
  <c r="L5817" i="5"/>
  <c r="L5825" i="5"/>
  <c r="L5833" i="5"/>
  <c r="L5841" i="5"/>
  <c r="L5849" i="5"/>
  <c r="L5857" i="5"/>
  <c r="L5865" i="5"/>
  <c r="L5873" i="5"/>
  <c r="L5881" i="5"/>
  <c r="L5889" i="5"/>
  <c r="L5897" i="5"/>
  <c r="L5905" i="5"/>
  <c r="L5913" i="5"/>
  <c r="L5921" i="5"/>
  <c r="L5929" i="5"/>
  <c r="L5937" i="5"/>
  <c r="L5945" i="5"/>
  <c r="L5953" i="5"/>
  <c r="L5961" i="5"/>
  <c r="L5969" i="5"/>
  <c r="L5977" i="5"/>
  <c r="L5985" i="5"/>
  <c r="L5993" i="5"/>
  <c r="L6001" i="5"/>
  <c r="L6009" i="5"/>
  <c r="L6017" i="5"/>
  <c r="L6025" i="5"/>
  <c r="L6033" i="5"/>
  <c r="L6041" i="5"/>
  <c r="L6049" i="5"/>
  <c r="L6057" i="5"/>
  <c r="L6065" i="5"/>
  <c r="L6073" i="5"/>
  <c r="L6081" i="5"/>
  <c r="L6089" i="5"/>
  <c r="L6097" i="5"/>
  <c r="L6105" i="5"/>
  <c r="L6113" i="5"/>
  <c r="L6121" i="5"/>
  <c r="L6129" i="5"/>
  <c r="L6137" i="5"/>
  <c r="L6145" i="5"/>
  <c r="L6153" i="5"/>
  <c r="L6161" i="5"/>
  <c r="L6169" i="5"/>
  <c r="L6177" i="5"/>
  <c r="L6185" i="5"/>
  <c r="L6193" i="5"/>
  <c r="L6201" i="5"/>
  <c r="L6209" i="5"/>
  <c r="L6217" i="5"/>
  <c r="L6225" i="5"/>
  <c r="L6233" i="5"/>
  <c r="L6241" i="5"/>
  <c r="L6249" i="5"/>
  <c r="L6257" i="5"/>
  <c r="L6265" i="5"/>
  <c r="L6273" i="5"/>
  <c r="L6281" i="5"/>
  <c r="L6289" i="5"/>
  <c r="L6297" i="5"/>
  <c r="L6305" i="5"/>
  <c r="L6313" i="5"/>
  <c r="L6321" i="5"/>
  <c r="L6329" i="5"/>
  <c r="L6337" i="5"/>
  <c r="L6345" i="5"/>
  <c r="L6353" i="5"/>
  <c r="L6361" i="5"/>
  <c r="L6369" i="5"/>
  <c r="L6377" i="5"/>
  <c r="L6385" i="5"/>
  <c r="L6393" i="5"/>
  <c r="L6401" i="5"/>
  <c r="L6409" i="5"/>
  <c r="L6417" i="5"/>
  <c r="L6425" i="5"/>
  <c r="L6433" i="5"/>
  <c r="L6441" i="5"/>
  <c r="L6449" i="5"/>
  <c r="L6457" i="5"/>
  <c r="L6465" i="5"/>
  <c r="L6473" i="5"/>
  <c r="L6481" i="5"/>
  <c r="L6489" i="5"/>
  <c r="L6497" i="5"/>
  <c r="L6505" i="5"/>
  <c r="L6513" i="5"/>
  <c r="L6521" i="5"/>
  <c r="L6529" i="5"/>
  <c r="L6537" i="5"/>
  <c r="L6545" i="5"/>
  <c r="L6553" i="5"/>
  <c r="L6561" i="5"/>
  <c r="L6569" i="5"/>
  <c r="L6577" i="5"/>
  <c r="L6585" i="5"/>
  <c r="L6593" i="5"/>
  <c r="L6601" i="5"/>
  <c r="L6609" i="5"/>
  <c r="L6617" i="5"/>
  <c r="L6625" i="5"/>
  <c r="L6633" i="5"/>
  <c r="L6641" i="5"/>
  <c r="L6649" i="5"/>
  <c r="L6657" i="5"/>
  <c r="L6665" i="5"/>
  <c r="L6673" i="5"/>
  <c r="L6681" i="5"/>
  <c r="L6689" i="5"/>
  <c r="L6697" i="5"/>
  <c r="L6705" i="5"/>
  <c r="L6713" i="5"/>
  <c r="L6721" i="5"/>
  <c r="L6729" i="5"/>
  <c r="L6737" i="5"/>
  <c r="L6745" i="5"/>
  <c r="L6753" i="5"/>
  <c r="L6761" i="5"/>
  <c r="L6769" i="5"/>
  <c r="L6777" i="5"/>
  <c r="L6785" i="5"/>
  <c r="L6793" i="5"/>
  <c r="L6801" i="5"/>
  <c r="L6809" i="5"/>
  <c r="L6817" i="5"/>
  <c r="L6825" i="5"/>
  <c r="L6833" i="5"/>
  <c r="L6841" i="5"/>
  <c r="L6849" i="5"/>
  <c r="L6857" i="5"/>
  <c r="L6865" i="5"/>
  <c r="L6873" i="5"/>
  <c r="L6881" i="5"/>
  <c r="L6889" i="5"/>
  <c r="L6897" i="5"/>
  <c r="L6905" i="5"/>
  <c r="L6913" i="5"/>
  <c r="L6921" i="5"/>
  <c r="L6929" i="5"/>
  <c r="L6937" i="5"/>
  <c r="L6945" i="5"/>
  <c r="L6953" i="5"/>
  <c r="L6961" i="5"/>
  <c r="L6969" i="5"/>
  <c r="L6977" i="5"/>
  <c r="L6985" i="5"/>
  <c r="L6993" i="5"/>
  <c r="L7001" i="5"/>
  <c r="L7009" i="5"/>
  <c r="L7017" i="5"/>
  <c r="L7025" i="5"/>
  <c r="L7033" i="5"/>
  <c r="L7041" i="5"/>
  <c r="L7049" i="5"/>
  <c r="L7057" i="5"/>
  <c r="L7065" i="5"/>
  <c r="L7073" i="5"/>
  <c r="L7081" i="5"/>
  <c r="L7089" i="5"/>
  <c r="L7097" i="5"/>
  <c r="L7105" i="5"/>
  <c r="L7113" i="5"/>
  <c r="L7121" i="5"/>
  <c r="L7129" i="5"/>
  <c r="L7137" i="5"/>
  <c r="L7145" i="5"/>
  <c r="L7153" i="5"/>
  <c r="L7161" i="5"/>
  <c r="L7169" i="5"/>
  <c r="L7177" i="5"/>
  <c r="L7185" i="5"/>
  <c r="L7193" i="5"/>
  <c r="L7201" i="5"/>
  <c r="L7209" i="5"/>
  <c r="L7217" i="5"/>
  <c r="L7225" i="5"/>
  <c r="L7233" i="5"/>
  <c r="L7241" i="5"/>
  <c r="L7249" i="5"/>
  <c r="L7257" i="5"/>
  <c r="L7265" i="5"/>
  <c r="L7273" i="5"/>
  <c r="L7281" i="5"/>
  <c r="L7289" i="5"/>
  <c r="L7297" i="5"/>
  <c r="L7305" i="5"/>
  <c r="L7313" i="5"/>
  <c r="L7321" i="5"/>
  <c r="L7329" i="5"/>
  <c r="L7337" i="5"/>
  <c r="L97" i="5"/>
  <c r="L161" i="5"/>
  <c r="L225" i="5"/>
  <c r="L289" i="5"/>
  <c r="L353" i="5"/>
  <c r="L417" i="5"/>
  <c r="L481" i="5"/>
  <c r="L545" i="5"/>
  <c r="L609" i="5"/>
  <c r="L673" i="5"/>
  <c r="L737" i="5"/>
  <c r="L801" i="5"/>
  <c r="L865" i="5"/>
  <c r="L929" i="5"/>
  <c r="L993" i="5"/>
  <c r="L1057" i="5"/>
  <c r="L1121" i="5"/>
  <c r="L1185" i="5"/>
  <c r="L1249" i="5"/>
  <c r="L1313" i="5"/>
  <c r="L1377" i="5"/>
  <c r="L1441" i="5"/>
  <c r="L1505" i="5"/>
  <c r="L1547" i="5"/>
  <c r="L1570" i="5"/>
  <c r="L1593" i="5"/>
  <c r="L1611" i="5"/>
  <c r="L1634" i="5"/>
  <c r="L1657" i="5"/>
  <c r="L1675" i="5"/>
  <c r="L1698" i="5"/>
  <c r="L1739" i="5"/>
  <c r="L1762" i="5"/>
  <c r="L1785" i="5"/>
  <c r="L1803" i="5"/>
  <c r="L1826" i="5"/>
  <c r="L1849" i="5"/>
  <c r="L1867" i="5"/>
  <c r="L1890" i="5"/>
  <c r="L1913" i="5"/>
  <c r="L1931" i="5"/>
  <c r="L1954" i="5"/>
  <c r="L1977" i="5"/>
  <c r="L1995" i="5"/>
  <c r="L2018" i="5"/>
  <c r="L2041" i="5"/>
  <c r="L2059" i="5"/>
  <c r="L2082" i="5"/>
  <c r="L2105" i="5"/>
  <c r="L2123" i="5"/>
  <c r="L2146" i="5"/>
  <c r="L2169" i="5"/>
  <c r="L2187" i="5"/>
  <c r="L2210" i="5"/>
  <c r="L2233" i="5"/>
  <c r="L2251" i="5"/>
  <c r="L2274" i="5"/>
  <c r="L2297" i="5"/>
  <c r="L2315" i="5"/>
  <c r="L2338" i="5"/>
  <c r="L2361" i="5"/>
  <c r="L2379" i="5"/>
  <c r="L2402" i="5"/>
  <c r="L2425" i="5"/>
  <c r="L2443" i="5"/>
  <c r="L2466" i="5"/>
  <c r="L2489" i="5"/>
  <c r="L2507" i="5"/>
  <c r="L2530" i="5"/>
  <c r="L2553" i="5"/>
  <c r="L2571" i="5"/>
  <c r="L2594" i="5"/>
  <c r="L2617" i="5"/>
  <c r="L2635" i="5"/>
  <c r="L2658" i="5"/>
  <c r="L2681" i="5"/>
  <c r="L2699" i="5"/>
  <c r="L2722" i="5"/>
  <c r="L2745" i="5"/>
  <c r="L2763" i="5"/>
  <c r="L2786" i="5"/>
  <c r="L2809" i="5"/>
  <c r="L2827" i="5"/>
  <c r="L2850" i="5"/>
  <c r="L2873" i="5"/>
  <c r="L2884" i="5"/>
  <c r="L2895" i="5"/>
  <c r="L2906" i="5"/>
  <c r="L2916" i="5"/>
  <c r="L2927" i="5"/>
  <c r="L2938" i="5"/>
  <c r="L2948" i="5"/>
  <c r="L2959" i="5"/>
  <c r="L2970" i="5"/>
  <c r="L2980" i="5"/>
  <c r="L2991" i="5"/>
  <c r="L3002" i="5"/>
  <c r="L3012" i="5"/>
  <c r="L3023" i="5"/>
  <c r="L3034" i="5"/>
  <c r="L3044" i="5"/>
  <c r="L3055" i="5"/>
  <c r="L3066" i="5"/>
  <c r="L3076" i="5"/>
  <c r="L3087" i="5"/>
  <c r="L3098" i="5"/>
  <c r="L3108" i="5"/>
  <c r="L3119" i="5"/>
  <c r="L3130" i="5"/>
  <c r="L3140" i="5"/>
  <c r="L3151" i="5"/>
  <c r="L3162" i="5"/>
  <c r="L3172" i="5"/>
  <c r="L3183" i="5"/>
  <c r="L3194" i="5"/>
  <c r="L3204" i="5"/>
  <c r="L3215" i="5"/>
  <c r="L3226" i="5"/>
  <c r="L3236" i="5"/>
  <c r="L3247" i="5"/>
  <c r="L3258" i="5"/>
  <c r="L3268" i="5"/>
  <c r="L3279" i="5"/>
  <c r="L3290" i="5"/>
  <c r="L3300" i="5"/>
  <c r="L3311" i="5"/>
  <c r="L3322" i="5"/>
  <c r="L3332" i="5"/>
  <c r="L3343" i="5"/>
  <c r="L3354" i="5"/>
  <c r="L3364" i="5"/>
  <c r="L3375" i="5"/>
  <c r="L3386" i="5"/>
  <c r="L3396" i="5"/>
  <c r="L3407" i="5"/>
  <c r="L3418" i="5"/>
  <c r="L3428" i="5"/>
  <c r="L3439" i="5"/>
  <c r="L3450" i="5"/>
  <c r="L3460" i="5"/>
  <c r="L3471" i="5"/>
  <c r="L3482" i="5"/>
  <c r="L3492" i="5"/>
  <c r="L3503" i="5"/>
  <c r="L3514" i="5"/>
  <c r="L3524" i="5"/>
  <c r="L3546" i="5"/>
  <c r="L3556" i="5"/>
  <c r="L3567" i="5"/>
  <c r="L3578" i="5"/>
  <c r="L3588" i="5"/>
  <c r="L3599" i="5"/>
  <c r="L3610" i="5"/>
  <c r="L3620" i="5"/>
  <c r="L3631" i="5"/>
  <c r="L3642" i="5"/>
  <c r="L3652" i="5"/>
  <c r="L3663" i="5"/>
  <c r="L3674" i="5"/>
  <c r="L3684" i="5"/>
  <c r="L3695" i="5"/>
  <c r="L3706" i="5"/>
  <c r="L3716" i="5"/>
  <c r="L3727" i="5"/>
  <c r="L3738" i="5"/>
  <c r="L3748" i="5"/>
  <c r="L3759" i="5"/>
  <c r="L3770" i="5"/>
  <c r="L3780" i="5"/>
  <c r="L3791" i="5"/>
  <c r="L3802" i="5"/>
  <c r="L3812" i="5"/>
  <c r="L3823" i="5"/>
  <c r="L3834" i="5"/>
  <c r="L3844" i="5"/>
  <c r="L3855" i="5"/>
  <c r="L3866" i="5"/>
  <c r="L3876" i="5"/>
  <c r="L3887" i="5"/>
  <c r="L3898" i="5"/>
  <c r="L3906" i="5"/>
  <c r="L3914" i="5"/>
  <c r="L3922" i="5"/>
  <c r="L3930" i="5"/>
  <c r="L3938" i="5"/>
  <c r="L3946" i="5"/>
  <c r="L3954" i="5"/>
  <c r="L3962" i="5"/>
  <c r="L3970" i="5"/>
  <c r="L3978" i="5"/>
  <c r="L3986" i="5"/>
  <c r="L3994" i="5"/>
  <c r="L4002" i="5"/>
  <c r="L4010" i="5"/>
  <c r="L4018" i="5"/>
  <c r="L4026" i="5"/>
  <c r="L4042" i="5"/>
  <c r="L4050" i="5"/>
  <c r="L4058" i="5"/>
  <c r="L4066" i="5"/>
  <c r="L4074" i="5"/>
  <c r="L4082" i="5"/>
  <c r="L4090" i="5"/>
  <c r="L4098" i="5"/>
  <c r="L4106" i="5"/>
  <c r="L4114" i="5"/>
  <c r="L4122" i="5"/>
  <c r="L4130" i="5"/>
  <c r="L4138" i="5"/>
  <c r="L4146" i="5"/>
  <c r="L4154" i="5"/>
  <c r="L4162" i="5"/>
  <c r="L4170" i="5"/>
  <c r="L4178" i="5"/>
  <c r="L4186" i="5"/>
  <c r="L4194" i="5"/>
  <c r="L4202" i="5"/>
  <c r="L4210" i="5"/>
  <c r="L4218" i="5"/>
  <c r="L4226" i="5"/>
  <c r="L4234" i="5"/>
  <c r="L4242" i="5"/>
  <c r="L4250" i="5"/>
  <c r="L4266" i="5"/>
  <c r="L4282" i="5"/>
  <c r="L4306" i="5"/>
  <c r="L4322" i="5"/>
  <c r="L4330" i="5"/>
  <c r="L4338" i="5"/>
  <c r="L4346" i="5"/>
  <c r="L4354" i="5"/>
  <c r="L4362" i="5"/>
  <c r="L4370" i="5"/>
  <c r="L4386" i="5"/>
  <c r="L4394" i="5"/>
  <c r="L4402" i="5"/>
  <c r="L4410" i="5"/>
  <c r="L4418" i="5"/>
  <c r="L4426" i="5"/>
  <c r="L4434" i="5"/>
  <c r="L4442" i="5"/>
  <c r="L4450" i="5"/>
  <c r="L4458" i="5"/>
  <c r="L4466" i="5"/>
  <c r="L4474" i="5"/>
  <c r="L4498" i="5"/>
  <c r="L4506" i="5"/>
  <c r="L4514" i="5"/>
  <c r="L4522" i="5"/>
  <c r="L4538" i="5"/>
  <c r="L4554" i="5"/>
  <c r="L4570" i="5"/>
  <c r="L4586" i="5"/>
  <c r="L4610" i="5"/>
  <c r="L4626" i="5"/>
  <c r="L4650" i="5"/>
  <c r="L4658" i="5"/>
  <c r="L4682" i="5"/>
  <c r="L4706" i="5"/>
  <c r="L4730" i="5"/>
  <c r="L4762" i="5"/>
  <c r="L4786" i="5"/>
  <c r="L4818" i="5"/>
  <c r="L4850" i="5"/>
  <c r="L4874" i="5"/>
  <c r="L4890" i="5"/>
  <c r="L4930" i="5"/>
  <c r="L4962" i="5"/>
  <c r="L4978" i="5"/>
  <c r="L5002" i="5"/>
  <c r="L5018" i="5"/>
  <c r="L5050" i="5"/>
  <c r="L5066" i="5"/>
  <c r="L5090" i="5"/>
  <c r="L5106" i="5"/>
  <c r="L5130" i="5"/>
  <c r="L5146" i="5"/>
  <c r="L5162" i="5"/>
  <c r="L5186" i="5"/>
  <c r="L5210" i="5"/>
  <c r="L5234" i="5"/>
  <c r="L5258" i="5"/>
  <c r="L5282" i="5"/>
  <c r="L5298" i="5"/>
  <c r="L5322" i="5"/>
  <c r="L5346" i="5"/>
  <c r="L5378" i="5"/>
  <c r="L5410" i="5"/>
  <c r="L5450" i="5"/>
  <c r="L5474" i="5"/>
  <c r="L5498" i="5"/>
  <c r="L5522" i="5"/>
  <c r="L5554" i="5"/>
  <c r="L5586" i="5"/>
  <c r="L5626" i="5"/>
  <c r="L5682" i="5"/>
  <c r="L5722" i="5"/>
  <c r="L5762" i="5"/>
  <c r="L5818" i="5"/>
  <c r="L5866" i="5"/>
  <c r="L5922" i="5"/>
  <c r="L5978" i="5"/>
  <c r="L7322" i="5"/>
  <c r="L7258" i="5"/>
  <c r="L7194" i="5"/>
  <c r="L7130" i="5"/>
  <c r="L7066" i="5"/>
  <c r="L7002" i="5"/>
  <c r="L6938" i="5"/>
  <c r="L6874" i="5"/>
  <c r="L6810" i="5"/>
  <c r="L6746" i="5"/>
  <c r="L6682" i="5"/>
  <c r="L6618" i="5"/>
  <c r="L6554" i="5"/>
  <c r="L6490" i="5"/>
  <c r="L6426" i="5"/>
  <c r="L6362" i="5"/>
  <c r="L6298" i="5"/>
  <c r="L6234" i="5"/>
  <c r="L6170" i="5"/>
  <c r="L6106" i="5"/>
  <c r="L6042" i="5"/>
  <c r="K41" i="3"/>
  <c r="L22" i="5"/>
  <c r="L17" i="5"/>
  <c r="F17" i="5" s="1"/>
  <c r="B42" i="5"/>
  <c r="L27" i="5" s="1"/>
  <c r="L12" i="5"/>
  <c r="B52" i="5"/>
  <c r="M5994" i="5" l="1"/>
  <c r="N5554" i="5"/>
  <c r="M5554" i="5"/>
  <c r="N4410" i="5"/>
  <c r="M4410" i="5"/>
  <c r="N3970" i="5"/>
  <c r="M3970" i="5"/>
  <c r="N3386" i="5"/>
  <c r="M3386" i="5"/>
  <c r="N2699" i="5"/>
  <c r="M2699" i="5"/>
  <c r="N1377" i="5"/>
  <c r="M1377" i="5"/>
  <c r="N7057" i="5"/>
  <c r="M7057" i="5"/>
  <c r="N6609" i="5"/>
  <c r="M6609" i="5"/>
  <c r="N6161" i="5"/>
  <c r="M6161" i="5"/>
  <c r="N5841" i="5"/>
  <c r="M5841" i="5"/>
  <c r="N5329" i="5"/>
  <c r="M5329" i="5"/>
  <c r="N4881" i="5"/>
  <c r="M4881" i="5"/>
  <c r="N4433" i="5"/>
  <c r="M4433" i="5"/>
  <c r="N3985" i="5"/>
  <c r="M3985" i="5"/>
  <c r="N3417" i="5"/>
  <c r="M3417" i="5"/>
  <c r="N2593" i="5"/>
  <c r="M2593" i="5"/>
  <c r="N1113" i="5"/>
  <c r="M1113" i="5"/>
  <c r="N6528" i="5"/>
  <c r="M6528" i="5"/>
  <c r="N6056" i="5"/>
  <c r="M6056" i="5"/>
  <c r="N5608" i="5"/>
  <c r="M5608" i="5"/>
  <c r="N5160" i="5"/>
  <c r="M5160" i="5"/>
  <c r="N4712" i="5"/>
  <c r="M4712" i="5"/>
  <c r="N4264" i="5"/>
  <c r="M4264" i="5"/>
  <c r="N3788" i="5"/>
  <c r="M3788" i="5"/>
  <c r="N3191" i="5"/>
  <c r="M3191" i="5"/>
  <c r="N2313" i="5"/>
  <c r="M2313" i="5"/>
  <c r="N273" i="5"/>
  <c r="M273" i="5"/>
  <c r="N7135" i="5"/>
  <c r="M7135" i="5"/>
  <c r="N6687" i="5"/>
  <c r="M6687" i="5"/>
  <c r="N6239" i="5"/>
  <c r="M6239" i="5"/>
  <c r="N5663" i="5"/>
  <c r="M5663" i="5"/>
  <c r="N5215" i="5"/>
  <c r="M5215" i="5"/>
  <c r="N4703" i="5"/>
  <c r="M4703" i="5"/>
  <c r="N4191" i="5"/>
  <c r="M4191" i="5"/>
  <c r="N3521" i="5"/>
  <c r="M3521" i="5"/>
  <c r="N2923" i="5"/>
  <c r="M2923" i="5"/>
  <c r="N1946" i="5"/>
  <c r="M1946" i="5"/>
  <c r="N5418" i="5"/>
  <c r="M5418" i="5"/>
  <c r="N7214" i="5"/>
  <c r="M7214" i="5"/>
  <c r="N6766" i="5"/>
  <c r="M6766" i="5"/>
  <c r="N6318" i="5"/>
  <c r="M6318" i="5"/>
  <c r="N5870" i="5"/>
  <c r="M5870" i="5"/>
  <c r="N5422" i="5"/>
  <c r="M5422" i="5"/>
  <c r="N4974" i="5"/>
  <c r="M4974" i="5"/>
  <c r="N4462" i="5"/>
  <c r="M4462" i="5"/>
  <c r="N4014" i="5"/>
  <c r="M4014" i="5"/>
  <c r="N3455" i="5"/>
  <c r="M3455" i="5"/>
  <c r="N2841" i="5"/>
  <c r="M2841" i="5"/>
  <c r="N1643" i="5"/>
  <c r="M1643" i="5"/>
  <c r="N6936" i="5"/>
  <c r="M6936" i="5"/>
  <c r="N7013" i="5"/>
  <c r="M7013" i="5"/>
  <c r="N6565" i="5"/>
  <c r="M6565" i="5"/>
  <c r="N6117" i="5"/>
  <c r="M6117" i="5"/>
  <c r="N5669" i="5"/>
  <c r="M5669" i="5"/>
  <c r="N5157" i="5"/>
  <c r="M5157" i="5"/>
  <c r="N4645" i="5"/>
  <c r="M4645" i="5"/>
  <c r="N4197" i="5"/>
  <c r="M4197" i="5"/>
  <c r="N3699" i="5"/>
  <c r="M3699" i="5"/>
  <c r="N3102" i="5"/>
  <c r="M3102" i="5"/>
  <c r="N2305" i="5"/>
  <c r="M2305" i="5"/>
  <c r="N5690" i="5"/>
  <c r="M5690" i="5"/>
  <c r="N7196" i="5"/>
  <c r="M7196" i="5"/>
  <c r="N6748" i="5"/>
  <c r="M6748" i="5"/>
  <c r="N6300" i="5"/>
  <c r="M6300" i="5"/>
  <c r="N5852" i="5"/>
  <c r="M5852" i="5"/>
  <c r="N5340" i="5"/>
  <c r="M5340" i="5"/>
  <c r="N4892" i="5"/>
  <c r="M4892" i="5"/>
  <c r="N4444" i="5"/>
  <c r="M4444" i="5"/>
  <c r="N3996" i="5"/>
  <c r="M3996" i="5"/>
  <c r="N3516" i="5"/>
  <c r="M3516" i="5"/>
  <c r="N3004" i="5"/>
  <c r="M3004" i="5"/>
  <c r="N1938" i="5"/>
  <c r="M1938" i="5"/>
  <c r="N4906" i="5"/>
  <c r="M4906" i="5"/>
  <c r="N7027" i="5"/>
  <c r="M7027" i="5"/>
  <c r="N6515" i="5"/>
  <c r="M6515" i="5"/>
  <c r="N6067" i="5"/>
  <c r="M6067" i="5"/>
  <c r="N5619" i="5"/>
  <c r="M5619" i="5"/>
  <c r="N5235" i="5"/>
  <c r="M5235" i="5"/>
  <c r="N4787" i="5"/>
  <c r="M4787" i="5"/>
  <c r="N4403" i="5"/>
  <c r="M4403" i="5"/>
  <c r="N3955" i="5"/>
  <c r="M3955" i="5"/>
  <c r="N3377" i="5"/>
  <c r="M3377" i="5"/>
  <c r="N2682" i="5"/>
  <c r="M2682" i="5"/>
  <c r="N1385" i="5"/>
  <c r="M1385" i="5"/>
  <c r="N3624" i="5"/>
  <c r="M3624" i="5"/>
  <c r="N3176" i="5"/>
  <c r="M3176" i="5"/>
  <c r="N2728" i="5"/>
  <c r="M2728" i="5"/>
  <c r="N2280" i="5"/>
  <c r="M2280" i="5"/>
  <c r="N1768" i="5"/>
  <c r="M1768" i="5"/>
  <c r="N1320" i="5"/>
  <c r="M1320" i="5"/>
  <c r="N872" i="5"/>
  <c r="M872" i="5"/>
  <c r="N424" i="5"/>
  <c r="M424" i="5"/>
  <c r="N2743" i="5"/>
  <c r="M2743" i="5"/>
  <c r="N2359" i="5"/>
  <c r="M2359" i="5"/>
  <c r="N1911" i="5"/>
  <c r="M1911" i="5"/>
  <c r="N1463" i="5"/>
  <c r="M1463" i="5"/>
  <c r="N1015" i="5"/>
  <c r="M1015" i="5"/>
  <c r="N567" i="5"/>
  <c r="M567" i="5"/>
  <c r="N119" i="5"/>
  <c r="M119" i="5"/>
  <c r="N2502" i="5"/>
  <c r="M2502" i="5"/>
  <c r="N2054" i="5"/>
  <c r="M2054" i="5"/>
  <c r="N1606" i="5"/>
  <c r="M1606" i="5"/>
  <c r="N1158" i="5"/>
  <c r="M1158" i="5"/>
  <c r="N710" i="5"/>
  <c r="M710" i="5"/>
  <c r="N262" i="5"/>
  <c r="M262" i="5"/>
  <c r="N3669" i="5"/>
  <c r="M3669" i="5"/>
  <c r="N3221" i="5"/>
  <c r="M3221" i="5"/>
  <c r="N2773" i="5"/>
  <c r="M2773" i="5"/>
  <c r="N2325" i="5"/>
  <c r="M2325" i="5"/>
  <c r="N1941" i="5"/>
  <c r="M1941" i="5"/>
  <c r="N1557" i="5"/>
  <c r="M1557" i="5"/>
  <c r="N1109" i="5"/>
  <c r="M1109" i="5"/>
  <c r="N661" i="5"/>
  <c r="M661" i="5"/>
  <c r="N213" i="5"/>
  <c r="M213" i="5"/>
  <c r="N2604" i="5"/>
  <c r="M2604" i="5"/>
  <c r="N2092" i="5"/>
  <c r="M2092" i="5"/>
  <c r="N1644" i="5"/>
  <c r="M1644" i="5"/>
  <c r="N1196" i="5"/>
  <c r="M1196" i="5"/>
  <c r="N812" i="5"/>
  <c r="M812" i="5"/>
  <c r="N364" i="5"/>
  <c r="M364" i="5"/>
  <c r="N1355" i="5"/>
  <c r="M1355" i="5"/>
  <c r="N907" i="5"/>
  <c r="M907" i="5"/>
  <c r="N459" i="5"/>
  <c r="M459" i="5"/>
  <c r="N1506" i="5"/>
  <c r="M1506" i="5"/>
  <c r="N1122" i="5"/>
  <c r="M1122" i="5"/>
  <c r="N674" i="5"/>
  <c r="M674" i="5"/>
  <c r="N226" i="5"/>
  <c r="M226" i="5"/>
  <c r="N6026" i="5"/>
  <c r="M6026" i="5"/>
  <c r="N5522" i="5"/>
  <c r="M5522" i="5"/>
  <c r="N4962" i="5"/>
  <c r="M4962" i="5"/>
  <c r="N4730" i="5"/>
  <c r="M4730" i="5"/>
  <c r="N4570" i="5"/>
  <c r="M4570" i="5"/>
  <c r="N4466" i="5"/>
  <c r="M4466" i="5"/>
  <c r="N4402" i="5"/>
  <c r="M4402" i="5"/>
  <c r="N4330" i="5"/>
  <c r="M4330" i="5"/>
  <c r="N4226" i="5"/>
  <c r="M4226" i="5"/>
  <c r="N4162" i="5"/>
  <c r="M4162" i="5"/>
  <c r="N4098" i="5"/>
  <c r="M4098" i="5"/>
  <c r="N4026" i="5"/>
  <c r="M4026" i="5"/>
  <c r="N3962" i="5"/>
  <c r="M3962" i="5"/>
  <c r="N3898" i="5"/>
  <c r="M3898" i="5"/>
  <c r="N3812" i="5"/>
  <c r="M3812" i="5"/>
  <c r="N3727" i="5"/>
  <c r="M3727" i="5"/>
  <c r="N3642" i="5"/>
  <c r="M3642" i="5"/>
  <c r="N3556" i="5"/>
  <c r="M3556" i="5"/>
  <c r="N3460" i="5"/>
  <c r="M3460" i="5"/>
  <c r="N3375" i="5"/>
  <c r="M3375" i="5"/>
  <c r="N3290" i="5"/>
  <c r="M3290" i="5"/>
  <c r="N3204" i="5"/>
  <c r="M3204" i="5"/>
  <c r="N3119" i="5"/>
  <c r="M3119" i="5"/>
  <c r="N3034" i="5"/>
  <c r="M3034" i="5"/>
  <c r="N2948" i="5"/>
  <c r="M2948" i="5"/>
  <c r="N2850" i="5"/>
  <c r="M2850" i="5"/>
  <c r="N2681" i="5"/>
  <c r="M2681" i="5"/>
  <c r="N2507" i="5"/>
  <c r="M2507" i="5"/>
  <c r="N2338" i="5"/>
  <c r="M2338" i="5"/>
  <c r="N2169" i="5"/>
  <c r="M2169" i="5"/>
  <c r="N1995" i="5"/>
  <c r="M1995" i="5"/>
  <c r="N1826" i="5"/>
  <c r="M1826" i="5"/>
  <c r="N1634" i="5"/>
  <c r="M1634" i="5"/>
  <c r="N1313" i="5"/>
  <c r="M1313" i="5"/>
  <c r="N801" i="5"/>
  <c r="M801" i="5"/>
  <c r="N289" i="5"/>
  <c r="M289" i="5"/>
  <c r="N7305" i="5"/>
  <c r="M7305" i="5"/>
  <c r="N7241" i="5"/>
  <c r="M7241" i="5"/>
  <c r="N7177" i="5"/>
  <c r="M7177" i="5"/>
  <c r="N7113" i="5"/>
  <c r="M7113" i="5"/>
  <c r="N7049" i="5"/>
  <c r="M7049" i="5"/>
  <c r="N6985" i="5"/>
  <c r="M6985" i="5"/>
  <c r="N6921" i="5"/>
  <c r="M6921" i="5"/>
  <c r="N6857" i="5"/>
  <c r="M6857" i="5"/>
  <c r="N6793" i="5"/>
  <c r="M6793" i="5"/>
  <c r="N6729" i="5"/>
  <c r="M6729" i="5"/>
  <c r="N6665" i="5"/>
  <c r="M6665" i="5"/>
  <c r="N6601" i="5"/>
  <c r="M6601" i="5"/>
  <c r="N6537" i="5"/>
  <c r="M6537" i="5"/>
  <c r="N6473" i="5"/>
  <c r="M6473" i="5"/>
  <c r="N6409" i="5"/>
  <c r="M6409" i="5"/>
  <c r="N6345" i="5"/>
  <c r="M6345" i="5"/>
  <c r="N6281" i="5"/>
  <c r="M6281" i="5"/>
  <c r="N6217" i="5"/>
  <c r="M6217" i="5"/>
  <c r="N6153" i="5"/>
  <c r="M6153" i="5"/>
  <c r="N6089" i="5"/>
  <c r="M6089" i="5"/>
  <c r="N6025" i="5"/>
  <c r="M6025" i="5"/>
  <c r="N5961" i="5"/>
  <c r="M5961" i="5"/>
  <c r="N5897" i="5"/>
  <c r="M5897" i="5"/>
  <c r="N5833" i="5"/>
  <c r="M5833" i="5"/>
  <c r="N5769" i="5"/>
  <c r="M5769" i="5"/>
  <c r="N5705" i="5"/>
  <c r="M5705" i="5"/>
  <c r="N5641" i="5"/>
  <c r="M5641" i="5"/>
  <c r="N5577" i="5"/>
  <c r="M5577" i="5"/>
  <c r="N5513" i="5"/>
  <c r="M5513" i="5"/>
  <c r="N5449" i="5"/>
  <c r="M5449" i="5"/>
  <c r="N5385" i="5"/>
  <c r="M5385" i="5"/>
  <c r="N5321" i="5"/>
  <c r="M5321" i="5"/>
  <c r="N5257" i="5"/>
  <c r="M5257" i="5"/>
  <c r="N5193" i="5"/>
  <c r="M5193" i="5"/>
  <c r="N5129" i="5"/>
  <c r="M5129" i="5"/>
  <c r="N5065" i="5"/>
  <c r="M5065" i="5"/>
  <c r="N5001" i="5"/>
  <c r="M5001" i="5"/>
  <c r="N4937" i="5"/>
  <c r="M4937" i="5"/>
  <c r="N4873" i="5"/>
  <c r="M4873" i="5"/>
  <c r="N4809" i="5"/>
  <c r="M4809" i="5"/>
  <c r="N4745" i="5"/>
  <c r="M4745" i="5"/>
  <c r="N4681" i="5"/>
  <c r="M4681" i="5"/>
  <c r="N4617" i="5"/>
  <c r="M4617" i="5"/>
  <c r="N4553" i="5"/>
  <c r="M4553" i="5"/>
  <c r="N4489" i="5"/>
  <c r="M4489" i="5"/>
  <c r="N4425" i="5"/>
  <c r="M4425" i="5"/>
  <c r="N4361" i="5"/>
  <c r="M4361" i="5"/>
  <c r="N4297" i="5"/>
  <c r="M4297" i="5"/>
  <c r="N4233" i="5"/>
  <c r="M4233" i="5"/>
  <c r="N4169" i="5"/>
  <c r="M4169" i="5"/>
  <c r="N4105" i="5"/>
  <c r="M4105" i="5"/>
  <c r="N4041" i="5"/>
  <c r="M4041" i="5"/>
  <c r="N3977" i="5"/>
  <c r="M3977" i="5"/>
  <c r="N3913" i="5"/>
  <c r="M3913" i="5"/>
  <c r="N3833" i="5"/>
  <c r="M3833" i="5"/>
  <c r="N3747" i="5"/>
  <c r="M3747" i="5"/>
  <c r="N3662" i="5"/>
  <c r="M3662" i="5"/>
  <c r="N3577" i="5"/>
  <c r="M3577" i="5"/>
  <c r="N3491" i="5"/>
  <c r="M3491" i="5"/>
  <c r="N3406" i="5"/>
  <c r="M3406" i="5"/>
  <c r="N3321" i="5"/>
  <c r="M3321" i="5"/>
  <c r="N3235" i="5"/>
  <c r="M3235" i="5"/>
  <c r="N3150" i="5"/>
  <c r="M3150" i="5"/>
  <c r="N3065" i="5"/>
  <c r="M3065" i="5"/>
  <c r="N2979" i="5"/>
  <c r="M2979" i="5"/>
  <c r="N2894" i="5"/>
  <c r="M2894" i="5"/>
  <c r="N2739" i="5"/>
  <c r="M2739" i="5"/>
  <c r="N2570" i="5"/>
  <c r="M2570" i="5"/>
  <c r="N2401" i="5"/>
  <c r="M2401" i="5"/>
  <c r="N2227" i="5"/>
  <c r="M2227" i="5"/>
  <c r="N2058" i="5"/>
  <c r="M2058" i="5"/>
  <c r="N1889" i="5"/>
  <c r="M1889" i="5"/>
  <c r="N1715" i="5"/>
  <c r="M1715" i="5"/>
  <c r="N1546" i="5"/>
  <c r="M1546" i="5"/>
  <c r="N1049" i="5"/>
  <c r="M1049" i="5"/>
  <c r="N537" i="5"/>
  <c r="M537" i="5"/>
  <c r="N5962" i="5"/>
  <c r="M5962" i="5"/>
  <c r="N5562" i="5"/>
  <c r="M5562" i="5"/>
  <c r="N4274" i="5"/>
  <c r="M4274" i="5"/>
  <c r="N6952" i="5"/>
  <c r="M6952" i="5"/>
  <c r="M6600" i="5"/>
  <c r="N6600" i="5"/>
  <c r="N6520" i="5"/>
  <c r="M6520" i="5"/>
  <c r="N6456" i="5"/>
  <c r="M6456" i="5"/>
  <c r="N6392" i="5"/>
  <c r="M6392" i="5"/>
  <c r="N6304" i="5"/>
  <c r="M6304" i="5"/>
  <c r="M6240" i="5"/>
  <c r="N6240" i="5"/>
  <c r="N6176" i="5"/>
  <c r="M6176" i="5"/>
  <c r="N6112" i="5"/>
  <c r="M6112" i="5"/>
  <c r="N6048" i="5"/>
  <c r="M6048" i="5"/>
  <c r="N5984" i="5"/>
  <c r="M5984" i="5"/>
  <c r="N5920" i="5"/>
  <c r="M5920" i="5"/>
  <c r="N5856" i="5"/>
  <c r="M5856" i="5"/>
  <c r="N5792" i="5"/>
  <c r="M5792" i="5"/>
  <c r="N5728" i="5"/>
  <c r="M5728" i="5"/>
  <c r="M5664" i="5"/>
  <c r="N5664" i="5"/>
  <c r="N5600" i="5"/>
  <c r="M5600" i="5"/>
  <c r="M5536" i="5"/>
  <c r="N5536" i="5"/>
  <c r="N5472" i="5"/>
  <c r="M5472" i="5"/>
  <c r="N5408" i="5"/>
  <c r="M5408" i="5"/>
  <c r="N5344" i="5"/>
  <c r="M5344" i="5"/>
  <c r="N5280" i="5"/>
  <c r="M5280" i="5"/>
  <c r="N5216" i="5"/>
  <c r="M5216" i="5"/>
  <c r="N5152" i="5"/>
  <c r="M5152" i="5"/>
  <c r="N5088" i="5"/>
  <c r="M5088" i="5"/>
  <c r="N5024" i="5"/>
  <c r="M5024" i="5"/>
  <c r="N4960" i="5"/>
  <c r="M4960" i="5"/>
  <c r="M4896" i="5"/>
  <c r="N4896" i="5"/>
  <c r="N4832" i="5"/>
  <c r="M4832" i="5"/>
  <c r="N4768" i="5"/>
  <c r="M4768" i="5"/>
  <c r="N4704" i="5"/>
  <c r="M4704" i="5"/>
  <c r="M4640" i="5"/>
  <c r="N4640" i="5"/>
  <c r="N4576" i="5"/>
  <c r="M4576" i="5"/>
  <c r="M4512" i="5"/>
  <c r="N4512" i="5"/>
  <c r="N4448" i="5"/>
  <c r="M4448" i="5"/>
  <c r="N4384" i="5"/>
  <c r="M4384" i="5"/>
  <c r="N4320" i="5"/>
  <c r="M4320" i="5"/>
  <c r="N4256" i="5"/>
  <c r="M4256" i="5"/>
  <c r="N4192" i="5"/>
  <c r="M4192" i="5"/>
  <c r="N4128" i="5"/>
  <c r="M4128" i="5"/>
  <c r="N4064" i="5"/>
  <c r="M4064" i="5"/>
  <c r="N4000" i="5"/>
  <c r="M4000" i="5"/>
  <c r="N3936" i="5"/>
  <c r="M3936" i="5"/>
  <c r="N3863" i="5"/>
  <c r="M3863" i="5"/>
  <c r="N3778" i="5"/>
  <c r="M3778" i="5"/>
  <c r="N3692" i="5"/>
  <c r="M3692" i="5"/>
  <c r="N3607" i="5"/>
  <c r="M3607" i="5"/>
  <c r="N3522" i="5"/>
  <c r="M3522" i="5"/>
  <c r="N3436" i="5"/>
  <c r="M3436" i="5"/>
  <c r="N3351" i="5"/>
  <c r="M3351" i="5"/>
  <c r="N3266" i="5"/>
  <c r="M3266" i="5"/>
  <c r="N3180" i="5"/>
  <c r="M3180" i="5"/>
  <c r="N3095" i="5"/>
  <c r="M3095" i="5"/>
  <c r="N3010" i="5"/>
  <c r="M3010" i="5"/>
  <c r="N2924" i="5"/>
  <c r="M2924" i="5"/>
  <c r="N2802" i="5"/>
  <c r="M2802" i="5"/>
  <c r="N2633" i="5"/>
  <c r="M2633" i="5"/>
  <c r="N2459" i="5"/>
  <c r="M2459" i="5"/>
  <c r="N2290" i="5"/>
  <c r="M2290" i="5"/>
  <c r="N2121" i="5"/>
  <c r="M2121" i="5"/>
  <c r="N1947" i="5"/>
  <c r="M1947" i="5"/>
  <c r="N1778" i="5"/>
  <c r="M1778" i="5"/>
  <c r="N1609" i="5"/>
  <c r="M1609" i="5"/>
  <c r="N1233" i="5"/>
  <c r="M1233" i="5"/>
  <c r="N721" i="5"/>
  <c r="M721" i="5"/>
  <c r="N209" i="5"/>
  <c r="M209" i="5"/>
  <c r="N5042" i="5"/>
  <c r="M5042" i="5"/>
  <c r="N7136" i="5"/>
  <c r="M7136" i="5"/>
  <c r="N6832" i="5"/>
  <c r="M6832" i="5"/>
  <c r="N7319" i="5"/>
  <c r="M7319" i="5"/>
  <c r="N7255" i="5"/>
  <c r="M7255" i="5"/>
  <c r="N7191" i="5"/>
  <c r="M7191" i="5"/>
  <c r="N7127" i="5"/>
  <c r="M7127" i="5"/>
  <c r="N7063" i="5"/>
  <c r="M7063" i="5"/>
  <c r="N6999" i="5"/>
  <c r="M6999" i="5"/>
  <c r="N6935" i="5"/>
  <c r="M6935" i="5"/>
  <c r="N6871" i="5"/>
  <c r="M6871" i="5"/>
  <c r="N6807" i="5"/>
  <c r="M6807" i="5"/>
  <c r="N6743" i="5"/>
  <c r="M6743" i="5"/>
  <c r="N6679" i="5"/>
  <c r="M6679" i="5"/>
  <c r="N6615" i="5"/>
  <c r="M6615" i="5"/>
  <c r="N6551" i="5"/>
  <c r="M6551" i="5"/>
  <c r="N6487" i="5"/>
  <c r="M6487" i="5"/>
  <c r="N6423" i="5"/>
  <c r="M6423" i="5"/>
  <c r="N6359" i="5"/>
  <c r="M6359" i="5"/>
  <c r="N6295" i="5"/>
  <c r="M6295" i="5"/>
  <c r="N6231" i="5"/>
  <c r="M6231" i="5"/>
  <c r="N6167" i="5"/>
  <c r="M6167" i="5"/>
  <c r="N6103" i="5"/>
  <c r="M6103" i="5"/>
  <c r="N6039" i="5"/>
  <c r="M6039" i="5"/>
  <c r="N5975" i="5"/>
  <c r="M5975" i="5"/>
  <c r="N5911" i="5"/>
  <c r="M5911" i="5"/>
  <c r="N5847" i="5"/>
  <c r="M5847" i="5"/>
  <c r="N5783" i="5"/>
  <c r="M5783" i="5"/>
  <c r="N5719" i="5"/>
  <c r="M5719" i="5"/>
  <c r="N5655" i="5"/>
  <c r="M5655" i="5"/>
  <c r="N5591" i="5"/>
  <c r="M5591" i="5"/>
  <c r="N5527" i="5"/>
  <c r="M5527" i="5"/>
  <c r="N5463" i="5"/>
  <c r="M5463" i="5"/>
  <c r="N5399" i="5"/>
  <c r="M5399" i="5"/>
  <c r="N5335" i="5"/>
  <c r="M5335" i="5"/>
  <c r="N5271" i="5"/>
  <c r="M5271" i="5"/>
  <c r="N5207" i="5"/>
  <c r="M5207" i="5"/>
  <c r="N5143" i="5"/>
  <c r="M5143" i="5"/>
  <c r="N5079" i="5"/>
  <c r="M5079" i="5"/>
  <c r="N5015" i="5"/>
  <c r="M5015" i="5"/>
  <c r="N4951" i="5"/>
  <c r="M4951" i="5"/>
  <c r="N4887" i="5"/>
  <c r="M4887" i="5"/>
  <c r="N4823" i="5"/>
  <c r="M4823" i="5"/>
  <c r="N4759" i="5"/>
  <c r="M4759" i="5"/>
  <c r="N4695" i="5"/>
  <c r="M4695" i="5"/>
  <c r="N4631" i="5"/>
  <c r="M4631" i="5"/>
  <c r="N4567" i="5"/>
  <c r="M4567" i="5"/>
  <c r="N4503" i="5"/>
  <c r="M4503" i="5"/>
  <c r="N4439" i="5"/>
  <c r="M4439" i="5"/>
  <c r="N4375" i="5"/>
  <c r="M4375" i="5"/>
  <c r="N4311" i="5"/>
  <c r="M4311" i="5"/>
  <c r="N4247" i="5"/>
  <c r="M4247" i="5"/>
  <c r="M4183" i="5"/>
  <c r="N4183" i="5"/>
  <c r="N4119" i="5"/>
  <c r="M4119" i="5"/>
  <c r="N4055" i="5"/>
  <c r="M4055" i="5"/>
  <c r="N3991" i="5"/>
  <c r="M3991" i="5"/>
  <c r="N3927" i="5"/>
  <c r="M3927" i="5"/>
  <c r="N3851" i="5"/>
  <c r="M3851" i="5"/>
  <c r="N3766" i="5"/>
  <c r="M3766" i="5"/>
  <c r="N3681" i="5"/>
  <c r="M3681" i="5"/>
  <c r="N3595" i="5"/>
  <c r="M3595" i="5"/>
  <c r="N3510" i="5"/>
  <c r="M3510" i="5"/>
  <c r="N3425" i="5"/>
  <c r="M3425" i="5"/>
  <c r="N3339" i="5"/>
  <c r="M3339" i="5"/>
  <c r="N3254" i="5"/>
  <c r="M3254" i="5"/>
  <c r="N3169" i="5"/>
  <c r="M3169" i="5"/>
  <c r="N3083" i="5"/>
  <c r="M3083" i="5"/>
  <c r="N2998" i="5"/>
  <c r="M2998" i="5"/>
  <c r="N2913" i="5"/>
  <c r="M2913" i="5"/>
  <c r="N2778" i="5"/>
  <c r="M2778" i="5"/>
  <c r="N2609" i="5"/>
  <c r="M2609" i="5"/>
  <c r="N2435" i="5"/>
  <c r="M2435" i="5"/>
  <c r="N2266" i="5"/>
  <c r="M2266" i="5"/>
  <c r="N2097" i="5"/>
  <c r="M2097" i="5"/>
  <c r="N1923" i="5"/>
  <c r="M1923" i="5"/>
  <c r="N1754" i="5"/>
  <c r="M1754" i="5"/>
  <c r="N1585" i="5"/>
  <c r="M1585" i="5"/>
  <c r="N1161" i="5"/>
  <c r="M1161" i="5"/>
  <c r="N649" i="5"/>
  <c r="M649" i="5"/>
  <c r="N137" i="5"/>
  <c r="M137" i="5"/>
  <c r="N5674" i="5"/>
  <c r="M5674" i="5"/>
  <c r="N5386" i="5"/>
  <c r="M5386" i="5"/>
  <c r="N5194" i="5"/>
  <c r="M5194" i="5"/>
  <c r="N4994" i="5"/>
  <c r="M4994" i="5"/>
  <c r="N4802" i="5"/>
  <c r="M4802" i="5"/>
  <c r="N4642" i="5"/>
  <c r="M4642" i="5"/>
  <c r="N7334" i="5"/>
  <c r="M7334" i="5"/>
  <c r="N7270" i="5"/>
  <c r="M7270" i="5"/>
  <c r="N7206" i="5"/>
  <c r="M7206" i="5"/>
  <c r="N7142" i="5"/>
  <c r="M7142" i="5"/>
  <c r="N7078" i="5"/>
  <c r="M7078" i="5"/>
  <c r="N7014" i="5"/>
  <c r="M7014" i="5"/>
  <c r="N6950" i="5"/>
  <c r="M6950" i="5"/>
  <c r="N6886" i="5"/>
  <c r="M6886" i="5"/>
  <c r="N6822" i="5"/>
  <c r="M6822" i="5"/>
  <c r="N6758" i="5"/>
  <c r="M6758" i="5"/>
  <c r="N6694" i="5"/>
  <c r="M6694" i="5"/>
  <c r="N6630" i="5"/>
  <c r="M6630" i="5"/>
  <c r="N6566" i="5"/>
  <c r="M6566" i="5"/>
  <c r="N6502" i="5"/>
  <c r="M6502" i="5"/>
  <c r="N6438" i="5"/>
  <c r="M6438" i="5"/>
  <c r="N6374" i="5"/>
  <c r="M6374" i="5"/>
  <c r="N6310" i="5"/>
  <c r="M6310" i="5"/>
  <c r="N6246" i="5"/>
  <c r="M6246" i="5"/>
  <c r="N6182" i="5"/>
  <c r="M6182" i="5"/>
  <c r="N6118" i="5"/>
  <c r="M6118" i="5"/>
  <c r="N6054" i="5"/>
  <c r="M6054" i="5"/>
  <c r="N5990" i="5"/>
  <c r="M5990" i="5"/>
  <c r="N5926" i="5"/>
  <c r="M5926" i="5"/>
  <c r="N5862" i="5"/>
  <c r="M5862" i="5"/>
  <c r="N5798" i="5"/>
  <c r="M5798" i="5"/>
  <c r="N5734" i="5"/>
  <c r="M5734" i="5"/>
  <c r="N5670" i="5"/>
  <c r="M5670" i="5"/>
  <c r="N5606" i="5"/>
  <c r="M5606" i="5"/>
  <c r="N5542" i="5"/>
  <c r="M5542" i="5"/>
  <c r="N5478" i="5"/>
  <c r="M5478" i="5"/>
  <c r="N5414" i="5"/>
  <c r="M5414" i="5"/>
  <c r="N5350" i="5"/>
  <c r="M5350" i="5"/>
  <c r="N5286" i="5"/>
  <c r="M5286" i="5"/>
  <c r="N5222" i="5"/>
  <c r="M5222" i="5"/>
  <c r="N5158" i="5"/>
  <c r="M5158" i="5"/>
  <c r="N5094" i="5"/>
  <c r="M5094" i="5"/>
  <c r="N5030" i="5"/>
  <c r="M5030" i="5"/>
  <c r="N4966" i="5"/>
  <c r="M4966" i="5"/>
  <c r="N4902" i="5"/>
  <c r="M4902" i="5"/>
  <c r="N4838" i="5"/>
  <c r="M4838" i="5"/>
  <c r="N4774" i="5"/>
  <c r="M4774" i="5"/>
  <c r="N4710" i="5"/>
  <c r="M4710" i="5"/>
  <c r="N4646" i="5"/>
  <c r="M4646" i="5"/>
  <c r="N4582" i="5"/>
  <c r="M4582" i="5"/>
  <c r="N4518" i="5"/>
  <c r="M4518" i="5"/>
  <c r="N4454" i="5"/>
  <c r="M4454" i="5"/>
  <c r="N4390" i="5"/>
  <c r="M4390" i="5"/>
  <c r="N4326" i="5"/>
  <c r="M4326" i="5"/>
  <c r="N4262" i="5"/>
  <c r="M4262" i="5"/>
  <c r="N4198" i="5"/>
  <c r="M4198" i="5"/>
  <c r="N4134" i="5"/>
  <c r="M4134" i="5"/>
  <c r="N4070" i="5"/>
  <c r="M4070" i="5"/>
  <c r="N4006" i="5"/>
  <c r="M4006" i="5"/>
  <c r="N3942" i="5"/>
  <c r="M3942" i="5"/>
  <c r="N3871" i="5"/>
  <c r="M3871" i="5"/>
  <c r="N3786" i="5"/>
  <c r="M3786" i="5"/>
  <c r="N3700" i="5"/>
  <c r="M3700" i="5"/>
  <c r="N3615" i="5"/>
  <c r="M3615" i="5"/>
  <c r="N3530" i="5"/>
  <c r="M3530" i="5"/>
  <c r="N3444" i="5"/>
  <c r="M3444" i="5"/>
  <c r="N3359" i="5"/>
  <c r="M3359" i="5"/>
  <c r="N3274" i="5"/>
  <c r="M3274" i="5"/>
  <c r="N3188" i="5"/>
  <c r="M3188" i="5"/>
  <c r="N3103" i="5"/>
  <c r="M3103" i="5"/>
  <c r="N3018" i="5"/>
  <c r="M3018" i="5"/>
  <c r="N2932" i="5"/>
  <c r="M2932" i="5"/>
  <c r="N2818" i="5"/>
  <c r="M2818" i="5"/>
  <c r="N2649" i="5"/>
  <c r="M2649" i="5"/>
  <c r="N2475" i="5"/>
  <c r="M2475" i="5"/>
  <c r="N2306" i="5"/>
  <c r="M2306" i="5"/>
  <c r="N2137" i="5"/>
  <c r="M2137" i="5"/>
  <c r="N1963" i="5"/>
  <c r="M1963" i="5"/>
  <c r="N1794" i="5"/>
  <c r="M1794" i="5"/>
  <c r="N1625" i="5"/>
  <c r="M1625" i="5"/>
  <c r="N1281" i="5"/>
  <c r="M1281" i="5"/>
  <c r="N769" i="5"/>
  <c r="M769" i="5"/>
  <c r="N257" i="5"/>
  <c r="M257" i="5"/>
  <c r="N5714" i="5"/>
  <c r="M5714" i="5"/>
  <c r="N7328" i="5"/>
  <c r="M7328" i="5"/>
  <c r="M7120" i="5"/>
  <c r="N7120" i="5"/>
  <c r="N6912" i="5"/>
  <c r="M6912" i="5"/>
  <c r="N6720" i="5"/>
  <c r="M6720" i="5"/>
  <c r="N7325" i="5"/>
  <c r="M7325" i="5"/>
  <c r="N7261" i="5"/>
  <c r="M7261" i="5"/>
  <c r="N7197" i="5"/>
  <c r="M7197" i="5"/>
  <c r="N7133" i="5"/>
  <c r="M7133" i="5"/>
  <c r="N7069" i="5"/>
  <c r="M7069" i="5"/>
  <c r="N7005" i="5"/>
  <c r="M7005" i="5"/>
  <c r="N6941" i="5"/>
  <c r="M6941" i="5"/>
  <c r="N6877" i="5"/>
  <c r="M6877" i="5"/>
  <c r="N6813" i="5"/>
  <c r="M6813" i="5"/>
  <c r="N6749" i="5"/>
  <c r="M6749" i="5"/>
  <c r="N6685" i="5"/>
  <c r="M6685" i="5"/>
  <c r="N6621" i="5"/>
  <c r="M6621" i="5"/>
  <c r="N6557" i="5"/>
  <c r="M6557" i="5"/>
  <c r="N6493" i="5"/>
  <c r="M6493" i="5"/>
  <c r="N6429" i="5"/>
  <c r="M6429" i="5"/>
  <c r="N6365" i="5"/>
  <c r="M6365" i="5"/>
  <c r="N6301" i="5"/>
  <c r="M6301" i="5"/>
  <c r="N6237" i="5"/>
  <c r="M6237" i="5"/>
  <c r="N6173" i="5"/>
  <c r="M6173" i="5"/>
  <c r="N6109" i="5"/>
  <c r="M6109" i="5"/>
  <c r="N6045" i="5"/>
  <c r="M6045" i="5"/>
  <c r="N5981" i="5"/>
  <c r="M5981" i="5"/>
  <c r="N5917" i="5"/>
  <c r="M5917" i="5"/>
  <c r="N5853" i="5"/>
  <c r="M5853" i="5"/>
  <c r="N5789" i="5"/>
  <c r="M5789" i="5"/>
  <c r="N5725" i="5"/>
  <c r="M5725" i="5"/>
  <c r="N5661" i="5"/>
  <c r="M5661" i="5"/>
  <c r="N5597" i="5"/>
  <c r="M5597" i="5"/>
  <c r="N5533" i="5"/>
  <c r="M5533" i="5"/>
  <c r="N5469" i="5"/>
  <c r="M5469" i="5"/>
  <c r="N5405" i="5"/>
  <c r="M5405" i="5"/>
  <c r="N5341" i="5"/>
  <c r="M5341" i="5"/>
  <c r="N5277" i="5"/>
  <c r="M5277" i="5"/>
  <c r="N5213" i="5"/>
  <c r="M5213" i="5"/>
  <c r="N5149" i="5"/>
  <c r="M5149" i="5"/>
  <c r="N5085" i="5"/>
  <c r="M5085" i="5"/>
  <c r="N5021" i="5"/>
  <c r="M5021" i="5"/>
  <c r="N4957" i="5"/>
  <c r="M4957" i="5"/>
  <c r="N4893" i="5"/>
  <c r="M4893" i="5"/>
  <c r="N4829" i="5"/>
  <c r="M4829" i="5"/>
  <c r="N4765" i="5"/>
  <c r="M4765" i="5"/>
  <c r="N4701" i="5"/>
  <c r="M4701" i="5"/>
  <c r="N4637" i="5"/>
  <c r="M4637" i="5"/>
  <c r="N4573" i="5"/>
  <c r="M4573" i="5"/>
  <c r="N4509" i="5"/>
  <c r="M4509" i="5"/>
  <c r="N4445" i="5"/>
  <c r="M4445" i="5"/>
  <c r="N4381" i="5"/>
  <c r="M4381" i="5"/>
  <c r="N4317" i="5"/>
  <c r="M4317" i="5"/>
  <c r="N4253" i="5"/>
  <c r="M4253" i="5"/>
  <c r="N4189" i="5"/>
  <c r="M4189" i="5"/>
  <c r="N4125" i="5"/>
  <c r="M4125" i="5"/>
  <c r="N4061" i="5"/>
  <c r="M4061" i="5"/>
  <c r="N3997" i="5"/>
  <c r="M3997" i="5"/>
  <c r="N3933" i="5"/>
  <c r="M3933" i="5"/>
  <c r="N3859" i="5"/>
  <c r="M3859" i="5"/>
  <c r="N3774" i="5"/>
  <c r="M3774" i="5"/>
  <c r="N3689" i="5"/>
  <c r="M3689" i="5"/>
  <c r="N3603" i="5"/>
  <c r="M3603" i="5"/>
  <c r="N3518" i="5"/>
  <c r="M3518" i="5"/>
  <c r="N3433" i="5"/>
  <c r="M3433" i="5"/>
  <c r="N3347" i="5"/>
  <c r="M3347" i="5"/>
  <c r="N3262" i="5"/>
  <c r="M3262" i="5"/>
  <c r="N3177" i="5"/>
  <c r="M3177" i="5"/>
  <c r="N3091" i="5"/>
  <c r="M3091" i="5"/>
  <c r="N3006" i="5"/>
  <c r="M3006" i="5"/>
  <c r="N2921" i="5"/>
  <c r="M2921" i="5"/>
  <c r="N2794" i="5"/>
  <c r="M2794" i="5"/>
  <c r="N2625" i="5"/>
  <c r="M2625" i="5"/>
  <c r="N2451" i="5"/>
  <c r="M2451" i="5"/>
  <c r="N2282" i="5"/>
  <c r="M2282" i="5"/>
  <c r="N2113" i="5"/>
  <c r="M2113" i="5"/>
  <c r="N1939" i="5"/>
  <c r="M1939" i="5"/>
  <c r="N1770" i="5"/>
  <c r="M1770" i="5"/>
  <c r="N1601" i="5"/>
  <c r="M1601" i="5"/>
  <c r="N1209" i="5"/>
  <c r="M1209" i="5"/>
  <c r="N697" i="5"/>
  <c r="M697" i="5"/>
  <c r="N185" i="5"/>
  <c r="M185" i="5"/>
  <c r="N5634" i="5"/>
  <c r="M5634" i="5"/>
  <c r="N7296" i="5"/>
  <c r="M7296" i="5"/>
  <c r="N7080" i="5"/>
  <c r="M7080" i="5"/>
  <c r="N6872" i="5"/>
  <c r="M6872" i="5"/>
  <c r="N6688" i="5"/>
  <c r="M6688" i="5"/>
  <c r="N7316" i="5"/>
  <c r="M7316" i="5"/>
  <c r="N7252" i="5"/>
  <c r="M7252" i="5"/>
  <c r="N7188" i="5"/>
  <c r="M7188" i="5"/>
  <c r="N7124" i="5"/>
  <c r="M7124" i="5"/>
  <c r="N7060" i="5"/>
  <c r="M7060" i="5"/>
  <c r="N6996" i="5"/>
  <c r="M6996" i="5"/>
  <c r="N6932" i="5"/>
  <c r="M6932" i="5"/>
  <c r="N6868" i="5"/>
  <c r="M6868" i="5"/>
  <c r="N6804" i="5"/>
  <c r="M6804" i="5"/>
  <c r="N6740" i="5"/>
  <c r="M6740" i="5"/>
  <c r="N6676" i="5"/>
  <c r="M6676" i="5"/>
  <c r="N6612" i="5"/>
  <c r="M6612" i="5"/>
  <c r="N6548" i="5"/>
  <c r="M6548" i="5"/>
  <c r="N6484" i="5"/>
  <c r="M6484" i="5"/>
  <c r="N6420" i="5"/>
  <c r="M6420" i="5"/>
  <c r="N6356" i="5"/>
  <c r="M6356" i="5"/>
  <c r="N6292" i="5"/>
  <c r="M6292" i="5"/>
  <c r="N6228" i="5"/>
  <c r="M6228" i="5"/>
  <c r="N6164" i="5"/>
  <c r="M6164" i="5"/>
  <c r="N6100" i="5"/>
  <c r="M6100" i="5"/>
  <c r="N6036" i="5"/>
  <c r="M6036" i="5"/>
  <c r="N5972" i="5"/>
  <c r="M5972" i="5"/>
  <c r="N5908" i="5"/>
  <c r="M5908" i="5"/>
  <c r="N5844" i="5"/>
  <c r="M5844" i="5"/>
  <c r="N5780" i="5"/>
  <c r="M5780" i="5"/>
  <c r="N5716" i="5"/>
  <c r="M5716" i="5"/>
  <c r="N5652" i="5"/>
  <c r="M5652" i="5"/>
  <c r="N5588" i="5"/>
  <c r="M5588" i="5"/>
  <c r="N5524" i="5"/>
  <c r="M5524" i="5"/>
  <c r="N5460" i="5"/>
  <c r="M5460" i="5"/>
  <c r="N5396" i="5"/>
  <c r="M5396" i="5"/>
  <c r="N5332" i="5"/>
  <c r="M5332" i="5"/>
  <c r="N5268" i="5"/>
  <c r="M5268" i="5"/>
  <c r="N5204" i="5"/>
  <c r="M5204" i="5"/>
  <c r="N5140" i="5"/>
  <c r="M5140" i="5"/>
  <c r="N5076" i="5"/>
  <c r="M5076" i="5"/>
  <c r="N5012" i="5"/>
  <c r="M5012" i="5"/>
  <c r="N4948" i="5"/>
  <c r="M4948" i="5"/>
  <c r="N4884" i="5"/>
  <c r="M4884" i="5"/>
  <c r="N4820" i="5"/>
  <c r="M4820" i="5"/>
  <c r="N4756" i="5"/>
  <c r="M4756" i="5"/>
  <c r="N4692" i="5"/>
  <c r="M4692" i="5"/>
  <c r="N4628" i="5"/>
  <c r="M4628" i="5"/>
  <c r="N4564" i="5"/>
  <c r="M4564" i="5"/>
  <c r="N4500" i="5"/>
  <c r="M4500" i="5"/>
  <c r="N4436" i="5"/>
  <c r="M4436" i="5"/>
  <c r="N4372" i="5"/>
  <c r="M4372" i="5"/>
  <c r="N4308" i="5"/>
  <c r="M4308" i="5"/>
  <c r="N4244" i="5"/>
  <c r="M4244" i="5"/>
  <c r="N4180" i="5"/>
  <c r="M4180" i="5"/>
  <c r="N4116" i="5"/>
  <c r="M4116" i="5"/>
  <c r="N4052" i="5"/>
  <c r="M4052" i="5"/>
  <c r="N3988" i="5"/>
  <c r="M3988" i="5"/>
  <c r="N3924" i="5"/>
  <c r="M3924" i="5"/>
  <c r="N3847" i="5"/>
  <c r="M3847" i="5"/>
  <c r="N3762" i="5"/>
  <c r="M3762" i="5"/>
  <c r="N3676" i="5"/>
  <c r="M3676" i="5"/>
  <c r="N3591" i="5"/>
  <c r="M3591" i="5"/>
  <c r="N3506" i="5"/>
  <c r="M3506" i="5"/>
  <c r="N3420" i="5"/>
  <c r="M3420" i="5"/>
  <c r="N3335" i="5"/>
  <c r="M3335" i="5"/>
  <c r="N3250" i="5"/>
  <c r="M3250" i="5"/>
  <c r="N3164" i="5"/>
  <c r="M3164" i="5"/>
  <c r="N3079" i="5"/>
  <c r="M3079" i="5"/>
  <c r="N2994" i="5"/>
  <c r="M2994" i="5"/>
  <c r="N2908" i="5"/>
  <c r="M2908" i="5"/>
  <c r="N2770" i="5"/>
  <c r="M2770" i="5"/>
  <c r="N2601" i="5"/>
  <c r="M2601" i="5"/>
  <c r="N2427" i="5"/>
  <c r="M2427" i="5"/>
  <c r="N2258" i="5"/>
  <c r="M2258" i="5"/>
  <c r="N2089" i="5"/>
  <c r="M2089" i="5"/>
  <c r="N1915" i="5"/>
  <c r="M1915" i="5"/>
  <c r="N1746" i="5"/>
  <c r="M1746" i="5"/>
  <c r="N1577" i="5"/>
  <c r="M1577" i="5"/>
  <c r="N1137" i="5"/>
  <c r="M1137" i="5"/>
  <c r="N625" i="5"/>
  <c r="M625" i="5"/>
  <c r="N113" i="5"/>
  <c r="M113" i="5"/>
  <c r="N5642" i="5"/>
  <c r="M5642" i="5"/>
  <c r="N5170" i="5"/>
  <c r="M5170" i="5"/>
  <c r="N4866" i="5"/>
  <c r="M4866" i="5"/>
  <c r="N4634" i="5"/>
  <c r="M4634" i="5"/>
  <c r="N38" i="5"/>
  <c r="M38" i="5"/>
  <c r="N7275" i="5"/>
  <c r="M7275" i="5"/>
  <c r="N7211" i="5"/>
  <c r="M7211" i="5"/>
  <c r="N7147" i="5"/>
  <c r="M7147" i="5"/>
  <c r="N7083" i="5"/>
  <c r="M7083" i="5"/>
  <c r="N7019" i="5"/>
  <c r="M7019" i="5"/>
  <c r="N6955" i="5"/>
  <c r="M6955" i="5"/>
  <c r="N6891" i="5"/>
  <c r="M6891" i="5"/>
  <c r="N6827" i="5"/>
  <c r="M6827" i="5"/>
  <c r="N6763" i="5"/>
  <c r="M6763" i="5"/>
  <c r="N6699" i="5"/>
  <c r="M6699" i="5"/>
  <c r="N6635" i="5"/>
  <c r="M6635" i="5"/>
  <c r="N6571" i="5"/>
  <c r="M6571" i="5"/>
  <c r="N6507" i="5"/>
  <c r="M6507" i="5"/>
  <c r="N6443" i="5"/>
  <c r="M6443" i="5"/>
  <c r="N6379" i="5"/>
  <c r="M6379" i="5"/>
  <c r="N6315" i="5"/>
  <c r="M6315" i="5"/>
  <c r="N6251" i="5"/>
  <c r="M6251" i="5"/>
  <c r="N6187" i="5"/>
  <c r="M6187" i="5"/>
  <c r="N6123" i="5"/>
  <c r="M6123" i="5"/>
  <c r="N6059" i="5"/>
  <c r="M6059" i="5"/>
  <c r="N5995" i="5"/>
  <c r="M5995" i="5"/>
  <c r="N5931" i="5"/>
  <c r="M5931" i="5"/>
  <c r="N5867" i="5"/>
  <c r="M5867" i="5"/>
  <c r="N5803" i="5"/>
  <c r="M5803" i="5"/>
  <c r="N5739" i="5"/>
  <c r="M5739" i="5"/>
  <c r="N5675" i="5"/>
  <c r="M5675" i="5"/>
  <c r="N5611" i="5"/>
  <c r="M5611" i="5"/>
  <c r="N5547" i="5"/>
  <c r="M5547" i="5"/>
  <c r="N5483" i="5"/>
  <c r="M5483" i="5"/>
  <c r="N5419" i="5"/>
  <c r="M5419" i="5"/>
  <c r="N5355" i="5"/>
  <c r="M5355" i="5"/>
  <c r="N5291" i="5"/>
  <c r="M5291" i="5"/>
  <c r="N5227" i="5"/>
  <c r="M5227" i="5"/>
  <c r="N5163" i="5"/>
  <c r="M5163" i="5"/>
  <c r="N5099" i="5"/>
  <c r="M5099" i="5"/>
  <c r="N5035" i="5"/>
  <c r="M5035" i="5"/>
  <c r="N4971" i="5"/>
  <c r="M4971" i="5"/>
  <c r="N4907" i="5"/>
  <c r="M4907" i="5"/>
  <c r="N4843" i="5"/>
  <c r="M4843" i="5"/>
  <c r="N4779" i="5"/>
  <c r="M4779" i="5"/>
  <c r="N4715" i="5"/>
  <c r="M4715" i="5"/>
  <c r="N4651" i="5"/>
  <c r="M4651" i="5"/>
  <c r="N4587" i="5"/>
  <c r="M4587" i="5"/>
  <c r="N4523" i="5"/>
  <c r="M4523" i="5"/>
  <c r="N4459" i="5"/>
  <c r="M4459" i="5"/>
  <c r="N4395" i="5"/>
  <c r="M4395" i="5"/>
  <c r="N4331" i="5"/>
  <c r="M4331" i="5"/>
  <c r="N4267" i="5"/>
  <c r="M4267" i="5"/>
  <c r="N4203" i="5"/>
  <c r="M4203" i="5"/>
  <c r="N4139" i="5"/>
  <c r="M4139" i="5"/>
  <c r="N4075" i="5"/>
  <c r="M4075" i="5"/>
  <c r="N4011" i="5"/>
  <c r="M4011" i="5"/>
  <c r="N3947" i="5"/>
  <c r="M3947" i="5"/>
  <c r="N3878" i="5"/>
  <c r="M3878" i="5"/>
  <c r="N3793" i="5"/>
  <c r="M3793" i="5"/>
  <c r="N3707" i="5"/>
  <c r="M3707" i="5"/>
  <c r="N3622" i="5"/>
  <c r="M3622" i="5"/>
  <c r="N3537" i="5"/>
  <c r="M3537" i="5"/>
  <c r="N3451" i="5"/>
  <c r="M3451" i="5"/>
  <c r="N3366" i="5"/>
  <c r="M3366" i="5"/>
  <c r="N3281" i="5"/>
  <c r="M3281" i="5"/>
  <c r="N3195" i="5"/>
  <c r="M3195" i="5"/>
  <c r="N3110" i="5"/>
  <c r="M3110" i="5"/>
  <c r="N3025" i="5"/>
  <c r="M3025" i="5"/>
  <c r="N2939" i="5"/>
  <c r="M2939" i="5"/>
  <c r="N2833" i="5"/>
  <c r="M2833" i="5"/>
  <c r="N2659" i="5"/>
  <c r="M2659" i="5"/>
  <c r="N2490" i="5"/>
  <c r="M2490" i="5"/>
  <c r="N2321" i="5"/>
  <c r="M2321" i="5"/>
  <c r="N2147" i="5"/>
  <c r="M2147" i="5"/>
  <c r="N1978" i="5"/>
  <c r="M1978" i="5"/>
  <c r="N1809" i="5"/>
  <c r="M1809" i="5"/>
  <c r="N1635" i="5"/>
  <c r="M1635" i="5"/>
  <c r="N1321" i="5"/>
  <c r="M1321" i="5"/>
  <c r="N809" i="5"/>
  <c r="M809" i="5"/>
  <c r="N297" i="5"/>
  <c r="M297" i="5"/>
  <c r="N3872" i="5"/>
  <c r="M3872" i="5"/>
  <c r="N3808" i="5"/>
  <c r="M3808" i="5"/>
  <c r="N3744" i="5"/>
  <c r="M3744" i="5"/>
  <c r="N3680" i="5"/>
  <c r="M3680" i="5"/>
  <c r="N3616" i="5"/>
  <c r="M3616" i="5"/>
  <c r="N3552" i="5"/>
  <c r="M3552" i="5"/>
  <c r="N3488" i="5"/>
  <c r="M3488" i="5"/>
  <c r="N3424" i="5"/>
  <c r="M3424" i="5"/>
  <c r="N3360" i="5"/>
  <c r="M3360" i="5"/>
  <c r="N3296" i="5"/>
  <c r="M3296" i="5"/>
  <c r="N3232" i="5"/>
  <c r="M3232" i="5"/>
  <c r="N3168" i="5"/>
  <c r="M3168" i="5"/>
  <c r="N3104" i="5"/>
  <c r="M3104" i="5"/>
  <c r="N3040" i="5"/>
  <c r="M3040" i="5"/>
  <c r="N2976" i="5"/>
  <c r="M2976" i="5"/>
  <c r="N2912" i="5"/>
  <c r="M2912" i="5"/>
  <c r="N2848" i="5"/>
  <c r="M2848" i="5"/>
  <c r="N2784" i="5"/>
  <c r="M2784" i="5"/>
  <c r="N2720" i="5"/>
  <c r="M2720" i="5"/>
  <c r="N2656" i="5"/>
  <c r="M2656" i="5"/>
  <c r="N2592" i="5"/>
  <c r="M2592" i="5"/>
  <c r="N2528" i="5"/>
  <c r="M2528" i="5"/>
  <c r="N2464" i="5"/>
  <c r="M2464" i="5"/>
  <c r="N2400" i="5"/>
  <c r="M2400" i="5"/>
  <c r="N2336" i="5"/>
  <c r="M2336" i="5"/>
  <c r="N2272" i="5"/>
  <c r="M2272" i="5"/>
  <c r="N2208" i="5"/>
  <c r="M2208" i="5"/>
  <c r="N2144" i="5"/>
  <c r="M2144" i="5"/>
  <c r="N2080" i="5"/>
  <c r="M2080" i="5"/>
  <c r="N2016" i="5"/>
  <c r="M2016" i="5"/>
  <c r="N1952" i="5"/>
  <c r="M1952" i="5"/>
  <c r="N1888" i="5"/>
  <c r="M1888" i="5"/>
  <c r="N1824" i="5"/>
  <c r="M1824" i="5"/>
  <c r="N1760" i="5"/>
  <c r="M1760" i="5"/>
  <c r="N1696" i="5"/>
  <c r="M1696" i="5"/>
  <c r="N1632" i="5"/>
  <c r="M1632" i="5"/>
  <c r="N1568" i="5"/>
  <c r="M1568" i="5"/>
  <c r="N1504" i="5"/>
  <c r="M1504" i="5"/>
  <c r="N1440" i="5"/>
  <c r="M1440" i="5"/>
  <c r="N1376" i="5"/>
  <c r="M1376" i="5"/>
  <c r="N1312" i="5"/>
  <c r="M1312" i="5"/>
  <c r="N1248" i="5"/>
  <c r="M1248" i="5"/>
  <c r="N1184" i="5"/>
  <c r="M1184" i="5"/>
  <c r="N1120" i="5"/>
  <c r="M1120" i="5"/>
  <c r="N1056" i="5"/>
  <c r="M1056" i="5"/>
  <c r="N992" i="5"/>
  <c r="M992" i="5"/>
  <c r="N928" i="5"/>
  <c r="M928" i="5"/>
  <c r="N864" i="5"/>
  <c r="M864" i="5"/>
  <c r="N800" i="5"/>
  <c r="M800" i="5"/>
  <c r="N736" i="5"/>
  <c r="M736" i="5"/>
  <c r="N672" i="5"/>
  <c r="M672" i="5"/>
  <c r="N608" i="5"/>
  <c r="M608" i="5"/>
  <c r="N544" i="5"/>
  <c r="M544" i="5"/>
  <c r="N480" i="5"/>
  <c r="M480" i="5"/>
  <c r="N416" i="5"/>
  <c r="M416" i="5"/>
  <c r="N352" i="5"/>
  <c r="M352" i="5"/>
  <c r="N288" i="5"/>
  <c r="M288" i="5"/>
  <c r="N224" i="5"/>
  <c r="M224" i="5"/>
  <c r="N160" i="5"/>
  <c r="M160" i="5"/>
  <c r="N96" i="5"/>
  <c r="M96" i="5"/>
  <c r="N2863" i="5"/>
  <c r="M2863" i="5"/>
  <c r="N2799" i="5"/>
  <c r="M2799" i="5"/>
  <c r="N2735" i="5"/>
  <c r="M2735" i="5"/>
  <c r="N2671" i="5"/>
  <c r="M2671" i="5"/>
  <c r="N2607" i="5"/>
  <c r="M2607" i="5"/>
  <c r="N2543" i="5"/>
  <c r="M2543" i="5"/>
  <c r="N2479" i="5"/>
  <c r="M2479" i="5"/>
  <c r="N2415" i="5"/>
  <c r="M2415" i="5"/>
  <c r="N2351" i="5"/>
  <c r="M2351" i="5"/>
  <c r="N2287" i="5"/>
  <c r="M2287" i="5"/>
  <c r="N2223" i="5"/>
  <c r="M2223" i="5"/>
  <c r="N2159" i="5"/>
  <c r="M2159" i="5"/>
  <c r="N2095" i="5"/>
  <c r="M2095" i="5"/>
  <c r="N2031" i="5"/>
  <c r="M2031" i="5"/>
  <c r="N1967" i="5"/>
  <c r="M1967" i="5"/>
  <c r="N1903" i="5"/>
  <c r="M1903" i="5"/>
  <c r="N1839" i="5"/>
  <c r="M1839" i="5"/>
  <c r="N1775" i="5"/>
  <c r="M1775" i="5"/>
  <c r="N1711" i="5"/>
  <c r="M1711" i="5"/>
  <c r="N1647" i="5"/>
  <c r="M1647" i="5"/>
  <c r="N1583" i="5"/>
  <c r="M1583" i="5"/>
  <c r="N1519" i="5"/>
  <c r="M1519" i="5"/>
  <c r="N1455" i="5"/>
  <c r="M1455" i="5"/>
  <c r="N1391" i="5"/>
  <c r="M1391" i="5"/>
  <c r="N1327" i="5"/>
  <c r="M1327" i="5"/>
  <c r="N1263" i="5"/>
  <c r="M1263" i="5"/>
  <c r="N1199" i="5"/>
  <c r="M1199" i="5"/>
  <c r="N1135" i="5"/>
  <c r="M1135" i="5"/>
  <c r="N1071" i="5"/>
  <c r="M1071" i="5"/>
  <c r="N1007" i="5"/>
  <c r="M1007" i="5"/>
  <c r="N943" i="5"/>
  <c r="M943" i="5"/>
  <c r="N879" i="5"/>
  <c r="M879" i="5"/>
  <c r="N815" i="5"/>
  <c r="M815" i="5"/>
  <c r="N751" i="5"/>
  <c r="M751" i="5"/>
  <c r="N687" i="5"/>
  <c r="M687" i="5"/>
  <c r="N623" i="5"/>
  <c r="M623" i="5"/>
  <c r="N559" i="5"/>
  <c r="M559" i="5"/>
  <c r="N495" i="5"/>
  <c r="M495" i="5"/>
  <c r="N431" i="5"/>
  <c r="M431" i="5"/>
  <c r="N367" i="5"/>
  <c r="M367" i="5"/>
  <c r="N303" i="5"/>
  <c r="M303" i="5"/>
  <c r="N239" i="5"/>
  <c r="M239" i="5"/>
  <c r="N175" i="5"/>
  <c r="M175" i="5"/>
  <c r="N111" i="5"/>
  <c r="M111" i="5"/>
  <c r="N47" i="5"/>
  <c r="M47" i="5"/>
  <c r="N2814" i="5"/>
  <c r="M2814" i="5"/>
  <c r="N2750" i="5"/>
  <c r="M2750" i="5"/>
  <c r="N2686" i="5"/>
  <c r="M2686" i="5"/>
  <c r="N2622" i="5"/>
  <c r="M2622" i="5"/>
  <c r="N2558" i="5"/>
  <c r="M2558" i="5"/>
  <c r="N2494" i="5"/>
  <c r="M2494" i="5"/>
  <c r="N2430" i="5"/>
  <c r="M2430" i="5"/>
  <c r="N2366" i="5"/>
  <c r="M2366" i="5"/>
  <c r="N2302" i="5"/>
  <c r="M2302" i="5"/>
  <c r="N2238" i="5"/>
  <c r="M2238" i="5"/>
  <c r="N2174" i="5"/>
  <c r="M2174" i="5"/>
  <c r="N2110" i="5"/>
  <c r="M2110" i="5"/>
  <c r="N2046" i="5"/>
  <c r="M2046" i="5"/>
  <c r="N1982" i="5"/>
  <c r="M1982" i="5"/>
  <c r="N1918" i="5"/>
  <c r="M1918" i="5"/>
  <c r="N1854" i="5"/>
  <c r="M1854" i="5"/>
  <c r="N1790" i="5"/>
  <c r="M1790" i="5"/>
  <c r="N1726" i="5"/>
  <c r="M1726" i="5"/>
  <c r="N1662" i="5"/>
  <c r="M1662" i="5"/>
  <c r="N1598" i="5"/>
  <c r="M1598" i="5"/>
  <c r="N1534" i="5"/>
  <c r="M1534" i="5"/>
  <c r="N1470" i="5"/>
  <c r="M1470" i="5"/>
  <c r="N1406" i="5"/>
  <c r="M1406" i="5"/>
  <c r="N1342" i="5"/>
  <c r="M1342" i="5"/>
  <c r="N1278" i="5"/>
  <c r="M1278" i="5"/>
  <c r="N1214" i="5"/>
  <c r="M1214" i="5"/>
  <c r="N1150" i="5"/>
  <c r="M1150" i="5"/>
  <c r="N1086" i="5"/>
  <c r="M1086" i="5"/>
  <c r="N1022" i="5"/>
  <c r="M1022" i="5"/>
  <c r="N958" i="5"/>
  <c r="M958" i="5"/>
  <c r="N894" i="5"/>
  <c r="M894" i="5"/>
  <c r="N830" i="5"/>
  <c r="M830" i="5"/>
  <c r="N766" i="5"/>
  <c r="M766" i="5"/>
  <c r="N702" i="5"/>
  <c r="M702" i="5"/>
  <c r="N638" i="5"/>
  <c r="M638" i="5"/>
  <c r="N574" i="5"/>
  <c r="M574" i="5"/>
  <c r="N510" i="5"/>
  <c r="M510" i="5"/>
  <c r="N446" i="5"/>
  <c r="M446" i="5"/>
  <c r="N382" i="5"/>
  <c r="M382" i="5"/>
  <c r="N318" i="5"/>
  <c r="M318" i="5"/>
  <c r="N254" i="5"/>
  <c r="M254" i="5"/>
  <c r="N190" i="5"/>
  <c r="M190" i="5"/>
  <c r="N126" i="5"/>
  <c r="M126" i="5"/>
  <c r="N62" i="5"/>
  <c r="M62" i="5"/>
  <c r="N3853" i="5"/>
  <c r="M3853" i="5"/>
  <c r="N3789" i="5"/>
  <c r="M3789" i="5"/>
  <c r="N3725" i="5"/>
  <c r="M3725" i="5"/>
  <c r="N3661" i="5"/>
  <c r="M3661" i="5"/>
  <c r="N3597" i="5"/>
  <c r="M3597" i="5"/>
  <c r="N3533" i="5"/>
  <c r="M3533" i="5"/>
  <c r="N3469" i="5"/>
  <c r="M3469" i="5"/>
  <c r="N3405" i="5"/>
  <c r="M3405" i="5"/>
  <c r="N3341" i="5"/>
  <c r="M3341" i="5"/>
  <c r="N3277" i="5"/>
  <c r="M3277" i="5"/>
  <c r="N3213" i="5"/>
  <c r="M3213" i="5"/>
  <c r="N3149" i="5"/>
  <c r="M3149" i="5"/>
  <c r="N3085" i="5"/>
  <c r="M3085" i="5"/>
  <c r="N3021" i="5"/>
  <c r="M3021" i="5"/>
  <c r="N2957" i="5"/>
  <c r="M2957" i="5"/>
  <c r="N2893" i="5"/>
  <c r="M2893" i="5"/>
  <c r="N2829" i="5"/>
  <c r="M2829" i="5"/>
  <c r="N2765" i="5"/>
  <c r="M2765" i="5"/>
  <c r="N2701" i="5"/>
  <c r="M2701" i="5"/>
  <c r="N2637" i="5"/>
  <c r="M2637" i="5"/>
  <c r="N2573" i="5"/>
  <c r="M2573" i="5"/>
  <c r="N2509" i="5"/>
  <c r="M2509" i="5"/>
  <c r="N2445" i="5"/>
  <c r="M2445" i="5"/>
  <c r="N2381" i="5"/>
  <c r="M2381" i="5"/>
  <c r="N2317" i="5"/>
  <c r="M2317" i="5"/>
  <c r="N2253" i="5"/>
  <c r="M2253" i="5"/>
  <c r="N2189" i="5"/>
  <c r="M2189" i="5"/>
  <c r="N2125" i="5"/>
  <c r="M2125" i="5"/>
  <c r="N2061" i="5"/>
  <c r="M2061" i="5"/>
  <c r="N1997" i="5"/>
  <c r="M1997" i="5"/>
  <c r="N1933" i="5"/>
  <c r="M1933" i="5"/>
  <c r="N1869" i="5"/>
  <c r="M1869" i="5"/>
  <c r="N1805" i="5"/>
  <c r="M1805" i="5"/>
  <c r="N1741" i="5"/>
  <c r="M1741" i="5"/>
  <c r="N1677" i="5"/>
  <c r="M1677" i="5"/>
  <c r="N1613" i="5"/>
  <c r="M1613" i="5"/>
  <c r="N1549" i="5"/>
  <c r="M1549" i="5"/>
  <c r="N1485" i="5"/>
  <c r="M1485" i="5"/>
  <c r="N1421" i="5"/>
  <c r="M1421" i="5"/>
  <c r="N1357" i="5"/>
  <c r="M1357" i="5"/>
  <c r="N1293" i="5"/>
  <c r="M1293" i="5"/>
  <c r="N1229" i="5"/>
  <c r="M1229" i="5"/>
  <c r="N1165" i="5"/>
  <c r="M1165" i="5"/>
  <c r="N1101" i="5"/>
  <c r="M1101" i="5"/>
  <c r="N1037" i="5"/>
  <c r="M1037" i="5"/>
  <c r="N973" i="5"/>
  <c r="M973" i="5"/>
  <c r="N909" i="5"/>
  <c r="M909" i="5"/>
  <c r="N845" i="5"/>
  <c r="M845" i="5"/>
  <c r="N781" i="5"/>
  <c r="M781" i="5"/>
  <c r="N717" i="5"/>
  <c r="M717" i="5"/>
  <c r="N653" i="5"/>
  <c r="M653" i="5"/>
  <c r="N589" i="5"/>
  <c r="M589" i="5"/>
  <c r="N525" i="5"/>
  <c r="M525" i="5"/>
  <c r="N461" i="5"/>
  <c r="M461" i="5"/>
  <c r="N397" i="5"/>
  <c r="M397" i="5"/>
  <c r="N333" i="5"/>
  <c r="M333" i="5"/>
  <c r="N269" i="5"/>
  <c r="M269" i="5"/>
  <c r="N205" i="5"/>
  <c r="M205" i="5"/>
  <c r="N141" i="5"/>
  <c r="M141" i="5"/>
  <c r="N77" i="5"/>
  <c r="M77" i="5"/>
  <c r="N2852" i="5"/>
  <c r="M2852" i="5"/>
  <c r="N2788" i="5"/>
  <c r="M2788" i="5"/>
  <c r="N2724" i="5"/>
  <c r="M2724" i="5"/>
  <c r="N2660" i="5"/>
  <c r="M2660" i="5"/>
  <c r="N2596" i="5"/>
  <c r="M2596" i="5"/>
  <c r="N2532" i="5"/>
  <c r="M2532" i="5"/>
  <c r="N2468" i="5"/>
  <c r="M2468" i="5"/>
  <c r="N2404" i="5"/>
  <c r="M2404" i="5"/>
  <c r="N2340" i="5"/>
  <c r="M2340" i="5"/>
  <c r="N2276" i="5"/>
  <c r="M2276" i="5"/>
  <c r="N2212" i="5"/>
  <c r="M2212" i="5"/>
  <c r="N2148" i="5"/>
  <c r="M2148" i="5"/>
  <c r="N2084" i="5"/>
  <c r="M2084" i="5"/>
  <c r="N2020" i="5"/>
  <c r="M2020" i="5"/>
  <c r="N1956" i="5"/>
  <c r="M1956" i="5"/>
  <c r="N1892" i="5"/>
  <c r="M1892" i="5"/>
  <c r="N1828" i="5"/>
  <c r="M1828" i="5"/>
  <c r="N1764" i="5"/>
  <c r="M1764" i="5"/>
  <c r="N1700" i="5"/>
  <c r="M1700" i="5"/>
  <c r="N1636" i="5"/>
  <c r="M1636" i="5"/>
  <c r="N1572" i="5"/>
  <c r="M1572" i="5"/>
  <c r="N1508" i="5"/>
  <c r="M1508" i="5"/>
  <c r="N1444" i="5"/>
  <c r="M1444" i="5"/>
  <c r="N1380" i="5"/>
  <c r="M1380" i="5"/>
  <c r="N1316" i="5"/>
  <c r="M1316" i="5"/>
  <c r="N1252" i="5"/>
  <c r="M1252" i="5"/>
  <c r="N1188" i="5"/>
  <c r="M1188" i="5"/>
  <c r="N1124" i="5"/>
  <c r="M1124" i="5"/>
  <c r="N1060" i="5"/>
  <c r="M1060" i="5"/>
  <c r="N996" i="5"/>
  <c r="M996" i="5"/>
  <c r="N932" i="5"/>
  <c r="M932" i="5"/>
  <c r="N868" i="5"/>
  <c r="M868" i="5"/>
  <c r="N804" i="5"/>
  <c r="M804" i="5"/>
  <c r="N740" i="5"/>
  <c r="M740" i="5"/>
  <c r="N676" i="5"/>
  <c r="M676" i="5"/>
  <c r="N612" i="5"/>
  <c r="M612" i="5"/>
  <c r="N548" i="5"/>
  <c r="M548" i="5"/>
  <c r="N484" i="5"/>
  <c r="M484" i="5"/>
  <c r="N420" i="5"/>
  <c r="M420" i="5"/>
  <c r="N356" i="5"/>
  <c r="M356" i="5"/>
  <c r="N292" i="5"/>
  <c r="M292" i="5"/>
  <c r="N228" i="5"/>
  <c r="M228" i="5"/>
  <c r="N164" i="5"/>
  <c r="M164" i="5"/>
  <c r="N100" i="5"/>
  <c r="M100" i="5"/>
  <c r="N1539" i="5"/>
  <c r="M1539" i="5"/>
  <c r="N1475" i="5"/>
  <c r="M1475" i="5"/>
  <c r="N1411" i="5"/>
  <c r="M1411" i="5"/>
  <c r="N1347" i="5"/>
  <c r="M1347" i="5"/>
  <c r="N1283" i="5"/>
  <c r="M1283" i="5"/>
  <c r="N1219" i="5"/>
  <c r="M1219" i="5"/>
  <c r="N1155" i="5"/>
  <c r="M1155" i="5"/>
  <c r="N1091" i="5"/>
  <c r="M1091" i="5"/>
  <c r="N1027" i="5"/>
  <c r="M1027" i="5"/>
  <c r="N963" i="5"/>
  <c r="M963" i="5"/>
  <c r="N899" i="5"/>
  <c r="M899" i="5"/>
  <c r="N835" i="5"/>
  <c r="M835" i="5"/>
  <c r="N771" i="5"/>
  <c r="M771" i="5"/>
  <c r="N707" i="5"/>
  <c r="M707" i="5"/>
  <c r="N643" i="5"/>
  <c r="M643" i="5"/>
  <c r="N579" i="5"/>
  <c r="M579" i="5"/>
  <c r="N515" i="5"/>
  <c r="M515" i="5"/>
  <c r="N451" i="5"/>
  <c r="M451" i="5"/>
  <c r="N387" i="5"/>
  <c r="M387" i="5"/>
  <c r="N323" i="5"/>
  <c r="M323" i="5"/>
  <c r="N259" i="5"/>
  <c r="M259" i="5"/>
  <c r="N195" i="5"/>
  <c r="M195" i="5"/>
  <c r="N131" i="5"/>
  <c r="M131" i="5"/>
  <c r="N67" i="5"/>
  <c r="M67" i="5"/>
  <c r="N1498" i="5"/>
  <c r="M1498" i="5"/>
  <c r="N1434" i="5"/>
  <c r="M1434" i="5"/>
  <c r="N1370" i="5"/>
  <c r="M1370" i="5"/>
  <c r="N1306" i="5"/>
  <c r="M1306" i="5"/>
  <c r="N1242" i="5"/>
  <c r="M1242" i="5"/>
  <c r="N1178" i="5"/>
  <c r="M1178" i="5"/>
  <c r="N1114" i="5"/>
  <c r="M1114" i="5"/>
  <c r="N1050" i="5"/>
  <c r="M1050" i="5"/>
  <c r="N986" i="5"/>
  <c r="M986" i="5"/>
  <c r="N922" i="5"/>
  <c r="M922" i="5"/>
  <c r="N858" i="5"/>
  <c r="M858" i="5"/>
  <c r="N794" i="5"/>
  <c r="M794" i="5"/>
  <c r="N730" i="5"/>
  <c r="M730" i="5"/>
  <c r="N666" i="5"/>
  <c r="M666" i="5"/>
  <c r="N602" i="5"/>
  <c r="M602" i="5"/>
  <c r="N538" i="5"/>
  <c r="M538" i="5"/>
  <c r="N474" i="5"/>
  <c r="M474" i="5"/>
  <c r="N410" i="5"/>
  <c r="M410" i="5"/>
  <c r="N346" i="5"/>
  <c r="M346" i="5"/>
  <c r="N282" i="5"/>
  <c r="M282" i="5"/>
  <c r="N218" i="5"/>
  <c r="M218" i="5"/>
  <c r="N154" i="5"/>
  <c r="M154" i="5"/>
  <c r="N90" i="5"/>
  <c r="M90" i="5"/>
  <c r="N43" i="5"/>
  <c r="M43" i="5"/>
  <c r="N6506" i="5"/>
  <c r="M6506" i="5"/>
  <c r="N7018" i="5"/>
  <c r="M7018" i="5"/>
  <c r="N6130" i="5"/>
  <c r="M6130" i="5"/>
  <c r="N6642" i="5"/>
  <c r="M6642" i="5"/>
  <c r="N7154" i="5"/>
  <c r="M7154" i="5"/>
  <c r="N7098" i="5"/>
  <c r="M7098" i="5"/>
  <c r="N6202" i="5"/>
  <c r="M6202" i="5"/>
  <c r="N6970" i="5"/>
  <c r="M6970" i="5"/>
  <c r="N7010" i="5"/>
  <c r="M7010" i="5"/>
  <c r="N6402" i="5"/>
  <c r="M6402" i="5"/>
  <c r="N6914" i="5"/>
  <c r="M6914" i="5"/>
  <c r="N6610" i="5"/>
  <c r="M6610" i="5"/>
  <c r="N6306" i="5"/>
  <c r="M6306" i="5"/>
  <c r="N6090" i="5"/>
  <c r="M6090" i="5"/>
  <c r="N6602" i="5"/>
  <c r="M6602" i="5"/>
  <c r="N7114" i="5"/>
  <c r="M7114" i="5"/>
  <c r="N6674" i="5"/>
  <c r="M6674" i="5"/>
  <c r="N6562" i="5"/>
  <c r="M6562" i="5"/>
  <c r="N4978" i="5"/>
  <c r="M4978" i="5"/>
  <c r="N4170" i="5"/>
  <c r="M4170" i="5"/>
  <c r="N3567" i="5"/>
  <c r="M3567" i="5"/>
  <c r="N3044" i="5"/>
  <c r="M3044" i="5"/>
  <c r="N2018" i="5"/>
  <c r="M2018" i="5"/>
  <c r="N7185" i="5"/>
  <c r="M7185" i="5"/>
  <c r="N6737" i="5"/>
  <c r="M6737" i="5"/>
  <c r="N6289" i="5"/>
  <c r="M6289" i="5"/>
  <c r="N5777" i="5"/>
  <c r="M5777" i="5"/>
  <c r="N5393" i="5"/>
  <c r="M5393" i="5"/>
  <c r="N4945" i="5"/>
  <c r="M4945" i="5"/>
  <c r="N4497" i="5"/>
  <c r="M4497" i="5"/>
  <c r="N4049" i="5"/>
  <c r="M4049" i="5"/>
  <c r="N3502" i="5"/>
  <c r="M3502" i="5"/>
  <c r="N2905" i="5"/>
  <c r="M2905" i="5"/>
  <c r="N1738" i="5"/>
  <c r="M1738" i="5"/>
  <c r="N7008" i="5"/>
  <c r="M7008" i="5"/>
  <c r="N6184" i="5"/>
  <c r="M6184" i="5"/>
  <c r="N5736" i="5"/>
  <c r="M5736" i="5"/>
  <c r="N5288" i="5"/>
  <c r="M5288" i="5"/>
  <c r="N4904" i="5"/>
  <c r="M4904" i="5"/>
  <c r="N4456" i="5"/>
  <c r="M4456" i="5"/>
  <c r="N4008" i="5"/>
  <c r="M4008" i="5"/>
  <c r="N3447" i="5"/>
  <c r="M3447" i="5"/>
  <c r="N2825" i="5"/>
  <c r="M2825" i="5"/>
  <c r="N1627" i="5"/>
  <c r="M1627" i="5"/>
  <c r="N6880" i="5"/>
  <c r="M6880" i="5"/>
  <c r="N6943" i="5"/>
  <c r="M6943" i="5"/>
  <c r="N6495" i="5"/>
  <c r="M6495" i="5"/>
  <c r="N6111" i="5"/>
  <c r="M6111" i="5"/>
  <c r="N5727" i="5"/>
  <c r="M5727" i="5"/>
  <c r="N5279" i="5"/>
  <c r="M5279" i="5"/>
  <c r="N4895" i="5"/>
  <c r="M4895" i="5"/>
  <c r="N4447" i="5"/>
  <c r="M4447" i="5"/>
  <c r="N3935" i="5"/>
  <c r="M3935" i="5"/>
  <c r="N3350" i="5"/>
  <c r="M3350" i="5"/>
  <c r="N2627" i="5"/>
  <c r="M2627" i="5"/>
  <c r="N1225" i="5"/>
  <c r="M1225" i="5"/>
  <c r="N4826" i="5"/>
  <c r="M4826" i="5"/>
  <c r="N7022" i="5"/>
  <c r="M7022" i="5"/>
  <c r="N6574" i="5"/>
  <c r="M6574" i="5"/>
  <c r="N6126" i="5"/>
  <c r="M6126" i="5"/>
  <c r="N5678" i="5"/>
  <c r="M5678" i="5"/>
  <c r="N5230" i="5"/>
  <c r="M5230" i="5"/>
  <c r="N4718" i="5"/>
  <c r="M4718" i="5"/>
  <c r="N4270" i="5"/>
  <c r="M4270" i="5"/>
  <c r="N3796" i="5"/>
  <c r="M3796" i="5"/>
  <c r="N3114" i="5"/>
  <c r="M3114" i="5"/>
  <c r="N2155" i="5"/>
  <c r="M2155" i="5"/>
  <c r="N5770" i="5"/>
  <c r="M5770" i="5"/>
  <c r="N7205" i="5"/>
  <c r="M7205" i="5"/>
  <c r="N6757" i="5"/>
  <c r="M6757" i="5"/>
  <c r="N6309" i="5"/>
  <c r="M6309" i="5"/>
  <c r="N5861" i="5"/>
  <c r="M5861" i="5"/>
  <c r="N5477" i="5"/>
  <c r="M5477" i="5"/>
  <c r="N5029" i="5"/>
  <c r="M5029" i="5"/>
  <c r="N4581" i="5"/>
  <c r="M4581" i="5"/>
  <c r="N4133" i="5"/>
  <c r="M4133" i="5"/>
  <c r="N3529" i="5"/>
  <c r="M3529" i="5"/>
  <c r="N2931" i="5"/>
  <c r="M2931" i="5"/>
  <c r="N1793" i="5"/>
  <c r="M1793" i="5"/>
  <c r="N7320" i="5"/>
  <c r="M7320" i="5"/>
  <c r="N7132" i="5"/>
  <c r="M7132" i="5"/>
  <c r="N6684" i="5"/>
  <c r="M6684" i="5"/>
  <c r="N6172" i="5"/>
  <c r="M6172" i="5"/>
  <c r="N5724" i="5"/>
  <c r="M5724" i="5"/>
  <c r="N5276" i="5"/>
  <c r="M5276" i="5"/>
  <c r="N4828" i="5"/>
  <c r="M4828" i="5"/>
  <c r="N4380" i="5"/>
  <c r="M4380" i="5"/>
  <c r="N3932" i="5"/>
  <c r="M3932" i="5"/>
  <c r="N3346" i="5"/>
  <c r="M3346" i="5"/>
  <c r="N2450" i="5"/>
  <c r="M2450" i="5"/>
  <c r="N689" i="5"/>
  <c r="M689" i="5"/>
  <c r="N7283" i="5"/>
  <c r="M7283" i="5"/>
  <c r="N6835" i="5"/>
  <c r="M6835" i="5"/>
  <c r="N6387" i="5"/>
  <c r="M6387" i="5"/>
  <c r="N5939" i="5"/>
  <c r="M5939" i="5"/>
  <c r="N5491" i="5"/>
  <c r="M5491" i="5"/>
  <c r="N5043" i="5"/>
  <c r="M5043" i="5"/>
  <c r="N4595" i="5"/>
  <c r="M4595" i="5"/>
  <c r="N4147" i="5"/>
  <c r="M4147" i="5"/>
  <c r="N3718" i="5"/>
  <c r="M3718" i="5"/>
  <c r="N3121" i="5"/>
  <c r="M3121" i="5"/>
  <c r="N2001" i="5"/>
  <c r="M2001" i="5"/>
  <c r="N3816" i="5"/>
  <c r="M3816" i="5"/>
  <c r="N3368" i="5"/>
  <c r="M3368" i="5"/>
  <c r="N2856" i="5"/>
  <c r="M2856" i="5"/>
  <c r="N2408" i="5"/>
  <c r="M2408" i="5"/>
  <c r="N1960" i="5"/>
  <c r="M1960" i="5"/>
  <c r="N1512" i="5"/>
  <c r="M1512" i="5"/>
  <c r="N1000" i="5"/>
  <c r="M1000" i="5"/>
  <c r="N552" i="5"/>
  <c r="M552" i="5"/>
  <c r="N104" i="5"/>
  <c r="M104" i="5"/>
  <c r="N2423" i="5"/>
  <c r="M2423" i="5"/>
  <c r="N1975" i="5"/>
  <c r="M1975" i="5"/>
  <c r="N1527" i="5"/>
  <c r="M1527" i="5"/>
  <c r="N1143" i="5"/>
  <c r="M1143" i="5"/>
  <c r="N631" i="5"/>
  <c r="M631" i="5"/>
  <c r="N183" i="5"/>
  <c r="M183" i="5"/>
  <c r="N2566" i="5"/>
  <c r="M2566" i="5"/>
  <c r="N2182" i="5"/>
  <c r="M2182" i="5"/>
  <c r="N1734" i="5"/>
  <c r="M1734" i="5"/>
  <c r="N1286" i="5"/>
  <c r="M1286" i="5"/>
  <c r="N838" i="5"/>
  <c r="M838" i="5"/>
  <c r="N390" i="5"/>
  <c r="M390" i="5"/>
  <c r="N3797" i="5"/>
  <c r="M3797" i="5"/>
  <c r="N3349" i="5"/>
  <c r="M3349" i="5"/>
  <c r="N2901" i="5"/>
  <c r="M2901" i="5"/>
  <c r="N2389" i="5"/>
  <c r="M2389" i="5"/>
  <c r="N1877" i="5"/>
  <c r="M1877" i="5"/>
  <c r="N1429" i="5"/>
  <c r="M1429" i="5"/>
  <c r="N981" i="5"/>
  <c r="M981" i="5"/>
  <c r="N533" i="5"/>
  <c r="M533" i="5"/>
  <c r="N85" i="5"/>
  <c r="M85" i="5"/>
  <c r="N2540" i="5"/>
  <c r="M2540" i="5"/>
  <c r="N2156" i="5"/>
  <c r="M2156" i="5"/>
  <c r="N1708" i="5"/>
  <c r="M1708" i="5"/>
  <c r="N1260" i="5"/>
  <c r="M1260" i="5"/>
  <c r="N748" i="5"/>
  <c r="M748" i="5"/>
  <c r="N300" i="5"/>
  <c r="M300" i="5"/>
  <c r="N1291" i="5"/>
  <c r="M1291" i="5"/>
  <c r="N843" i="5"/>
  <c r="M843" i="5"/>
  <c r="N395" i="5"/>
  <c r="M395" i="5"/>
  <c r="N1442" i="5"/>
  <c r="M1442" i="5"/>
  <c r="N930" i="5"/>
  <c r="M930" i="5"/>
  <c r="N482" i="5"/>
  <c r="M482" i="5"/>
  <c r="N46" i="5"/>
  <c r="M46" i="5"/>
  <c r="N6178" i="5"/>
  <c r="M6178" i="5"/>
  <c r="N7002" i="5"/>
  <c r="M7002" i="5"/>
  <c r="N5818" i="5"/>
  <c r="M5818" i="5"/>
  <c r="N4706" i="5"/>
  <c r="M4706" i="5"/>
  <c r="N4218" i="5"/>
  <c r="M4218" i="5"/>
  <c r="N4154" i="5"/>
  <c r="M4154" i="5"/>
  <c r="N4090" i="5"/>
  <c r="M4090" i="5"/>
  <c r="N4018" i="5"/>
  <c r="M4018" i="5"/>
  <c r="N3954" i="5"/>
  <c r="M3954" i="5"/>
  <c r="N3887" i="5"/>
  <c r="M3887" i="5"/>
  <c r="N3802" i="5"/>
  <c r="M3802" i="5"/>
  <c r="N3716" i="5"/>
  <c r="M3716" i="5"/>
  <c r="N3631" i="5"/>
  <c r="M3631" i="5"/>
  <c r="N3546" i="5"/>
  <c r="M3546" i="5"/>
  <c r="N3450" i="5"/>
  <c r="M3450" i="5"/>
  <c r="N3364" i="5"/>
  <c r="M3364" i="5"/>
  <c r="N3279" i="5"/>
  <c r="M3279" i="5"/>
  <c r="N3194" i="5"/>
  <c r="M3194" i="5"/>
  <c r="N3108" i="5"/>
  <c r="M3108" i="5"/>
  <c r="N3023" i="5"/>
  <c r="M3023" i="5"/>
  <c r="N2938" i="5"/>
  <c r="M2938" i="5"/>
  <c r="N2827" i="5"/>
  <c r="M2827" i="5"/>
  <c r="N2658" i="5"/>
  <c r="M2658" i="5"/>
  <c r="N2489" i="5"/>
  <c r="M2489" i="5"/>
  <c r="N2315" i="5"/>
  <c r="M2315" i="5"/>
  <c r="N2146" i="5"/>
  <c r="M2146" i="5"/>
  <c r="N1977" i="5"/>
  <c r="M1977" i="5"/>
  <c r="N1803" i="5"/>
  <c r="M1803" i="5"/>
  <c r="N1611" i="5"/>
  <c r="M1611" i="5"/>
  <c r="N1249" i="5"/>
  <c r="M1249" i="5"/>
  <c r="N737" i="5"/>
  <c r="M737" i="5"/>
  <c r="N225" i="5"/>
  <c r="M225" i="5"/>
  <c r="N7297" i="5"/>
  <c r="M7297" i="5"/>
  <c r="N7233" i="5"/>
  <c r="M7233" i="5"/>
  <c r="N7169" i="5"/>
  <c r="M7169" i="5"/>
  <c r="N7105" i="5"/>
  <c r="M7105" i="5"/>
  <c r="N7041" i="5"/>
  <c r="M7041" i="5"/>
  <c r="N6977" i="5"/>
  <c r="M6977" i="5"/>
  <c r="N6913" i="5"/>
  <c r="M6913" i="5"/>
  <c r="N6849" i="5"/>
  <c r="M6849" i="5"/>
  <c r="N6785" i="5"/>
  <c r="M6785" i="5"/>
  <c r="N6721" i="5"/>
  <c r="M6721" i="5"/>
  <c r="N6657" i="5"/>
  <c r="M6657" i="5"/>
  <c r="N6593" i="5"/>
  <c r="M6593" i="5"/>
  <c r="N6529" i="5"/>
  <c r="M6529" i="5"/>
  <c r="N6465" i="5"/>
  <c r="M6465" i="5"/>
  <c r="N6401" i="5"/>
  <c r="M6401" i="5"/>
  <c r="N6337" i="5"/>
  <c r="M6337" i="5"/>
  <c r="N6273" i="5"/>
  <c r="M6273" i="5"/>
  <c r="N6209" i="5"/>
  <c r="M6209" i="5"/>
  <c r="N6145" i="5"/>
  <c r="M6145" i="5"/>
  <c r="N6081" i="5"/>
  <c r="M6081" i="5"/>
  <c r="N6017" i="5"/>
  <c r="M6017" i="5"/>
  <c r="N5953" i="5"/>
  <c r="M5953" i="5"/>
  <c r="N5889" i="5"/>
  <c r="M5889" i="5"/>
  <c r="N5825" i="5"/>
  <c r="M5825" i="5"/>
  <c r="N5761" i="5"/>
  <c r="M5761" i="5"/>
  <c r="N5697" i="5"/>
  <c r="M5697" i="5"/>
  <c r="N5633" i="5"/>
  <c r="M5633" i="5"/>
  <c r="N5569" i="5"/>
  <c r="M5569" i="5"/>
  <c r="N5505" i="5"/>
  <c r="M5505" i="5"/>
  <c r="N5441" i="5"/>
  <c r="M5441" i="5"/>
  <c r="N5377" i="5"/>
  <c r="M5377" i="5"/>
  <c r="N5313" i="5"/>
  <c r="M5313" i="5"/>
  <c r="N5249" i="5"/>
  <c r="M5249" i="5"/>
  <c r="N5185" i="5"/>
  <c r="M5185" i="5"/>
  <c r="N5121" i="5"/>
  <c r="M5121" i="5"/>
  <c r="N5057" i="5"/>
  <c r="M5057" i="5"/>
  <c r="N4993" i="5"/>
  <c r="M4993" i="5"/>
  <c r="N4929" i="5"/>
  <c r="M4929" i="5"/>
  <c r="N4865" i="5"/>
  <c r="M4865" i="5"/>
  <c r="N4801" i="5"/>
  <c r="M4801" i="5"/>
  <c r="N4737" i="5"/>
  <c r="M4737" i="5"/>
  <c r="N4673" i="5"/>
  <c r="M4673" i="5"/>
  <c r="N4609" i="5"/>
  <c r="M4609" i="5"/>
  <c r="N4545" i="5"/>
  <c r="M4545" i="5"/>
  <c r="N4481" i="5"/>
  <c r="M4481" i="5"/>
  <c r="N4417" i="5"/>
  <c r="M4417" i="5"/>
  <c r="N4353" i="5"/>
  <c r="M4353" i="5"/>
  <c r="N4289" i="5"/>
  <c r="M4289" i="5"/>
  <c r="N4225" i="5"/>
  <c r="M4225" i="5"/>
  <c r="N4161" i="5"/>
  <c r="M4161" i="5"/>
  <c r="N4097" i="5"/>
  <c r="M4097" i="5"/>
  <c r="N4033" i="5"/>
  <c r="M4033" i="5"/>
  <c r="N3969" i="5"/>
  <c r="M3969" i="5"/>
  <c r="N3905" i="5"/>
  <c r="M3905" i="5"/>
  <c r="N3822" i="5"/>
  <c r="M3822" i="5"/>
  <c r="N3737" i="5"/>
  <c r="M3737" i="5"/>
  <c r="N3651" i="5"/>
  <c r="M3651" i="5"/>
  <c r="N3566" i="5"/>
  <c r="M3566" i="5"/>
  <c r="N3481" i="5"/>
  <c r="M3481" i="5"/>
  <c r="N3395" i="5"/>
  <c r="M3395" i="5"/>
  <c r="N3310" i="5"/>
  <c r="M3310" i="5"/>
  <c r="N3225" i="5"/>
  <c r="M3225" i="5"/>
  <c r="N3139" i="5"/>
  <c r="M3139" i="5"/>
  <c r="N3054" i="5"/>
  <c r="M3054" i="5"/>
  <c r="N2969" i="5"/>
  <c r="M2969" i="5"/>
  <c r="N2883" i="5"/>
  <c r="M2883" i="5"/>
  <c r="N2721" i="5"/>
  <c r="M2721" i="5"/>
  <c r="N2547" i="5"/>
  <c r="M2547" i="5"/>
  <c r="N2378" i="5"/>
  <c r="M2378" i="5"/>
  <c r="N2209" i="5"/>
  <c r="M2209" i="5"/>
  <c r="N2035" i="5"/>
  <c r="M2035" i="5"/>
  <c r="N1866" i="5"/>
  <c r="M1866" i="5"/>
  <c r="N1697" i="5"/>
  <c r="M1697" i="5"/>
  <c r="N1497" i="5"/>
  <c r="M1497" i="5"/>
  <c r="N985" i="5"/>
  <c r="M985" i="5"/>
  <c r="N473" i="5"/>
  <c r="M473" i="5"/>
  <c r="N5906" i="5"/>
  <c r="M5906" i="5"/>
  <c r="N5514" i="5"/>
  <c r="M5514" i="5"/>
  <c r="N7288" i="5"/>
  <c r="M7288" i="5"/>
  <c r="N6904" i="5"/>
  <c r="M6904" i="5"/>
  <c r="N6592" i="5"/>
  <c r="M6592" i="5"/>
  <c r="N6512" i="5"/>
  <c r="M6512" i="5"/>
  <c r="N6448" i="5"/>
  <c r="M6448" i="5"/>
  <c r="N6360" i="5"/>
  <c r="M6360" i="5"/>
  <c r="N6296" i="5"/>
  <c r="M6296" i="5"/>
  <c r="N6232" i="5"/>
  <c r="M6232" i="5"/>
  <c r="N6168" i="5"/>
  <c r="M6168" i="5"/>
  <c r="N6104" i="5"/>
  <c r="M6104" i="5"/>
  <c r="N6040" i="5"/>
  <c r="M6040" i="5"/>
  <c r="N5976" i="5"/>
  <c r="M5976" i="5"/>
  <c r="N5912" i="5"/>
  <c r="M5912" i="5"/>
  <c r="N5848" i="5"/>
  <c r="M5848" i="5"/>
  <c r="N5784" i="5"/>
  <c r="M5784" i="5"/>
  <c r="N5720" i="5"/>
  <c r="M5720" i="5"/>
  <c r="N5656" i="5"/>
  <c r="M5656" i="5"/>
  <c r="N5592" i="5"/>
  <c r="M5592" i="5"/>
  <c r="N5528" i="5"/>
  <c r="M5528" i="5"/>
  <c r="N5464" i="5"/>
  <c r="M5464" i="5"/>
  <c r="N5400" i="5"/>
  <c r="M5400" i="5"/>
  <c r="N5336" i="5"/>
  <c r="M5336" i="5"/>
  <c r="N5272" i="5"/>
  <c r="M5272" i="5"/>
  <c r="N5208" i="5"/>
  <c r="M5208" i="5"/>
  <c r="N5144" i="5"/>
  <c r="M5144" i="5"/>
  <c r="N5080" i="5"/>
  <c r="M5080" i="5"/>
  <c r="N5016" i="5"/>
  <c r="M5016" i="5"/>
  <c r="N4952" i="5"/>
  <c r="M4952" i="5"/>
  <c r="N4888" i="5"/>
  <c r="M4888" i="5"/>
  <c r="N4824" i="5"/>
  <c r="M4824" i="5"/>
  <c r="N4760" i="5"/>
  <c r="M4760" i="5"/>
  <c r="N4696" i="5"/>
  <c r="M4696" i="5"/>
  <c r="N4632" i="5"/>
  <c r="M4632" i="5"/>
  <c r="N4568" i="5"/>
  <c r="M4568" i="5"/>
  <c r="N4504" i="5"/>
  <c r="M4504" i="5"/>
  <c r="N4440" i="5"/>
  <c r="M4440" i="5"/>
  <c r="N4376" i="5"/>
  <c r="M4376" i="5"/>
  <c r="N4312" i="5"/>
  <c r="M4312" i="5"/>
  <c r="N4248" i="5"/>
  <c r="M4248" i="5"/>
  <c r="N4184" i="5"/>
  <c r="M4184" i="5"/>
  <c r="N4120" i="5"/>
  <c r="M4120" i="5"/>
  <c r="N4056" i="5"/>
  <c r="M4056" i="5"/>
  <c r="N3992" i="5"/>
  <c r="M3992" i="5"/>
  <c r="N3928" i="5"/>
  <c r="M3928" i="5"/>
  <c r="N3852" i="5"/>
  <c r="M3852" i="5"/>
  <c r="N3767" i="5"/>
  <c r="M3767" i="5"/>
  <c r="N3682" i="5"/>
  <c r="M3682" i="5"/>
  <c r="N3596" i="5"/>
  <c r="M3596" i="5"/>
  <c r="N3511" i="5"/>
  <c r="M3511" i="5"/>
  <c r="N3426" i="5"/>
  <c r="M3426" i="5"/>
  <c r="N3340" i="5"/>
  <c r="M3340" i="5"/>
  <c r="N3255" i="5"/>
  <c r="M3255" i="5"/>
  <c r="N3170" i="5"/>
  <c r="M3170" i="5"/>
  <c r="N3084" i="5"/>
  <c r="M3084" i="5"/>
  <c r="N2999" i="5"/>
  <c r="M2999" i="5"/>
  <c r="N2914" i="5"/>
  <c r="M2914" i="5"/>
  <c r="N2779" i="5"/>
  <c r="M2779" i="5"/>
  <c r="N2610" i="5"/>
  <c r="M2610" i="5"/>
  <c r="N2441" i="5"/>
  <c r="M2441" i="5"/>
  <c r="N2267" i="5"/>
  <c r="M2267" i="5"/>
  <c r="N2098" i="5"/>
  <c r="M2098" i="5"/>
  <c r="N1929" i="5"/>
  <c r="M1929" i="5"/>
  <c r="N1755" i="5"/>
  <c r="M1755" i="5"/>
  <c r="N1586" i="5"/>
  <c r="M1586" i="5"/>
  <c r="N1169" i="5"/>
  <c r="M1169" i="5"/>
  <c r="N657" i="5"/>
  <c r="M657" i="5"/>
  <c r="N145" i="5"/>
  <c r="M145" i="5"/>
  <c r="N4290" i="5"/>
  <c r="M4290" i="5"/>
  <c r="N7112" i="5"/>
  <c r="M7112" i="5"/>
  <c r="N6784" i="5"/>
  <c r="M6784" i="5"/>
  <c r="N7311" i="5"/>
  <c r="M7311" i="5"/>
  <c r="N7247" i="5"/>
  <c r="M7247" i="5"/>
  <c r="N7183" i="5"/>
  <c r="M7183" i="5"/>
  <c r="N7119" i="5"/>
  <c r="M7119" i="5"/>
  <c r="N7055" i="5"/>
  <c r="M7055" i="5"/>
  <c r="N6991" i="5"/>
  <c r="M6991" i="5"/>
  <c r="N6927" i="5"/>
  <c r="M6927" i="5"/>
  <c r="N6863" i="5"/>
  <c r="M6863" i="5"/>
  <c r="N6799" i="5"/>
  <c r="M6799" i="5"/>
  <c r="N6735" i="5"/>
  <c r="M6735" i="5"/>
  <c r="N6671" i="5"/>
  <c r="M6671" i="5"/>
  <c r="N6607" i="5"/>
  <c r="M6607" i="5"/>
  <c r="N6543" i="5"/>
  <c r="M6543" i="5"/>
  <c r="N6479" i="5"/>
  <c r="M6479" i="5"/>
  <c r="N6415" i="5"/>
  <c r="M6415" i="5"/>
  <c r="N6351" i="5"/>
  <c r="M6351" i="5"/>
  <c r="N6287" i="5"/>
  <c r="M6287" i="5"/>
  <c r="N6223" i="5"/>
  <c r="M6223" i="5"/>
  <c r="N6159" i="5"/>
  <c r="M6159" i="5"/>
  <c r="N6095" i="5"/>
  <c r="M6095" i="5"/>
  <c r="N6031" i="5"/>
  <c r="M6031" i="5"/>
  <c r="N5967" i="5"/>
  <c r="M5967" i="5"/>
  <c r="N5903" i="5"/>
  <c r="M5903" i="5"/>
  <c r="N5839" i="5"/>
  <c r="M5839" i="5"/>
  <c r="N5775" i="5"/>
  <c r="M5775" i="5"/>
  <c r="N5711" i="5"/>
  <c r="M5711" i="5"/>
  <c r="N5647" i="5"/>
  <c r="M5647" i="5"/>
  <c r="N5583" i="5"/>
  <c r="M5583" i="5"/>
  <c r="N5519" i="5"/>
  <c r="M5519" i="5"/>
  <c r="N5455" i="5"/>
  <c r="M5455" i="5"/>
  <c r="N5391" i="5"/>
  <c r="M5391" i="5"/>
  <c r="N5327" i="5"/>
  <c r="M5327" i="5"/>
  <c r="N5263" i="5"/>
  <c r="M5263" i="5"/>
  <c r="N5199" i="5"/>
  <c r="M5199" i="5"/>
  <c r="N5135" i="5"/>
  <c r="M5135" i="5"/>
  <c r="N5071" i="5"/>
  <c r="M5071" i="5"/>
  <c r="N5007" i="5"/>
  <c r="M5007" i="5"/>
  <c r="N4943" i="5"/>
  <c r="M4943" i="5"/>
  <c r="N4879" i="5"/>
  <c r="M4879" i="5"/>
  <c r="N4815" i="5"/>
  <c r="M4815" i="5"/>
  <c r="N4751" i="5"/>
  <c r="M4751" i="5"/>
  <c r="N4687" i="5"/>
  <c r="M4687" i="5"/>
  <c r="N4623" i="5"/>
  <c r="M4623" i="5"/>
  <c r="N4559" i="5"/>
  <c r="M4559" i="5"/>
  <c r="N4495" i="5"/>
  <c r="M4495" i="5"/>
  <c r="N4431" i="5"/>
  <c r="M4431" i="5"/>
  <c r="N4367" i="5"/>
  <c r="M4367" i="5"/>
  <c r="N4303" i="5"/>
  <c r="M4303" i="5"/>
  <c r="N4239" i="5"/>
  <c r="M4239" i="5"/>
  <c r="N4175" i="5"/>
  <c r="M4175" i="5"/>
  <c r="N4111" i="5"/>
  <c r="M4111" i="5"/>
  <c r="N4047" i="5"/>
  <c r="M4047" i="5"/>
  <c r="N3983" i="5"/>
  <c r="M3983" i="5"/>
  <c r="N3919" i="5"/>
  <c r="M3919" i="5"/>
  <c r="N3841" i="5"/>
  <c r="M3841" i="5"/>
  <c r="N3755" i="5"/>
  <c r="M3755" i="5"/>
  <c r="N3670" i="5"/>
  <c r="M3670" i="5"/>
  <c r="N3585" i="5"/>
  <c r="M3585" i="5"/>
  <c r="N3499" i="5"/>
  <c r="M3499" i="5"/>
  <c r="N3414" i="5"/>
  <c r="M3414" i="5"/>
  <c r="N3329" i="5"/>
  <c r="M3329" i="5"/>
  <c r="N3243" i="5"/>
  <c r="M3243" i="5"/>
  <c r="N3158" i="5"/>
  <c r="M3158" i="5"/>
  <c r="N3073" i="5"/>
  <c r="M3073" i="5"/>
  <c r="N2987" i="5"/>
  <c r="M2987" i="5"/>
  <c r="N2902" i="5"/>
  <c r="M2902" i="5"/>
  <c r="N2755" i="5"/>
  <c r="M2755" i="5"/>
  <c r="N2586" i="5"/>
  <c r="M2586" i="5"/>
  <c r="N2417" i="5"/>
  <c r="M2417" i="5"/>
  <c r="N2243" i="5"/>
  <c r="M2243" i="5"/>
  <c r="N2074" i="5"/>
  <c r="M2074" i="5"/>
  <c r="N1905" i="5"/>
  <c r="M1905" i="5"/>
  <c r="N1731" i="5"/>
  <c r="M1731" i="5"/>
  <c r="N1562" i="5"/>
  <c r="M1562" i="5"/>
  <c r="N1097" i="5"/>
  <c r="M1097" i="5"/>
  <c r="N585" i="5"/>
  <c r="M585" i="5"/>
  <c r="N73" i="5"/>
  <c r="M73" i="5"/>
  <c r="N5618" i="5"/>
  <c r="M5618" i="5"/>
  <c r="N5354" i="5"/>
  <c r="M5354" i="5"/>
  <c r="N5154" i="5"/>
  <c r="M5154" i="5"/>
  <c r="N4970" i="5"/>
  <c r="M4970" i="5"/>
  <c r="N4794" i="5"/>
  <c r="M4794" i="5"/>
  <c r="N4618" i="5"/>
  <c r="M4618" i="5"/>
  <c r="N7326" i="5"/>
  <c r="M7326" i="5"/>
  <c r="N7262" i="5"/>
  <c r="M7262" i="5"/>
  <c r="N7198" i="5"/>
  <c r="M7198" i="5"/>
  <c r="N7134" i="5"/>
  <c r="M7134" i="5"/>
  <c r="N7070" i="5"/>
  <c r="M7070" i="5"/>
  <c r="N7006" i="5"/>
  <c r="M7006" i="5"/>
  <c r="N6942" i="5"/>
  <c r="M6942" i="5"/>
  <c r="N6878" i="5"/>
  <c r="M6878" i="5"/>
  <c r="N6814" i="5"/>
  <c r="M6814" i="5"/>
  <c r="N6750" i="5"/>
  <c r="M6750" i="5"/>
  <c r="N6686" i="5"/>
  <c r="M6686" i="5"/>
  <c r="N6622" i="5"/>
  <c r="M6622" i="5"/>
  <c r="N6558" i="5"/>
  <c r="M6558" i="5"/>
  <c r="N6494" i="5"/>
  <c r="M6494" i="5"/>
  <c r="N6430" i="5"/>
  <c r="M6430" i="5"/>
  <c r="N6366" i="5"/>
  <c r="M6366" i="5"/>
  <c r="N6302" i="5"/>
  <c r="M6302" i="5"/>
  <c r="N6238" i="5"/>
  <c r="M6238" i="5"/>
  <c r="N6174" i="5"/>
  <c r="M6174" i="5"/>
  <c r="N6110" i="5"/>
  <c r="M6110" i="5"/>
  <c r="N6046" i="5"/>
  <c r="M6046" i="5"/>
  <c r="N5982" i="5"/>
  <c r="M5982" i="5"/>
  <c r="N5918" i="5"/>
  <c r="M5918" i="5"/>
  <c r="N5854" i="5"/>
  <c r="M5854" i="5"/>
  <c r="N5790" i="5"/>
  <c r="M5790" i="5"/>
  <c r="N5726" i="5"/>
  <c r="M5726" i="5"/>
  <c r="N5662" i="5"/>
  <c r="M5662" i="5"/>
  <c r="N5598" i="5"/>
  <c r="M5598" i="5"/>
  <c r="N5534" i="5"/>
  <c r="M5534" i="5"/>
  <c r="N5470" i="5"/>
  <c r="M5470" i="5"/>
  <c r="N5406" i="5"/>
  <c r="M5406" i="5"/>
  <c r="N5342" i="5"/>
  <c r="M5342" i="5"/>
  <c r="N5278" i="5"/>
  <c r="M5278" i="5"/>
  <c r="N5214" i="5"/>
  <c r="M5214" i="5"/>
  <c r="N5150" i="5"/>
  <c r="M5150" i="5"/>
  <c r="N5086" i="5"/>
  <c r="M5086" i="5"/>
  <c r="N5022" i="5"/>
  <c r="M5022" i="5"/>
  <c r="N4958" i="5"/>
  <c r="M4958" i="5"/>
  <c r="N4894" i="5"/>
  <c r="M4894" i="5"/>
  <c r="N4830" i="5"/>
  <c r="M4830" i="5"/>
  <c r="N4766" i="5"/>
  <c r="M4766" i="5"/>
  <c r="N4702" i="5"/>
  <c r="M4702" i="5"/>
  <c r="N4638" i="5"/>
  <c r="M4638" i="5"/>
  <c r="N4574" i="5"/>
  <c r="M4574" i="5"/>
  <c r="N4510" i="5"/>
  <c r="M4510" i="5"/>
  <c r="N4446" i="5"/>
  <c r="M4446" i="5"/>
  <c r="N4382" i="5"/>
  <c r="M4382" i="5"/>
  <c r="N4318" i="5"/>
  <c r="M4318" i="5"/>
  <c r="N4254" i="5"/>
  <c r="M4254" i="5"/>
  <c r="N4190" i="5"/>
  <c r="M4190" i="5"/>
  <c r="N4126" i="5"/>
  <c r="M4126" i="5"/>
  <c r="N4062" i="5"/>
  <c r="M4062" i="5"/>
  <c r="N3998" i="5"/>
  <c r="M3998" i="5"/>
  <c r="N3934" i="5"/>
  <c r="M3934" i="5"/>
  <c r="N3860" i="5"/>
  <c r="M3860" i="5"/>
  <c r="N3775" i="5"/>
  <c r="M3775" i="5"/>
  <c r="N3690" i="5"/>
  <c r="M3690" i="5"/>
  <c r="N3604" i="5"/>
  <c r="M3604" i="5"/>
  <c r="N3519" i="5"/>
  <c r="M3519" i="5"/>
  <c r="N3434" i="5"/>
  <c r="M3434" i="5"/>
  <c r="N3348" i="5"/>
  <c r="M3348" i="5"/>
  <c r="N3263" i="5"/>
  <c r="M3263" i="5"/>
  <c r="N3178" i="5"/>
  <c r="M3178" i="5"/>
  <c r="N3092" i="5"/>
  <c r="M3092" i="5"/>
  <c r="N3007" i="5"/>
  <c r="M3007" i="5"/>
  <c r="N2922" i="5"/>
  <c r="M2922" i="5"/>
  <c r="N2795" i="5"/>
  <c r="M2795" i="5"/>
  <c r="N2626" i="5"/>
  <c r="M2626" i="5"/>
  <c r="N2457" i="5"/>
  <c r="M2457" i="5"/>
  <c r="N2283" i="5"/>
  <c r="M2283" i="5"/>
  <c r="N2114" i="5"/>
  <c r="M2114" i="5"/>
  <c r="N1945" i="5"/>
  <c r="M1945" i="5"/>
  <c r="N1771" i="5"/>
  <c r="M1771" i="5"/>
  <c r="N1602" i="5"/>
  <c r="M1602" i="5"/>
  <c r="N1217" i="5"/>
  <c r="M1217" i="5"/>
  <c r="N705" i="5"/>
  <c r="M705" i="5"/>
  <c r="N193" i="5"/>
  <c r="M193" i="5"/>
  <c r="N5666" i="5"/>
  <c r="M5666" i="5"/>
  <c r="N7312" i="5"/>
  <c r="M7312" i="5"/>
  <c r="N7088" i="5"/>
  <c r="M7088" i="5"/>
  <c r="N6888" i="5"/>
  <c r="M6888" i="5"/>
  <c r="N6696" i="5"/>
  <c r="M6696" i="5"/>
  <c r="N7317" i="5"/>
  <c r="M7317" i="5"/>
  <c r="N7253" i="5"/>
  <c r="M7253" i="5"/>
  <c r="N7189" i="5"/>
  <c r="M7189" i="5"/>
  <c r="N7125" i="5"/>
  <c r="M7125" i="5"/>
  <c r="N7061" i="5"/>
  <c r="M7061" i="5"/>
  <c r="N6997" i="5"/>
  <c r="M6997" i="5"/>
  <c r="N6933" i="5"/>
  <c r="M6933" i="5"/>
  <c r="N6869" i="5"/>
  <c r="M6869" i="5"/>
  <c r="N6805" i="5"/>
  <c r="M6805" i="5"/>
  <c r="N6741" i="5"/>
  <c r="M6741" i="5"/>
  <c r="N6677" i="5"/>
  <c r="M6677" i="5"/>
  <c r="N6613" i="5"/>
  <c r="M6613" i="5"/>
  <c r="N6549" i="5"/>
  <c r="M6549" i="5"/>
  <c r="N6485" i="5"/>
  <c r="M6485" i="5"/>
  <c r="N6421" i="5"/>
  <c r="M6421" i="5"/>
  <c r="N6357" i="5"/>
  <c r="M6357" i="5"/>
  <c r="N6293" i="5"/>
  <c r="M6293" i="5"/>
  <c r="N6229" i="5"/>
  <c r="M6229" i="5"/>
  <c r="N6165" i="5"/>
  <c r="M6165" i="5"/>
  <c r="N6101" i="5"/>
  <c r="M6101" i="5"/>
  <c r="N6037" i="5"/>
  <c r="M6037" i="5"/>
  <c r="N5973" i="5"/>
  <c r="M5973" i="5"/>
  <c r="N5909" i="5"/>
  <c r="M5909" i="5"/>
  <c r="N5845" i="5"/>
  <c r="M5845" i="5"/>
  <c r="N5781" i="5"/>
  <c r="M5781" i="5"/>
  <c r="N5717" i="5"/>
  <c r="M5717" i="5"/>
  <c r="N5653" i="5"/>
  <c r="M5653" i="5"/>
  <c r="N5589" i="5"/>
  <c r="M5589" i="5"/>
  <c r="N5525" i="5"/>
  <c r="M5525" i="5"/>
  <c r="N5461" i="5"/>
  <c r="M5461" i="5"/>
  <c r="N5397" i="5"/>
  <c r="M5397" i="5"/>
  <c r="N5333" i="5"/>
  <c r="M5333" i="5"/>
  <c r="N5269" i="5"/>
  <c r="M5269" i="5"/>
  <c r="N5205" i="5"/>
  <c r="M5205" i="5"/>
  <c r="N5141" i="5"/>
  <c r="M5141" i="5"/>
  <c r="N5077" i="5"/>
  <c r="M5077" i="5"/>
  <c r="N5013" i="5"/>
  <c r="M5013" i="5"/>
  <c r="N4949" i="5"/>
  <c r="M4949" i="5"/>
  <c r="N4885" i="5"/>
  <c r="M4885" i="5"/>
  <c r="N4821" i="5"/>
  <c r="M4821" i="5"/>
  <c r="N4757" i="5"/>
  <c r="M4757" i="5"/>
  <c r="N4693" i="5"/>
  <c r="M4693" i="5"/>
  <c r="N4629" i="5"/>
  <c r="M4629" i="5"/>
  <c r="N4565" i="5"/>
  <c r="M4565" i="5"/>
  <c r="N4501" i="5"/>
  <c r="M4501" i="5"/>
  <c r="N4437" i="5"/>
  <c r="M4437" i="5"/>
  <c r="N4373" i="5"/>
  <c r="M4373" i="5"/>
  <c r="N4309" i="5"/>
  <c r="M4309" i="5"/>
  <c r="N4245" i="5"/>
  <c r="M4245" i="5"/>
  <c r="N4181" i="5"/>
  <c r="M4181" i="5"/>
  <c r="N4117" i="5"/>
  <c r="M4117" i="5"/>
  <c r="N4053" i="5"/>
  <c r="M4053" i="5"/>
  <c r="N3989" i="5"/>
  <c r="M3989" i="5"/>
  <c r="N3925" i="5"/>
  <c r="M3925" i="5"/>
  <c r="N3849" i="5"/>
  <c r="M3849" i="5"/>
  <c r="N3763" i="5"/>
  <c r="M3763" i="5"/>
  <c r="N3678" i="5"/>
  <c r="M3678" i="5"/>
  <c r="N3593" i="5"/>
  <c r="M3593" i="5"/>
  <c r="N3507" i="5"/>
  <c r="M3507" i="5"/>
  <c r="N3422" i="5"/>
  <c r="M3422" i="5"/>
  <c r="N3337" i="5"/>
  <c r="M3337" i="5"/>
  <c r="N3251" i="5"/>
  <c r="M3251" i="5"/>
  <c r="N3166" i="5"/>
  <c r="M3166" i="5"/>
  <c r="N3081" i="5"/>
  <c r="M3081" i="5"/>
  <c r="N2995" i="5"/>
  <c r="M2995" i="5"/>
  <c r="N2910" i="5"/>
  <c r="M2910" i="5"/>
  <c r="N2771" i="5"/>
  <c r="M2771" i="5"/>
  <c r="N2602" i="5"/>
  <c r="M2602" i="5"/>
  <c r="N2433" i="5"/>
  <c r="M2433" i="5"/>
  <c r="N2259" i="5"/>
  <c r="M2259" i="5"/>
  <c r="N2090" i="5"/>
  <c r="M2090" i="5"/>
  <c r="N1921" i="5"/>
  <c r="M1921" i="5"/>
  <c r="N1747" i="5"/>
  <c r="M1747" i="5"/>
  <c r="N1578" i="5"/>
  <c r="M1578" i="5"/>
  <c r="N1145" i="5"/>
  <c r="M1145" i="5"/>
  <c r="N633" i="5"/>
  <c r="M633" i="5"/>
  <c r="N121" i="5"/>
  <c r="M121" i="5"/>
  <c r="N5570" i="5"/>
  <c r="M5570" i="5"/>
  <c r="N7264" i="5"/>
  <c r="M7264" i="5"/>
  <c r="N7048" i="5"/>
  <c r="M7048" i="5"/>
  <c r="N6848" i="5"/>
  <c r="M6848" i="5"/>
  <c r="N6664" i="5"/>
  <c r="M6664" i="5"/>
  <c r="N7308" i="5"/>
  <c r="M7308" i="5"/>
  <c r="N7244" i="5"/>
  <c r="M7244" i="5"/>
  <c r="N7180" i="5"/>
  <c r="M7180" i="5"/>
  <c r="N7116" i="5"/>
  <c r="M7116" i="5"/>
  <c r="N7052" i="5"/>
  <c r="M7052" i="5"/>
  <c r="N6988" i="5"/>
  <c r="M6988" i="5"/>
  <c r="N6924" i="5"/>
  <c r="M6924" i="5"/>
  <c r="N6860" i="5"/>
  <c r="M6860" i="5"/>
  <c r="N6796" i="5"/>
  <c r="M6796" i="5"/>
  <c r="N6732" i="5"/>
  <c r="M6732" i="5"/>
  <c r="N6668" i="5"/>
  <c r="M6668" i="5"/>
  <c r="N6604" i="5"/>
  <c r="M6604" i="5"/>
  <c r="N6540" i="5"/>
  <c r="M6540" i="5"/>
  <c r="N6476" i="5"/>
  <c r="M6476" i="5"/>
  <c r="N6412" i="5"/>
  <c r="M6412" i="5"/>
  <c r="N6348" i="5"/>
  <c r="M6348" i="5"/>
  <c r="N6284" i="5"/>
  <c r="M6284" i="5"/>
  <c r="N6220" i="5"/>
  <c r="M6220" i="5"/>
  <c r="N6156" i="5"/>
  <c r="M6156" i="5"/>
  <c r="N6092" i="5"/>
  <c r="M6092" i="5"/>
  <c r="N6028" i="5"/>
  <c r="M6028" i="5"/>
  <c r="N5964" i="5"/>
  <c r="M5964" i="5"/>
  <c r="N5900" i="5"/>
  <c r="M5900" i="5"/>
  <c r="N5836" i="5"/>
  <c r="M5836" i="5"/>
  <c r="N5772" i="5"/>
  <c r="M5772" i="5"/>
  <c r="N5708" i="5"/>
  <c r="M5708" i="5"/>
  <c r="N5644" i="5"/>
  <c r="M5644" i="5"/>
  <c r="N5580" i="5"/>
  <c r="M5580" i="5"/>
  <c r="N5516" i="5"/>
  <c r="M5516" i="5"/>
  <c r="N5452" i="5"/>
  <c r="M5452" i="5"/>
  <c r="N5388" i="5"/>
  <c r="M5388" i="5"/>
  <c r="N5324" i="5"/>
  <c r="M5324" i="5"/>
  <c r="N5260" i="5"/>
  <c r="M5260" i="5"/>
  <c r="N5196" i="5"/>
  <c r="M5196" i="5"/>
  <c r="N5132" i="5"/>
  <c r="M5132" i="5"/>
  <c r="N5068" i="5"/>
  <c r="M5068" i="5"/>
  <c r="N5004" i="5"/>
  <c r="M5004" i="5"/>
  <c r="N4940" i="5"/>
  <c r="M4940" i="5"/>
  <c r="N4876" i="5"/>
  <c r="M4876" i="5"/>
  <c r="N4812" i="5"/>
  <c r="M4812" i="5"/>
  <c r="N4748" i="5"/>
  <c r="M4748" i="5"/>
  <c r="N4684" i="5"/>
  <c r="M4684" i="5"/>
  <c r="N4620" i="5"/>
  <c r="M4620" i="5"/>
  <c r="N4556" i="5"/>
  <c r="M4556" i="5"/>
  <c r="N4492" i="5"/>
  <c r="M4492" i="5"/>
  <c r="N4428" i="5"/>
  <c r="M4428" i="5"/>
  <c r="N4364" i="5"/>
  <c r="M4364" i="5"/>
  <c r="N4300" i="5"/>
  <c r="M4300" i="5"/>
  <c r="N4236" i="5"/>
  <c r="M4236" i="5"/>
  <c r="N4172" i="5"/>
  <c r="M4172" i="5"/>
  <c r="N4108" i="5"/>
  <c r="M4108" i="5"/>
  <c r="N4044" i="5"/>
  <c r="M4044" i="5"/>
  <c r="N3980" i="5"/>
  <c r="M3980" i="5"/>
  <c r="N3916" i="5"/>
  <c r="M3916" i="5"/>
  <c r="N3836" i="5"/>
  <c r="M3836" i="5"/>
  <c r="N3751" i="5"/>
  <c r="M3751" i="5"/>
  <c r="N3666" i="5"/>
  <c r="M3666" i="5"/>
  <c r="N3580" i="5"/>
  <c r="M3580" i="5"/>
  <c r="N3495" i="5"/>
  <c r="M3495" i="5"/>
  <c r="N3410" i="5"/>
  <c r="M3410" i="5"/>
  <c r="N3324" i="5"/>
  <c r="M3324" i="5"/>
  <c r="N3239" i="5"/>
  <c r="M3239" i="5"/>
  <c r="N3154" i="5"/>
  <c r="M3154" i="5"/>
  <c r="N3068" i="5"/>
  <c r="M3068" i="5"/>
  <c r="N2983" i="5"/>
  <c r="M2983" i="5"/>
  <c r="N2898" i="5"/>
  <c r="M2898" i="5"/>
  <c r="N2747" i="5"/>
  <c r="M2747" i="5"/>
  <c r="N2578" i="5"/>
  <c r="M2578" i="5"/>
  <c r="N2409" i="5"/>
  <c r="M2409" i="5"/>
  <c r="N2235" i="5"/>
  <c r="M2235" i="5"/>
  <c r="N2066" i="5"/>
  <c r="M2066" i="5"/>
  <c r="N1897" i="5"/>
  <c r="M1897" i="5"/>
  <c r="N1723" i="5"/>
  <c r="M1723" i="5"/>
  <c r="N1554" i="5"/>
  <c r="M1554" i="5"/>
  <c r="N1073" i="5"/>
  <c r="M1073" i="5"/>
  <c r="N561" i="5"/>
  <c r="M561" i="5"/>
  <c r="N49" i="5"/>
  <c r="M49" i="5"/>
  <c r="N5594" i="5"/>
  <c r="M5594" i="5"/>
  <c r="N5138" i="5"/>
  <c r="M5138" i="5"/>
  <c r="N4834" i="5"/>
  <c r="M4834" i="5"/>
  <c r="N4602" i="5"/>
  <c r="M4602" i="5"/>
  <c r="N7331" i="5"/>
  <c r="M7331" i="5"/>
  <c r="N7267" i="5"/>
  <c r="M7267" i="5"/>
  <c r="N7203" i="5"/>
  <c r="M7203" i="5"/>
  <c r="N7139" i="5"/>
  <c r="M7139" i="5"/>
  <c r="N7075" i="5"/>
  <c r="M7075" i="5"/>
  <c r="N7011" i="5"/>
  <c r="M7011" i="5"/>
  <c r="N6947" i="5"/>
  <c r="M6947" i="5"/>
  <c r="N6883" i="5"/>
  <c r="M6883" i="5"/>
  <c r="N6819" i="5"/>
  <c r="M6819" i="5"/>
  <c r="N6755" i="5"/>
  <c r="M6755" i="5"/>
  <c r="N6691" i="5"/>
  <c r="M6691" i="5"/>
  <c r="N6627" i="5"/>
  <c r="M6627" i="5"/>
  <c r="N6563" i="5"/>
  <c r="M6563" i="5"/>
  <c r="N6499" i="5"/>
  <c r="M6499" i="5"/>
  <c r="N6435" i="5"/>
  <c r="M6435" i="5"/>
  <c r="N6371" i="5"/>
  <c r="M6371" i="5"/>
  <c r="N6307" i="5"/>
  <c r="M6307" i="5"/>
  <c r="N6243" i="5"/>
  <c r="M6243" i="5"/>
  <c r="N6179" i="5"/>
  <c r="M6179" i="5"/>
  <c r="N6115" i="5"/>
  <c r="M6115" i="5"/>
  <c r="N6051" i="5"/>
  <c r="M6051" i="5"/>
  <c r="N5987" i="5"/>
  <c r="M5987" i="5"/>
  <c r="N5923" i="5"/>
  <c r="M5923" i="5"/>
  <c r="N5859" i="5"/>
  <c r="M5859" i="5"/>
  <c r="N5795" i="5"/>
  <c r="M5795" i="5"/>
  <c r="N5731" i="5"/>
  <c r="M5731" i="5"/>
  <c r="N5667" i="5"/>
  <c r="M5667" i="5"/>
  <c r="N5603" i="5"/>
  <c r="M5603" i="5"/>
  <c r="N5539" i="5"/>
  <c r="M5539" i="5"/>
  <c r="N5475" i="5"/>
  <c r="M5475" i="5"/>
  <c r="N5411" i="5"/>
  <c r="M5411" i="5"/>
  <c r="N5347" i="5"/>
  <c r="M5347" i="5"/>
  <c r="N5283" i="5"/>
  <c r="M5283" i="5"/>
  <c r="N5219" i="5"/>
  <c r="M5219" i="5"/>
  <c r="N5155" i="5"/>
  <c r="M5155" i="5"/>
  <c r="N5091" i="5"/>
  <c r="M5091" i="5"/>
  <c r="N5027" i="5"/>
  <c r="M5027" i="5"/>
  <c r="N4963" i="5"/>
  <c r="M4963" i="5"/>
  <c r="N4899" i="5"/>
  <c r="M4899" i="5"/>
  <c r="N4835" i="5"/>
  <c r="M4835" i="5"/>
  <c r="N4771" i="5"/>
  <c r="M4771" i="5"/>
  <c r="N4707" i="5"/>
  <c r="M4707" i="5"/>
  <c r="N4643" i="5"/>
  <c r="M4643" i="5"/>
  <c r="N4579" i="5"/>
  <c r="M4579" i="5"/>
  <c r="N4515" i="5"/>
  <c r="M4515" i="5"/>
  <c r="N4451" i="5"/>
  <c r="M4451" i="5"/>
  <c r="N4387" i="5"/>
  <c r="M4387" i="5"/>
  <c r="N4323" i="5"/>
  <c r="M4323" i="5"/>
  <c r="N4259" i="5"/>
  <c r="M4259" i="5"/>
  <c r="N4195" i="5"/>
  <c r="M4195" i="5"/>
  <c r="N4131" i="5"/>
  <c r="M4131" i="5"/>
  <c r="N4067" i="5"/>
  <c r="M4067" i="5"/>
  <c r="N4003" i="5"/>
  <c r="M4003" i="5"/>
  <c r="N3939" i="5"/>
  <c r="M3939" i="5"/>
  <c r="N3867" i="5"/>
  <c r="M3867" i="5"/>
  <c r="N3782" i="5"/>
  <c r="M3782" i="5"/>
  <c r="N3697" i="5"/>
  <c r="M3697" i="5"/>
  <c r="N3611" i="5"/>
  <c r="M3611" i="5"/>
  <c r="N3526" i="5"/>
  <c r="M3526" i="5"/>
  <c r="N3441" i="5"/>
  <c r="M3441" i="5"/>
  <c r="N3355" i="5"/>
  <c r="M3355" i="5"/>
  <c r="N3270" i="5"/>
  <c r="M3270" i="5"/>
  <c r="N3185" i="5"/>
  <c r="M3185" i="5"/>
  <c r="N3099" i="5"/>
  <c r="M3099" i="5"/>
  <c r="N3014" i="5"/>
  <c r="M3014" i="5"/>
  <c r="N2929" i="5"/>
  <c r="M2929" i="5"/>
  <c r="N2810" i="5"/>
  <c r="M2810" i="5"/>
  <c r="N2641" i="5"/>
  <c r="M2641" i="5"/>
  <c r="N2467" i="5"/>
  <c r="M2467" i="5"/>
  <c r="N2298" i="5"/>
  <c r="M2298" i="5"/>
  <c r="N2129" i="5"/>
  <c r="M2129" i="5"/>
  <c r="N1955" i="5"/>
  <c r="M1955" i="5"/>
  <c r="N1786" i="5"/>
  <c r="M1786" i="5"/>
  <c r="N1617" i="5"/>
  <c r="M1617" i="5"/>
  <c r="N1257" i="5"/>
  <c r="M1257" i="5"/>
  <c r="N745" i="5"/>
  <c r="M745" i="5"/>
  <c r="N233" i="5"/>
  <c r="M233" i="5"/>
  <c r="N3864" i="5"/>
  <c r="M3864" i="5"/>
  <c r="N3800" i="5"/>
  <c r="M3800" i="5"/>
  <c r="N3736" i="5"/>
  <c r="M3736" i="5"/>
  <c r="N3672" i="5"/>
  <c r="M3672" i="5"/>
  <c r="N3608" i="5"/>
  <c r="M3608" i="5"/>
  <c r="N3544" i="5"/>
  <c r="M3544" i="5"/>
  <c r="N3480" i="5"/>
  <c r="M3480" i="5"/>
  <c r="N3416" i="5"/>
  <c r="M3416" i="5"/>
  <c r="N3352" i="5"/>
  <c r="M3352" i="5"/>
  <c r="N3288" i="5"/>
  <c r="M3288" i="5"/>
  <c r="N3224" i="5"/>
  <c r="M3224" i="5"/>
  <c r="N3160" i="5"/>
  <c r="M3160" i="5"/>
  <c r="N3096" i="5"/>
  <c r="M3096" i="5"/>
  <c r="N3032" i="5"/>
  <c r="M3032" i="5"/>
  <c r="N2968" i="5"/>
  <c r="M2968" i="5"/>
  <c r="N2904" i="5"/>
  <c r="M2904" i="5"/>
  <c r="N2840" i="5"/>
  <c r="M2840" i="5"/>
  <c r="N2776" i="5"/>
  <c r="M2776" i="5"/>
  <c r="N2712" i="5"/>
  <c r="M2712" i="5"/>
  <c r="N2648" i="5"/>
  <c r="M2648" i="5"/>
  <c r="N2584" i="5"/>
  <c r="M2584" i="5"/>
  <c r="N2520" i="5"/>
  <c r="M2520" i="5"/>
  <c r="N2456" i="5"/>
  <c r="M2456" i="5"/>
  <c r="N2392" i="5"/>
  <c r="M2392" i="5"/>
  <c r="N2328" i="5"/>
  <c r="M2328" i="5"/>
  <c r="N2264" i="5"/>
  <c r="M2264" i="5"/>
  <c r="N2200" i="5"/>
  <c r="M2200" i="5"/>
  <c r="N2136" i="5"/>
  <c r="M2136" i="5"/>
  <c r="N2072" i="5"/>
  <c r="M2072" i="5"/>
  <c r="N2008" i="5"/>
  <c r="M2008" i="5"/>
  <c r="N1944" i="5"/>
  <c r="M1944" i="5"/>
  <c r="N1880" i="5"/>
  <c r="M1880" i="5"/>
  <c r="N1816" i="5"/>
  <c r="M1816" i="5"/>
  <c r="N1752" i="5"/>
  <c r="M1752" i="5"/>
  <c r="N1688" i="5"/>
  <c r="M1688" i="5"/>
  <c r="N1624" i="5"/>
  <c r="M1624" i="5"/>
  <c r="N1560" i="5"/>
  <c r="M1560" i="5"/>
  <c r="N1496" i="5"/>
  <c r="M1496" i="5"/>
  <c r="N1432" i="5"/>
  <c r="M1432" i="5"/>
  <c r="N1368" i="5"/>
  <c r="M1368" i="5"/>
  <c r="N1304" i="5"/>
  <c r="M1304" i="5"/>
  <c r="N1240" i="5"/>
  <c r="M1240" i="5"/>
  <c r="N1176" i="5"/>
  <c r="M1176" i="5"/>
  <c r="N1112" i="5"/>
  <c r="M1112" i="5"/>
  <c r="N1048" i="5"/>
  <c r="M1048" i="5"/>
  <c r="N984" i="5"/>
  <c r="M984" i="5"/>
  <c r="N920" i="5"/>
  <c r="M920" i="5"/>
  <c r="N856" i="5"/>
  <c r="M856" i="5"/>
  <c r="N792" i="5"/>
  <c r="M792" i="5"/>
  <c r="N728" i="5"/>
  <c r="M728" i="5"/>
  <c r="N664" i="5"/>
  <c r="M664" i="5"/>
  <c r="N600" i="5"/>
  <c r="M600" i="5"/>
  <c r="N536" i="5"/>
  <c r="M536" i="5"/>
  <c r="N472" i="5"/>
  <c r="M472" i="5"/>
  <c r="N408" i="5"/>
  <c r="M408" i="5"/>
  <c r="N344" i="5"/>
  <c r="M344" i="5"/>
  <c r="N280" i="5"/>
  <c r="M280" i="5"/>
  <c r="N216" i="5"/>
  <c r="M216" i="5"/>
  <c r="N152" i="5"/>
  <c r="M152" i="5"/>
  <c r="N88" i="5"/>
  <c r="M88" i="5"/>
  <c r="N2855" i="5"/>
  <c r="M2855" i="5"/>
  <c r="N2791" i="5"/>
  <c r="M2791" i="5"/>
  <c r="N2727" i="5"/>
  <c r="M2727" i="5"/>
  <c r="N2663" i="5"/>
  <c r="M2663" i="5"/>
  <c r="N2599" i="5"/>
  <c r="M2599" i="5"/>
  <c r="N2535" i="5"/>
  <c r="M2535" i="5"/>
  <c r="N2471" i="5"/>
  <c r="M2471" i="5"/>
  <c r="N2407" i="5"/>
  <c r="M2407" i="5"/>
  <c r="N2343" i="5"/>
  <c r="M2343" i="5"/>
  <c r="N2279" i="5"/>
  <c r="M2279" i="5"/>
  <c r="N2215" i="5"/>
  <c r="M2215" i="5"/>
  <c r="N2151" i="5"/>
  <c r="M2151" i="5"/>
  <c r="N2087" i="5"/>
  <c r="M2087" i="5"/>
  <c r="N2023" i="5"/>
  <c r="M2023" i="5"/>
  <c r="N1959" i="5"/>
  <c r="M1959" i="5"/>
  <c r="N1895" i="5"/>
  <c r="M1895" i="5"/>
  <c r="N1831" i="5"/>
  <c r="M1831" i="5"/>
  <c r="N1767" i="5"/>
  <c r="M1767" i="5"/>
  <c r="N1703" i="5"/>
  <c r="M1703" i="5"/>
  <c r="N1639" i="5"/>
  <c r="M1639" i="5"/>
  <c r="N1575" i="5"/>
  <c r="M1575" i="5"/>
  <c r="N1511" i="5"/>
  <c r="M1511" i="5"/>
  <c r="N1447" i="5"/>
  <c r="M1447" i="5"/>
  <c r="N1383" i="5"/>
  <c r="M1383" i="5"/>
  <c r="N1319" i="5"/>
  <c r="M1319" i="5"/>
  <c r="N1255" i="5"/>
  <c r="M1255" i="5"/>
  <c r="N1191" i="5"/>
  <c r="M1191" i="5"/>
  <c r="N1127" i="5"/>
  <c r="M1127" i="5"/>
  <c r="N1063" i="5"/>
  <c r="M1063" i="5"/>
  <c r="N999" i="5"/>
  <c r="M999" i="5"/>
  <c r="N935" i="5"/>
  <c r="M935" i="5"/>
  <c r="N871" i="5"/>
  <c r="M871" i="5"/>
  <c r="N807" i="5"/>
  <c r="M807" i="5"/>
  <c r="N743" i="5"/>
  <c r="M743" i="5"/>
  <c r="N679" i="5"/>
  <c r="M679" i="5"/>
  <c r="N615" i="5"/>
  <c r="M615" i="5"/>
  <c r="N551" i="5"/>
  <c r="M551" i="5"/>
  <c r="N487" i="5"/>
  <c r="M487" i="5"/>
  <c r="N423" i="5"/>
  <c r="M423" i="5"/>
  <c r="N359" i="5"/>
  <c r="M359" i="5"/>
  <c r="N295" i="5"/>
  <c r="M295" i="5"/>
  <c r="N231" i="5"/>
  <c r="M231" i="5"/>
  <c r="N167" i="5"/>
  <c r="M167" i="5"/>
  <c r="N103" i="5"/>
  <c r="M103" i="5"/>
  <c r="N2870" i="5"/>
  <c r="M2870" i="5"/>
  <c r="N2806" i="5"/>
  <c r="M2806" i="5"/>
  <c r="N2742" i="5"/>
  <c r="M2742" i="5"/>
  <c r="N2678" i="5"/>
  <c r="M2678" i="5"/>
  <c r="N2614" i="5"/>
  <c r="M2614" i="5"/>
  <c r="N2550" i="5"/>
  <c r="M2550" i="5"/>
  <c r="N2486" i="5"/>
  <c r="M2486" i="5"/>
  <c r="N2422" i="5"/>
  <c r="M2422" i="5"/>
  <c r="N2358" i="5"/>
  <c r="M2358" i="5"/>
  <c r="N2294" i="5"/>
  <c r="M2294" i="5"/>
  <c r="N2230" i="5"/>
  <c r="M2230" i="5"/>
  <c r="N2166" i="5"/>
  <c r="M2166" i="5"/>
  <c r="N2102" i="5"/>
  <c r="M2102" i="5"/>
  <c r="N2038" i="5"/>
  <c r="M2038" i="5"/>
  <c r="N1974" i="5"/>
  <c r="M1974" i="5"/>
  <c r="N1910" i="5"/>
  <c r="M1910" i="5"/>
  <c r="N1846" i="5"/>
  <c r="M1846" i="5"/>
  <c r="N1782" i="5"/>
  <c r="M1782" i="5"/>
  <c r="N1718" i="5"/>
  <c r="M1718" i="5"/>
  <c r="N1654" i="5"/>
  <c r="M1654" i="5"/>
  <c r="N1590" i="5"/>
  <c r="M1590" i="5"/>
  <c r="N1526" i="5"/>
  <c r="M1526" i="5"/>
  <c r="N1462" i="5"/>
  <c r="M1462" i="5"/>
  <c r="N1398" i="5"/>
  <c r="M1398" i="5"/>
  <c r="N1334" i="5"/>
  <c r="M1334" i="5"/>
  <c r="N1270" i="5"/>
  <c r="M1270" i="5"/>
  <c r="N1206" i="5"/>
  <c r="M1206" i="5"/>
  <c r="N1142" i="5"/>
  <c r="M1142" i="5"/>
  <c r="N1078" i="5"/>
  <c r="M1078" i="5"/>
  <c r="N1014" i="5"/>
  <c r="M1014" i="5"/>
  <c r="N950" i="5"/>
  <c r="M950" i="5"/>
  <c r="N886" i="5"/>
  <c r="M886" i="5"/>
  <c r="N822" i="5"/>
  <c r="M822" i="5"/>
  <c r="N758" i="5"/>
  <c r="M758" i="5"/>
  <c r="N694" i="5"/>
  <c r="M694" i="5"/>
  <c r="N630" i="5"/>
  <c r="M630" i="5"/>
  <c r="N566" i="5"/>
  <c r="M566" i="5"/>
  <c r="N502" i="5"/>
  <c r="M502" i="5"/>
  <c r="N438" i="5"/>
  <c r="M438" i="5"/>
  <c r="N374" i="5"/>
  <c r="M374" i="5"/>
  <c r="N310" i="5"/>
  <c r="M310" i="5"/>
  <c r="N246" i="5"/>
  <c r="M246" i="5"/>
  <c r="N182" i="5"/>
  <c r="M182" i="5"/>
  <c r="N118" i="5"/>
  <c r="M118" i="5"/>
  <c r="N54" i="5"/>
  <c r="M54" i="5"/>
  <c r="N3845" i="5"/>
  <c r="M3845" i="5"/>
  <c r="N3781" i="5"/>
  <c r="M3781" i="5"/>
  <c r="N3717" i="5"/>
  <c r="M3717" i="5"/>
  <c r="N3653" i="5"/>
  <c r="M3653" i="5"/>
  <c r="N3589" i="5"/>
  <c r="M3589" i="5"/>
  <c r="N3525" i="5"/>
  <c r="M3525" i="5"/>
  <c r="N3461" i="5"/>
  <c r="M3461" i="5"/>
  <c r="N3397" i="5"/>
  <c r="M3397" i="5"/>
  <c r="N3333" i="5"/>
  <c r="M3333" i="5"/>
  <c r="N3269" i="5"/>
  <c r="M3269" i="5"/>
  <c r="N3205" i="5"/>
  <c r="M3205" i="5"/>
  <c r="N3141" i="5"/>
  <c r="M3141" i="5"/>
  <c r="N3077" i="5"/>
  <c r="M3077" i="5"/>
  <c r="N3013" i="5"/>
  <c r="M3013" i="5"/>
  <c r="N2949" i="5"/>
  <c r="M2949" i="5"/>
  <c r="N2885" i="5"/>
  <c r="M2885" i="5"/>
  <c r="N2821" i="5"/>
  <c r="M2821" i="5"/>
  <c r="N2757" i="5"/>
  <c r="M2757" i="5"/>
  <c r="N2693" i="5"/>
  <c r="M2693" i="5"/>
  <c r="N2629" i="5"/>
  <c r="M2629" i="5"/>
  <c r="N2565" i="5"/>
  <c r="M2565" i="5"/>
  <c r="N2501" i="5"/>
  <c r="M2501" i="5"/>
  <c r="N2437" i="5"/>
  <c r="M2437" i="5"/>
  <c r="N2373" i="5"/>
  <c r="M2373" i="5"/>
  <c r="N2309" i="5"/>
  <c r="M2309" i="5"/>
  <c r="N2245" i="5"/>
  <c r="M2245" i="5"/>
  <c r="N2181" i="5"/>
  <c r="M2181" i="5"/>
  <c r="N2117" i="5"/>
  <c r="M2117" i="5"/>
  <c r="N2053" i="5"/>
  <c r="M2053" i="5"/>
  <c r="N1989" i="5"/>
  <c r="M1989" i="5"/>
  <c r="N1925" i="5"/>
  <c r="M1925" i="5"/>
  <c r="N1861" i="5"/>
  <c r="M1861" i="5"/>
  <c r="N1797" i="5"/>
  <c r="M1797" i="5"/>
  <c r="N1733" i="5"/>
  <c r="M1733" i="5"/>
  <c r="N1669" i="5"/>
  <c r="M1669" i="5"/>
  <c r="N1605" i="5"/>
  <c r="M1605" i="5"/>
  <c r="N1541" i="5"/>
  <c r="M1541" i="5"/>
  <c r="N1477" i="5"/>
  <c r="M1477" i="5"/>
  <c r="N1413" i="5"/>
  <c r="M1413" i="5"/>
  <c r="N1349" i="5"/>
  <c r="M1349" i="5"/>
  <c r="N1285" i="5"/>
  <c r="M1285" i="5"/>
  <c r="N1221" i="5"/>
  <c r="M1221" i="5"/>
  <c r="N1157" i="5"/>
  <c r="M1157" i="5"/>
  <c r="N1093" i="5"/>
  <c r="M1093" i="5"/>
  <c r="N1029" i="5"/>
  <c r="M1029" i="5"/>
  <c r="N965" i="5"/>
  <c r="M965" i="5"/>
  <c r="N901" i="5"/>
  <c r="M901" i="5"/>
  <c r="N837" i="5"/>
  <c r="M837" i="5"/>
  <c r="N773" i="5"/>
  <c r="M773" i="5"/>
  <c r="N709" i="5"/>
  <c r="M709" i="5"/>
  <c r="N645" i="5"/>
  <c r="M645" i="5"/>
  <c r="N581" i="5"/>
  <c r="M581" i="5"/>
  <c r="N517" i="5"/>
  <c r="M517" i="5"/>
  <c r="N453" i="5"/>
  <c r="M453" i="5"/>
  <c r="N389" i="5"/>
  <c r="M389" i="5"/>
  <c r="N325" i="5"/>
  <c r="M325" i="5"/>
  <c r="N261" i="5"/>
  <c r="M261" i="5"/>
  <c r="N197" i="5"/>
  <c r="M197" i="5"/>
  <c r="N133" i="5"/>
  <c r="M133" i="5"/>
  <c r="N69" i="5"/>
  <c r="M69" i="5"/>
  <c r="N2844" i="5"/>
  <c r="M2844" i="5"/>
  <c r="N2780" i="5"/>
  <c r="M2780" i="5"/>
  <c r="N2716" i="5"/>
  <c r="M2716" i="5"/>
  <c r="N2652" i="5"/>
  <c r="M2652" i="5"/>
  <c r="N2588" i="5"/>
  <c r="M2588" i="5"/>
  <c r="N2524" i="5"/>
  <c r="M2524" i="5"/>
  <c r="N2460" i="5"/>
  <c r="M2460" i="5"/>
  <c r="N2396" i="5"/>
  <c r="M2396" i="5"/>
  <c r="N2332" i="5"/>
  <c r="M2332" i="5"/>
  <c r="N2268" i="5"/>
  <c r="M2268" i="5"/>
  <c r="N2204" i="5"/>
  <c r="M2204" i="5"/>
  <c r="N2140" i="5"/>
  <c r="M2140" i="5"/>
  <c r="N2076" i="5"/>
  <c r="M2076" i="5"/>
  <c r="N2012" i="5"/>
  <c r="M2012" i="5"/>
  <c r="N1948" i="5"/>
  <c r="M1948" i="5"/>
  <c r="N1884" i="5"/>
  <c r="M1884" i="5"/>
  <c r="N1820" i="5"/>
  <c r="M1820" i="5"/>
  <c r="N1756" i="5"/>
  <c r="M1756" i="5"/>
  <c r="N1692" i="5"/>
  <c r="M1692" i="5"/>
  <c r="N1628" i="5"/>
  <c r="M1628" i="5"/>
  <c r="N1564" i="5"/>
  <c r="M1564" i="5"/>
  <c r="N1500" i="5"/>
  <c r="M1500" i="5"/>
  <c r="N1436" i="5"/>
  <c r="M1436" i="5"/>
  <c r="N1372" i="5"/>
  <c r="M1372" i="5"/>
  <c r="N1308" i="5"/>
  <c r="M1308" i="5"/>
  <c r="N1244" i="5"/>
  <c r="M1244" i="5"/>
  <c r="N1180" i="5"/>
  <c r="M1180" i="5"/>
  <c r="N1116" i="5"/>
  <c r="M1116" i="5"/>
  <c r="N1052" i="5"/>
  <c r="M1052" i="5"/>
  <c r="N988" i="5"/>
  <c r="M988" i="5"/>
  <c r="N924" i="5"/>
  <c r="M924" i="5"/>
  <c r="N860" i="5"/>
  <c r="M860" i="5"/>
  <c r="N796" i="5"/>
  <c r="M796" i="5"/>
  <c r="N732" i="5"/>
  <c r="M732" i="5"/>
  <c r="N668" i="5"/>
  <c r="M668" i="5"/>
  <c r="N604" i="5"/>
  <c r="M604" i="5"/>
  <c r="N540" i="5"/>
  <c r="M540" i="5"/>
  <c r="N476" i="5"/>
  <c r="M476" i="5"/>
  <c r="N412" i="5"/>
  <c r="M412" i="5"/>
  <c r="N348" i="5"/>
  <c r="M348" i="5"/>
  <c r="N284" i="5"/>
  <c r="M284" i="5"/>
  <c r="N220" i="5"/>
  <c r="M220" i="5"/>
  <c r="N156" i="5"/>
  <c r="M156" i="5"/>
  <c r="N92" i="5"/>
  <c r="M92" i="5"/>
  <c r="N1531" i="5"/>
  <c r="M1531" i="5"/>
  <c r="N1467" i="5"/>
  <c r="M1467" i="5"/>
  <c r="N1403" i="5"/>
  <c r="M1403" i="5"/>
  <c r="N1339" i="5"/>
  <c r="M1339" i="5"/>
  <c r="N1275" i="5"/>
  <c r="M1275" i="5"/>
  <c r="N1211" i="5"/>
  <c r="M1211" i="5"/>
  <c r="N1147" i="5"/>
  <c r="M1147" i="5"/>
  <c r="N1083" i="5"/>
  <c r="M1083" i="5"/>
  <c r="N1019" i="5"/>
  <c r="M1019" i="5"/>
  <c r="N955" i="5"/>
  <c r="M955" i="5"/>
  <c r="N891" i="5"/>
  <c r="M891" i="5"/>
  <c r="N827" i="5"/>
  <c r="M827" i="5"/>
  <c r="N763" i="5"/>
  <c r="M763" i="5"/>
  <c r="N699" i="5"/>
  <c r="M699" i="5"/>
  <c r="N635" i="5"/>
  <c r="M635" i="5"/>
  <c r="N571" i="5"/>
  <c r="M571" i="5"/>
  <c r="N507" i="5"/>
  <c r="M507" i="5"/>
  <c r="N443" i="5"/>
  <c r="M443" i="5"/>
  <c r="N379" i="5"/>
  <c r="M379" i="5"/>
  <c r="N315" i="5"/>
  <c r="M315" i="5"/>
  <c r="N251" i="5"/>
  <c r="M251" i="5"/>
  <c r="N187" i="5"/>
  <c r="M187" i="5"/>
  <c r="N123" i="5"/>
  <c r="M123" i="5"/>
  <c r="N59" i="5"/>
  <c r="M59" i="5"/>
  <c r="N1490" i="5"/>
  <c r="M1490" i="5"/>
  <c r="N1426" i="5"/>
  <c r="M1426" i="5"/>
  <c r="N1362" i="5"/>
  <c r="M1362" i="5"/>
  <c r="N1298" i="5"/>
  <c r="M1298" i="5"/>
  <c r="N1234" i="5"/>
  <c r="M1234" i="5"/>
  <c r="N1170" i="5"/>
  <c r="M1170" i="5"/>
  <c r="N1106" i="5"/>
  <c r="M1106" i="5"/>
  <c r="N1042" i="5"/>
  <c r="M1042" i="5"/>
  <c r="N978" i="5"/>
  <c r="M978" i="5"/>
  <c r="N914" i="5"/>
  <c r="M914" i="5"/>
  <c r="N850" i="5"/>
  <c r="M850" i="5"/>
  <c r="N786" i="5"/>
  <c r="M786" i="5"/>
  <c r="N722" i="5"/>
  <c r="M722" i="5"/>
  <c r="N658" i="5"/>
  <c r="M658" i="5"/>
  <c r="N594" i="5"/>
  <c r="M594" i="5"/>
  <c r="N530" i="5"/>
  <c r="M530" i="5"/>
  <c r="N466" i="5"/>
  <c r="M466" i="5"/>
  <c r="N402" i="5"/>
  <c r="M402" i="5"/>
  <c r="N338" i="5"/>
  <c r="M338" i="5"/>
  <c r="N274" i="5"/>
  <c r="M274" i="5"/>
  <c r="N210" i="5"/>
  <c r="M210" i="5"/>
  <c r="N146" i="5"/>
  <c r="M146" i="5"/>
  <c r="N82" i="5"/>
  <c r="M82" i="5"/>
  <c r="N6058" i="5"/>
  <c r="M6058" i="5"/>
  <c r="N6570" i="5"/>
  <c r="M6570" i="5"/>
  <c r="N7082" i="5"/>
  <c r="M7082" i="5"/>
  <c r="N6194" i="5"/>
  <c r="M6194" i="5"/>
  <c r="N6706" i="5"/>
  <c r="M6706" i="5"/>
  <c r="N7218" i="5"/>
  <c r="M7218" i="5"/>
  <c r="N7162" i="5"/>
  <c r="M7162" i="5"/>
  <c r="N6266" i="5"/>
  <c r="M6266" i="5"/>
  <c r="N7290" i="5"/>
  <c r="M7290" i="5"/>
  <c r="N7266" i="5"/>
  <c r="M7266" i="5"/>
  <c r="N6466" i="5"/>
  <c r="M6466" i="5"/>
  <c r="N6978" i="5"/>
  <c r="M6978" i="5"/>
  <c r="N6738" i="5"/>
  <c r="M6738" i="5"/>
  <c r="N6498" i="5"/>
  <c r="M6498" i="5"/>
  <c r="N6154" i="5"/>
  <c r="M6154" i="5"/>
  <c r="N6666" i="5"/>
  <c r="M6666" i="5"/>
  <c r="N7178" i="5"/>
  <c r="M7178" i="5"/>
  <c r="N6802" i="5"/>
  <c r="M6802" i="5"/>
  <c r="N6690" i="5"/>
  <c r="M6690" i="5"/>
  <c r="N5146" i="5"/>
  <c r="M5146" i="5"/>
  <c r="N4234" i="5"/>
  <c r="M4234" i="5"/>
  <c r="N3738" i="5"/>
  <c r="M3738" i="5"/>
  <c r="N3130" i="5"/>
  <c r="M3130" i="5"/>
  <c r="N2187" i="5"/>
  <c r="M2187" i="5"/>
  <c r="N7313" i="5"/>
  <c r="M7313" i="5"/>
  <c r="N6865" i="5"/>
  <c r="M6865" i="5"/>
  <c r="N6417" i="5"/>
  <c r="M6417" i="5"/>
  <c r="N5969" i="5"/>
  <c r="M5969" i="5"/>
  <c r="N5521" i="5"/>
  <c r="M5521" i="5"/>
  <c r="N5137" i="5"/>
  <c r="M5137" i="5"/>
  <c r="N4753" i="5"/>
  <c r="M4753" i="5"/>
  <c r="N4369" i="5"/>
  <c r="M4369" i="5"/>
  <c r="N3921" i="5"/>
  <c r="M3921" i="5"/>
  <c r="N3331" i="5"/>
  <c r="M3331" i="5"/>
  <c r="N2762" i="5"/>
  <c r="M2762" i="5"/>
  <c r="N1569" i="5"/>
  <c r="M1569" i="5"/>
  <c r="N6632" i="5"/>
  <c r="M6632" i="5"/>
  <c r="N6120" i="5"/>
  <c r="M6120" i="5"/>
  <c r="N5672" i="5"/>
  <c r="M5672" i="5"/>
  <c r="N5224" i="5"/>
  <c r="M5224" i="5"/>
  <c r="N4776" i="5"/>
  <c r="M4776" i="5"/>
  <c r="N4328" i="5"/>
  <c r="M4328" i="5"/>
  <c r="N3874" i="5"/>
  <c r="M3874" i="5"/>
  <c r="N3276" i="5"/>
  <c r="M3276" i="5"/>
  <c r="N2482" i="5"/>
  <c r="M2482" i="5"/>
  <c r="N785" i="5"/>
  <c r="M785" i="5"/>
  <c r="N7199" i="5"/>
  <c r="M7199" i="5"/>
  <c r="N6751" i="5"/>
  <c r="M6751" i="5"/>
  <c r="N6303" i="5"/>
  <c r="M6303" i="5"/>
  <c r="N5855" i="5"/>
  <c r="M5855" i="5"/>
  <c r="N5407" i="5"/>
  <c r="M5407" i="5"/>
  <c r="N5151" i="5"/>
  <c r="M5151" i="5"/>
  <c r="N4767" i="5"/>
  <c r="M4767" i="5"/>
  <c r="N4383" i="5"/>
  <c r="M4383" i="5"/>
  <c r="N3999" i="5"/>
  <c r="M3999" i="5"/>
  <c r="N3435" i="5"/>
  <c r="M3435" i="5"/>
  <c r="N2801" i="5"/>
  <c r="M2801" i="5"/>
  <c r="N1603" i="5"/>
  <c r="M1603" i="5"/>
  <c r="N5010" i="5"/>
  <c r="M5010" i="5"/>
  <c r="N7086" i="5"/>
  <c r="M7086" i="5"/>
  <c r="N6638" i="5"/>
  <c r="M6638" i="5"/>
  <c r="N6190" i="5"/>
  <c r="M6190" i="5"/>
  <c r="N5742" i="5"/>
  <c r="M5742" i="5"/>
  <c r="N5294" i="5"/>
  <c r="M5294" i="5"/>
  <c r="N4846" i="5"/>
  <c r="M4846" i="5"/>
  <c r="N4526" i="5"/>
  <c r="M4526" i="5"/>
  <c r="N4206" i="5"/>
  <c r="M4206" i="5"/>
  <c r="N3711" i="5"/>
  <c r="M3711" i="5"/>
  <c r="N3284" i="5"/>
  <c r="M3284" i="5"/>
  <c r="N2498" i="5"/>
  <c r="M2498" i="5"/>
  <c r="N833" i="5"/>
  <c r="M833" i="5"/>
  <c r="N7333" i="5"/>
  <c r="M7333" i="5"/>
  <c r="N6885" i="5"/>
  <c r="M6885" i="5"/>
  <c r="N6437" i="5"/>
  <c r="M6437" i="5"/>
  <c r="N5989" i="5"/>
  <c r="M5989" i="5"/>
  <c r="N5541" i="5"/>
  <c r="M5541" i="5"/>
  <c r="N5093" i="5"/>
  <c r="M5093" i="5"/>
  <c r="N4709" i="5"/>
  <c r="M4709" i="5"/>
  <c r="N4325" i="5"/>
  <c r="M4325" i="5"/>
  <c r="N3870" i="5"/>
  <c r="M3870" i="5"/>
  <c r="N3273" i="5"/>
  <c r="M3273" i="5"/>
  <c r="N2474" i="5"/>
  <c r="M2474" i="5"/>
  <c r="N761" i="5"/>
  <c r="M761" i="5"/>
  <c r="N7324" i="5"/>
  <c r="M7324" i="5"/>
  <c r="N6940" i="5"/>
  <c r="M6940" i="5"/>
  <c r="N6620" i="5"/>
  <c r="M6620" i="5"/>
  <c r="N6236" i="5"/>
  <c r="M6236" i="5"/>
  <c r="N5788" i="5"/>
  <c r="M5788" i="5"/>
  <c r="N5468" i="5"/>
  <c r="M5468" i="5"/>
  <c r="N5020" i="5"/>
  <c r="M5020" i="5"/>
  <c r="N4572" i="5"/>
  <c r="M4572" i="5"/>
  <c r="N4060" i="5"/>
  <c r="M4060" i="5"/>
  <c r="N3431" i="5"/>
  <c r="M3431" i="5"/>
  <c r="N2793" i="5"/>
  <c r="M2793" i="5"/>
  <c r="N1595" i="5"/>
  <c r="M1595" i="5"/>
  <c r="N4674" i="5"/>
  <c r="M4674" i="5"/>
  <c r="N6963" i="5"/>
  <c r="M6963" i="5"/>
  <c r="N6579" i="5"/>
  <c r="M6579" i="5"/>
  <c r="N6131" i="5"/>
  <c r="M6131" i="5"/>
  <c r="N5683" i="5"/>
  <c r="M5683" i="5"/>
  <c r="N5171" i="5"/>
  <c r="M5171" i="5"/>
  <c r="N4723" i="5"/>
  <c r="M4723" i="5"/>
  <c r="N4275" i="5"/>
  <c r="M4275" i="5"/>
  <c r="N3803" i="5"/>
  <c r="M3803" i="5"/>
  <c r="N3206" i="5"/>
  <c r="M3206" i="5"/>
  <c r="N2339" i="5"/>
  <c r="M2339" i="5"/>
  <c r="N361" i="5"/>
  <c r="M361" i="5"/>
  <c r="N3496" i="5"/>
  <c r="M3496" i="5"/>
  <c r="N3048" i="5"/>
  <c r="M3048" i="5"/>
  <c r="N2600" i="5"/>
  <c r="M2600" i="5"/>
  <c r="N2152" i="5"/>
  <c r="M2152" i="5"/>
  <c r="N1704" i="5"/>
  <c r="M1704" i="5"/>
  <c r="N1256" i="5"/>
  <c r="M1256" i="5"/>
  <c r="N808" i="5"/>
  <c r="M808" i="5"/>
  <c r="N360" i="5"/>
  <c r="M360" i="5"/>
  <c r="N2807" i="5"/>
  <c r="M2807" i="5"/>
  <c r="N2487" i="5"/>
  <c r="M2487" i="5"/>
  <c r="N2103" i="5"/>
  <c r="M2103" i="5"/>
  <c r="N1655" i="5"/>
  <c r="M1655" i="5"/>
  <c r="N1207" i="5"/>
  <c r="M1207" i="5"/>
  <c r="N759" i="5"/>
  <c r="M759" i="5"/>
  <c r="N311" i="5"/>
  <c r="M311" i="5"/>
  <c r="N2694" i="5"/>
  <c r="M2694" i="5"/>
  <c r="N2246" i="5"/>
  <c r="M2246" i="5"/>
  <c r="N1798" i="5"/>
  <c r="M1798" i="5"/>
  <c r="N1350" i="5"/>
  <c r="M1350" i="5"/>
  <c r="N902" i="5"/>
  <c r="M902" i="5"/>
  <c r="N454" i="5"/>
  <c r="M454" i="5"/>
  <c r="N3861" i="5"/>
  <c r="M3861" i="5"/>
  <c r="N3413" i="5"/>
  <c r="M3413" i="5"/>
  <c r="N2965" i="5"/>
  <c r="M2965" i="5"/>
  <c r="N2517" i="5"/>
  <c r="M2517" i="5"/>
  <c r="N2069" i="5"/>
  <c r="M2069" i="5"/>
  <c r="N1621" i="5"/>
  <c r="M1621" i="5"/>
  <c r="N1173" i="5"/>
  <c r="M1173" i="5"/>
  <c r="N725" i="5"/>
  <c r="M725" i="5"/>
  <c r="N277" i="5"/>
  <c r="M277" i="5"/>
  <c r="N2668" i="5"/>
  <c r="M2668" i="5"/>
  <c r="N2220" i="5"/>
  <c r="M2220" i="5"/>
  <c r="N1772" i="5"/>
  <c r="M1772" i="5"/>
  <c r="N1324" i="5"/>
  <c r="M1324" i="5"/>
  <c r="N876" i="5"/>
  <c r="M876" i="5"/>
  <c r="N428" i="5"/>
  <c r="M428" i="5"/>
  <c r="N1483" i="5"/>
  <c r="M1483" i="5"/>
  <c r="N1035" i="5"/>
  <c r="M1035" i="5"/>
  <c r="N587" i="5"/>
  <c r="M587" i="5"/>
  <c r="N139" i="5"/>
  <c r="M139" i="5"/>
  <c r="N1186" i="5"/>
  <c r="M1186" i="5"/>
  <c r="N738" i="5"/>
  <c r="M738" i="5"/>
  <c r="N418" i="5"/>
  <c r="M418" i="5"/>
  <c r="N6442" i="5"/>
  <c r="M6442" i="5"/>
  <c r="N6954" i="5"/>
  <c r="M6954" i="5"/>
  <c r="N6066" i="5"/>
  <c r="M6066" i="5"/>
  <c r="N6578" i="5"/>
  <c r="M6578" i="5"/>
  <c r="N7090" i="5"/>
  <c r="M7090" i="5"/>
  <c r="N7034" i="5"/>
  <c r="M7034" i="5"/>
  <c r="N6138" i="5"/>
  <c r="M6138" i="5"/>
  <c r="N6714" i="5"/>
  <c r="M6714" i="5"/>
  <c r="N6754" i="5"/>
  <c r="M6754" i="5"/>
  <c r="N6338" i="5"/>
  <c r="M6338" i="5"/>
  <c r="N6850" i="5"/>
  <c r="M6850" i="5"/>
  <c r="N7050" i="5"/>
  <c r="M7050" i="5"/>
  <c r="N5866" i="5"/>
  <c r="M5866" i="5"/>
  <c r="N6554" i="5"/>
  <c r="M6554" i="5"/>
  <c r="N5106" i="5"/>
  <c r="M5106" i="5"/>
  <c r="N4394" i="5"/>
  <c r="M4394" i="5"/>
  <c r="N7130" i="5"/>
  <c r="M7130" i="5"/>
  <c r="N5090" i="5"/>
  <c r="M5090" i="5"/>
  <c r="N4450" i="5"/>
  <c r="M4450" i="5"/>
  <c r="N4386" i="5"/>
  <c r="M4386" i="5"/>
  <c r="N4306" i="5"/>
  <c r="M4306" i="5"/>
  <c r="N4210" i="5"/>
  <c r="M4210" i="5"/>
  <c r="N4146" i="5"/>
  <c r="M4146" i="5"/>
  <c r="N4082" i="5"/>
  <c r="M4082" i="5"/>
  <c r="N4010" i="5"/>
  <c r="M4010" i="5"/>
  <c r="N3946" i="5"/>
  <c r="M3946" i="5"/>
  <c r="N3876" i="5"/>
  <c r="M3876" i="5"/>
  <c r="N3791" i="5"/>
  <c r="M3791" i="5"/>
  <c r="N3706" i="5"/>
  <c r="M3706" i="5"/>
  <c r="N3620" i="5"/>
  <c r="M3620" i="5"/>
  <c r="N3524" i="5"/>
  <c r="M3524" i="5"/>
  <c r="N3439" i="5"/>
  <c r="M3439" i="5"/>
  <c r="N3354" i="5"/>
  <c r="M3354" i="5"/>
  <c r="N3268" i="5"/>
  <c r="M3268" i="5"/>
  <c r="N3183" i="5"/>
  <c r="M3183" i="5"/>
  <c r="N3098" i="5"/>
  <c r="M3098" i="5"/>
  <c r="N3012" i="5"/>
  <c r="M3012" i="5"/>
  <c r="N2927" i="5"/>
  <c r="M2927" i="5"/>
  <c r="N2809" i="5"/>
  <c r="M2809" i="5"/>
  <c r="N2635" i="5"/>
  <c r="M2635" i="5"/>
  <c r="N2466" i="5"/>
  <c r="M2466" i="5"/>
  <c r="N2297" i="5"/>
  <c r="M2297" i="5"/>
  <c r="N2123" i="5"/>
  <c r="M2123" i="5"/>
  <c r="N1954" i="5"/>
  <c r="M1954" i="5"/>
  <c r="N1785" i="5"/>
  <c r="M1785" i="5"/>
  <c r="N1593" i="5"/>
  <c r="M1593" i="5"/>
  <c r="N1185" i="5"/>
  <c r="M1185" i="5"/>
  <c r="N673" i="5"/>
  <c r="M673" i="5"/>
  <c r="N161" i="5"/>
  <c r="M161" i="5"/>
  <c r="N7289" i="5"/>
  <c r="M7289" i="5"/>
  <c r="N7225" i="5"/>
  <c r="M7225" i="5"/>
  <c r="N7161" i="5"/>
  <c r="M7161" i="5"/>
  <c r="N7097" i="5"/>
  <c r="M7097" i="5"/>
  <c r="N7033" i="5"/>
  <c r="M7033" i="5"/>
  <c r="N6969" i="5"/>
  <c r="M6969" i="5"/>
  <c r="N6905" i="5"/>
  <c r="M6905" i="5"/>
  <c r="N6841" i="5"/>
  <c r="M6841" i="5"/>
  <c r="N6777" i="5"/>
  <c r="M6777" i="5"/>
  <c r="N6713" i="5"/>
  <c r="M6713" i="5"/>
  <c r="N6649" i="5"/>
  <c r="M6649" i="5"/>
  <c r="N6585" i="5"/>
  <c r="M6585" i="5"/>
  <c r="N6521" i="5"/>
  <c r="M6521" i="5"/>
  <c r="N6457" i="5"/>
  <c r="M6457" i="5"/>
  <c r="N6393" i="5"/>
  <c r="M6393" i="5"/>
  <c r="N6329" i="5"/>
  <c r="M6329" i="5"/>
  <c r="N6265" i="5"/>
  <c r="M6265" i="5"/>
  <c r="N6201" i="5"/>
  <c r="M6201" i="5"/>
  <c r="N6137" i="5"/>
  <c r="M6137" i="5"/>
  <c r="N6073" i="5"/>
  <c r="M6073" i="5"/>
  <c r="N6009" i="5"/>
  <c r="M6009" i="5"/>
  <c r="N5945" i="5"/>
  <c r="M5945" i="5"/>
  <c r="N5881" i="5"/>
  <c r="M5881" i="5"/>
  <c r="N5817" i="5"/>
  <c r="M5817" i="5"/>
  <c r="N5753" i="5"/>
  <c r="M5753" i="5"/>
  <c r="N5689" i="5"/>
  <c r="M5689" i="5"/>
  <c r="N5625" i="5"/>
  <c r="M5625" i="5"/>
  <c r="N5561" i="5"/>
  <c r="M5561" i="5"/>
  <c r="N5497" i="5"/>
  <c r="M5497" i="5"/>
  <c r="N5433" i="5"/>
  <c r="M5433" i="5"/>
  <c r="N5369" i="5"/>
  <c r="M5369" i="5"/>
  <c r="N5305" i="5"/>
  <c r="M5305" i="5"/>
  <c r="N5241" i="5"/>
  <c r="M5241" i="5"/>
  <c r="N5177" i="5"/>
  <c r="M5177" i="5"/>
  <c r="N5113" i="5"/>
  <c r="M5113" i="5"/>
  <c r="N5049" i="5"/>
  <c r="M5049" i="5"/>
  <c r="N4985" i="5"/>
  <c r="M4985" i="5"/>
  <c r="N4921" i="5"/>
  <c r="M4921" i="5"/>
  <c r="N4857" i="5"/>
  <c r="M4857" i="5"/>
  <c r="N4793" i="5"/>
  <c r="M4793" i="5"/>
  <c r="N4729" i="5"/>
  <c r="M4729" i="5"/>
  <c r="N4665" i="5"/>
  <c r="M4665" i="5"/>
  <c r="N4601" i="5"/>
  <c r="M4601" i="5"/>
  <c r="N4537" i="5"/>
  <c r="M4537" i="5"/>
  <c r="N4473" i="5"/>
  <c r="M4473" i="5"/>
  <c r="N4409" i="5"/>
  <c r="M4409" i="5"/>
  <c r="N4345" i="5"/>
  <c r="M4345" i="5"/>
  <c r="N4281" i="5"/>
  <c r="M4281" i="5"/>
  <c r="N4217" i="5"/>
  <c r="M4217" i="5"/>
  <c r="N4153" i="5"/>
  <c r="M4153" i="5"/>
  <c r="N4089" i="5"/>
  <c r="M4089" i="5"/>
  <c r="N4025" i="5"/>
  <c r="M4025" i="5"/>
  <c r="N3961" i="5"/>
  <c r="M3961" i="5"/>
  <c r="N3897" i="5"/>
  <c r="M3897" i="5"/>
  <c r="N3811" i="5"/>
  <c r="M3811" i="5"/>
  <c r="N3726" i="5"/>
  <c r="M3726" i="5"/>
  <c r="N3641" i="5"/>
  <c r="M3641" i="5"/>
  <c r="N3555" i="5"/>
  <c r="M3555" i="5"/>
  <c r="N3470" i="5"/>
  <c r="M3470" i="5"/>
  <c r="N3385" i="5"/>
  <c r="M3385" i="5"/>
  <c r="N3299" i="5"/>
  <c r="M3299" i="5"/>
  <c r="N3214" i="5"/>
  <c r="M3214" i="5"/>
  <c r="N3129" i="5"/>
  <c r="M3129" i="5"/>
  <c r="N3043" i="5"/>
  <c r="M3043" i="5"/>
  <c r="N2958" i="5"/>
  <c r="M2958" i="5"/>
  <c r="N2867" i="5"/>
  <c r="M2867" i="5"/>
  <c r="N2698" i="5"/>
  <c r="M2698" i="5"/>
  <c r="N2529" i="5"/>
  <c r="M2529" i="5"/>
  <c r="N2355" i="5"/>
  <c r="M2355" i="5"/>
  <c r="N2186" i="5"/>
  <c r="M2186" i="5"/>
  <c r="N2017" i="5"/>
  <c r="M2017" i="5"/>
  <c r="N1843" i="5"/>
  <c r="M1843" i="5"/>
  <c r="N1674" i="5"/>
  <c r="M1674" i="5"/>
  <c r="N1433" i="5"/>
  <c r="M1433" i="5"/>
  <c r="N921" i="5"/>
  <c r="M921" i="5"/>
  <c r="N409" i="5"/>
  <c r="M409" i="5"/>
  <c r="N5850" i="5"/>
  <c r="M5850" i="5"/>
  <c r="N5458" i="5"/>
  <c r="M5458" i="5"/>
  <c r="N7248" i="5"/>
  <c r="M7248" i="5"/>
  <c r="N6856" i="5"/>
  <c r="M6856" i="5"/>
  <c r="N6584" i="5"/>
  <c r="M6584" i="5"/>
  <c r="N6504" i="5"/>
  <c r="M6504" i="5"/>
  <c r="N6440" i="5"/>
  <c r="M6440" i="5"/>
  <c r="N6352" i="5"/>
  <c r="M6352" i="5"/>
  <c r="N6288" i="5"/>
  <c r="M6288" i="5"/>
  <c r="N6224" i="5"/>
  <c r="M6224" i="5"/>
  <c r="N6160" i="5"/>
  <c r="M6160" i="5"/>
  <c r="N6096" i="5"/>
  <c r="M6096" i="5"/>
  <c r="N6032" i="5"/>
  <c r="M6032" i="5"/>
  <c r="N5968" i="5"/>
  <c r="M5968" i="5"/>
  <c r="N5904" i="5"/>
  <c r="M5904" i="5"/>
  <c r="N5840" i="5"/>
  <c r="M5840" i="5"/>
  <c r="N5776" i="5"/>
  <c r="M5776" i="5"/>
  <c r="N5712" i="5"/>
  <c r="M5712" i="5"/>
  <c r="N5648" i="5"/>
  <c r="M5648" i="5"/>
  <c r="N5584" i="5"/>
  <c r="M5584" i="5"/>
  <c r="N5520" i="5"/>
  <c r="M5520" i="5"/>
  <c r="N5456" i="5"/>
  <c r="M5456" i="5"/>
  <c r="N5392" i="5"/>
  <c r="M5392" i="5"/>
  <c r="N5328" i="5"/>
  <c r="M5328" i="5"/>
  <c r="N5264" i="5"/>
  <c r="M5264" i="5"/>
  <c r="N5200" i="5"/>
  <c r="M5200" i="5"/>
  <c r="N5136" i="5"/>
  <c r="M5136" i="5"/>
  <c r="N5072" i="5"/>
  <c r="M5072" i="5"/>
  <c r="N5008" i="5"/>
  <c r="M5008" i="5"/>
  <c r="N4944" i="5"/>
  <c r="M4944" i="5"/>
  <c r="N4880" i="5"/>
  <c r="M4880" i="5"/>
  <c r="N4816" i="5"/>
  <c r="M4816" i="5"/>
  <c r="N4752" i="5"/>
  <c r="M4752" i="5"/>
  <c r="N4688" i="5"/>
  <c r="M4688" i="5"/>
  <c r="N4624" i="5"/>
  <c r="M4624" i="5"/>
  <c r="N4560" i="5"/>
  <c r="M4560" i="5"/>
  <c r="N4496" i="5"/>
  <c r="M4496" i="5"/>
  <c r="N4432" i="5"/>
  <c r="M4432" i="5"/>
  <c r="N4368" i="5"/>
  <c r="M4368" i="5"/>
  <c r="N4304" i="5"/>
  <c r="M4304" i="5"/>
  <c r="N4240" i="5"/>
  <c r="M4240" i="5"/>
  <c r="N4176" i="5"/>
  <c r="M4176" i="5"/>
  <c r="N4112" i="5"/>
  <c r="M4112" i="5"/>
  <c r="N4048" i="5"/>
  <c r="M4048" i="5"/>
  <c r="N3984" i="5"/>
  <c r="M3984" i="5"/>
  <c r="N3920" i="5"/>
  <c r="M3920" i="5"/>
  <c r="N3842" i="5"/>
  <c r="M3842" i="5"/>
  <c r="N3756" i="5"/>
  <c r="M3756" i="5"/>
  <c r="N3671" i="5"/>
  <c r="M3671" i="5"/>
  <c r="N3586" i="5"/>
  <c r="M3586" i="5"/>
  <c r="N3500" i="5"/>
  <c r="M3500" i="5"/>
  <c r="N3415" i="5"/>
  <c r="M3415" i="5"/>
  <c r="N3330" i="5"/>
  <c r="M3330" i="5"/>
  <c r="N3244" i="5"/>
  <c r="M3244" i="5"/>
  <c r="N3159" i="5"/>
  <c r="M3159" i="5"/>
  <c r="N3074" i="5"/>
  <c r="M3074" i="5"/>
  <c r="N2988" i="5"/>
  <c r="M2988" i="5"/>
  <c r="N2903" i="5"/>
  <c r="M2903" i="5"/>
  <c r="N2761" i="5"/>
  <c r="M2761" i="5"/>
  <c r="N2587" i="5"/>
  <c r="M2587" i="5"/>
  <c r="N2418" i="5"/>
  <c r="M2418" i="5"/>
  <c r="N2249" i="5"/>
  <c r="M2249" i="5"/>
  <c r="N2075" i="5"/>
  <c r="M2075" i="5"/>
  <c r="N1906" i="5"/>
  <c r="M1906" i="5"/>
  <c r="N1737" i="5"/>
  <c r="M1737" i="5"/>
  <c r="N1563" i="5"/>
  <c r="M1563" i="5"/>
  <c r="N1105" i="5"/>
  <c r="M1105" i="5"/>
  <c r="N593" i="5"/>
  <c r="M593" i="5"/>
  <c r="N81" i="5"/>
  <c r="M81" i="5"/>
  <c r="N7336" i="5"/>
  <c r="M7336" i="5"/>
  <c r="N7072" i="5"/>
  <c r="M7072" i="5"/>
  <c r="N6736" i="5"/>
  <c r="M6736" i="5"/>
  <c r="N7303" i="5"/>
  <c r="M7303" i="5"/>
  <c r="N7239" i="5"/>
  <c r="M7239" i="5"/>
  <c r="N7175" i="5"/>
  <c r="M7175" i="5"/>
  <c r="N7111" i="5"/>
  <c r="M7111" i="5"/>
  <c r="N7047" i="5"/>
  <c r="M7047" i="5"/>
  <c r="N6983" i="5"/>
  <c r="M6983" i="5"/>
  <c r="N6919" i="5"/>
  <c r="M6919" i="5"/>
  <c r="N6855" i="5"/>
  <c r="M6855" i="5"/>
  <c r="N6791" i="5"/>
  <c r="M6791" i="5"/>
  <c r="N6727" i="5"/>
  <c r="M6727" i="5"/>
  <c r="N6663" i="5"/>
  <c r="M6663" i="5"/>
  <c r="N6599" i="5"/>
  <c r="M6599" i="5"/>
  <c r="N6535" i="5"/>
  <c r="M6535" i="5"/>
  <c r="N6471" i="5"/>
  <c r="M6471" i="5"/>
  <c r="N6407" i="5"/>
  <c r="M6407" i="5"/>
  <c r="N6343" i="5"/>
  <c r="M6343" i="5"/>
  <c r="N6279" i="5"/>
  <c r="M6279" i="5"/>
  <c r="N6215" i="5"/>
  <c r="M6215" i="5"/>
  <c r="N6151" i="5"/>
  <c r="M6151" i="5"/>
  <c r="N6087" i="5"/>
  <c r="M6087" i="5"/>
  <c r="N6023" i="5"/>
  <c r="M6023" i="5"/>
  <c r="N5959" i="5"/>
  <c r="M5959" i="5"/>
  <c r="N5895" i="5"/>
  <c r="M5895" i="5"/>
  <c r="N5831" i="5"/>
  <c r="M5831" i="5"/>
  <c r="N5767" i="5"/>
  <c r="M5767" i="5"/>
  <c r="N5703" i="5"/>
  <c r="M5703" i="5"/>
  <c r="N5639" i="5"/>
  <c r="M5639" i="5"/>
  <c r="N5575" i="5"/>
  <c r="M5575" i="5"/>
  <c r="N5511" i="5"/>
  <c r="M5511" i="5"/>
  <c r="N5447" i="5"/>
  <c r="M5447" i="5"/>
  <c r="N5383" i="5"/>
  <c r="M5383" i="5"/>
  <c r="N5319" i="5"/>
  <c r="M5319" i="5"/>
  <c r="M5255" i="5"/>
  <c r="N5255" i="5"/>
  <c r="N5191" i="5"/>
  <c r="M5191" i="5"/>
  <c r="N5127" i="5"/>
  <c r="M5127" i="5"/>
  <c r="N5063" i="5"/>
  <c r="M5063" i="5"/>
  <c r="N4999" i="5"/>
  <c r="M4999" i="5"/>
  <c r="N4935" i="5"/>
  <c r="M4935" i="5"/>
  <c r="M4871" i="5"/>
  <c r="N4871" i="5"/>
  <c r="N4807" i="5"/>
  <c r="M4807" i="5"/>
  <c r="N4743" i="5"/>
  <c r="M4743" i="5"/>
  <c r="N4679" i="5"/>
  <c r="M4679" i="5"/>
  <c r="N4615" i="5"/>
  <c r="M4615" i="5"/>
  <c r="N4551" i="5"/>
  <c r="M4551" i="5"/>
  <c r="N4487" i="5"/>
  <c r="M4487" i="5"/>
  <c r="N4423" i="5"/>
  <c r="M4423" i="5"/>
  <c r="N4359" i="5"/>
  <c r="M4359" i="5"/>
  <c r="N4295" i="5"/>
  <c r="M4295" i="5"/>
  <c r="N4231" i="5"/>
  <c r="M4231" i="5"/>
  <c r="N4167" i="5"/>
  <c r="M4167" i="5"/>
  <c r="N4103" i="5"/>
  <c r="M4103" i="5"/>
  <c r="N4039" i="5"/>
  <c r="M4039" i="5"/>
  <c r="N3975" i="5"/>
  <c r="M3975" i="5"/>
  <c r="N3911" i="5"/>
  <c r="M3911" i="5"/>
  <c r="N3830" i="5"/>
  <c r="M3830" i="5"/>
  <c r="N3745" i="5"/>
  <c r="M3745" i="5"/>
  <c r="N3659" i="5"/>
  <c r="M3659" i="5"/>
  <c r="N3574" i="5"/>
  <c r="M3574" i="5"/>
  <c r="N3489" i="5"/>
  <c r="M3489" i="5"/>
  <c r="N3403" i="5"/>
  <c r="M3403" i="5"/>
  <c r="N3318" i="5"/>
  <c r="M3318" i="5"/>
  <c r="N3233" i="5"/>
  <c r="M3233" i="5"/>
  <c r="N3147" i="5"/>
  <c r="M3147" i="5"/>
  <c r="N3062" i="5"/>
  <c r="M3062" i="5"/>
  <c r="N2977" i="5"/>
  <c r="M2977" i="5"/>
  <c r="N2891" i="5"/>
  <c r="M2891" i="5"/>
  <c r="N2737" i="5"/>
  <c r="M2737" i="5"/>
  <c r="N2563" i="5"/>
  <c r="M2563" i="5"/>
  <c r="N2394" i="5"/>
  <c r="M2394" i="5"/>
  <c r="N2225" i="5"/>
  <c r="M2225" i="5"/>
  <c r="N2051" i="5"/>
  <c r="M2051" i="5"/>
  <c r="N1882" i="5"/>
  <c r="M1882" i="5"/>
  <c r="N1713" i="5"/>
  <c r="M1713" i="5"/>
  <c r="N1538" i="5"/>
  <c r="M1538" i="5"/>
  <c r="N1033" i="5"/>
  <c r="M1033" i="5"/>
  <c r="N521" i="5"/>
  <c r="M521" i="5"/>
  <c r="N5986" i="5"/>
  <c r="M5986" i="5"/>
  <c r="N5578" i="5"/>
  <c r="M5578" i="5"/>
  <c r="N5330" i="5"/>
  <c r="M5330" i="5"/>
  <c r="N5122" i="5"/>
  <c r="M5122" i="5"/>
  <c r="N4938" i="5"/>
  <c r="M4938" i="5"/>
  <c r="N4770" i="5"/>
  <c r="M4770" i="5"/>
  <c r="N4594" i="5"/>
  <c r="M4594" i="5"/>
  <c r="N7318" i="5"/>
  <c r="M7318" i="5"/>
  <c r="N7254" i="5"/>
  <c r="M7254" i="5"/>
  <c r="N7190" i="5"/>
  <c r="M7190" i="5"/>
  <c r="N7126" i="5"/>
  <c r="M7126" i="5"/>
  <c r="N7062" i="5"/>
  <c r="M7062" i="5"/>
  <c r="N6998" i="5"/>
  <c r="M6998" i="5"/>
  <c r="N6934" i="5"/>
  <c r="M6934" i="5"/>
  <c r="N6870" i="5"/>
  <c r="M6870" i="5"/>
  <c r="N6806" i="5"/>
  <c r="M6806" i="5"/>
  <c r="N6742" i="5"/>
  <c r="M6742" i="5"/>
  <c r="N6678" i="5"/>
  <c r="M6678" i="5"/>
  <c r="N6614" i="5"/>
  <c r="M6614" i="5"/>
  <c r="N6550" i="5"/>
  <c r="M6550" i="5"/>
  <c r="N6486" i="5"/>
  <c r="M6486" i="5"/>
  <c r="N6422" i="5"/>
  <c r="M6422" i="5"/>
  <c r="N6358" i="5"/>
  <c r="M6358" i="5"/>
  <c r="N6294" i="5"/>
  <c r="M6294" i="5"/>
  <c r="N6230" i="5"/>
  <c r="M6230" i="5"/>
  <c r="N6166" i="5"/>
  <c r="M6166" i="5"/>
  <c r="N6102" i="5"/>
  <c r="M6102" i="5"/>
  <c r="N6038" i="5"/>
  <c r="M6038" i="5"/>
  <c r="N5974" i="5"/>
  <c r="M5974" i="5"/>
  <c r="N5910" i="5"/>
  <c r="M5910" i="5"/>
  <c r="N5846" i="5"/>
  <c r="M5846" i="5"/>
  <c r="N5782" i="5"/>
  <c r="M5782" i="5"/>
  <c r="N5718" i="5"/>
  <c r="M5718" i="5"/>
  <c r="N5654" i="5"/>
  <c r="M5654" i="5"/>
  <c r="N5590" i="5"/>
  <c r="M5590" i="5"/>
  <c r="N5526" i="5"/>
  <c r="M5526" i="5"/>
  <c r="N5462" i="5"/>
  <c r="M5462" i="5"/>
  <c r="N5398" i="5"/>
  <c r="M5398" i="5"/>
  <c r="N5334" i="5"/>
  <c r="M5334" i="5"/>
  <c r="N5270" i="5"/>
  <c r="M5270" i="5"/>
  <c r="N5206" i="5"/>
  <c r="M5206" i="5"/>
  <c r="N5142" i="5"/>
  <c r="M5142" i="5"/>
  <c r="N5078" i="5"/>
  <c r="M5078" i="5"/>
  <c r="N5014" i="5"/>
  <c r="M5014" i="5"/>
  <c r="N4950" i="5"/>
  <c r="M4950" i="5"/>
  <c r="N4886" i="5"/>
  <c r="M4886" i="5"/>
  <c r="N4822" i="5"/>
  <c r="M4822" i="5"/>
  <c r="N4758" i="5"/>
  <c r="M4758" i="5"/>
  <c r="N4694" i="5"/>
  <c r="M4694" i="5"/>
  <c r="N4630" i="5"/>
  <c r="M4630" i="5"/>
  <c r="N4566" i="5"/>
  <c r="M4566" i="5"/>
  <c r="N4502" i="5"/>
  <c r="M4502" i="5"/>
  <c r="N4438" i="5"/>
  <c r="M4438" i="5"/>
  <c r="N4374" i="5"/>
  <c r="M4374" i="5"/>
  <c r="N4310" i="5"/>
  <c r="M4310" i="5"/>
  <c r="N4246" i="5"/>
  <c r="M4246" i="5"/>
  <c r="N4182" i="5"/>
  <c r="M4182" i="5"/>
  <c r="N4118" i="5"/>
  <c r="M4118" i="5"/>
  <c r="N4054" i="5"/>
  <c r="M4054" i="5"/>
  <c r="N3990" i="5"/>
  <c r="M3990" i="5"/>
  <c r="N3926" i="5"/>
  <c r="M3926" i="5"/>
  <c r="N3850" i="5"/>
  <c r="M3850" i="5"/>
  <c r="N3764" i="5"/>
  <c r="M3764" i="5"/>
  <c r="N3679" i="5"/>
  <c r="M3679" i="5"/>
  <c r="N3594" i="5"/>
  <c r="M3594" i="5"/>
  <c r="N3508" i="5"/>
  <c r="M3508" i="5"/>
  <c r="N3423" i="5"/>
  <c r="M3423" i="5"/>
  <c r="N3338" i="5"/>
  <c r="M3338" i="5"/>
  <c r="N3252" i="5"/>
  <c r="M3252" i="5"/>
  <c r="N3167" i="5"/>
  <c r="M3167" i="5"/>
  <c r="N3082" i="5"/>
  <c r="M3082" i="5"/>
  <c r="N2996" i="5"/>
  <c r="M2996" i="5"/>
  <c r="N2911" i="5"/>
  <c r="M2911" i="5"/>
  <c r="N2777" i="5"/>
  <c r="M2777" i="5"/>
  <c r="N2603" i="5"/>
  <c r="M2603" i="5"/>
  <c r="N2434" i="5"/>
  <c r="M2434" i="5"/>
  <c r="N2265" i="5"/>
  <c r="M2265" i="5"/>
  <c r="N2091" i="5"/>
  <c r="M2091" i="5"/>
  <c r="N1922" i="5"/>
  <c r="M1922" i="5"/>
  <c r="N1753" i="5"/>
  <c r="M1753" i="5"/>
  <c r="N1579" i="5"/>
  <c r="M1579" i="5"/>
  <c r="N1153" i="5"/>
  <c r="M1153" i="5"/>
  <c r="N641" i="5"/>
  <c r="M641" i="5"/>
  <c r="N129" i="5"/>
  <c r="M129" i="5"/>
  <c r="N5602" i="5"/>
  <c r="M5602" i="5"/>
  <c r="N7280" i="5"/>
  <c r="M7280" i="5"/>
  <c r="N7064" i="5"/>
  <c r="M7064" i="5"/>
  <c r="N6864" i="5"/>
  <c r="M6864" i="5"/>
  <c r="N6672" i="5"/>
  <c r="M6672" i="5"/>
  <c r="N7309" i="5"/>
  <c r="M7309" i="5"/>
  <c r="N7245" i="5"/>
  <c r="M7245" i="5"/>
  <c r="N7181" i="5"/>
  <c r="M7181" i="5"/>
  <c r="N7117" i="5"/>
  <c r="M7117" i="5"/>
  <c r="N7053" i="5"/>
  <c r="M7053" i="5"/>
  <c r="N6989" i="5"/>
  <c r="M6989" i="5"/>
  <c r="N6925" i="5"/>
  <c r="M6925" i="5"/>
  <c r="N6861" i="5"/>
  <c r="M6861" i="5"/>
  <c r="N6797" i="5"/>
  <c r="M6797" i="5"/>
  <c r="N6733" i="5"/>
  <c r="M6733" i="5"/>
  <c r="N6669" i="5"/>
  <c r="M6669" i="5"/>
  <c r="N6605" i="5"/>
  <c r="M6605" i="5"/>
  <c r="N6541" i="5"/>
  <c r="M6541" i="5"/>
  <c r="N6477" i="5"/>
  <c r="M6477" i="5"/>
  <c r="N6413" i="5"/>
  <c r="M6413" i="5"/>
  <c r="N6349" i="5"/>
  <c r="M6349" i="5"/>
  <c r="N6285" i="5"/>
  <c r="M6285" i="5"/>
  <c r="N6221" i="5"/>
  <c r="M6221" i="5"/>
  <c r="N6157" i="5"/>
  <c r="M6157" i="5"/>
  <c r="N6093" i="5"/>
  <c r="M6093" i="5"/>
  <c r="N6029" i="5"/>
  <c r="M6029" i="5"/>
  <c r="N5965" i="5"/>
  <c r="M5965" i="5"/>
  <c r="N5901" i="5"/>
  <c r="M5901" i="5"/>
  <c r="N5837" i="5"/>
  <c r="M5837" i="5"/>
  <c r="N5773" i="5"/>
  <c r="M5773" i="5"/>
  <c r="N5709" i="5"/>
  <c r="M5709" i="5"/>
  <c r="N5645" i="5"/>
  <c r="M5645" i="5"/>
  <c r="N5581" i="5"/>
  <c r="M5581" i="5"/>
  <c r="N5517" i="5"/>
  <c r="M5517" i="5"/>
  <c r="N5453" i="5"/>
  <c r="M5453" i="5"/>
  <c r="N5389" i="5"/>
  <c r="M5389" i="5"/>
  <c r="N5325" i="5"/>
  <c r="M5325" i="5"/>
  <c r="N5261" i="5"/>
  <c r="M5261" i="5"/>
  <c r="N5197" i="5"/>
  <c r="M5197" i="5"/>
  <c r="N5133" i="5"/>
  <c r="M5133" i="5"/>
  <c r="N5069" i="5"/>
  <c r="M5069" i="5"/>
  <c r="N5005" i="5"/>
  <c r="M5005" i="5"/>
  <c r="N4941" i="5"/>
  <c r="M4941" i="5"/>
  <c r="N4877" i="5"/>
  <c r="M4877" i="5"/>
  <c r="N4813" i="5"/>
  <c r="M4813" i="5"/>
  <c r="N4749" i="5"/>
  <c r="M4749" i="5"/>
  <c r="N4685" i="5"/>
  <c r="M4685" i="5"/>
  <c r="N4621" i="5"/>
  <c r="M4621" i="5"/>
  <c r="N4557" i="5"/>
  <c r="M4557" i="5"/>
  <c r="N4493" i="5"/>
  <c r="M4493" i="5"/>
  <c r="N4429" i="5"/>
  <c r="M4429" i="5"/>
  <c r="N4365" i="5"/>
  <c r="M4365" i="5"/>
  <c r="N4301" i="5"/>
  <c r="M4301" i="5"/>
  <c r="N4237" i="5"/>
  <c r="M4237" i="5"/>
  <c r="N4173" i="5"/>
  <c r="M4173" i="5"/>
  <c r="N4109" i="5"/>
  <c r="M4109" i="5"/>
  <c r="N4045" i="5"/>
  <c r="M4045" i="5"/>
  <c r="N3981" i="5"/>
  <c r="M3981" i="5"/>
  <c r="N3917" i="5"/>
  <c r="M3917" i="5"/>
  <c r="N3838" i="5"/>
  <c r="M3838" i="5"/>
  <c r="N3753" i="5"/>
  <c r="M3753" i="5"/>
  <c r="N3667" i="5"/>
  <c r="M3667" i="5"/>
  <c r="N3582" i="5"/>
  <c r="M3582" i="5"/>
  <c r="N3497" i="5"/>
  <c r="M3497" i="5"/>
  <c r="N3411" i="5"/>
  <c r="M3411" i="5"/>
  <c r="N3326" i="5"/>
  <c r="M3326" i="5"/>
  <c r="N3241" i="5"/>
  <c r="M3241" i="5"/>
  <c r="N3155" i="5"/>
  <c r="M3155" i="5"/>
  <c r="N3070" i="5"/>
  <c r="M3070" i="5"/>
  <c r="N2985" i="5"/>
  <c r="M2985" i="5"/>
  <c r="N2899" i="5"/>
  <c r="M2899" i="5"/>
  <c r="N2753" i="5"/>
  <c r="M2753" i="5"/>
  <c r="N2579" i="5"/>
  <c r="M2579" i="5"/>
  <c r="N2410" i="5"/>
  <c r="M2410" i="5"/>
  <c r="N2241" i="5"/>
  <c r="M2241" i="5"/>
  <c r="N2067" i="5"/>
  <c r="M2067" i="5"/>
  <c r="N1898" i="5"/>
  <c r="M1898" i="5"/>
  <c r="N1729" i="5"/>
  <c r="M1729" i="5"/>
  <c r="N1555" i="5"/>
  <c r="M1555" i="5"/>
  <c r="N1081" i="5"/>
  <c r="M1081" i="5"/>
  <c r="N569" i="5"/>
  <c r="M569" i="5"/>
  <c r="N57" i="5"/>
  <c r="M57" i="5"/>
  <c r="N5506" i="5"/>
  <c r="M5506" i="5"/>
  <c r="N7232" i="5"/>
  <c r="M7232" i="5"/>
  <c r="N7024" i="5"/>
  <c r="M7024" i="5"/>
  <c r="N6824" i="5"/>
  <c r="M6824" i="5"/>
  <c r="N6640" i="5"/>
  <c r="M6640" i="5"/>
  <c r="N7300" i="5"/>
  <c r="M7300" i="5"/>
  <c r="N7236" i="5"/>
  <c r="M7236" i="5"/>
  <c r="N7172" i="5"/>
  <c r="M7172" i="5"/>
  <c r="N7108" i="5"/>
  <c r="M7108" i="5"/>
  <c r="N7044" i="5"/>
  <c r="M7044" i="5"/>
  <c r="N6980" i="5"/>
  <c r="M6980" i="5"/>
  <c r="N6916" i="5"/>
  <c r="M6916" i="5"/>
  <c r="N6852" i="5"/>
  <c r="M6852" i="5"/>
  <c r="N6788" i="5"/>
  <c r="M6788" i="5"/>
  <c r="N6724" i="5"/>
  <c r="M6724" i="5"/>
  <c r="N6660" i="5"/>
  <c r="M6660" i="5"/>
  <c r="N6596" i="5"/>
  <c r="M6596" i="5"/>
  <c r="N6532" i="5"/>
  <c r="M6532" i="5"/>
  <c r="N6468" i="5"/>
  <c r="M6468" i="5"/>
  <c r="N6404" i="5"/>
  <c r="M6404" i="5"/>
  <c r="N6340" i="5"/>
  <c r="M6340" i="5"/>
  <c r="N6276" i="5"/>
  <c r="M6276" i="5"/>
  <c r="N6212" i="5"/>
  <c r="M6212" i="5"/>
  <c r="N6148" i="5"/>
  <c r="M6148" i="5"/>
  <c r="N6084" i="5"/>
  <c r="M6084" i="5"/>
  <c r="N6020" i="5"/>
  <c r="M6020" i="5"/>
  <c r="N5956" i="5"/>
  <c r="M5956" i="5"/>
  <c r="N5892" i="5"/>
  <c r="M5892" i="5"/>
  <c r="N5828" i="5"/>
  <c r="M5828" i="5"/>
  <c r="N5764" i="5"/>
  <c r="M5764" i="5"/>
  <c r="N5700" i="5"/>
  <c r="M5700" i="5"/>
  <c r="N5636" i="5"/>
  <c r="M5636" i="5"/>
  <c r="N5572" i="5"/>
  <c r="M5572" i="5"/>
  <c r="N5508" i="5"/>
  <c r="M5508" i="5"/>
  <c r="N5444" i="5"/>
  <c r="M5444" i="5"/>
  <c r="N5380" i="5"/>
  <c r="M5380" i="5"/>
  <c r="N5316" i="5"/>
  <c r="M5316" i="5"/>
  <c r="N5252" i="5"/>
  <c r="M5252" i="5"/>
  <c r="N5188" i="5"/>
  <c r="M5188" i="5"/>
  <c r="N5124" i="5"/>
  <c r="M5124" i="5"/>
  <c r="N5060" i="5"/>
  <c r="M5060" i="5"/>
  <c r="N4996" i="5"/>
  <c r="M4996" i="5"/>
  <c r="N4932" i="5"/>
  <c r="M4932" i="5"/>
  <c r="N4868" i="5"/>
  <c r="M4868" i="5"/>
  <c r="N4804" i="5"/>
  <c r="M4804" i="5"/>
  <c r="N4740" i="5"/>
  <c r="M4740" i="5"/>
  <c r="N4676" i="5"/>
  <c r="M4676" i="5"/>
  <c r="N4612" i="5"/>
  <c r="M4612" i="5"/>
  <c r="N4548" i="5"/>
  <c r="M4548" i="5"/>
  <c r="N4484" i="5"/>
  <c r="M4484" i="5"/>
  <c r="N4420" i="5"/>
  <c r="M4420" i="5"/>
  <c r="N4356" i="5"/>
  <c r="M4356" i="5"/>
  <c r="N4292" i="5"/>
  <c r="M4292" i="5"/>
  <c r="N4228" i="5"/>
  <c r="M4228" i="5"/>
  <c r="N4164" i="5"/>
  <c r="M4164" i="5"/>
  <c r="N4100" i="5"/>
  <c r="M4100" i="5"/>
  <c r="N4036" i="5"/>
  <c r="M4036" i="5"/>
  <c r="N3972" i="5"/>
  <c r="M3972" i="5"/>
  <c r="N3908" i="5"/>
  <c r="M3908" i="5"/>
  <c r="N3826" i="5"/>
  <c r="M3826" i="5"/>
  <c r="N3740" i="5"/>
  <c r="M3740" i="5"/>
  <c r="N3655" i="5"/>
  <c r="M3655" i="5"/>
  <c r="N3570" i="5"/>
  <c r="M3570" i="5"/>
  <c r="N3484" i="5"/>
  <c r="M3484" i="5"/>
  <c r="N3399" i="5"/>
  <c r="M3399" i="5"/>
  <c r="N3314" i="5"/>
  <c r="M3314" i="5"/>
  <c r="N3228" i="5"/>
  <c r="M3228" i="5"/>
  <c r="N3143" i="5"/>
  <c r="M3143" i="5"/>
  <c r="N3058" i="5"/>
  <c r="M3058" i="5"/>
  <c r="N2972" i="5"/>
  <c r="M2972" i="5"/>
  <c r="N2887" i="5"/>
  <c r="M2887" i="5"/>
  <c r="N2729" i="5"/>
  <c r="M2729" i="5"/>
  <c r="N2555" i="5"/>
  <c r="M2555" i="5"/>
  <c r="N2386" i="5"/>
  <c r="M2386" i="5"/>
  <c r="N2217" i="5"/>
  <c r="M2217" i="5"/>
  <c r="N2043" i="5"/>
  <c r="M2043" i="5"/>
  <c r="N1874" i="5"/>
  <c r="M1874" i="5"/>
  <c r="N1705" i="5"/>
  <c r="M1705" i="5"/>
  <c r="N1521" i="5"/>
  <c r="M1521" i="5"/>
  <c r="N1009" i="5"/>
  <c r="M1009" i="5"/>
  <c r="N497" i="5"/>
  <c r="M497" i="5"/>
  <c r="N5970" i="5"/>
  <c r="M5970" i="5"/>
  <c r="N5546" i="5"/>
  <c r="M5546" i="5"/>
  <c r="N5114" i="5"/>
  <c r="M5114" i="5"/>
  <c r="N4810" i="5"/>
  <c r="M4810" i="5"/>
  <c r="N4562" i="5"/>
  <c r="M4562" i="5"/>
  <c r="N7323" i="5"/>
  <c r="M7323" i="5"/>
  <c r="N7259" i="5"/>
  <c r="M7259" i="5"/>
  <c r="N7195" i="5"/>
  <c r="M7195" i="5"/>
  <c r="N7131" i="5"/>
  <c r="M7131" i="5"/>
  <c r="N7067" i="5"/>
  <c r="M7067" i="5"/>
  <c r="N7003" i="5"/>
  <c r="M7003" i="5"/>
  <c r="N6939" i="5"/>
  <c r="M6939" i="5"/>
  <c r="N6875" i="5"/>
  <c r="M6875" i="5"/>
  <c r="N6811" i="5"/>
  <c r="M6811" i="5"/>
  <c r="N6747" i="5"/>
  <c r="M6747" i="5"/>
  <c r="N6683" i="5"/>
  <c r="M6683" i="5"/>
  <c r="N6619" i="5"/>
  <c r="M6619" i="5"/>
  <c r="N6555" i="5"/>
  <c r="M6555" i="5"/>
  <c r="N6491" i="5"/>
  <c r="M6491" i="5"/>
  <c r="N6427" i="5"/>
  <c r="M6427" i="5"/>
  <c r="N6363" i="5"/>
  <c r="M6363" i="5"/>
  <c r="N6299" i="5"/>
  <c r="M6299" i="5"/>
  <c r="N6235" i="5"/>
  <c r="M6235" i="5"/>
  <c r="N6171" i="5"/>
  <c r="M6171" i="5"/>
  <c r="N6107" i="5"/>
  <c r="M6107" i="5"/>
  <c r="N6043" i="5"/>
  <c r="M6043" i="5"/>
  <c r="N5979" i="5"/>
  <c r="M5979" i="5"/>
  <c r="N5915" i="5"/>
  <c r="M5915" i="5"/>
  <c r="N5851" i="5"/>
  <c r="M5851" i="5"/>
  <c r="N5787" i="5"/>
  <c r="M5787" i="5"/>
  <c r="N5723" i="5"/>
  <c r="M5723" i="5"/>
  <c r="N5659" i="5"/>
  <c r="M5659" i="5"/>
  <c r="N5595" i="5"/>
  <c r="M5595" i="5"/>
  <c r="N5531" i="5"/>
  <c r="M5531" i="5"/>
  <c r="N5467" i="5"/>
  <c r="M5467" i="5"/>
  <c r="N5403" i="5"/>
  <c r="M5403" i="5"/>
  <c r="N5339" i="5"/>
  <c r="M5339" i="5"/>
  <c r="N5275" i="5"/>
  <c r="M5275" i="5"/>
  <c r="N5211" i="5"/>
  <c r="M5211" i="5"/>
  <c r="N5147" i="5"/>
  <c r="M5147" i="5"/>
  <c r="N5083" i="5"/>
  <c r="M5083" i="5"/>
  <c r="N5019" i="5"/>
  <c r="M5019" i="5"/>
  <c r="N4955" i="5"/>
  <c r="M4955" i="5"/>
  <c r="N4891" i="5"/>
  <c r="M4891" i="5"/>
  <c r="N4827" i="5"/>
  <c r="M4827" i="5"/>
  <c r="N4763" i="5"/>
  <c r="M4763" i="5"/>
  <c r="N4699" i="5"/>
  <c r="M4699" i="5"/>
  <c r="N4635" i="5"/>
  <c r="M4635" i="5"/>
  <c r="N4571" i="5"/>
  <c r="M4571" i="5"/>
  <c r="N4507" i="5"/>
  <c r="M4507" i="5"/>
  <c r="N4443" i="5"/>
  <c r="M4443" i="5"/>
  <c r="N4379" i="5"/>
  <c r="M4379" i="5"/>
  <c r="N4315" i="5"/>
  <c r="M4315" i="5"/>
  <c r="N4251" i="5"/>
  <c r="M4251" i="5"/>
  <c r="N4187" i="5"/>
  <c r="M4187" i="5"/>
  <c r="N4123" i="5"/>
  <c r="M4123" i="5"/>
  <c r="N4059" i="5"/>
  <c r="M4059" i="5"/>
  <c r="N3995" i="5"/>
  <c r="M3995" i="5"/>
  <c r="N3931" i="5"/>
  <c r="M3931" i="5"/>
  <c r="N3857" i="5"/>
  <c r="M3857" i="5"/>
  <c r="N3771" i="5"/>
  <c r="M3771" i="5"/>
  <c r="N3686" i="5"/>
  <c r="M3686" i="5"/>
  <c r="N3601" i="5"/>
  <c r="M3601" i="5"/>
  <c r="N3515" i="5"/>
  <c r="M3515" i="5"/>
  <c r="N3430" i="5"/>
  <c r="M3430" i="5"/>
  <c r="N3345" i="5"/>
  <c r="M3345" i="5"/>
  <c r="N3259" i="5"/>
  <c r="M3259" i="5"/>
  <c r="N3174" i="5"/>
  <c r="M3174" i="5"/>
  <c r="N3089" i="5"/>
  <c r="M3089" i="5"/>
  <c r="N3003" i="5"/>
  <c r="M3003" i="5"/>
  <c r="N2918" i="5"/>
  <c r="M2918" i="5"/>
  <c r="N2787" i="5"/>
  <c r="M2787" i="5"/>
  <c r="N2618" i="5"/>
  <c r="M2618" i="5"/>
  <c r="N2449" i="5"/>
  <c r="M2449" i="5"/>
  <c r="N2275" i="5"/>
  <c r="M2275" i="5"/>
  <c r="N2106" i="5"/>
  <c r="M2106" i="5"/>
  <c r="N1937" i="5"/>
  <c r="M1937" i="5"/>
  <c r="N1763" i="5"/>
  <c r="M1763" i="5"/>
  <c r="N1594" i="5"/>
  <c r="M1594" i="5"/>
  <c r="N1193" i="5"/>
  <c r="M1193" i="5"/>
  <c r="N681" i="5"/>
  <c r="M681" i="5"/>
  <c r="N169" i="5"/>
  <c r="M169" i="5"/>
  <c r="N3856" i="5"/>
  <c r="M3856" i="5"/>
  <c r="N3792" i="5"/>
  <c r="M3792" i="5"/>
  <c r="N3728" i="5"/>
  <c r="M3728" i="5"/>
  <c r="N3664" i="5"/>
  <c r="M3664" i="5"/>
  <c r="N3600" i="5"/>
  <c r="M3600" i="5"/>
  <c r="N3536" i="5"/>
  <c r="M3536" i="5"/>
  <c r="N3472" i="5"/>
  <c r="M3472" i="5"/>
  <c r="N3408" i="5"/>
  <c r="M3408" i="5"/>
  <c r="N3344" i="5"/>
  <c r="M3344" i="5"/>
  <c r="N3280" i="5"/>
  <c r="M3280" i="5"/>
  <c r="N3216" i="5"/>
  <c r="M3216" i="5"/>
  <c r="N3152" i="5"/>
  <c r="M3152" i="5"/>
  <c r="N3088" i="5"/>
  <c r="M3088" i="5"/>
  <c r="N3024" i="5"/>
  <c r="M3024" i="5"/>
  <c r="N2960" i="5"/>
  <c r="M2960" i="5"/>
  <c r="N2896" i="5"/>
  <c r="M2896" i="5"/>
  <c r="N2832" i="5"/>
  <c r="M2832" i="5"/>
  <c r="N2768" i="5"/>
  <c r="M2768" i="5"/>
  <c r="N2704" i="5"/>
  <c r="M2704" i="5"/>
  <c r="N2640" i="5"/>
  <c r="M2640" i="5"/>
  <c r="N2576" i="5"/>
  <c r="M2576" i="5"/>
  <c r="N2512" i="5"/>
  <c r="M2512" i="5"/>
  <c r="N2448" i="5"/>
  <c r="M2448" i="5"/>
  <c r="N2384" i="5"/>
  <c r="M2384" i="5"/>
  <c r="N2320" i="5"/>
  <c r="M2320" i="5"/>
  <c r="N2256" i="5"/>
  <c r="M2256" i="5"/>
  <c r="N2192" i="5"/>
  <c r="M2192" i="5"/>
  <c r="N2128" i="5"/>
  <c r="M2128" i="5"/>
  <c r="N2064" i="5"/>
  <c r="M2064" i="5"/>
  <c r="N2000" i="5"/>
  <c r="M2000" i="5"/>
  <c r="N1936" i="5"/>
  <c r="M1936" i="5"/>
  <c r="N1872" i="5"/>
  <c r="M1872" i="5"/>
  <c r="N1808" i="5"/>
  <c r="M1808" i="5"/>
  <c r="N1744" i="5"/>
  <c r="M1744" i="5"/>
  <c r="N1680" i="5"/>
  <c r="M1680" i="5"/>
  <c r="N1616" i="5"/>
  <c r="M1616" i="5"/>
  <c r="N1552" i="5"/>
  <c r="M1552" i="5"/>
  <c r="N1488" i="5"/>
  <c r="M1488" i="5"/>
  <c r="N1424" i="5"/>
  <c r="M1424" i="5"/>
  <c r="N1360" i="5"/>
  <c r="M1360" i="5"/>
  <c r="N1296" i="5"/>
  <c r="M1296" i="5"/>
  <c r="N1232" i="5"/>
  <c r="M1232" i="5"/>
  <c r="N1168" i="5"/>
  <c r="M1168" i="5"/>
  <c r="N1104" i="5"/>
  <c r="M1104" i="5"/>
  <c r="N1040" i="5"/>
  <c r="M1040" i="5"/>
  <c r="N976" i="5"/>
  <c r="M976" i="5"/>
  <c r="N912" i="5"/>
  <c r="M912" i="5"/>
  <c r="N848" i="5"/>
  <c r="M848" i="5"/>
  <c r="N784" i="5"/>
  <c r="M784" i="5"/>
  <c r="N720" i="5"/>
  <c r="M720" i="5"/>
  <c r="N656" i="5"/>
  <c r="M656" i="5"/>
  <c r="N592" i="5"/>
  <c r="M592" i="5"/>
  <c r="N528" i="5"/>
  <c r="M528" i="5"/>
  <c r="N464" i="5"/>
  <c r="M464" i="5"/>
  <c r="N400" i="5"/>
  <c r="M400" i="5"/>
  <c r="N336" i="5"/>
  <c r="M336" i="5"/>
  <c r="N272" i="5"/>
  <c r="M272" i="5"/>
  <c r="N208" i="5"/>
  <c r="M208" i="5"/>
  <c r="N144" i="5"/>
  <c r="M144" i="5"/>
  <c r="N80" i="5"/>
  <c r="M80" i="5"/>
  <c r="N2847" i="5"/>
  <c r="M2847" i="5"/>
  <c r="N2783" i="5"/>
  <c r="M2783" i="5"/>
  <c r="N2719" i="5"/>
  <c r="M2719" i="5"/>
  <c r="N2655" i="5"/>
  <c r="M2655" i="5"/>
  <c r="N2591" i="5"/>
  <c r="M2591" i="5"/>
  <c r="N2527" i="5"/>
  <c r="M2527" i="5"/>
  <c r="N2463" i="5"/>
  <c r="M2463" i="5"/>
  <c r="N2399" i="5"/>
  <c r="M2399" i="5"/>
  <c r="N2335" i="5"/>
  <c r="M2335" i="5"/>
  <c r="N2271" i="5"/>
  <c r="M2271" i="5"/>
  <c r="N2207" i="5"/>
  <c r="M2207" i="5"/>
  <c r="N2143" i="5"/>
  <c r="M2143" i="5"/>
  <c r="N2079" i="5"/>
  <c r="M2079" i="5"/>
  <c r="N2015" i="5"/>
  <c r="M2015" i="5"/>
  <c r="N1951" i="5"/>
  <c r="M1951" i="5"/>
  <c r="N1887" i="5"/>
  <c r="M1887" i="5"/>
  <c r="N1823" i="5"/>
  <c r="M1823" i="5"/>
  <c r="N1759" i="5"/>
  <c r="M1759" i="5"/>
  <c r="N1695" i="5"/>
  <c r="M1695" i="5"/>
  <c r="N1631" i="5"/>
  <c r="M1631" i="5"/>
  <c r="N1567" i="5"/>
  <c r="M1567" i="5"/>
  <c r="N1503" i="5"/>
  <c r="M1503" i="5"/>
  <c r="N1439" i="5"/>
  <c r="M1439" i="5"/>
  <c r="N1375" i="5"/>
  <c r="M1375" i="5"/>
  <c r="N1311" i="5"/>
  <c r="M1311" i="5"/>
  <c r="N1247" i="5"/>
  <c r="M1247" i="5"/>
  <c r="N1183" i="5"/>
  <c r="M1183" i="5"/>
  <c r="N1119" i="5"/>
  <c r="M1119" i="5"/>
  <c r="N1055" i="5"/>
  <c r="M1055" i="5"/>
  <c r="N991" i="5"/>
  <c r="M991" i="5"/>
  <c r="N927" i="5"/>
  <c r="M927" i="5"/>
  <c r="N863" i="5"/>
  <c r="M863" i="5"/>
  <c r="N799" i="5"/>
  <c r="M799" i="5"/>
  <c r="N735" i="5"/>
  <c r="M735" i="5"/>
  <c r="N671" i="5"/>
  <c r="M671" i="5"/>
  <c r="N607" i="5"/>
  <c r="M607" i="5"/>
  <c r="N543" i="5"/>
  <c r="M543" i="5"/>
  <c r="N479" i="5"/>
  <c r="M479" i="5"/>
  <c r="N415" i="5"/>
  <c r="M415" i="5"/>
  <c r="N351" i="5"/>
  <c r="M351" i="5"/>
  <c r="N287" i="5"/>
  <c r="M287" i="5"/>
  <c r="N223" i="5"/>
  <c r="M223" i="5"/>
  <c r="N159" i="5"/>
  <c r="M159" i="5"/>
  <c r="N95" i="5"/>
  <c r="M95" i="5"/>
  <c r="N2862" i="5"/>
  <c r="M2862" i="5"/>
  <c r="N2798" i="5"/>
  <c r="M2798" i="5"/>
  <c r="N2734" i="5"/>
  <c r="M2734" i="5"/>
  <c r="N2670" i="5"/>
  <c r="M2670" i="5"/>
  <c r="N2606" i="5"/>
  <c r="M2606" i="5"/>
  <c r="N2542" i="5"/>
  <c r="M2542" i="5"/>
  <c r="N2478" i="5"/>
  <c r="M2478" i="5"/>
  <c r="N2414" i="5"/>
  <c r="M2414" i="5"/>
  <c r="N2350" i="5"/>
  <c r="M2350" i="5"/>
  <c r="N2286" i="5"/>
  <c r="M2286" i="5"/>
  <c r="N2222" i="5"/>
  <c r="M2222" i="5"/>
  <c r="N2158" i="5"/>
  <c r="M2158" i="5"/>
  <c r="N2094" i="5"/>
  <c r="M2094" i="5"/>
  <c r="N2030" i="5"/>
  <c r="M2030" i="5"/>
  <c r="N1966" i="5"/>
  <c r="M1966" i="5"/>
  <c r="N1902" i="5"/>
  <c r="M1902" i="5"/>
  <c r="N1838" i="5"/>
  <c r="M1838" i="5"/>
  <c r="N1774" i="5"/>
  <c r="M1774" i="5"/>
  <c r="N1710" i="5"/>
  <c r="M1710" i="5"/>
  <c r="N1646" i="5"/>
  <c r="M1646" i="5"/>
  <c r="N1582" i="5"/>
  <c r="M1582" i="5"/>
  <c r="N1518" i="5"/>
  <c r="M1518" i="5"/>
  <c r="N1454" i="5"/>
  <c r="M1454" i="5"/>
  <c r="N1390" i="5"/>
  <c r="M1390" i="5"/>
  <c r="N1326" i="5"/>
  <c r="M1326" i="5"/>
  <c r="N1262" i="5"/>
  <c r="M1262" i="5"/>
  <c r="N1198" i="5"/>
  <c r="M1198" i="5"/>
  <c r="N1134" i="5"/>
  <c r="M1134" i="5"/>
  <c r="N1070" i="5"/>
  <c r="M1070" i="5"/>
  <c r="N1006" i="5"/>
  <c r="M1006" i="5"/>
  <c r="N942" i="5"/>
  <c r="M942" i="5"/>
  <c r="N878" i="5"/>
  <c r="M878" i="5"/>
  <c r="N814" i="5"/>
  <c r="M814" i="5"/>
  <c r="N750" i="5"/>
  <c r="M750" i="5"/>
  <c r="N686" i="5"/>
  <c r="M686" i="5"/>
  <c r="N622" i="5"/>
  <c r="M622" i="5"/>
  <c r="N558" i="5"/>
  <c r="M558" i="5"/>
  <c r="N494" i="5"/>
  <c r="M494" i="5"/>
  <c r="N430" i="5"/>
  <c r="M430" i="5"/>
  <c r="N366" i="5"/>
  <c r="M366" i="5"/>
  <c r="N302" i="5"/>
  <c r="M302" i="5"/>
  <c r="N238" i="5"/>
  <c r="M238" i="5"/>
  <c r="N174" i="5"/>
  <c r="M174" i="5"/>
  <c r="N110" i="5"/>
  <c r="M110" i="5"/>
  <c r="N45" i="5"/>
  <c r="M45" i="5"/>
  <c r="N3837" i="5"/>
  <c r="M3837" i="5"/>
  <c r="N3773" i="5"/>
  <c r="M3773" i="5"/>
  <c r="N3709" i="5"/>
  <c r="M3709" i="5"/>
  <c r="N3645" i="5"/>
  <c r="M3645" i="5"/>
  <c r="N3581" i="5"/>
  <c r="M3581" i="5"/>
  <c r="N3517" i="5"/>
  <c r="M3517" i="5"/>
  <c r="N3453" i="5"/>
  <c r="M3453" i="5"/>
  <c r="N3389" i="5"/>
  <c r="M3389" i="5"/>
  <c r="N3325" i="5"/>
  <c r="M3325" i="5"/>
  <c r="N3261" i="5"/>
  <c r="M3261" i="5"/>
  <c r="N3197" i="5"/>
  <c r="M3197" i="5"/>
  <c r="N3133" i="5"/>
  <c r="M3133" i="5"/>
  <c r="N3069" i="5"/>
  <c r="M3069" i="5"/>
  <c r="N3005" i="5"/>
  <c r="M3005" i="5"/>
  <c r="N2941" i="5"/>
  <c r="M2941" i="5"/>
  <c r="N2877" i="5"/>
  <c r="M2877" i="5"/>
  <c r="N2813" i="5"/>
  <c r="M2813" i="5"/>
  <c r="N2749" i="5"/>
  <c r="M2749" i="5"/>
  <c r="N2685" i="5"/>
  <c r="M2685" i="5"/>
  <c r="N2621" i="5"/>
  <c r="M2621" i="5"/>
  <c r="N2557" i="5"/>
  <c r="M2557" i="5"/>
  <c r="N2493" i="5"/>
  <c r="M2493" i="5"/>
  <c r="N2429" i="5"/>
  <c r="M2429" i="5"/>
  <c r="N2365" i="5"/>
  <c r="M2365" i="5"/>
  <c r="N2301" i="5"/>
  <c r="M2301" i="5"/>
  <c r="N2237" i="5"/>
  <c r="M2237" i="5"/>
  <c r="N2173" i="5"/>
  <c r="M2173" i="5"/>
  <c r="N2109" i="5"/>
  <c r="M2109" i="5"/>
  <c r="N2045" i="5"/>
  <c r="M2045" i="5"/>
  <c r="N1981" i="5"/>
  <c r="M1981" i="5"/>
  <c r="N1917" i="5"/>
  <c r="M1917" i="5"/>
  <c r="N1853" i="5"/>
  <c r="M1853" i="5"/>
  <c r="N1789" i="5"/>
  <c r="M1789" i="5"/>
  <c r="N1725" i="5"/>
  <c r="M1725" i="5"/>
  <c r="N1661" i="5"/>
  <c r="M1661" i="5"/>
  <c r="N1597" i="5"/>
  <c r="M1597" i="5"/>
  <c r="N1533" i="5"/>
  <c r="M1533" i="5"/>
  <c r="N1469" i="5"/>
  <c r="M1469" i="5"/>
  <c r="N1405" i="5"/>
  <c r="M1405" i="5"/>
  <c r="N1341" i="5"/>
  <c r="M1341" i="5"/>
  <c r="N1277" i="5"/>
  <c r="M1277" i="5"/>
  <c r="N1213" i="5"/>
  <c r="M1213" i="5"/>
  <c r="N1149" i="5"/>
  <c r="M1149" i="5"/>
  <c r="N1085" i="5"/>
  <c r="M1085" i="5"/>
  <c r="N1021" i="5"/>
  <c r="M1021" i="5"/>
  <c r="N957" i="5"/>
  <c r="M957" i="5"/>
  <c r="N893" i="5"/>
  <c r="M893" i="5"/>
  <c r="N829" i="5"/>
  <c r="M829" i="5"/>
  <c r="N765" i="5"/>
  <c r="M765" i="5"/>
  <c r="N701" i="5"/>
  <c r="M701" i="5"/>
  <c r="N637" i="5"/>
  <c r="M637" i="5"/>
  <c r="N573" i="5"/>
  <c r="M573" i="5"/>
  <c r="N509" i="5"/>
  <c r="M509" i="5"/>
  <c r="N445" i="5"/>
  <c r="M445" i="5"/>
  <c r="N381" i="5"/>
  <c r="M381" i="5"/>
  <c r="N317" i="5"/>
  <c r="M317" i="5"/>
  <c r="N253" i="5"/>
  <c r="M253" i="5"/>
  <c r="N189" i="5"/>
  <c r="M189" i="5"/>
  <c r="N125" i="5"/>
  <c r="M125" i="5"/>
  <c r="N61" i="5"/>
  <c r="M61" i="5"/>
  <c r="N2836" i="5"/>
  <c r="M2836" i="5"/>
  <c r="N2772" i="5"/>
  <c r="M2772" i="5"/>
  <c r="N2708" i="5"/>
  <c r="M2708" i="5"/>
  <c r="N2644" i="5"/>
  <c r="M2644" i="5"/>
  <c r="N2580" i="5"/>
  <c r="M2580" i="5"/>
  <c r="N2516" i="5"/>
  <c r="M2516" i="5"/>
  <c r="N2452" i="5"/>
  <c r="M2452" i="5"/>
  <c r="N2388" i="5"/>
  <c r="M2388" i="5"/>
  <c r="N2324" i="5"/>
  <c r="M2324" i="5"/>
  <c r="N2260" i="5"/>
  <c r="M2260" i="5"/>
  <c r="N2196" i="5"/>
  <c r="M2196" i="5"/>
  <c r="N2132" i="5"/>
  <c r="M2132" i="5"/>
  <c r="N2068" i="5"/>
  <c r="M2068" i="5"/>
  <c r="N2004" i="5"/>
  <c r="M2004" i="5"/>
  <c r="N1940" i="5"/>
  <c r="M1940" i="5"/>
  <c r="N1876" i="5"/>
  <c r="M1876" i="5"/>
  <c r="N1812" i="5"/>
  <c r="M1812" i="5"/>
  <c r="N1748" i="5"/>
  <c r="M1748" i="5"/>
  <c r="N1684" i="5"/>
  <c r="M1684" i="5"/>
  <c r="N1620" i="5"/>
  <c r="M1620" i="5"/>
  <c r="N1556" i="5"/>
  <c r="M1556" i="5"/>
  <c r="N1492" i="5"/>
  <c r="M1492" i="5"/>
  <c r="N1428" i="5"/>
  <c r="M1428" i="5"/>
  <c r="N1364" i="5"/>
  <c r="M1364" i="5"/>
  <c r="N1300" i="5"/>
  <c r="M1300" i="5"/>
  <c r="N1236" i="5"/>
  <c r="M1236" i="5"/>
  <c r="N1172" i="5"/>
  <c r="M1172" i="5"/>
  <c r="N1108" i="5"/>
  <c r="M1108" i="5"/>
  <c r="N1044" i="5"/>
  <c r="M1044" i="5"/>
  <c r="N980" i="5"/>
  <c r="M980" i="5"/>
  <c r="N916" i="5"/>
  <c r="M916" i="5"/>
  <c r="N852" i="5"/>
  <c r="M852" i="5"/>
  <c r="N788" i="5"/>
  <c r="M788" i="5"/>
  <c r="N724" i="5"/>
  <c r="M724" i="5"/>
  <c r="N660" i="5"/>
  <c r="M660" i="5"/>
  <c r="N596" i="5"/>
  <c r="M596" i="5"/>
  <c r="N532" i="5"/>
  <c r="M532" i="5"/>
  <c r="N468" i="5"/>
  <c r="M468" i="5"/>
  <c r="N404" i="5"/>
  <c r="M404" i="5"/>
  <c r="N340" i="5"/>
  <c r="M340" i="5"/>
  <c r="N276" i="5"/>
  <c r="M276" i="5"/>
  <c r="N212" i="5"/>
  <c r="M212" i="5"/>
  <c r="N148" i="5"/>
  <c r="M148" i="5"/>
  <c r="N84" i="5"/>
  <c r="M84" i="5"/>
  <c r="N1523" i="5"/>
  <c r="M1523" i="5"/>
  <c r="N1459" i="5"/>
  <c r="M1459" i="5"/>
  <c r="N1395" i="5"/>
  <c r="M1395" i="5"/>
  <c r="N1331" i="5"/>
  <c r="M1331" i="5"/>
  <c r="N1267" i="5"/>
  <c r="M1267" i="5"/>
  <c r="N1203" i="5"/>
  <c r="M1203" i="5"/>
  <c r="N1139" i="5"/>
  <c r="M1139" i="5"/>
  <c r="N1075" i="5"/>
  <c r="M1075" i="5"/>
  <c r="N1011" i="5"/>
  <c r="M1011" i="5"/>
  <c r="N947" i="5"/>
  <c r="M947" i="5"/>
  <c r="N883" i="5"/>
  <c r="M883" i="5"/>
  <c r="N819" i="5"/>
  <c r="M819" i="5"/>
  <c r="N755" i="5"/>
  <c r="M755" i="5"/>
  <c r="N691" i="5"/>
  <c r="M691" i="5"/>
  <c r="N627" i="5"/>
  <c r="M627" i="5"/>
  <c r="N563" i="5"/>
  <c r="M563" i="5"/>
  <c r="N499" i="5"/>
  <c r="M499" i="5"/>
  <c r="N435" i="5"/>
  <c r="M435" i="5"/>
  <c r="N371" i="5"/>
  <c r="M371" i="5"/>
  <c r="N307" i="5"/>
  <c r="M307" i="5"/>
  <c r="N243" i="5"/>
  <c r="M243" i="5"/>
  <c r="N179" i="5"/>
  <c r="M179" i="5"/>
  <c r="N115" i="5"/>
  <c r="M115" i="5"/>
  <c r="N51" i="5"/>
  <c r="M51" i="5"/>
  <c r="N1482" i="5"/>
  <c r="M1482" i="5"/>
  <c r="N1418" i="5"/>
  <c r="M1418" i="5"/>
  <c r="N1354" i="5"/>
  <c r="M1354" i="5"/>
  <c r="N1290" i="5"/>
  <c r="M1290" i="5"/>
  <c r="N1226" i="5"/>
  <c r="M1226" i="5"/>
  <c r="N1162" i="5"/>
  <c r="M1162" i="5"/>
  <c r="N1098" i="5"/>
  <c r="M1098" i="5"/>
  <c r="N1034" i="5"/>
  <c r="M1034" i="5"/>
  <c r="N970" i="5"/>
  <c r="M970" i="5"/>
  <c r="N906" i="5"/>
  <c r="M906" i="5"/>
  <c r="N842" i="5"/>
  <c r="M842" i="5"/>
  <c r="N778" i="5"/>
  <c r="M778" i="5"/>
  <c r="N714" i="5"/>
  <c r="M714" i="5"/>
  <c r="N650" i="5"/>
  <c r="M650" i="5"/>
  <c r="N586" i="5"/>
  <c r="M586" i="5"/>
  <c r="N522" i="5"/>
  <c r="M522" i="5"/>
  <c r="N458" i="5"/>
  <c r="M458" i="5"/>
  <c r="N394" i="5"/>
  <c r="M394" i="5"/>
  <c r="N330" i="5"/>
  <c r="M330" i="5"/>
  <c r="N266" i="5"/>
  <c r="M266" i="5"/>
  <c r="N202" i="5"/>
  <c r="M202" i="5"/>
  <c r="N138" i="5"/>
  <c r="M138" i="5"/>
  <c r="N74" i="5"/>
  <c r="M74" i="5"/>
  <c r="N6122" i="5"/>
  <c r="M6122" i="5"/>
  <c r="N6634" i="5"/>
  <c r="M6634" i="5"/>
  <c r="N7146" i="5"/>
  <c r="M7146" i="5"/>
  <c r="N6258" i="5"/>
  <c r="M6258" i="5"/>
  <c r="N6770" i="5"/>
  <c r="M6770" i="5"/>
  <c r="N7282" i="5"/>
  <c r="M7282" i="5"/>
  <c r="N7226" i="5"/>
  <c r="M7226" i="5"/>
  <c r="N6330" i="5"/>
  <c r="M6330" i="5"/>
  <c r="N7298" i="5"/>
  <c r="M7298" i="5"/>
  <c r="N6018" i="5"/>
  <c r="M6018" i="5"/>
  <c r="N6530" i="5"/>
  <c r="M6530" i="5"/>
  <c r="N7106" i="5"/>
  <c r="M7106" i="5"/>
  <c r="N6866" i="5"/>
  <c r="M6866" i="5"/>
  <c r="N6626" i="5"/>
  <c r="M6626" i="5"/>
  <c r="N6218" i="5"/>
  <c r="M6218" i="5"/>
  <c r="N6730" i="5"/>
  <c r="M6730" i="5"/>
  <c r="N7242" i="5"/>
  <c r="M7242" i="5"/>
  <c r="N6930" i="5"/>
  <c r="M6930" i="5"/>
  <c r="N6882" i="5"/>
  <c r="M6882" i="5"/>
  <c r="N6938" i="5"/>
  <c r="M6938" i="5"/>
  <c r="N4586" i="5"/>
  <c r="M4586" i="5"/>
  <c r="N4106" i="5"/>
  <c r="M4106" i="5"/>
  <c r="N3652" i="5"/>
  <c r="M3652" i="5"/>
  <c r="N2959" i="5"/>
  <c r="M2959" i="5"/>
  <c r="N1657" i="5"/>
  <c r="M1657" i="5"/>
  <c r="N7121" i="5"/>
  <c r="M7121" i="5"/>
  <c r="N6673" i="5"/>
  <c r="M6673" i="5"/>
  <c r="N6225" i="5"/>
  <c r="M6225" i="5"/>
  <c r="N5713" i="5"/>
  <c r="M5713" i="5"/>
  <c r="N5265" i="5"/>
  <c r="M5265" i="5"/>
  <c r="N4817" i="5"/>
  <c r="M4817" i="5"/>
  <c r="N4305" i="5"/>
  <c r="M4305" i="5"/>
  <c r="N3843" i="5"/>
  <c r="M3843" i="5"/>
  <c r="N3246" i="5"/>
  <c r="M3246" i="5"/>
  <c r="N2419" i="5"/>
  <c r="M2419" i="5"/>
  <c r="N601" i="5"/>
  <c r="M601" i="5"/>
  <c r="N6464" i="5"/>
  <c r="M6464" i="5"/>
  <c r="N5928" i="5"/>
  <c r="M5928" i="5"/>
  <c r="N5480" i="5"/>
  <c r="M5480" i="5"/>
  <c r="N4968" i="5"/>
  <c r="M4968" i="5"/>
  <c r="N4520" i="5"/>
  <c r="M4520" i="5"/>
  <c r="N4072" i="5"/>
  <c r="M4072" i="5"/>
  <c r="N3532" i="5"/>
  <c r="M3532" i="5"/>
  <c r="N2935" i="5"/>
  <c r="M2935" i="5"/>
  <c r="N1801" i="5"/>
  <c r="M1801" i="5"/>
  <c r="N7327" i="5"/>
  <c r="M7327" i="5"/>
  <c r="N6879" i="5"/>
  <c r="M6879" i="5"/>
  <c r="N6431" i="5"/>
  <c r="M6431" i="5"/>
  <c r="N5919" i="5"/>
  <c r="M5919" i="5"/>
  <c r="N5535" i="5"/>
  <c r="M5535" i="5"/>
  <c r="N4959" i="5"/>
  <c r="M4959" i="5"/>
  <c r="N4511" i="5"/>
  <c r="M4511" i="5"/>
  <c r="N4063" i="5"/>
  <c r="M4063" i="5"/>
  <c r="N3606" i="5"/>
  <c r="M3606" i="5"/>
  <c r="N3009" i="5"/>
  <c r="M3009" i="5"/>
  <c r="N1777" i="5"/>
  <c r="M1777" i="5"/>
  <c r="N5218" i="5"/>
  <c r="M5218" i="5"/>
  <c r="N7150" i="5"/>
  <c r="M7150" i="5"/>
  <c r="N6702" i="5"/>
  <c r="M6702" i="5"/>
  <c r="N6254" i="5"/>
  <c r="M6254" i="5"/>
  <c r="N5806" i="5"/>
  <c r="M5806" i="5"/>
  <c r="N5358" i="5"/>
  <c r="M5358" i="5"/>
  <c r="N4910" i="5"/>
  <c r="M4910" i="5"/>
  <c r="N4398" i="5"/>
  <c r="M4398" i="5"/>
  <c r="N3950" i="5"/>
  <c r="M3950" i="5"/>
  <c r="N3370" i="5"/>
  <c r="M3370" i="5"/>
  <c r="N2667" i="5"/>
  <c r="M2667" i="5"/>
  <c r="N1345" i="5"/>
  <c r="M1345" i="5"/>
  <c r="N6744" i="5"/>
  <c r="M6744" i="5"/>
  <c r="N6949" i="5"/>
  <c r="M6949" i="5"/>
  <c r="N6501" i="5"/>
  <c r="M6501" i="5"/>
  <c r="N6053" i="5"/>
  <c r="M6053" i="5"/>
  <c r="N5605" i="5"/>
  <c r="M5605" i="5"/>
  <c r="N5221" i="5"/>
  <c r="M5221" i="5"/>
  <c r="N4773" i="5"/>
  <c r="M4773" i="5"/>
  <c r="N4261" i="5"/>
  <c r="M4261" i="5"/>
  <c r="N3785" i="5"/>
  <c r="M3785" i="5"/>
  <c r="N3187" i="5"/>
  <c r="M3187" i="5"/>
  <c r="N2131" i="5"/>
  <c r="M2131" i="5"/>
  <c r="N249" i="5"/>
  <c r="M249" i="5"/>
  <c r="N7260" i="5"/>
  <c r="M7260" i="5"/>
  <c r="N6812" i="5"/>
  <c r="M6812" i="5"/>
  <c r="N6364" i="5"/>
  <c r="M6364" i="5"/>
  <c r="N5916" i="5"/>
  <c r="M5916" i="5"/>
  <c r="N5404" i="5"/>
  <c r="M5404" i="5"/>
  <c r="N4956" i="5"/>
  <c r="M4956" i="5"/>
  <c r="N4508" i="5"/>
  <c r="M4508" i="5"/>
  <c r="N4124" i="5"/>
  <c r="M4124" i="5"/>
  <c r="N3602" i="5"/>
  <c r="M3602" i="5"/>
  <c r="N2919" i="5"/>
  <c r="M2919" i="5"/>
  <c r="N1769" i="5"/>
  <c r="M1769" i="5"/>
  <c r="N5250" i="5"/>
  <c r="M5250" i="5"/>
  <c r="N7091" i="5"/>
  <c r="M7091" i="5"/>
  <c r="N6643" i="5"/>
  <c r="M6643" i="5"/>
  <c r="N6195" i="5"/>
  <c r="M6195" i="5"/>
  <c r="N5747" i="5"/>
  <c r="M5747" i="5"/>
  <c r="N5299" i="5"/>
  <c r="M5299" i="5"/>
  <c r="N4851" i="5"/>
  <c r="M4851" i="5"/>
  <c r="N4339" i="5"/>
  <c r="M4339" i="5"/>
  <c r="N3889" i="5"/>
  <c r="M3889" i="5"/>
  <c r="N3291" i="5"/>
  <c r="M3291" i="5"/>
  <c r="N2513" i="5"/>
  <c r="M2513" i="5"/>
  <c r="N873" i="5"/>
  <c r="M873" i="5"/>
  <c r="N3560" i="5"/>
  <c r="M3560" i="5"/>
  <c r="N3112" i="5"/>
  <c r="M3112" i="5"/>
  <c r="N2664" i="5"/>
  <c r="M2664" i="5"/>
  <c r="N2216" i="5"/>
  <c r="M2216" i="5"/>
  <c r="N1832" i="5"/>
  <c r="M1832" i="5"/>
  <c r="N1384" i="5"/>
  <c r="M1384" i="5"/>
  <c r="N936" i="5"/>
  <c r="M936" i="5"/>
  <c r="N488" i="5"/>
  <c r="M488" i="5"/>
  <c r="N2871" i="5"/>
  <c r="M2871" i="5"/>
  <c r="N2295" i="5"/>
  <c r="M2295" i="5"/>
  <c r="N1847" i="5"/>
  <c r="M1847" i="5"/>
  <c r="N1399" i="5"/>
  <c r="M1399" i="5"/>
  <c r="N951" i="5"/>
  <c r="M951" i="5"/>
  <c r="N503" i="5"/>
  <c r="M503" i="5"/>
  <c r="N55" i="5"/>
  <c r="M55" i="5"/>
  <c r="N2438" i="5"/>
  <c r="M2438" i="5"/>
  <c r="N1990" i="5"/>
  <c r="M1990" i="5"/>
  <c r="N1542" i="5"/>
  <c r="M1542" i="5"/>
  <c r="N1094" i="5"/>
  <c r="M1094" i="5"/>
  <c r="N646" i="5"/>
  <c r="M646" i="5"/>
  <c r="N198" i="5"/>
  <c r="M198" i="5"/>
  <c r="N3605" i="5"/>
  <c r="M3605" i="5"/>
  <c r="N3157" i="5"/>
  <c r="M3157" i="5"/>
  <c r="N2709" i="5"/>
  <c r="M2709" i="5"/>
  <c r="N2261" i="5"/>
  <c r="M2261" i="5"/>
  <c r="N1813" i="5"/>
  <c r="M1813" i="5"/>
  <c r="N1365" i="5"/>
  <c r="M1365" i="5"/>
  <c r="N917" i="5"/>
  <c r="M917" i="5"/>
  <c r="N597" i="5"/>
  <c r="M597" i="5"/>
  <c r="N149" i="5"/>
  <c r="M149" i="5"/>
  <c r="N2476" i="5"/>
  <c r="M2476" i="5"/>
  <c r="N2028" i="5"/>
  <c r="M2028" i="5"/>
  <c r="N1580" i="5"/>
  <c r="M1580" i="5"/>
  <c r="N1132" i="5"/>
  <c r="M1132" i="5"/>
  <c r="N684" i="5"/>
  <c r="M684" i="5"/>
  <c r="N172" i="5"/>
  <c r="M172" i="5"/>
  <c r="N1227" i="5"/>
  <c r="M1227" i="5"/>
  <c r="N779" i="5"/>
  <c r="M779" i="5"/>
  <c r="N331" i="5"/>
  <c r="M331" i="5"/>
  <c r="N1378" i="5"/>
  <c r="M1378" i="5"/>
  <c r="N994" i="5"/>
  <c r="M994" i="5"/>
  <c r="N610" i="5"/>
  <c r="M610" i="5"/>
  <c r="N162" i="5"/>
  <c r="M162" i="5"/>
  <c r="N6538" i="5"/>
  <c r="M6538" i="5"/>
  <c r="N6490" i="5"/>
  <c r="M6490" i="5"/>
  <c r="N6042" i="5"/>
  <c r="M6042" i="5"/>
  <c r="N5282" i="5"/>
  <c r="M5282" i="5"/>
  <c r="N4458" i="5"/>
  <c r="M4458" i="5"/>
  <c r="N6618" i="5"/>
  <c r="M6618" i="5"/>
  <c r="N5258" i="5"/>
  <c r="M5258" i="5"/>
  <c r="N4538" i="5"/>
  <c r="M4538" i="5"/>
  <c r="N5450" i="5"/>
  <c r="M5450" i="5"/>
  <c r="N4874" i="5"/>
  <c r="M4874" i="5"/>
  <c r="N4442" i="5"/>
  <c r="M4442" i="5"/>
  <c r="N4138" i="5"/>
  <c r="M4138" i="5"/>
  <c r="N3938" i="5"/>
  <c r="M3938" i="5"/>
  <c r="N3695" i="5"/>
  <c r="M3695" i="5"/>
  <c r="N3610" i="5"/>
  <c r="M3610" i="5"/>
  <c r="N3428" i="5"/>
  <c r="M3428" i="5"/>
  <c r="N3343" i="5"/>
  <c r="M3343" i="5"/>
  <c r="N3258" i="5"/>
  <c r="M3258" i="5"/>
  <c r="N3172" i="5"/>
  <c r="M3172" i="5"/>
  <c r="N3087" i="5"/>
  <c r="M3087" i="5"/>
  <c r="N3002" i="5"/>
  <c r="M3002" i="5"/>
  <c r="N2916" i="5"/>
  <c r="M2916" i="5"/>
  <c r="N2786" i="5"/>
  <c r="M2786" i="5"/>
  <c r="N2617" i="5"/>
  <c r="M2617" i="5"/>
  <c r="N2443" i="5"/>
  <c r="M2443" i="5"/>
  <c r="N2274" i="5"/>
  <c r="M2274" i="5"/>
  <c r="N2105" i="5"/>
  <c r="M2105" i="5"/>
  <c r="N1931" i="5"/>
  <c r="M1931" i="5"/>
  <c r="N1762" i="5"/>
  <c r="M1762" i="5"/>
  <c r="N1570" i="5"/>
  <c r="M1570" i="5"/>
  <c r="N1121" i="5"/>
  <c r="M1121" i="5"/>
  <c r="N609" i="5"/>
  <c r="M609" i="5"/>
  <c r="N97" i="5"/>
  <c r="M97" i="5"/>
  <c r="N7281" i="5"/>
  <c r="M7281" i="5"/>
  <c r="N7217" i="5"/>
  <c r="M7217" i="5"/>
  <c r="N7153" i="5"/>
  <c r="M7153" i="5"/>
  <c r="N7089" i="5"/>
  <c r="M7089" i="5"/>
  <c r="N7025" i="5"/>
  <c r="M7025" i="5"/>
  <c r="N6961" i="5"/>
  <c r="M6961" i="5"/>
  <c r="N6897" i="5"/>
  <c r="M6897" i="5"/>
  <c r="N6833" i="5"/>
  <c r="M6833" i="5"/>
  <c r="N6769" i="5"/>
  <c r="M6769" i="5"/>
  <c r="N6705" i="5"/>
  <c r="M6705" i="5"/>
  <c r="N6641" i="5"/>
  <c r="M6641" i="5"/>
  <c r="N6577" i="5"/>
  <c r="M6577" i="5"/>
  <c r="N6513" i="5"/>
  <c r="M6513" i="5"/>
  <c r="N6449" i="5"/>
  <c r="M6449" i="5"/>
  <c r="N6385" i="5"/>
  <c r="M6385" i="5"/>
  <c r="N6321" i="5"/>
  <c r="M6321" i="5"/>
  <c r="N6257" i="5"/>
  <c r="M6257" i="5"/>
  <c r="N6193" i="5"/>
  <c r="M6193" i="5"/>
  <c r="N6129" i="5"/>
  <c r="M6129" i="5"/>
  <c r="N6065" i="5"/>
  <c r="M6065" i="5"/>
  <c r="N6001" i="5"/>
  <c r="M6001" i="5"/>
  <c r="N5937" i="5"/>
  <c r="M5937" i="5"/>
  <c r="N5873" i="5"/>
  <c r="M5873" i="5"/>
  <c r="N5809" i="5"/>
  <c r="M5809" i="5"/>
  <c r="N5745" i="5"/>
  <c r="M5745" i="5"/>
  <c r="N5681" i="5"/>
  <c r="M5681" i="5"/>
  <c r="N5617" i="5"/>
  <c r="M5617" i="5"/>
  <c r="N5553" i="5"/>
  <c r="M5553" i="5"/>
  <c r="N5489" i="5"/>
  <c r="M5489" i="5"/>
  <c r="N5425" i="5"/>
  <c r="M5425" i="5"/>
  <c r="N5361" i="5"/>
  <c r="M5361" i="5"/>
  <c r="N5297" i="5"/>
  <c r="M5297" i="5"/>
  <c r="N5233" i="5"/>
  <c r="M5233" i="5"/>
  <c r="N5169" i="5"/>
  <c r="M5169" i="5"/>
  <c r="N5105" i="5"/>
  <c r="M5105" i="5"/>
  <c r="N5041" i="5"/>
  <c r="M5041" i="5"/>
  <c r="N4977" i="5"/>
  <c r="M4977" i="5"/>
  <c r="N4913" i="5"/>
  <c r="M4913" i="5"/>
  <c r="N4849" i="5"/>
  <c r="M4849" i="5"/>
  <c r="N4785" i="5"/>
  <c r="M4785" i="5"/>
  <c r="N4721" i="5"/>
  <c r="M4721" i="5"/>
  <c r="N4657" i="5"/>
  <c r="M4657" i="5"/>
  <c r="N4593" i="5"/>
  <c r="M4593" i="5"/>
  <c r="N4529" i="5"/>
  <c r="M4529" i="5"/>
  <c r="N4465" i="5"/>
  <c r="M4465" i="5"/>
  <c r="N4401" i="5"/>
  <c r="M4401" i="5"/>
  <c r="N4337" i="5"/>
  <c r="M4337" i="5"/>
  <c r="N4273" i="5"/>
  <c r="M4273" i="5"/>
  <c r="N4209" i="5"/>
  <c r="M4209" i="5"/>
  <c r="N4145" i="5"/>
  <c r="M4145" i="5"/>
  <c r="N4081" i="5"/>
  <c r="M4081" i="5"/>
  <c r="N4017" i="5"/>
  <c r="M4017" i="5"/>
  <c r="N3953" i="5"/>
  <c r="M3953" i="5"/>
  <c r="N3886" i="5"/>
  <c r="M3886" i="5"/>
  <c r="N3801" i="5"/>
  <c r="M3801" i="5"/>
  <c r="N3715" i="5"/>
  <c r="M3715" i="5"/>
  <c r="N3630" i="5"/>
  <c r="M3630" i="5"/>
  <c r="N3545" i="5"/>
  <c r="M3545" i="5"/>
  <c r="N3459" i="5"/>
  <c r="M3459" i="5"/>
  <c r="N3374" i="5"/>
  <c r="M3374" i="5"/>
  <c r="N3289" i="5"/>
  <c r="M3289" i="5"/>
  <c r="N3203" i="5"/>
  <c r="M3203" i="5"/>
  <c r="N3118" i="5"/>
  <c r="M3118" i="5"/>
  <c r="N3033" i="5"/>
  <c r="M3033" i="5"/>
  <c r="N2947" i="5"/>
  <c r="M2947" i="5"/>
  <c r="N2849" i="5"/>
  <c r="M2849" i="5"/>
  <c r="N2675" i="5"/>
  <c r="M2675" i="5"/>
  <c r="N2506" i="5"/>
  <c r="M2506" i="5"/>
  <c r="N2337" i="5"/>
  <c r="M2337" i="5"/>
  <c r="N2163" i="5"/>
  <c r="M2163" i="5"/>
  <c r="N1994" i="5"/>
  <c r="M1994" i="5"/>
  <c r="N1825" i="5"/>
  <c r="M1825" i="5"/>
  <c r="N1651" i="5"/>
  <c r="M1651" i="5"/>
  <c r="N1369" i="5"/>
  <c r="M1369" i="5"/>
  <c r="N857" i="5"/>
  <c r="M857" i="5"/>
  <c r="N345" i="5"/>
  <c r="M345" i="5"/>
  <c r="N5802" i="5"/>
  <c r="M5802" i="5"/>
  <c r="N5394" i="5"/>
  <c r="M5394" i="5"/>
  <c r="N7192" i="5"/>
  <c r="M7192" i="5"/>
  <c r="N6800" i="5"/>
  <c r="M6800" i="5"/>
  <c r="N6576" i="5"/>
  <c r="M6576" i="5"/>
  <c r="N6496" i="5"/>
  <c r="M6496" i="5"/>
  <c r="N6432" i="5"/>
  <c r="M6432" i="5"/>
  <c r="M6344" i="5"/>
  <c r="N6344" i="5"/>
  <c r="N6280" i="5"/>
  <c r="M6280" i="5"/>
  <c r="N6216" i="5"/>
  <c r="M6216" i="5"/>
  <c r="N6152" i="5"/>
  <c r="M6152" i="5"/>
  <c r="N6088" i="5"/>
  <c r="M6088" i="5"/>
  <c r="N6024" i="5"/>
  <c r="M6024" i="5"/>
  <c r="N5960" i="5"/>
  <c r="M5960" i="5"/>
  <c r="N5896" i="5"/>
  <c r="M5896" i="5"/>
  <c r="N5832" i="5"/>
  <c r="M5832" i="5"/>
  <c r="N5768" i="5"/>
  <c r="M5768" i="5"/>
  <c r="N5704" i="5"/>
  <c r="M5704" i="5"/>
  <c r="N5640" i="5"/>
  <c r="M5640" i="5"/>
  <c r="N5576" i="5"/>
  <c r="M5576" i="5"/>
  <c r="N5512" i="5"/>
  <c r="M5512" i="5"/>
  <c r="N5448" i="5"/>
  <c r="M5448" i="5"/>
  <c r="N5384" i="5"/>
  <c r="M5384" i="5"/>
  <c r="N5320" i="5"/>
  <c r="M5320" i="5"/>
  <c r="N5256" i="5"/>
  <c r="M5256" i="5"/>
  <c r="N5192" i="5"/>
  <c r="M5192" i="5"/>
  <c r="N5128" i="5"/>
  <c r="M5128" i="5"/>
  <c r="N5064" i="5"/>
  <c r="M5064" i="5"/>
  <c r="N5000" i="5"/>
  <c r="M5000" i="5"/>
  <c r="N4936" i="5"/>
  <c r="M4936" i="5"/>
  <c r="N4872" i="5"/>
  <c r="M4872" i="5"/>
  <c r="N4808" i="5"/>
  <c r="M4808" i="5"/>
  <c r="N4744" i="5"/>
  <c r="M4744" i="5"/>
  <c r="N4680" i="5"/>
  <c r="M4680" i="5"/>
  <c r="N4616" i="5"/>
  <c r="M4616" i="5"/>
  <c r="N4552" i="5"/>
  <c r="M4552" i="5"/>
  <c r="N4488" i="5"/>
  <c r="M4488" i="5"/>
  <c r="N4424" i="5"/>
  <c r="M4424" i="5"/>
  <c r="N4360" i="5"/>
  <c r="M4360" i="5"/>
  <c r="N4296" i="5"/>
  <c r="M4296" i="5"/>
  <c r="N4232" i="5"/>
  <c r="M4232" i="5"/>
  <c r="N4168" i="5"/>
  <c r="M4168" i="5"/>
  <c r="N4104" i="5"/>
  <c r="M4104" i="5"/>
  <c r="N4040" i="5"/>
  <c r="M4040" i="5"/>
  <c r="N3976" i="5"/>
  <c r="M3976" i="5"/>
  <c r="N3912" i="5"/>
  <c r="M3912" i="5"/>
  <c r="N3831" i="5"/>
  <c r="M3831" i="5"/>
  <c r="N3746" i="5"/>
  <c r="M3746" i="5"/>
  <c r="N3660" i="5"/>
  <c r="M3660" i="5"/>
  <c r="N3575" i="5"/>
  <c r="M3575" i="5"/>
  <c r="M3490" i="5"/>
  <c r="N3490" i="5"/>
  <c r="N3404" i="5"/>
  <c r="M3404" i="5"/>
  <c r="N3319" i="5"/>
  <c r="M3319" i="5"/>
  <c r="N3234" i="5"/>
  <c r="M3234" i="5"/>
  <c r="N3148" i="5"/>
  <c r="M3148" i="5"/>
  <c r="N3063" i="5"/>
  <c r="M3063" i="5"/>
  <c r="N2978" i="5"/>
  <c r="M2978" i="5"/>
  <c r="N2892" i="5"/>
  <c r="M2892" i="5"/>
  <c r="N2738" i="5"/>
  <c r="M2738" i="5"/>
  <c r="N2569" i="5"/>
  <c r="M2569" i="5"/>
  <c r="N2395" i="5"/>
  <c r="M2395" i="5"/>
  <c r="N2226" i="5"/>
  <c r="M2226" i="5"/>
  <c r="N2057" i="5"/>
  <c r="M2057" i="5"/>
  <c r="N1883" i="5"/>
  <c r="M1883" i="5"/>
  <c r="N1714" i="5"/>
  <c r="M1714" i="5"/>
  <c r="N1545" i="5"/>
  <c r="M1545" i="5"/>
  <c r="N1041" i="5"/>
  <c r="M1041" i="5"/>
  <c r="N529" i="5"/>
  <c r="M529" i="5"/>
  <c r="N5954" i="5"/>
  <c r="M5954" i="5"/>
  <c r="N7304" i="5"/>
  <c r="M7304" i="5"/>
  <c r="N7032" i="5"/>
  <c r="M7032" i="5"/>
  <c r="N6680" i="5"/>
  <c r="M6680" i="5"/>
  <c r="N7295" i="5"/>
  <c r="M7295" i="5"/>
  <c r="N7231" i="5"/>
  <c r="M7231" i="5"/>
  <c r="N7167" i="5"/>
  <c r="M7167" i="5"/>
  <c r="N7103" i="5"/>
  <c r="M7103" i="5"/>
  <c r="N7039" i="5"/>
  <c r="M7039" i="5"/>
  <c r="N6975" i="5"/>
  <c r="M6975" i="5"/>
  <c r="N6911" i="5"/>
  <c r="M6911" i="5"/>
  <c r="N6847" i="5"/>
  <c r="M6847" i="5"/>
  <c r="N6783" i="5"/>
  <c r="M6783" i="5"/>
  <c r="N6719" i="5"/>
  <c r="M6719" i="5"/>
  <c r="N6655" i="5"/>
  <c r="M6655" i="5"/>
  <c r="N6591" i="5"/>
  <c r="M6591" i="5"/>
  <c r="N6527" i="5"/>
  <c r="M6527" i="5"/>
  <c r="N6463" i="5"/>
  <c r="M6463" i="5"/>
  <c r="N6399" i="5"/>
  <c r="M6399" i="5"/>
  <c r="N6335" i="5"/>
  <c r="M6335" i="5"/>
  <c r="N6271" i="5"/>
  <c r="M6271" i="5"/>
  <c r="N6207" i="5"/>
  <c r="M6207" i="5"/>
  <c r="N6143" i="5"/>
  <c r="M6143" i="5"/>
  <c r="N6079" i="5"/>
  <c r="M6079" i="5"/>
  <c r="N6015" i="5"/>
  <c r="M6015" i="5"/>
  <c r="N5951" i="5"/>
  <c r="M5951" i="5"/>
  <c r="N5887" i="5"/>
  <c r="M5887" i="5"/>
  <c r="N5823" i="5"/>
  <c r="M5823" i="5"/>
  <c r="N5759" i="5"/>
  <c r="M5759" i="5"/>
  <c r="N5695" i="5"/>
  <c r="M5695" i="5"/>
  <c r="N5631" i="5"/>
  <c r="M5631" i="5"/>
  <c r="N5567" i="5"/>
  <c r="M5567" i="5"/>
  <c r="N5503" i="5"/>
  <c r="M5503" i="5"/>
  <c r="N5439" i="5"/>
  <c r="M5439" i="5"/>
  <c r="N5375" i="5"/>
  <c r="M5375" i="5"/>
  <c r="N5311" i="5"/>
  <c r="M5311" i="5"/>
  <c r="N5247" i="5"/>
  <c r="M5247" i="5"/>
  <c r="N5183" i="5"/>
  <c r="M5183" i="5"/>
  <c r="N5119" i="5"/>
  <c r="M5119" i="5"/>
  <c r="N5055" i="5"/>
  <c r="M5055" i="5"/>
  <c r="N4991" i="5"/>
  <c r="M4991" i="5"/>
  <c r="N4927" i="5"/>
  <c r="M4927" i="5"/>
  <c r="N4863" i="5"/>
  <c r="M4863" i="5"/>
  <c r="N4799" i="5"/>
  <c r="M4799" i="5"/>
  <c r="N4735" i="5"/>
  <c r="M4735" i="5"/>
  <c r="N4671" i="5"/>
  <c r="M4671" i="5"/>
  <c r="N4607" i="5"/>
  <c r="M4607" i="5"/>
  <c r="N4543" i="5"/>
  <c r="M4543" i="5"/>
  <c r="N4479" i="5"/>
  <c r="M4479" i="5"/>
  <c r="N4415" i="5"/>
  <c r="M4415" i="5"/>
  <c r="N4351" i="5"/>
  <c r="M4351" i="5"/>
  <c r="N4287" i="5"/>
  <c r="M4287" i="5"/>
  <c r="N4223" i="5"/>
  <c r="M4223" i="5"/>
  <c r="N4159" i="5"/>
  <c r="M4159" i="5"/>
  <c r="N4095" i="5"/>
  <c r="M4095" i="5"/>
  <c r="N4031" i="5"/>
  <c r="M4031" i="5"/>
  <c r="N3967" i="5"/>
  <c r="M3967" i="5"/>
  <c r="N3903" i="5"/>
  <c r="M3903" i="5"/>
  <c r="N3819" i="5"/>
  <c r="M3819" i="5"/>
  <c r="N3734" i="5"/>
  <c r="M3734" i="5"/>
  <c r="N3649" i="5"/>
  <c r="M3649" i="5"/>
  <c r="N3563" i="5"/>
  <c r="M3563" i="5"/>
  <c r="N3478" i="5"/>
  <c r="M3478" i="5"/>
  <c r="N3393" i="5"/>
  <c r="M3393" i="5"/>
  <c r="N3307" i="5"/>
  <c r="M3307" i="5"/>
  <c r="N3222" i="5"/>
  <c r="M3222" i="5"/>
  <c r="N3137" i="5"/>
  <c r="M3137" i="5"/>
  <c r="N3051" i="5"/>
  <c r="M3051" i="5"/>
  <c r="N2966" i="5"/>
  <c r="M2966" i="5"/>
  <c r="N2881" i="5"/>
  <c r="M2881" i="5"/>
  <c r="N2714" i="5"/>
  <c r="M2714" i="5"/>
  <c r="N2545" i="5"/>
  <c r="M2545" i="5"/>
  <c r="N2371" i="5"/>
  <c r="M2371" i="5"/>
  <c r="N2202" i="5"/>
  <c r="M2202" i="5"/>
  <c r="N2033" i="5"/>
  <c r="M2033" i="5"/>
  <c r="N1859" i="5"/>
  <c r="M1859" i="5"/>
  <c r="N1690" i="5"/>
  <c r="M1690" i="5"/>
  <c r="N1481" i="5"/>
  <c r="M1481" i="5"/>
  <c r="N969" i="5"/>
  <c r="M969" i="5"/>
  <c r="N457" i="5"/>
  <c r="M457" i="5"/>
  <c r="N5946" i="5"/>
  <c r="M5946" i="5"/>
  <c r="N5538" i="5"/>
  <c r="M5538" i="5"/>
  <c r="N5306" i="5"/>
  <c r="M5306" i="5"/>
  <c r="N5098" i="5"/>
  <c r="M5098" i="5"/>
  <c r="N4898" i="5"/>
  <c r="M4898" i="5"/>
  <c r="N4746" i="5"/>
  <c r="M4746" i="5"/>
  <c r="N4578" i="5"/>
  <c r="M4578" i="5"/>
  <c r="N7310" i="5"/>
  <c r="M7310" i="5"/>
  <c r="N7246" i="5"/>
  <c r="M7246" i="5"/>
  <c r="N7182" i="5"/>
  <c r="M7182" i="5"/>
  <c r="N7118" i="5"/>
  <c r="M7118" i="5"/>
  <c r="N7054" i="5"/>
  <c r="M7054" i="5"/>
  <c r="N6990" i="5"/>
  <c r="M6990" i="5"/>
  <c r="N6926" i="5"/>
  <c r="M6926" i="5"/>
  <c r="N6862" i="5"/>
  <c r="M6862" i="5"/>
  <c r="N6798" i="5"/>
  <c r="M6798" i="5"/>
  <c r="N6734" i="5"/>
  <c r="M6734" i="5"/>
  <c r="N6670" i="5"/>
  <c r="M6670" i="5"/>
  <c r="N6606" i="5"/>
  <c r="M6606" i="5"/>
  <c r="N6542" i="5"/>
  <c r="M6542" i="5"/>
  <c r="N6478" i="5"/>
  <c r="M6478" i="5"/>
  <c r="N6414" i="5"/>
  <c r="M6414" i="5"/>
  <c r="N6350" i="5"/>
  <c r="M6350" i="5"/>
  <c r="N6286" i="5"/>
  <c r="M6286" i="5"/>
  <c r="N6222" i="5"/>
  <c r="M6222" i="5"/>
  <c r="N6158" i="5"/>
  <c r="M6158" i="5"/>
  <c r="N6094" i="5"/>
  <c r="M6094" i="5"/>
  <c r="N6030" i="5"/>
  <c r="M6030" i="5"/>
  <c r="N5966" i="5"/>
  <c r="M5966" i="5"/>
  <c r="N5902" i="5"/>
  <c r="M5902" i="5"/>
  <c r="N5838" i="5"/>
  <c r="M5838" i="5"/>
  <c r="N5774" i="5"/>
  <c r="M5774" i="5"/>
  <c r="N5710" i="5"/>
  <c r="M5710" i="5"/>
  <c r="N5646" i="5"/>
  <c r="M5646" i="5"/>
  <c r="N5582" i="5"/>
  <c r="M5582" i="5"/>
  <c r="N5518" i="5"/>
  <c r="M5518" i="5"/>
  <c r="N5454" i="5"/>
  <c r="M5454" i="5"/>
  <c r="N5390" i="5"/>
  <c r="M5390" i="5"/>
  <c r="N5326" i="5"/>
  <c r="M5326" i="5"/>
  <c r="N5262" i="5"/>
  <c r="M5262" i="5"/>
  <c r="N5198" i="5"/>
  <c r="M5198" i="5"/>
  <c r="N5134" i="5"/>
  <c r="M5134" i="5"/>
  <c r="N5070" i="5"/>
  <c r="M5070" i="5"/>
  <c r="N5006" i="5"/>
  <c r="M5006" i="5"/>
  <c r="N4942" i="5"/>
  <c r="M4942" i="5"/>
  <c r="N4878" i="5"/>
  <c r="M4878" i="5"/>
  <c r="N4814" i="5"/>
  <c r="M4814" i="5"/>
  <c r="N4750" i="5"/>
  <c r="M4750" i="5"/>
  <c r="N4686" i="5"/>
  <c r="M4686" i="5"/>
  <c r="N4622" i="5"/>
  <c r="M4622" i="5"/>
  <c r="N4558" i="5"/>
  <c r="M4558" i="5"/>
  <c r="N4494" i="5"/>
  <c r="M4494" i="5"/>
  <c r="N4430" i="5"/>
  <c r="M4430" i="5"/>
  <c r="N4366" i="5"/>
  <c r="M4366" i="5"/>
  <c r="N4302" i="5"/>
  <c r="M4302" i="5"/>
  <c r="N4238" i="5"/>
  <c r="M4238" i="5"/>
  <c r="N4174" i="5"/>
  <c r="M4174" i="5"/>
  <c r="N4110" i="5"/>
  <c r="M4110" i="5"/>
  <c r="N4046" i="5"/>
  <c r="M4046" i="5"/>
  <c r="N3982" i="5"/>
  <c r="M3982" i="5"/>
  <c r="N3918" i="5"/>
  <c r="M3918" i="5"/>
  <c r="N3839" i="5"/>
  <c r="M3839" i="5"/>
  <c r="N3754" i="5"/>
  <c r="M3754" i="5"/>
  <c r="N3668" i="5"/>
  <c r="M3668" i="5"/>
  <c r="N3583" i="5"/>
  <c r="M3583" i="5"/>
  <c r="N3498" i="5"/>
  <c r="M3498" i="5"/>
  <c r="N3412" i="5"/>
  <c r="M3412" i="5"/>
  <c r="N3327" i="5"/>
  <c r="M3327" i="5"/>
  <c r="N3242" i="5"/>
  <c r="M3242" i="5"/>
  <c r="N3156" i="5"/>
  <c r="M3156" i="5"/>
  <c r="N3071" i="5"/>
  <c r="M3071" i="5"/>
  <c r="N2986" i="5"/>
  <c r="M2986" i="5"/>
  <c r="N2900" i="5"/>
  <c r="M2900" i="5"/>
  <c r="N2754" i="5"/>
  <c r="M2754" i="5"/>
  <c r="N2585" i="5"/>
  <c r="M2585" i="5"/>
  <c r="N2411" i="5"/>
  <c r="M2411" i="5"/>
  <c r="N2242" i="5"/>
  <c r="M2242" i="5"/>
  <c r="N2073" i="5"/>
  <c r="M2073" i="5"/>
  <c r="N1899" i="5"/>
  <c r="M1899" i="5"/>
  <c r="N1730" i="5"/>
  <c r="M1730" i="5"/>
  <c r="N1561" i="5"/>
  <c r="M1561" i="5"/>
  <c r="N1089" i="5"/>
  <c r="M1089" i="5"/>
  <c r="N577" i="5"/>
  <c r="M577" i="5"/>
  <c r="N65" i="5"/>
  <c r="M65" i="5"/>
  <c r="N5530" i="5"/>
  <c r="M5530" i="5"/>
  <c r="M7272" i="5"/>
  <c r="N7272" i="5"/>
  <c r="N7040" i="5"/>
  <c r="M7040" i="5"/>
  <c r="M6840" i="5"/>
  <c r="N6840" i="5"/>
  <c r="N6648" i="5"/>
  <c r="M6648" i="5"/>
  <c r="N7301" i="5"/>
  <c r="M7301" i="5"/>
  <c r="N7237" i="5"/>
  <c r="M7237" i="5"/>
  <c r="N7173" i="5"/>
  <c r="M7173" i="5"/>
  <c r="N7109" i="5"/>
  <c r="M7109" i="5"/>
  <c r="N7045" i="5"/>
  <c r="M7045" i="5"/>
  <c r="N6981" i="5"/>
  <c r="M6981" i="5"/>
  <c r="N6917" i="5"/>
  <c r="M6917" i="5"/>
  <c r="N6853" i="5"/>
  <c r="M6853" i="5"/>
  <c r="N6789" i="5"/>
  <c r="M6789" i="5"/>
  <c r="N6725" i="5"/>
  <c r="M6725" i="5"/>
  <c r="N6661" i="5"/>
  <c r="M6661" i="5"/>
  <c r="N6597" i="5"/>
  <c r="M6597" i="5"/>
  <c r="N6533" i="5"/>
  <c r="M6533" i="5"/>
  <c r="N6469" i="5"/>
  <c r="M6469" i="5"/>
  <c r="N6405" i="5"/>
  <c r="M6405" i="5"/>
  <c r="N6341" i="5"/>
  <c r="M6341" i="5"/>
  <c r="N6277" i="5"/>
  <c r="M6277" i="5"/>
  <c r="N6213" i="5"/>
  <c r="M6213" i="5"/>
  <c r="N6149" i="5"/>
  <c r="M6149" i="5"/>
  <c r="N6085" i="5"/>
  <c r="M6085" i="5"/>
  <c r="N6021" i="5"/>
  <c r="M6021" i="5"/>
  <c r="N5957" i="5"/>
  <c r="M5957" i="5"/>
  <c r="N5893" i="5"/>
  <c r="M5893" i="5"/>
  <c r="N5829" i="5"/>
  <c r="M5829" i="5"/>
  <c r="N5765" i="5"/>
  <c r="M5765" i="5"/>
  <c r="N5701" i="5"/>
  <c r="M5701" i="5"/>
  <c r="N5637" i="5"/>
  <c r="M5637" i="5"/>
  <c r="N5573" i="5"/>
  <c r="M5573" i="5"/>
  <c r="N5509" i="5"/>
  <c r="M5509" i="5"/>
  <c r="N5445" i="5"/>
  <c r="M5445" i="5"/>
  <c r="N5381" i="5"/>
  <c r="M5381" i="5"/>
  <c r="N5317" i="5"/>
  <c r="M5317" i="5"/>
  <c r="N5253" i="5"/>
  <c r="M5253" i="5"/>
  <c r="N5189" i="5"/>
  <c r="M5189" i="5"/>
  <c r="N5125" i="5"/>
  <c r="M5125" i="5"/>
  <c r="N5061" i="5"/>
  <c r="M5061" i="5"/>
  <c r="N4997" i="5"/>
  <c r="M4997" i="5"/>
  <c r="N4933" i="5"/>
  <c r="M4933" i="5"/>
  <c r="N4869" i="5"/>
  <c r="M4869" i="5"/>
  <c r="N4805" i="5"/>
  <c r="M4805" i="5"/>
  <c r="N4741" i="5"/>
  <c r="M4741" i="5"/>
  <c r="N4677" i="5"/>
  <c r="M4677" i="5"/>
  <c r="N4613" i="5"/>
  <c r="M4613" i="5"/>
  <c r="N4549" i="5"/>
  <c r="M4549" i="5"/>
  <c r="N4485" i="5"/>
  <c r="M4485" i="5"/>
  <c r="N4421" i="5"/>
  <c r="M4421" i="5"/>
  <c r="N4357" i="5"/>
  <c r="M4357" i="5"/>
  <c r="N4293" i="5"/>
  <c r="M4293" i="5"/>
  <c r="N4229" i="5"/>
  <c r="M4229" i="5"/>
  <c r="N4165" i="5"/>
  <c r="M4165" i="5"/>
  <c r="N4101" i="5"/>
  <c r="M4101" i="5"/>
  <c r="N4037" i="5"/>
  <c r="M4037" i="5"/>
  <c r="N3973" i="5"/>
  <c r="M3973" i="5"/>
  <c r="N3909" i="5"/>
  <c r="M3909" i="5"/>
  <c r="N3827" i="5"/>
  <c r="M3827" i="5"/>
  <c r="N3742" i="5"/>
  <c r="M3742" i="5"/>
  <c r="N3657" i="5"/>
  <c r="M3657" i="5"/>
  <c r="N3571" i="5"/>
  <c r="M3571" i="5"/>
  <c r="N3486" i="5"/>
  <c r="M3486" i="5"/>
  <c r="N3401" i="5"/>
  <c r="M3401" i="5"/>
  <c r="N3315" i="5"/>
  <c r="M3315" i="5"/>
  <c r="N3230" i="5"/>
  <c r="M3230" i="5"/>
  <c r="N3145" i="5"/>
  <c r="M3145" i="5"/>
  <c r="N3059" i="5"/>
  <c r="M3059" i="5"/>
  <c r="N2974" i="5"/>
  <c r="M2974" i="5"/>
  <c r="N2889" i="5"/>
  <c r="M2889" i="5"/>
  <c r="N2730" i="5"/>
  <c r="M2730" i="5"/>
  <c r="N2561" i="5"/>
  <c r="M2561" i="5"/>
  <c r="N2387" i="5"/>
  <c r="M2387" i="5"/>
  <c r="N2218" i="5"/>
  <c r="M2218" i="5"/>
  <c r="N2049" i="5"/>
  <c r="M2049" i="5"/>
  <c r="N1875" i="5"/>
  <c r="M1875" i="5"/>
  <c r="N1706" i="5"/>
  <c r="M1706" i="5"/>
  <c r="N1529" i="5"/>
  <c r="M1529" i="5"/>
  <c r="N1017" i="5"/>
  <c r="M1017" i="5"/>
  <c r="N505" i="5"/>
  <c r="M505" i="5"/>
  <c r="N5874" i="5"/>
  <c r="M5874" i="5"/>
  <c r="N5370" i="5"/>
  <c r="M5370" i="5"/>
  <c r="N7208" i="5"/>
  <c r="M7208" i="5"/>
  <c r="N7000" i="5"/>
  <c r="M7000" i="5"/>
  <c r="N6808" i="5"/>
  <c r="M6808" i="5"/>
  <c r="N6608" i="5"/>
  <c r="M6608" i="5"/>
  <c r="N7292" i="5"/>
  <c r="M7292" i="5"/>
  <c r="N7228" i="5"/>
  <c r="M7228" i="5"/>
  <c r="N7164" i="5"/>
  <c r="M7164" i="5"/>
  <c r="N7100" i="5"/>
  <c r="M7100" i="5"/>
  <c r="N7036" i="5"/>
  <c r="M7036" i="5"/>
  <c r="N6972" i="5"/>
  <c r="M6972" i="5"/>
  <c r="N6908" i="5"/>
  <c r="M6908" i="5"/>
  <c r="N6844" i="5"/>
  <c r="M6844" i="5"/>
  <c r="N6780" i="5"/>
  <c r="M6780" i="5"/>
  <c r="N6716" i="5"/>
  <c r="M6716" i="5"/>
  <c r="N6652" i="5"/>
  <c r="M6652" i="5"/>
  <c r="N6588" i="5"/>
  <c r="M6588" i="5"/>
  <c r="N6524" i="5"/>
  <c r="M6524" i="5"/>
  <c r="N6460" i="5"/>
  <c r="M6460" i="5"/>
  <c r="N6396" i="5"/>
  <c r="M6396" i="5"/>
  <c r="N6332" i="5"/>
  <c r="M6332" i="5"/>
  <c r="N6268" i="5"/>
  <c r="M6268" i="5"/>
  <c r="N6204" i="5"/>
  <c r="M6204" i="5"/>
  <c r="N6140" i="5"/>
  <c r="M6140" i="5"/>
  <c r="N6076" i="5"/>
  <c r="M6076" i="5"/>
  <c r="N6012" i="5"/>
  <c r="M6012" i="5"/>
  <c r="N5948" i="5"/>
  <c r="M5948" i="5"/>
  <c r="N5884" i="5"/>
  <c r="M5884" i="5"/>
  <c r="N5820" i="5"/>
  <c r="M5820" i="5"/>
  <c r="N5756" i="5"/>
  <c r="M5756" i="5"/>
  <c r="N5692" i="5"/>
  <c r="M5692" i="5"/>
  <c r="N5628" i="5"/>
  <c r="M5628" i="5"/>
  <c r="N5564" i="5"/>
  <c r="M5564" i="5"/>
  <c r="N5500" i="5"/>
  <c r="M5500" i="5"/>
  <c r="N5436" i="5"/>
  <c r="M5436" i="5"/>
  <c r="N5372" i="5"/>
  <c r="M5372" i="5"/>
  <c r="N5308" i="5"/>
  <c r="M5308" i="5"/>
  <c r="N5244" i="5"/>
  <c r="M5244" i="5"/>
  <c r="N5180" i="5"/>
  <c r="M5180" i="5"/>
  <c r="N5116" i="5"/>
  <c r="M5116" i="5"/>
  <c r="N5052" i="5"/>
  <c r="M5052" i="5"/>
  <c r="N4988" i="5"/>
  <c r="M4988" i="5"/>
  <c r="N4924" i="5"/>
  <c r="M4924" i="5"/>
  <c r="N4860" i="5"/>
  <c r="M4860" i="5"/>
  <c r="N4796" i="5"/>
  <c r="M4796" i="5"/>
  <c r="N4732" i="5"/>
  <c r="M4732" i="5"/>
  <c r="N4668" i="5"/>
  <c r="M4668" i="5"/>
  <c r="N4604" i="5"/>
  <c r="M4604" i="5"/>
  <c r="N4540" i="5"/>
  <c r="M4540" i="5"/>
  <c r="N4476" i="5"/>
  <c r="M4476" i="5"/>
  <c r="N4412" i="5"/>
  <c r="M4412" i="5"/>
  <c r="N4348" i="5"/>
  <c r="M4348" i="5"/>
  <c r="N4284" i="5"/>
  <c r="M4284" i="5"/>
  <c r="N4220" i="5"/>
  <c r="M4220" i="5"/>
  <c r="N4156" i="5"/>
  <c r="M4156" i="5"/>
  <c r="N4092" i="5"/>
  <c r="M4092" i="5"/>
  <c r="N4028" i="5"/>
  <c r="M4028" i="5"/>
  <c r="N3964" i="5"/>
  <c r="M3964" i="5"/>
  <c r="N3900" i="5"/>
  <c r="M3900" i="5"/>
  <c r="N3815" i="5"/>
  <c r="M3815" i="5"/>
  <c r="N3730" i="5"/>
  <c r="M3730" i="5"/>
  <c r="N3644" i="5"/>
  <c r="M3644" i="5"/>
  <c r="N3559" i="5"/>
  <c r="M3559" i="5"/>
  <c r="N3474" i="5"/>
  <c r="M3474" i="5"/>
  <c r="N3388" i="5"/>
  <c r="M3388" i="5"/>
  <c r="N3303" i="5"/>
  <c r="M3303" i="5"/>
  <c r="N3218" i="5"/>
  <c r="M3218" i="5"/>
  <c r="N3132" i="5"/>
  <c r="M3132" i="5"/>
  <c r="N3047" i="5"/>
  <c r="M3047" i="5"/>
  <c r="N2962" i="5"/>
  <c r="M2962" i="5"/>
  <c r="N2875" i="5"/>
  <c r="M2875" i="5"/>
  <c r="N2706" i="5"/>
  <c r="M2706" i="5"/>
  <c r="N2537" i="5"/>
  <c r="M2537" i="5"/>
  <c r="N2363" i="5"/>
  <c r="M2363" i="5"/>
  <c r="N2194" i="5"/>
  <c r="M2194" i="5"/>
  <c r="N2025" i="5"/>
  <c r="M2025" i="5"/>
  <c r="N1851" i="5"/>
  <c r="M1851" i="5"/>
  <c r="N1682" i="5"/>
  <c r="M1682" i="5"/>
  <c r="N1457" i="5"/>
  <c r="M1457" i="5"/>
  <c r="N945" i="5"/>
  <c r="M945" i="5"/>
  <c r="N433" i="5"/>
  <c r="M433" i="5"/>
  <c r="N5914" i="5"/>
  <c r="M5914" i="5"/>
  <c r="N5482" i="5"/>
  <c r="M5482" i="5"/>
  <c r="N5074" i="5"/>
  <c r="M5074" i="5"/>
  <c r="N4778" i="5"/>
  <c r="M4778" i="5"/>
  <c r="N4530" i="5"/>
  <c r="M4530" i="5"/>
  <c r="N7315" i="5"/>
  <c r="M7315" i="5"/>
  <c r="N7251" i="5"/>
  <c r="M7251" i="5"/>
  <c r="N7187" i="5"/>
  <c r="M7187" i="5"/>
  <c r="N7123" i="5"/>
  <c r="M7123" i="5"/>
  <c r="N7059" i="5"/>
  <c r="M7059" i="5"/>
  <c r="N6995" i="5"/>
  <c r="M6995" i="5"/>
  <c r="N6931" i="5"/>
  <c r="M6931" i="5"/>
  <c r="N6867" i="5"/>
  <c r="M6867" i="5"/>
  <c r="N6803" i="5"/>
  <c r="M6803" i="5"/>
  <c r="N6739" i="5"/>
  <c r="M6739" i="5"/>
  <c r="N6675" i="5"/>
  <c r="M6675" i="5"/>
  <c r="N6611" i="5"/>
  <c r="M6611" i="5"/>
  <c r="N6547" i="5"/>
  <c r="M6547" i="5"/>
  <c r="N6483" i="5"/>
  <c r="M6483" i="5"/>
  <c r="N6419" i="5"/>
  <c r="M6419" i="5"/>
  <c r="N6355" i="5"/>
  <c r="M6355" i="5"/>
  <c r="N6291" i="5"/>
  <c r="M6291" i="5"/>
  <c r="N6227" i="5"/>
  <c r="M6227" i="5"/>
  <c r="N6163" i="5"/>
  <c r="M6163" i="5"/>
  <c r="N6099" i="5"/>
  <c r="M6099" i="5"/>
  <c r="N6035" i="5"/>
  <c r="M6035" i="5"/>
  <c r="N5971" i="5"/>
  <c r="M5971" i="5"/>
  <c r="N5907" i="5"/>
  <c r="M5907" i="5"/>
  <c r="N5843" i="5"/>
  <c r="M5843" i="5"/>
  <c r="N5779" i="5"/>
  <c r="M5779" i="5"/>
  <c r="N5715" i="5"/>
  <c r="M5715" i="5"/>
  <c r="N5651" i="5"/>
  <c r="M5651" i="5"/>
  <c r="N5587" i="5"/>
  <c r="M5587" i="5"/>
  <c r="N5523" i="5"/>
  <c r="M5523" i="5"/>
  <c r="N5459" i="5"/>
  <c r="M5459" i="5"/>
  <c r="N5395" i="5"/>
  <c r="M5395" i="5"/>
  <c r="N5331" i="5"/>
  <c r="M5331" i="5"/>
  <c r="N5267" i="5"/>
  <c r="M5267" i="5"/>
  <c r="N5203" i="5"/>
  <c r="M5203" i="5"/>
  <c r="N5139" i="5"/>
  <c r="M5139" i="5"/>
  <c r="N5075" i="5"/>
  <c r="M5075" i="5"/>
  <c r="N5011" i="5"/>
  <c r="M5011" i="5"/>
  <c r="N4947" i="5"/>
  <c r="M4947" i="5"/>
  <c r="N4883" i="5"/>
  <c r="M4883" i="5"/>
  <c r="N4819" i="5"/>
  <c r="M4819" i="5"/>
  <c r="N4755" i="5"/>
  <c r="M4755" i="5"/>
  <c r="N4691" i="5"/>
  <c r="M4691" i="5"/>
  <c r="N4627" i="5"/>
  <c r="M4627" i="5"/>
  <c r="N4563" i="5"/>
  <c r="M4563" i="5"/>
  <c r="N4499" i="5"/>
  <c r="M4499" i="5"/>
  <c r="N4435" i="5"/>
  <c r="M4435" i="5"/>
  <c r="N4371" i="5"/>
  <c r="M4371" i="5"/>
  <c r="N4307" i="5"/>
  <c r="M4307" i="5"/>
  <c r="N4243" i="5"/>
  <c r="M4243" i="5"/>
  <c r="N4179" i="5"/>
  <c r="M4179" i="5"/>
  <c r="N4115" i="5"/>
  <c r="M4115" i="5"/>
  <c r="N4051" i="5"/>
  <c r="M4051" i="5"/>
  <c r="N3987" i="5"/>
  <c r="M3987" i="5"/>
  <c r="N3923" i="5"/>
  <c r="M3923" i="5"/>
  <c r="N3846" i="5"/>
  <c r="M3846" i="5"/>
  <c r="N3761" i="5"/>
  <c r="M3761" i="5"/>
  <c r="N3675" i="5"/>
  <c r="M3675" i="5"/>
  <c r="N3590" i="5"/>
  <c r="M3590" i="5"/>
  <c r="N3505" i="5"/>
  <c r="M3505" i="5"/>
  <c r="N3419" i="5"/>
  <c r="M3419" i="5"/>
  <c r="N3334" i="5"/>
  <c r="M3334" i="5"/>
  <c r="N3249" i="5"/>
  <c r="M3249" i="5"/>
  <c r="N3163" i="5"/>
  <c r="M3163" i="5"/>
  <c r="N3078" i="5"/>
  <c r="M3078" i="5"/>
  <c r="N2993" i="5"/>
  <c r="M2993" i="5"/>
  <c r="N2907" i="5"/>
  <c r="M2907" i="5"/>
  <c r="N2769" i="5"/>
  <c r="M2769" i="5"/>
  <c r="N2595" i="5"/>
  <c r="M2595" i="5"/>
  <c r="N2426" i="5"/>
  <c r="M2426" i="5"/>
  <c r="N2257" i="5"/>
  <c r="M2257" i="5"/>
  <c r="N2083" i="5"/>
  <c r="M2083" i="5"/>
  <c r="N1914" i="5"/>
  <c r="M1914" i="5"/>
  <c r="N1745" i="5"/>
  <c r="M1745" i="5"/>
  <c r="N1571" i="5"/>
  <c r="M1571" i="5"/>
  <c r="N1129" i="5"/>
  <c r="M1129" i="5"/>
  <c r="N617" i="5"/>
  <c r="M617" i="5"/>
  <c r="N105" i="5"/>
  <c r="M105" i="5"/>
  <c r="N3848" i="5"/>
  <c r="M3848" i="5"/>
  <c r="N3784" i="5"/>
  <c r="M3784" i="5"/>
  <c r="N3720" i="5"/>
  <c r="M3720" i="5"/>
  <c r="N3656" i="5"/>
  <c r="M3656" i="5"/>
  <c r="N3592" i="5"/>
  <c r="M3592" i="5"/>
  <c r="N3528" i="5"/>
  <c r="M3528" i="5"/>
  <c r="N3464" i="5"/>
  <c r="M3464" i="5"/>
  <c r="N3400" i="5"/>
  <c r="M3400" i="5"/>
  <c r="N3336" i="5"/>
  <c r="M3336" i="5"/>
  <c r="N3272" i="5"/>
  <c r="M3272" i="5"/>
  <c r="N3208" i="5"/>
  <c r="M3208" i="5"/>
  <c r="N3144" i="5"/>
  <c r="M3144" i="5"/>
  <c r="N3080" i="5"/>
  <c r="M3080" i="5"/>
  <c r="N3016" i="5"/>
  <c r="M3016" i="5"/>
  <c r="N2952" i="5"/>
  <c r="M2952" i="5"/>
  <c r="N2888" i="5"/>
  <c r="M2888" i="5"/>
  <c r="N2824" i="5"/>
  <c r="M2824" i="5"/>
  <c r="N2760" i="5"/>
  <c r="M2760" i="5"/>
  <c r="N2696" i="5"/>
  <c r="M2696" i="5"/>
  <c r="N2632" i="5"/>
  <c r="M2632" i="5"/>
  <c r="N2568" i="5"/>
  <c r="M2568" i="5"/>
  <c r="N2504" i="5"/>
  <c r="M2504" i="5"/>
  <c r="N2440" i="5"/>
  <c r="M2440" i="5"/>
  <c r="N2376" i="5"/>
  <c r="M2376" i="5"/>
  <c r="N2312" i="5"/>
  <c r="M2312" i="5"/>
  <c r="N2248" i="5"/>
  <c r="M2248" i="5"/>
  <c r="N2184" i="5"/>
  <c r="M2184" i="5"/>
  <c r="N2120" i="5"/>
  <c r="M2120" i="5"/>
  <c r="N2056" i="5"/>
  <c r="M2056" i="5"/>
  <c r="N1992" i="5"/>
  <c r="M1992" i="5"/>
  <c r="N1928" i="5"/>
  <c r="M1928" i="5"/>
  <c r="N1864" i="5"/>
  <c r="M1864" i="5"/>
  <c r="N1800" i="5"/>
  <c r="M1800" i="5"/>
  <c r="N1736" i="5"/>
  <c r="M1736" i="5"/>
  <c r="N1672" i="5"/>
  <c r="M1672" i="5"/>
  <c r="N1608" i="5"/>
  <c r="M1608" i="5"/>
  <c r="N1544" i="5"/>
  <c r="M1544" i="5"/>
  <c r="N1480" i="5"/>
  <c r="M1480" i="5"/>
  <c r="N1416" i="5"/>
  <c r="M1416" i="5"/>
  <c r="N1352" i="5"/>
  <c r="M1352" i="5"/>
  <c r="N1288" i="5"/>
  <c r="M1288" i="5"/>
  <c r="N1224" i="5"/>
  <c r="M1224" i="5"/>
  <c r="N1160" i="5"/>
  <c r="M1160" i="5"/>
  <c r="N1096" i="5"/>
  <c r="M1096" i="5"/>
  <c r="N1032" i="5"/>
  <c r="M1032" i="5"/>
  <c r="N968" i="5"/>
  <c r="M968" i="5"/>
  <c r="N904" i="5"/>
  <c r="M904" i="5"/>
  <c r="N840" i="5"/>
  <c r="M840" i="5"/>
  <c r="N776" i="5"/>
  <c r="M776" i="5"/>
  <c r="N712" i="5"/>
  <c r="M712" i="5"/>
  <c r="N648" i="5"/>
  <c r="M648" i="5"/>
  <c r="N584" i="5"/>
  <c r="M584" i="5"/>
  <c r="N520" i="5"/>
  <c r="M520" i="5"/>
  <c r="N456" i="5"/>
  <c r="M456" i="5"/>
  <c r="N392" i="5"/>
  <c r="M392" i="5"/>
  <c r="N328" i="5"/>
  <c r="M328" i="5"/>
  <c r="N264" i="5"/>
  <c r="M264" i="5"/>
  <c r="N200" i="5"/>
  <c r="M200" i="5"/>
  <c r="N136" i="5"/>
  <c r="M136" i="5"/>
  <c r="N72" i="5"/>
  <c r="M72" i="5"/>
  <c r="N2839" i="5"/>
  <c r="M2839" i="5"/>
  <c r="N2775" i="5"/>
  <c r="M2775" i="5"/>
  <c r="N2711" i="5"/>
  <c r="M2711" i="5"/>
  <c r="N2647" i="5"/>
  <c r="M2647" i="5"/>
  <c r="N2583" i="5"/>
  <c r="M2583" i="5"/>
  <c r="N2519" i="5"/>
  <c r="M2519" i="5"/>
  <c r="N2455" i="5"/>
  <c r="M2455" i="5"/>
  <c r="N2391" i="5"/>
  <c r="M2391" i="5"/>
  <c r="N2327" i="5"/>
  <c r="M2327" i="5"/>
  <c r="N2263" i="5"/>
  <c r="M2263" i="5"/>
  <c r="N2199" i="5"/>
  <c r="M2199" i="5"/>
  <c r="N2135" i="5"/>
  <c r="M2135" i="5"/>
  <c r="N2071" i="5"/>
  <c r="M2071" i="5"/>
  <c r="N2007" i="5"/>
  <c r="M2007" i="5"/>
  <c r="N1943" i="5"/>
  <c r="M1943" i="5"/>
  <c r="N1879" i="5"/>
  <c r="M1879" i="5"/>
  <c r="N1815" i="5"/>
  <c r="M1815" i="5"/>
  <c r="N1751" i="5"/>
  <c r="M1751" i="5"/>
  <c r="N1687" i="5"/>
  <c r="M1687" i="5"/>
  <c r="N1623" i="5"/>
  <c r="M1623" i="5"/>
  <c r="N1559" i="5"/>
  <c r="M1559" i="5"/>
  <c r="N1495" i="5"/>
  <c r="M1495" i="5"/>
  <c r="N1431" i="5"/>
  <c r="M1431" i="5"/>
  <c r="N1367" i="5"/>
  <c r="M1367" i="5"/>
  <c r="N1303" i="5"/>
  <c r="M1303" i="5"/>
  <c r="N1239" i="5"/>
  <c r="M1239" i="5"/>
  <c r="N1175" i="5"/>
  <c r="M1175" i="5"/>
  <c r="N1111" i="5"/>
  <c r="M1111" i="5"/>
  <c r="N1047" i="5"/>
  <c r="M1047" i="5"/>
  <c r="N983" i="5"/>
  <c r="M983" i="5"/>
  <c r="N919" i="5"/>
  <c r="M919" i="5"/>
  <c r="N855" i="5"/>
  <c r="M855" i="5"/>
  <c r="N791" i="5"/>
  <c r="M791" i="5"/>
  <c r="N727" i="5"/>
  <c r="M727" i="5"/>
  <c r="N663" i="5"/>
  <c r="M663" i="5"/>
  <c r="N599" i="5"/>
  <c r="M599" i="5"/>
  <c r="N535" i="5"/>
  <c r="M535" i="5"/>
  <c r="N471" i="5"/>
  <c r="M471" i="5"/>
  <c r="N407" i="5"/>
  <c r="M407" i="5"/>
  <c r="N343" i="5"/>
  <c r="M343" i="5"/>
  <c r="N279" i="5"/>
  <c r="M279" i="5"/>
  <c r="N215" i="5"/>
  <c r="M215" i="5"/>
  <c r="N151" i="5"/>
  <c r="M151" i="5"/>
  <c r="N87" i="5"/>
  <c r="M87" i="5"/>
  <c r="N2854" i="5"/>
  <c r="M2854" i="5"/>
  <c r="N2790" i="5"/>
  <c r="M2790" i="5"/>
  <c r="N2726" i="5"/>
  <c r="M2726" i="5"/>
  <c r="N2662" i="5"/>
  <c r="M2662" i="5"/>
  <c r="N2598" i="5"/>
  <c r="M2598" i="5"/>
  <c r="N2534" i="5"/>
  <c r="M2534" i="5"/>
  <c r="N2470" i="5"/>
  <c r="M2470" i="5"/>
  <c r="N2406" i="5"/>
  <c r="M2406" i="5"/>
  <c r="N2342" i="5"/>
  <c r="M2342" i="5"/>
  <c r="N2278" i="5"/>
  <c r="M2278" i="5"/>
  <c r="N2214" i="5"/>
  <c r="M2214" i="5"/>
  <c r="N2150" i="5"/>
  <c r="M2150" i="5"/>
  <c r="N2086" i="5"/>
  <c r="M2086" i="5"/>
  <c r="N2022" i="5"/>
  <c r="M2022" i="5"/>
  <c r="N1958" i="5"/>
  <c r="M1958" i="5"/>
  <c r="N1894" i="5"/>
  <c r="M1894" i="5"/>
  <c r="N1830" i="5"/>
  <c r="M1830" i="5"/>
  <c r="N1766" i="5"/>
  <c r="M1766" i="5"/>
  <c r="N1702" i="5"/>
  <c r="M1702" i="5"/>
  <c r="N1638" i="5"/>
  <c r="M1638" i="5"/>
  <c r="N1574" i="5"/>
  <c r="M1574" i="5"/>
  <c r="N1510" i="5"/>
  <c r="M1510" i="5"/>
  <c r="N1446" i="5"/>
  <c r="M1446" i="5"/>
  <c r="N1382" i="5"/>
  <c r="M1382" i="5"/>
  <c r="N1318" i="5"/>
  <c r="M1318" i="5"/>
  <c r="N1254" i="5"/>
  <c r="M1254" i="5"/>
  <c r="N1190" i="5"/>
  <c r="M1190" i="5"/>
  <c r="N1126" i="5"/>
  <c r="M1126" i="5"/>
  <c r="N1062" i="5"/>
  <c r="M1062" i="5"/>
  <c r="N998" i="5"/>
  <c r="M998" i="5"/>
  <c r="N934" i="5"/>
  <c r="M934" i="5"/>
  <c r="N870" i="5"/>
  <c r="M870" i="5"/>
  <c r="N806" i="5"/>
  <c r="M806" i="5"/>
  <c r="N742" i="5"/>
  <c r="M742" i="5"/>
  <c r="N678" i="5"/>
  <c r="M678" i="5"/>
  <c r="N614" i="5"/>
  <c r="M614" i="5"/>
  <c r="N550" i="5"/>
  <c r="M550" i="5"/>
  <c r="N486" i="5"/>
  <c r="M486" i="5"/>
  <c r="N422" i="5"/>
  <c r="M422" i="5"/>
  <c r="N358" i="5"/>
  <c r="M358" i="5"/>
  <c r="N294" i="5"/>
  <c r="M294" i="5"/>
  <c r="N230" i="5"/>
  <c r="M230" i="5"/>
  <c r="N166" i="5"/>
  <c r="M166" i="5"/>
  <c r="N102" i="5"/>
  <c r="M102" i="5"/>
  <c r="N3893" i="5"/>
  <c r="M3893" i="5"/>
  <c r="N3829" i="5"/>
  <c r="M3829" i="5"/>
  <c r="N3765" i="5"/>
  <c r="M3765" i="5"/>
  <c r="N3701" i="5"/>
  <c r="M3701" i="5"/>
  <c r="N3637" i="5"/>
  <c r="M3637" i="5"/>
  <c r="N3573" i="5"/>
  <c r="M3573" i="5"/>
  <c r="N3509" i="5"/>
  <c r="M3509" i="5"/>
  <c r="N3445" i="5"/>
  <c r="M3445" i="5"/>
  <c r="N3381" i="5"/>
  <c r="M3381" i="5"/>
  <c r="N3317" i="5"/>
  <c r="M3317" i="5"/>
  <c r="N3253" i="5"/>
  <c r="M3253" i="5"/>
  <c r="N3189" i="5"/>
  <c r="M3189" i="5"/>
  <c r="N3125" i="5"/>
  <c r="M3125" i="5"/>
  <c r="N3061" i="5"/>
  <c r="M3061" i="5"/>
  <c r="N2997" i="5"/>
  <c r="M2997" i="5"/>
  <c r="N2933" i="5"/>
  <c r="M2933" i="5"/>
  <c r="N2869" i="5"/>
  <c r="M2869" i="5"/>
  <c r="N2805" i="5"/>
  <c r="M2805" i="5"/>
  <c r="N2741" i="5"/>
  <c r="M2741" i="5"/>
  <c r="N2677" i="5"/>
  <c r="M2677" i="5"/>
  <c r="N2613" i="5"/>
  <c r="M2613" i="5"/>
  <c r="N2549" i="5"/>
  <c r="M2549" i="5"/>
  <c r="N2485" i="5"/>
  <c r="M2485" i="5"/>
  <c r="N2421" i="5"/>
  <c r="M2421" i="5"/>
  <c r="N2357" i="5"/>
  <c r="M2357" i="5"/>
  <c r="N2293" i="5"/>
  <c r="M2293" i="5"/>
  <c r="N2229" i="5"/>
  <c r="M2229" i="5"/>
  <c r="N2165" i="5"/>
  <c r="M2165" i="5"/>
  <c r="N2101" i="5"/>
  <c r="M2101" i="5"/>
  <c r="N2037" i="5"/>
  <c r="M2037" i="5"/>
  <c r="N1973" i="5"/>
  <c r="M1973" i="5"/>
  <c r="N1909" i="5"/>
  <c r="M1909" i="5"/>
  <c r="N1845" i="5"/>
  <c r="M1845" i="5"/>
  <c r="N1781" i="5"/>
  <c r="M1781" i="5"/>
  <c r="N1717" i="5"/>
  <c r="M1717" i="5"/>
  <c r="N1653" i="5"/>
  <c r="M1653" i="5"/>
  <c r="N1589" i="5"/>
  <c r="M1589" i="5"/>
  <c r="N1525" i="5"/>
  <c r="M1525" i="5"/>
  <c r="N1461" i="5"/>
  <c r="M1461" i="5"/>
  <c r="N1397" i="5"/>
  <c r="M1397" i="5"/>
  <c r="N1333" i="5"/>
  <c r="M1333" i="5"/>
  <c r="N1269" i="5"/>
  <c r="M1269" i="5"/>
  <c r="N1205" i="5"/>
  <c r="M1205" i="5"/>
  <c r="N1141" i="5"/>
  <c r="M1141" i="5"/>
  <c r="N1077" i="5"/>
  <c r="M1077" i="5"/>
  <c r="N1013" i="5"/>
  <c r="M1013" i="5"/>
  <c r="N949" i="5"/>
  <c r="M949" i="5"/>
  <c r="N885" i="5"/>
  <c r="M885" i="5"/>
  <c r="N821" i="5"/>
  <c r="M821" i="5"/>
  <c r="N757" i="5"/>
  <c r="M757" i="5"/>
  <c r="N693" i="5"/>
  <c r="M693" i="5"/>
  <c r="N629" i="5"/>
  <c r="M629" i="5"/>
  <c r="N565" i="5"/>
  <c r="M565" i="5"/>
  <c r="N501" i="5"/>
  <c r="M501" i="5"/>
  <c r="N437" i="5"/>
  <c r="M437" i="5"/>
  <c r="N373" i="5"/>
  <c r="M373" i="5"/>
  <c r="N309" i="5"/>
  <c r="M309" i="5"/>
  <c r="N245" i="5"/>
  <c r="M245" i="5"/>
  <c r="N181" i="5"/>
  <c r="M181" i="5"/>
  <c r="N117" i="5"/>
  <c r="M117" i="5"/>
  <c r="N53" i="5"/>
  <c r="M53" i="5"/>
  <c r="N2828" i="5"/>
  <c r="M2828" i="5"/>
  <c r="N2764" i="5"/>
  <c r="M2764" i="5"/>
  <c r="N2700" i="5"/>
  <c r="M2700" i="5"/>
  <c r="N2636" i="5"/>
  <c r="M2636" i="5"/>
  <c r="N2572" i="5"/>
  <c r="M2572" i="5"/>
  <c r="N2508" i="5"/>
  <c r="M2508" i="5"/>
  <c r="N2444" i="5"/>
  <c r="M2444" i="5"/>
  <c r="N2380" i="5"/>
  <c r="M2380" i="5"/>
  <c r="N2316" i="5"/>
  <c r="M2316" i="5"/>
  <c r="N2252" i="5"/>
  <c r="M2252" i="5"/>
  <c r="N2188" i="5"/>
  <c r="M2188" i="5"/>
  <c r="N2124" i="5"/>
  <c r="M2124" i="5"/>
  <c r="N2060" i="5"/>
  <c r="M2060" i="5"/>
  <c r="N1996" i="5"/>
  <c r="M1996" i="5"/>
  <c r="N1932" i="5"/>
  <c r="M1932" i="5"/>
  <c r="N1868" i="5"/>
  <c r="M1868" i="5"/>
  <c r="N1804" i="5"/>
  <c r="M1804" i="5"/>
  <c r="N1740" i="5"/>
  <c r="M1740" i="5"/>
  <c r="N1676" i="5"/>
  <c r="M1676" i="5"/>
  <c r="N1612" i="5"/>
  <c r="M1612" i="5"/>
  <c r="N1548" i="5"/>
  <c r="M1548" i="5"/>
  <c r="N1484" i="5"/>
  <c r="M1484" i="5"/>
  <c r="N1420" i="5"/>
  <c r="M1420" i="5"/>
  <c r="N1356" i="5"/>
  <c r="M1356" i="5"/>
  <c r="N1292" i="5"/>
  <c r="M1292" i="5"/>
  <c r="N1228" i="5"/>
  <c r="M1228" i="5"/>
  <c r="N1164" i="5"/>
  <c r="M1164" i="5"/>
  <c r="N1100" i="5"/>
  <c r="M1100" i="5"/>
  <c r="N1036" i="5"/>
  <c r="M1036" i="5"/>
  <c r="N972" i="5"/>
  <c r="M972" i="5"/>
  <c r="N908" i="5"/>
  <c r="M908" i="5"/>
  <c r="N844" i="5"/>
  <c r="M844" i="5"/>
  <c r="N780" i="5"/>
  <c r="M780" i="5"/>
  <c r="N716" i="5"/>
  <c r="M716" i="5"/>
  <c r="N652" i="5"/>
  <c r="M652" i="5"/>
  <c r="N588" i="5"/>
  <c r="M588" i="5"/>
  <c r="N524" i="5"/>
  <c r="M524" i="5"/>
  <c r="N460" i="5"/>
  <c r="M460" i="5"/>
  <c r="N396" i="5"/>
  <c r="M396" i="5"/>
  <c r="N332" i="5"/>
  <c r="M332" i="5"/>
  <c r="N268" i="5"/>
  <c r="M268" i="5"/>
  <c r="N204" i="5"/>
  <c r="M204" i="5"/>
  <c r="N140" i="5"/>
  <c r="M140" i="5"/>
  <c r="N76" i="5"/>
  <c r="M76" i="5"/>
  <c r="N1515" i="5"/>
  <c r="M1515" i="5"/>
  <c r="N1451" i="5"/>
  <c r="M1451" i="5"/>
  <c r="N1387" i="5"/>
  <c r="M1387" i="5"/>
  <c r="N1323" i="5"/>
  <c r="M1323" i="5"/>
  <c r="N1259" i="5"/>
  <c r="M1259" i="5"/>
  <c r="N1195" i="5"/>
  <c r="M1195" i="5"/>
  <c r="N1131" i="5"/>
  <c r="M1131" i="5"/>
  <c r="N1067" i="5"/>
  <c r="M1067" i="5"/>
  <c r="N1003" i="5"/>
  <c r="M1003" i="5"/>
  <c r="N939" i="5"/>
  <c r="M939" i="5"/>
  <c r="N875" i="5"/>
  <c r="M875" i="5"/>
  <c r="N811" i="5"/>
  <c r="M811" i="5"/>
  <c r="N747" i="5"/>
  <c r="M747" i="5"/>
  <c r="N683" i="5"/>
  <c r="M683" i="5"/>
  <c r="N619" i="5"/>
  <c r="M619" i="5"/>
  <c r="N555" i="5"/>
  <c r="M555" i="5"/>
  <c r="N491" i="5"/>
  <c r="M491" i="5"/>
  <c r="N427" i="5"/>
  <c r="M427" i="5"/>
  <c r="N363" i="5"/>
  <c r="M363" i="5"/>
  <c r="N299" i="5"/>
  <c r="M299" i="5"/>
  <c r="N235" i="5"/>
  <c r="M235" i="5"/>
  <c r="N171" i="5"/>
  <c r="M171" i="5"/>
  <c r="N107" i="5"/>
  <c r="M107" i="5"/>
  <c r="N41" i="5"/>
  <c r="M41" i="5"/>
  <c r="N1474" i="5"/>
  <c r="M1474" i="5"/>
  <c r="N1410" i="5"/>
  <c r="M1410" i="5"/>
  <c r="N1346" i="5"/>
  <c r="M1346" i="5"/>
  <c r="N1282" i="5"/>
  <c r="M1282" i="5"/>
  <c r="N1218" i="5"/>
  <c r="M1218" i="5"/>
  <c r="N1154" i="5"/>
  <c r="M1154" i="5"/>
  <c r="N1090" i="5"/>
  <c r="M1090" i="5"/>
  <c r="N1026" i="5"/>
  <c r="M1026" i="5"/>
  <c r="N962" i="5"/>
  <c r="M962" i="5"/>
  <c r="N898" i="5"/>
  <c r="M898" i="5"/>
  <c r="N834" i="5"/>
  <c r="M834" i="5"/>
  <c r="N770" i="5"/>
  <c r="M770" i="5"/>
  <c r="N706" i="5"/>
  <c r="M706" i="5"/>
  <c r="N642" i="5"/>
  <c r="M642" i="5"/>
  <c r="N578" i="5"/>
  <c r="M578" i="5"/>
  <c r="N514" i="5"/>
  <c r="M514" i="5"/>
  <c r="N450" i="5"/>
  <c r="M450" i="5"/>
  <c r="N386" i="5"/>
  <c r="M386" i="5"/>
  <c r="N322" i="5"/>
  <c r="M322" i="5"/>
  <c r="N258" i="5"/>
  <c r="M258" i="5"/>
  <c r="N194" i="5"/>
  <c r="M194" i="5"/>
  <c r="N130" i="5"/>
  <c r="M130" i="5"/>
  <c r="N66" i="5"/>
  <c r="M66" i="5"/>
  <c r="N6186" i="5"/>
  <c r="M6186" i="5"/>
  <c r="N6698" i="5"/>
  <c r="M6698" i="5"/>
  <c r="N7210" i="5"/>
  <c r="M7210" i="5"/>
  <c r="N6322" i="5"/>
  <c r="M6322" i="5"/>
  <c r="N6834" i="5"/>
  <c r="M6834" i="5"/>
  <c r="N6650" i="5"/>
  <c r="M6650" i="5"/>
  <c r="N7042" i="5"/>
  <c r="M7042" i="5"/>
  <c r="N6394" i="5"/>
  <c r="M6394" i="5"/>
  <c r="N6034" i="5"/>
  <c r="M6034" i="5"/>
  <c r="N6082" i="5"/>
  <c r="M6082" i="5"/>
  <c r="N6594" i="5"/>
  <c r="M6594" i="5"/>
  <c r="N7234" i="5"/>
  <c r="M7234" i="5"/>
  <c r="N7058" i="5"/>
  <c r="M7058" i="5"/>
  <c r="N6818" i="5"/>
  <c r="M6818" i="5"/>
  <c r="N6282" i="5"/>
  <c r="M6282" i="5"/>
  <c r="N6794" i="5"/>
  <c r="M6794" i="5"/>
  <c r="N7306" i="5"/>
  <c r="M7306" i="5"/>
  <c r="N7122" i="5"/>
  <c r="M7122" i="5"/>
  <c r="N7074" i="5"/>
  <c r="M7074" i="5"/>
  <c r="N5322" i="5"/>
  <c r="M5322" i="5"/>
  <c r="N4338" i="5"/>
  <c r="M4338" i="5"/>
  <c r="N3823" i="5"/>
  <c r="M3823" i="5"/>
  <c r="N3215" i="5"/>
  <c r="M3215" i="5"/>
  <c r="N2361" i="5"/>
  <c r="M2361" i="5"/>
  <c r="N353" i="5"/>
  <c r="M353" i="5"/>
  <c r="N6929" i="5"/>
  <c r="M6929" i="5"/>
  <c r="N6481" i="5"/>
  <c r="M6481" i="5"/>
  <c r="N6033" i="5"/>
  <c r="M6033" i="5"/>
  <c r="N5585" i="5"/>
  <c r="M5585" i="5"/>
  <c r="N5073" i="5"/>
  <c r="M5073" i="5"/>
  <c r="N4625" i="5"/>
  <c r="M4625" i="5"/>
  <c r="N4241" i="5"/>
  <c r="M4241" i="5"/>
  <c r="N3758" i="5"/>
  <c r="M3758" i="5"/>
  <c r="N3161" i="5"/>
  <c r="M3161" i="5"/>
  <c r="N2250" i="5"/>
  <c r="M2250" i="5"/>
  <c r="N89" i="5"/>
  <c r="M89" i="5"/>
  <c r="N6400" i="5"/>
  <c r="M6400" i="5"/>
  <c r="N5992" i="5"/>
  <c r="M5992" i="5"/>
  <c r="N5544" i="5"/>
  <c r="M5544" i="5"/>
  <c r="N5096" i="5"/>
  <c r="M5096" i="5"/>
  <c r="N4648" i="5"/>
  <c r="M4648" i="5"/>
  <c r="N4200" i="5"/>
  <c r="M4200" i="5"/>
  <c r="N3703" i="5"/>
  <c r="M3703" i="5"/>
  <c r="N3020" i="5"/>
  <c r="M3020" i="5"/>
  <c r="N1970" i="5"/>
  <c r="M1970" i="5"/>
  <c r="N7168" i="5"/>
  <c r="M7168" i="5"/>
  <c r="N7007" i="5"/>
  <c r="M7007" i="5"/>
  <c r="N6559" i="5"/>
  <c r="M6559" i="5"/>
  <c r="N5983" i="5"/>
  <c r="M5983" i="5"/>
  <c r="N5471" i="5"/>
  <c r="M5471" i="5"/>
  <c r="N5023" i="5"/>
  <c r="M5023" i="5"/>
  <c r="N4575" i="5"/>
  <c r="M4575" i="5"/>
  <c r="N4127" i="5"/>
  <c r="M4127" i="5"/>
  <c r="N3691" i="5"/>
  <c r="M3691" i="5"/>
  <c r="N3094" i="5"/>
  <c r="M3094" i="5"/>
  <c r="N2115" i="5"/>
  <c r="M2115" i="5"/>
  <c r="N5738" i="5"/>
  <c r="M5738" i="5"/>
  <c r="N7278" i="5"/>
  <c r="M7278" i="5"/>
  <c r="N6830" i="5"/>
  <c r="M6830" i="5"/>
  <c r="N6446" i="5"/>
  <c r="M6446" i="5"/>
  <c r="N5998" i="5"/>
  <c r="M5998" i="5"/>
  <c r="N5550" i="5"/>
  <c r="M5550" i="5"/>
  <c r="N5102" i="5"/>
  <c r="M5102" i="5"/>
  <c r="N4654" i="5"/>
  <c r="M4654" i="5"/>
  <c r="N4078" i="5"/>
  <c r="M4078" i="5"/>
  <c r="N3540" i="5"/>
  <c r="M3540" i="5"/>
  <c r="N2943" i="5"/>
  <c r="M2943" i="5"/>
  <c r="N1817" i="5"/>
  <c r="M1817" i="5"/>
  <c r="M7160" i="5"/>
  <c r="N7160" i="5"/>
  <c r="N7077" i="5"/>
  <c r="M7077" i="5"/>
  <c r="N6629" i="5"/>
  <c r="M6629" i="5"/>
  <c r="N6245" i="5"/>
  <c r="M6245" i="5"/>
  <c r="N5797" i="5"/>
  <c r="M5797" i="5"/>
  <c r="N5349" i="5"/>
  <c r="M5349" i="5"/>
  <c r="N4901" i="5"/>
  <c r="M4901" i="5"/>
  <c r="N4517" i="5"/>
  <c r="M4517" i="5"/>
  <c r="N4069" i="5"/>
  <c r="M4069" i="5"/>
  <c r="N3614" i="5"/>
  <c r="M3614" i="5"/>
  <c r="N3017" i="5"/>
  <c r="M3017" i="5"/>
  <c r="N1962" i="5"/>
  <c r="M1962" i="5"/>
  <c r="N6712" i="5"/>
  <c r="M6712" i="5"/>
  <c r="N6876" i="5"/>
  <c r="M6876" i="5"/>
  <c r="N6428" i="5"/>
  <c r="M6428" i="5"/>
  <c r="N5980" i="5"/>
  <c r="M5980" i="5"/>
  <c r="N5532" i="5"/>
  <c r="M5532" i="5"/>
  <c r="N5084" i="5"/>
  <c r="M5084" i="5"/>
  <c r="N4636" i="5"/>
  <c r="M4636" i="5"/>
  <c r="N4252" i="5"/>
  <c r="M4252" i="5"/>
  <c r="N3772" i="5"/>
  <c r="M3772" i="5"/>
  <c r="N3090" i="5"/>
  <c r="M3090" i="5"/>
  <c r="N2107" i="5"/>
  <c r="M2107" i="5"/>
  <c r="N5698" i="5"/>
  <c r="M5698" i="5"/>
  <c r="N7155" i="5"/>
  <c r="M7155" i="5"/>
  <c r="N6707" i="5"/>
  <c r="M6707" i="5"/>
  <c r="N6259" i="5"/>
  <c r="M6259" i="5"/>
  <c r="N5811" i="5"/>
  <c r="M5811" i="5"/>
  <c r="N5363" i="5"/>
  <c r="M5363" i="5"/>
  <c r="N4915" i="5"/>
  <c r="M4915" i="5"/>
  <c r="N4467" i="5"/>
  <c r="M4467" i="5"/>
  <c r="N4019" i="5"/>
  <c r="M4019" i="5"/>
  <c r="N3462" i="5"/>
  <c r="M3462" i="5"/>
  <c r="N2851" i="5"/>
  <c r="M2851" i="5"/>
  <c r="N1658" i="5"/>
  <c r="M1658" i="5"/>
  <c r="N3688" i="5"/>
  <c r="M3688" i="5"/>
  <c r="N3304" i="5"/>
  <c r="M3304" i="5"/>
  <c r="N2920" i="5"/>
  <c r="M2920" i="5"/>
  <c r="N2472" i="5"/>
  <c r="M2472" i="5"/>
  <c r="N2088" i="5"/>
  <c r="M2088" i="5"/>
  <c r="N1640" i="5"/>
  <c r="M1640" i="5"/>
  <c r="N1192" i="5"/>
  <c r="M1192" i="5"/>
  <c r="N744" i="5"/>
  <c r="M744" i="5"/>
  <c r="N232" i="5"/>
  <c r="M232" i="5"/>
  <c r="N2679" i="5"/>
  <c r="M2679" i="5"/>
  <c r="N2231" i="5"/>
  <c r="M2231" i="5"/>
  <c r="N1783" i="5"/>
  <c r="M1783" i="5"/>
  <c r="N1335" i="5"/>
  <c r="M1335" i="5"/>
  <c r="N887" i="5"/>
  <c r="M887" i="5"/>
  <c r="N439" i="5"/>
  <c r="M439" i="5"/>
  <c r="N2822" i="5"/>
  <c r="M2822" i="5"/>
  <c r="N2374" i="5"/>
  <c r="M2374" i="5"/>
  <c r="N1926" i="5"/>
  <c r="M1926" i="5"/>
  <c r="N1478" i="5"/>
  <c r="M1478" i="5"/>
  <c r="N1030" i="5"/>
  <c r="M1030" i="5"/>
  <c r="N582" i="5"/>
  <c r="M582" i="5"/>
  <c r="N134" i="5"/>
  <c r="M134" i="5"/>
  <c r="N3477" i="5"/>
  <c r="M3477" i="5"/>
  <c r="N3029" i="5"/>
  <c r="M3029" i="5"/>
  <c r="N2581" i="5"/>
  <c r="M2581" i="5"/>
  <c r="N2197" i="5"/>
  <c r="M2197" i="5"/>
  <c r="N1749" i="5"/>
  <c r="M1749" i="5"/>
  <c r="N1301" i="5"/>
  <c r="M1301" i="5"/>
  <c r="N853" i="5"/>
  <c r="M853" i="5"/>
  <c r="N405" i="5"/>
  <c r="M405" i="5"/>
  <c r="N2796" i="5"/>
  <c r="M2796" i="5"/>
  <c r="N2284" i="5"/>
  <c r="M2284" i="5"/>
  <c r="N1836" i="5"/>
  <c r="M1836" i="5"/>
  <c r="N1388" i="5"/>
  <c r="M1388" i="5"/>
  <c r="N940" i="5"/>
  <c r="M940" i="5"/>
  <c r="N492" i="5"/>
  <c r="M492" i="5"/>
  <c r="N42" i="5"/>
  <c r="M42" i="5"/>
  <c r="N1099" i="5"/>
  <c r="M1099" i="5"/>
  <c r="N651" i="5"/>
  <c r="M651" i="5"/>
  <c r="N203" i="5"/>
  <c r="M203" i="5"/>
  <c r="N1314" i="5"/>
  <c r="M1314" i="5"/>
  <c r="N866" i="5"/>
  <c r="M866" i="5"/>
  <c r="N354" i="5"/>
  <c r="M354" i="5"/>
  <c r="N6370" i="5"/>
  <c r="M6370" i="5"/>
  <c r="N5130" i="5"/>
  <c r="M5130" i="5"/>
  <c r="N5498" i="5"/>
  <c r="M5498" i="5"/>
  <c r="N4554" i="5"/>
  <c r="M4554" i="5"/>
  <c r="N6106" i="5"/>
  <c r="M6106" i="5"/>
  <c r="N5474" i="5"/>
  <c r="M5474" i="5"/>
  <c r="N4890" i="5"/>
  <c r="M4890" i="5"/>
  <c r="N6170" i="5"/>
  <c r="M6170" i="5"/>
  <c r="N7194" i="5"/>
  <c r="M7194" i="5"/>
  <c r="N5234" i="5"/>
  <c r="M5234" i="5"/>
  <c r="N4658" i="5"/>
  <c r="M4658" i="5"/>
  <c r="N4370" i="5"/>
  <c r="M4370" i="5"/>
  <c r="N4202" i="5"/>
  <c r="M4202" i="5"/>
  <c r="N4002" i="5"/>
  <c r="M4002" i="5"/>
  <c r="N3780" i="5"/>
  <c r="M3780" i="5"/>
  <c r="N3514" i="5"/>
  <c r="M3514" i="5"/>
  <c r="N6234" i="5"/>
  <c r="M6234" i="5"/>
  <c r="N6746" i="5"/>
  <c r="M6746" i="5"/>
  <c r="N7258" i="5"/>
  <c r="M7258" i="5"/>
  <c r="N5682" i="5"/>
  <c r="M5682" i="5"/>
  <c r="N5410" i="5"/>
  <c r="M5410" i="5"/>
  <c r="N5210" i="5"/>
  <c r="M5210" i="5"/>
  <c r="N5050" i="5"/>
  <c r="M5050" i="5"/>
  <c r="N4850" i="5"/>
  <c r="M4850" i="5"/>
  <c r="N4650" i="5"/>
  <c r="M4650" i="5"/>
  <c r="N4514" i="5"/>
  <c r="M4514" i="5"/>
  <c r="N4434" i="5"/>
  <c r="M4434" i="5"/>
  <c r="N4362" i="5"/>
  <c r="M4362" i="5"/>
  <c r="N4266" i="5"/>
  <c r="M4266" i="5"/>
  <c r="N4194" i="5"/>
  <c r="M4194" i="5"/>
  <c r="N4130" i="5"/>
  <c r="M4130" i="5"/>
  <c r="N4066" i="5"/>
  <c r="M4066" i="5"/>
  <c r="N3994" i="5"/>
  <c r="M3994" i="5"/>
  <c r="N3930" i="5"/>
  <c r="M3930" i="5"/>
  <c r="N3855" i="5"/>
  <c r="M3855" i="5"/>
  <c r="N3770" i="5"/>
  <c r="M3770" i="5"/>
  <c r="N3684" i="5"/>
  <c r="M3684" i="5"/>
  <c r="N3599" i="5"/>
  <c r="M3599" i="5"/>
  <c r="N3503" i="5"/>
  <c r="M3503" i="5"/>
  <c r="N3418" i="5"/>
  <c r="M3418" i="5"/>
  <c r="N3332" i="5"/>
  <c r="M3332" i="5"/>
  <c r="N3247" i="5"/>
  <c r="M3247" i="5"/>
  <c r="N3162" i="5"/>
  <c r="M3162" i="5"/>
  <c r="N3076" i="5"/>
  <c r="M3076" i="5"/>
  <c r="N2991" i="5"/>
  <c r="M2991" i="5"/>
  <c r="N2906" i="5"/>
  <c r="M2906" i="5"/>
  <c r="N2763" i="5"/>
  <c r="M2763" i="5"/>
  <c r="N2594" i="5"/>
  <c r="M2594" i="5"/>
  <c r="N2425" i="5"/>
  <c r="M2425" i="5"/>
  <c r="N2251" i="5"/>
  <c r="M2251" i="5"/>
  <c r="N2082" i="5"/>
  <c r="M2082" i="5"/>
  <c r="N1913" i="5"/>
  <c r="M1913" i="5"/>
  <c r="N1739" i="5"/>
  <c r="M1739" i="5"/>
  <c r="N1547" i="5"/>
  <c r="M1547" i="5"/>
  <c r="N1057" i="5"/>
  <c r="M1057" i="5"/>
  <c r="N545" i="5"/>
  <c r="M545" i="5"/>
  <c r="N7337" i="5"/>
  <c r="M7337" i="5"/>
  <c r="N7273" i="5"/>
  <c r="M7273" i="5"/>
  <c r="N7209" i="5"/>
  <c r="M7209" i="5"/>
  <c r="N7145" i="5"/>
  <c r="M7145" i="5"/>
  <c r="N7081" i="5"/>
  <c r="M7081" i="5"/>
  <c r="N7017" i="5"/>
  <c r="M7017" i="5"/>
  <c r="N6953" i="5"/>
  <c r="M6953" i="5"/>
  <c r="N6889" i="5"/>
  <c r="M6889" i="5"/>
  <c r="N6825" i="5"/>
  <c r="M6825" i="5"/>
  <c r="N6761" i="5"/>
  <c r="M6761" i="5"/>
  <c r="N6697" i="5"/>
  <c r="M6697" i="5"/>
  <c r="N6633" i="5"/>
  <c r="M6633" i="5"/>
  <c r="N6569" i="5"/>
  <c r="M6569" i="5"/>
  <c r="N6505" i="5"/>
  <c r="M6505" i="5"/>
  <c r="N6441" i="5"/>
  <c r="M6441" i="5"/>
  <c r="N6377" i="5"/>
  <c r="M6377" i="5"/>
  <c r="N6313" i="5"/>
  <c r="M6313" i="5"/>
  <c r="N6249" i="5"/>
  <c r="M6249" i="5"/>
  <c r="N6185" i="5"/>
  <c r="M6185" i="5"/>
  <c r="N6121" i="5"/>
  <c r="M6121" i="5"/>
  <c r="N6057" i="5"/>
  <c r="M6057" i="5"/>
  <c r="N5993" i="5"/>
  <c r="M5993" i="5"/>
  <c r="N5929" i="5"/>
  <c r="M5929" i="5"/>
  <c r="N5865" i="5"/>
  <c r="M5865" i="5"/>
  <c r="N5801" i="5"/>
  <c r="M5801" i="5"/>
  <c r="N5737" i="5"/>
  <c r="M5737" i="5"/>
  <c r="N5673" i="5"/>
  <c r="M5673" i="5"/>
  <c r="N5609" i="5"/>
  <c r="M5609" i="5"/>
  <c r="N5545" i="5"/>
  <c r="M5545" i="5"/>
  <c r="N5481" i="5"/>
  <c r="M5481" i="5"/>
  <c r="N5417" i="5"/>
  <c r="M5417" i="5"/>
  <c r="N5353" i="5"/>
  <c r="M5353" i="5"/>
  <c r="N5289" i="5"/>
  <c r="M5289" i="5"/>
  <c r="N5225" i="5"/>
  <c r="M5225" i="5"/>
  <c r="N5161" i="5"/>
  <c r="M5161" i="5"/>
  <c r="N5097" i="5"/>
  <c r="M5097" i="5"/>
  <c r="N5033" i="5"/>
  <c r="M5033" i="5"/>
  <c r="N4969" i="5"/>
  <c r="M4969" i="5"/>
  <c r="N4905" i="5"/>
  <c r="M4905" i="5"/>
  <c r="N4841" i="5"/>
  <c r="M4841" i="5"/>
  <c r="N4777" i="5"/>
  <c r="M4777" i="5"/>
  <c r="N4713" i="5"/>
  <c r="M4713" i="5"/>
  <c r="N4649" i="5"/>
  <c r="M4649" i="5"/>
  <c r="N4585" i="5"/>
  <c r="M4585" i="5"/>
  <c r="N4521" i="5"/>
  <c r="M4521" i="5"/>
  <c r="N4457" i="5"/>
  <c r="M4457" i="5"/>
  <c r="N4393" i="5"/>
  <c r="M4393" i="5"/>
  <c r="N4329" i="5"/>
  <c r="M4329" i="5"/>
  <c r="N4265" i="5"/>
  <c r="M4265" i="5"/>
  <c r="N4201" i="5"/>
  <c r="M4201" i="5"/>
  <c r="N4137" i="5"/>
  <c r="M4137" i="5"/>
  <c r="N4073" i="5"/>
  <c r="M4073" i="5"/>
  <c r="N4009" i="5"/>
  <c r="M4009" i="5"/>
  <c r="N3945" i="5"/>
  <c r="M3945" i="5"/>
  <c r="N3875" i="5"/>
  <c r="M3875" i="5"/>
  <c r="N3790" i="5"/>
  <c r="M3790" i="5"/>
  <c r="N3705" i="5"/>
  <c r="M3705" i="5"/>
  <c r="N3619" i="5"/>
  <c r="M3619" i="5"/>
  <c r="N3534" i="5"/>
  <c r="M3534" i="5"/>
  <c r="N3449" i="5"/>
  <c r="M3449" i="5"/>
  <c r="N3363" i="5"/>
  <c r="M3363" i="5"/>
  <c r="N3278" i="5"/>
  <c r="M3278" i="5"/>
  <c r="N3193" i="5"/>
  <c r="M3193" i="5"/>
  <c r="N3107" i="5"/>
  <c r="M3107" i="5"/>
  <c r="N3022" i="5"/>
  <c r="M3022" i="5"/>
  <c r="N2937" i="5"/>
  <c r="M2937" i="5"/>
  <c r="N2826" i="5"/>
  <c r="M2826" i="5"/>
  <c r="N2657" i="5"/>
  <c r="M2657" i="5"/>
  <c r="N2483" i="5"/>
  <c r="M2483" i="5"/>
  <c r="N2314" i="5"/>
  <c r="M2314" i="5"/>
  <c r="N2145" i="5"/>
  <c r="M2145" i="5"/>
  <c r="N1971" i="5"/>
  <c r="M1971" i="5"/>
  <c r="N1802" i="5"/>
  <c r="M1802" i="5"/>
  <c r="N1633" i="5"/>
  <c r="M1633" i="5"/>
  <c r="N1305" i="5"/>
  <c r="M1305" i="5"/>
  <c r="N793" i="5"/>
  <c r="M793" i="5"/>
  <c r="N281" i="5"/>
  <c r="M281" i="5"/>
  <c r="N5746" i="5"/>
  <c r="M5746" i="5"/>
  <c r="N5338" i="5"/>
  <c r="M5338" i="5"/>
  <c r="N7144" i="5"/>
  <c r="M7144" i="5"/>
  <c r="N6752" i="5"/>
  <c r="M6752" i="5"/>
  <c r="N6552" i="5"/>
  <c r="M6552" i="5"/>
  <c r="N6488" i="5"/>
  <c r="M6488" i="5"/>
  <c r="N6424" i="5"/>
  <c r="M6424" i="5"/>
  <c r="N6336" i="5"/>
  <c r="M6336" i="5"/>
  <c r="N6272" i="5"/>
  <c r="M6272" i="5"/>
  <c r="N6208" i="5"/>
  <c r="M6208" i="5"/>
  <c r="N6144" i="5"/>
  <c r="M6144" i="5"/>
  <c r="N6080" i="5"/>
  <c r="M6080" i="5"/>
  <c r="N6016" i="5"/>
  <c r="M6016" i="5"/>
  <c r="N5952" i="5"/>
  <c r="M5952" i="5"/>
  <c r="N5888" i="5"/>
  <c r="M5888" i="5"/>
  <c r="N5824" i="5"/>
  <c r="M5824" i="5"/>
  <c r="N5760" i="5"/>
  <c r="M5760" i="5"/>
  <c r="N5696" i="5"/>
  <c r="M5696" i="5"/>
  <c r="M5632" i="5"/>
  <c r="N5632" i="5"/>
  <c r="N5568" i="5"/>
  <c r="M5568" i="5"/>
  <c r="N5504" i="5"/>
  <c r="M5504" i="5"/>
  <c r="N5440" i="5"/>
  <c r="M5440" i="5"/>
  <c r="M5376" i="5"/>
  <c r="N5376" i="5"/>
  <c r="N5312" i="5"/>
  <c r="M5312" i="5"/>
  <c r="N5248" i="5"/>
  <c r="M5248" i="5"/>
  <c r="N5184" i="5"/>
  <c r="M5184" i="5"/>
  <c r="N5120" i="5"/>
  <c r="M5120" i="5"/>
  <c r="N5056" i="5"/>
  <c r="M5056" i="5"/>
  <c r="N4992" i="5"/>
  <c r="M4992" i="5"/>
  <c r="N4928" i="5"/>
  <c r="M4928" i="5"/>
  <c r="N4864" i="5"/>
  <c r="M4864" i="5"/>
  <c r="N4800" i="5"/>
  <c r="M4800" i="5"/>
  <c r="N4736" i="5"/>
  <c r="M4736" i="5"/>
  <c r="N4672" i="5"/>
  <c r="M4672" i="5"/>
  <c r="M4608" i="5"/>
  <c r="N4608" i="5"/>
  <c r="N4544" i="5"/>
  <c r="M4544" i="5"/>
  <c r="N4480" i="5"/>
  <c r="M4480" i="5"/>
  <c r="N4416" i="5"/>
  <c r="M4416" i="5"/>
  <c r="N4352" i="5"/>
  <c r="M4352" i="5"/>
  <c r="N4288" i="5"/>
  <c r="M4288" i="5"/>
  <c r="N4224" i="5"/>
  <c r="M4224" i="5"/>
  <c r="N4160" i="5"/>
  <c r="M4160" i="5"/>
  <c r="N4096" i="5"/>
  <c r="M4096" i="5"/>
  <c r="N4032" i="5"/>
  <c r="M4032" i="5"/>
  <c r="N3968" i="5"/>
  <c r="M3968" i="5"/>
  <c r="N3904" i="5"/>
  <c r="M3904" i="5"/>
  <c r="N3820" i="5"/>
  <c r="M3820" i="5"/>
  <c r="N3735" i="5"/>
  <c r="M3735" i="5"/>
  <c r="N3650" i="5"/>
  <c r="M3650" i="5"/>
  <c r="N3564" i="5"/>
  <c r="M3564" i="5"/>
  <c r="N3479" i="5"/>
  <c r="M3479" i="5"/>
  <c r="N3394" i="5"/>
  <c r="M3394" i="5"/>
  <c r="N3308" i="5"/>
  <c r="M3308" i="5"/>
  <c r="N3223" i="5"/>
  <c r="M3223" i="5"/>
  <c r="N3138" i="5"/>
  <c r="M3138" i="5"/>
  <c r="N3052" i="5"/>
  <c r="M3052" i="5"/>
  <c r="N2967" i="5"/>
  <c r="M2967" i="5"/>
  <c r="N2882" i="5"/>
  <c r="M2882" i="5"/>
  <c r="N2715" i="5"/>
  <c r="M2715" i="5"/>
  <c r="N2546" i="5"/>
  <c r="M2546" i="5"/>
  <c r="N2377" i="5"/>
  <c r="M2377" i="5"/>
  <c r="N2203" i="5"/>
  <c r="M2203" i="5"/>
  <c r="N2034" i="5"/>
  <c r="M2034" i="5"/>
  <c r="N1865" i="5"/>
  <c r="M1865" i="5"/>
  <c r="N1691" i="5"/>
  <c r="M1691" i="5"/>
  <c r="N1489" i="5"/>
  <c r="M1489" i="5"/>
  <c r="N977" i="5"/>
  <c r="M977" i="5"/>
  <c r="N465" i="5"/>
  <c r="M465" i="5"/>
  <c r="N5882" i="5"/>
  <c r="M5882" i="5"/>
  <c r="N7256" i="5"/>
  <c r="M7256" i="5"/>
  <c r="M6992" i="5"/>
  <c r="N6992" i="5"/>
  <c r="N6616" i="5"/>
  <c r="M6616" i="5"/>
  <c r="N7287" i="5"/>
  <c r="M7287" i="5"/>
  <c r="N7223" i="5"/>
  <c r="M7223" i="5"/>
  <c r="N7159" i="5"/>
  <c r="M7159" i="5"/>
  <c r="N7095" i="5"/>
  <c r="M7095" i="5"/>
  <c r="N7031" i="5"/>
  <c r="M7031" i="5"/>
  <c r="N6967" i="5"/>
  <c r="M6967" i="5"/>
  <c r="N6903" i="5"/>
  <c r="M6903" i="5"/>
  <c r="N6839" i="5"/>
  <c r="M6839" i="5"/>
  <c r="N6775" i="5"/>
  <c r="M6775" i="5"/>
  <c r="N6711" i="5"/>
  <c r="M6711" i="5"/>
  <c r="N6647" i="5"/>
  <c r="M6647" i="5"/>
  <c r="N6583" i="5"/>
  <c r="M6583" i="5"/>
  <c r="N6519" i="5"/>
  <c r="M6519" i="5"/>
  <c r="N6455" i="5"/>
  <c r="M6455" i="5"/>
  <c r="N6391" i="5"/>
  <c r="M6391" i="5"/>
  <c r="N6327" i="5"/>
  <c r="M6327" i="5"/>
  <c r="N6263" i="5"/>
  <c r="M6263" i="5"/>
  <c r="N6199" i="5"/>
  <c r="M6199" i="5"/>
  <c r="N6135" i="5"/>
  <c r="M6135" i="5"/>
  <c r="N6071" i="5"/>
  <c r="M6071" i="5"/>
  <c r="N6007" i="5"/>
  <c r="M6007" i="5"/>
  <c r="N5943" i="5"/>
  <c r="M5943" i="5"/>
  <c r="N5879" i="5"/>
  <c r="M5879" i="5"/>
  <c r="N5815" i="5"/>
  <c r="M5815" i="5"/>
  <c r="N5751" i="5"/>
  <c r="M5751" i="5"/>
  <c r="N5687" i="5"/>
  <c r="M5687" i="5"/>
  <c r="N5623" i="5"/>
  <c r="M5623" i="5"/>
  <c r="N5559" i="5"/>
  <c r="M5559" i="5"/>
  <c r="N5495" i="5"/>
  <c r="M5495" i="5"/>
  <c r="N5431" i="5"/>
  <c r="M5431" i="5"/>
  <c r="N5367" i="5"/>
  <c r="M5367" i="5"/>
  <c r="N5303" i="5"/>
  <c r="M5303" i="5"/>
  <c r="N5239" i="5"/>
  <c r="M5239" i="5"/>
  <c r="N5175" i="5"/>
  <c r="M5175" i="5"/>
  <c r="N5111" i="5"/>
  <c r="M5111" i="5"/>
  <c r="N5047" i="5"/>
  <c r="M5047" i="5"/>
  <c r="N4983" i="5"/>
  <c r="M4983" i="5"/>
  <c r="N4919" i="5"/>
  <c r="M4919" i="5"/>
  <c r="N4855" i="5"/>
  <c r="M4855" i="5"/>
  <c r="N4791" i="5"/>
  <c r="M4791" i="5"/>
  <c r="N4727" i="5"/>
  <c r="M4727" i="5"/>
  <c r="N4663" i="5"/>
  <c r="M4663" i="5"/>
  <c r="N4599" i="5"/>
  <c r="M4599" i="5"/>
  <c r="N4535" i="5"/>
  <c r="M4535" i="5"/>
  <c r="N4471" i="5"/>
  <c r="M4471" i="5"/>
  <c r="N4407" i="5"/>
  <c r="M4407" i="5"/>
  <c r="N4343" i="5"/>
  <c r="M4343" i="5"/>
  <c r="N4279" i="5"/>
  <c r="M4279" i="5"/>
  <c r="N4215" i="5"/>
  <c r="M4215" i="5"/>
  <c r="N4151" i="5"/>
  <c r="M4151" i="5"/>
  <c r="N4087" i="5"/>
  <c r="M4087" i="5"/>
  <c r="N4023" i="5"/>
  <c r="M4023" i="5"/>
  <c r="N3959" i="5"/>
  <c r="M3959" i="5"/>
  <c r="N3894" i="5"/>
  <c r="M3894" i="5"/>
  <c r="N3809" i="5"/>
  <c r="M3809" i="5"/>
  <c r="N3723" i="5"/>
  <c r="M3723" i="5"/>
  <c r="N3638" i="5"/>
  <c r="M3638" i="5"/>
  <c r="N3553" i="5"/>
  <c r="M3553" i="5"/>
  <c r="N3467" i="5"/>
  <c r="M3467" i="5"/>
  <c r="N3382" i="5"/>
  <c r="M3382" i="5"/>
  <c r="N3297" i="5"/>
  <c r="M3297" i="5"/>
  <c r="N3211" i="5"/>
  <c r="M3211" i="5"/>
  <c r="N3126" i="5"/>
  <c r="M3126" i="5"/>
  <c r="N3041" i="5"/>
  <c r="M3041" i="5"/>
  <c r="N2955" i="5"/>
  <c r="M2955" i="5"/>
  <c r="N2865" i="5"/>
  <c r="M2865" i="5"/>
  <c r="N2691" i="5"/>
  <c r="M2691" i="5"/>
  <c r="N2522" i="5"/>
  <c r="M2522" i="5"/>
  <c r="N2353" i="5"/>
  <c r="M2353" i="5"/>
  <c r="N2179" i="5"/>
  <c r="M2179" i="5"/>
  <c r="N2010" i="5"/>
  <c r="M2010" i="5"/>
  <c r="N1841" i="5"/>
  <c r="M1841" i="5"/>
  <c r="N1667" i="5"/>
  <c r="M1667" i="5"/>
  <c r="N1417" i="5"/>
  <c r="M1417" i="5"/>
  <c r="N905" i="5"/>
  <c r="M905" i="5"/>
  <c r="N393" i="5"/>
  <c r="M393" i="5"/>
  <c r="N5898" i="5"/>
  <c r="M5898" i="5"/>
  <c r="N5490" i="5"/>
  <c r="M5490" i="5"/>
  <c r="N5290" i="5"/>
  <c r="M5290" i="5"/>
  <c r="N5082" i="5"/>
  <c r="M5082" i="5"/>
  <c r="N4882" i="5"/>
  <c r="M4882" i="5"/>
  <c r="N4738" i="5"/>
  <c r="M4738" i="5"/>
  <c r="N4546" i="5"/>
  <c r="M4546" i="5"/>
  <c r="N7302" i="5"/>
  <c r="M7302" i="5"/>
  <c r="N7238" i="5"/>
  <c r="M7238" i="5"/>
  <c r="N7174" i="5"/>
  <c r="M7174" i="5"/>
  <c r="N7110" i="5"/>
  <c r="M7110" i="5"/>
  <c r="N7046" i="5"/>
  <c r="M7046" i="5"/>
  <c r="N6982" i="5"/>
  <c r="M6982" i="5"/>
  <c r="N6918" i="5"/>
  <c r="M6918" i="5"/>
  <c r="N6854" i="5"/>
  <c r="M6854" i="5"/>
  <c r="N6790" i="5"/>
  <c r="M6790" i="5"/>
  <c r="N6726" i="5"/>
  <c r="M6726" i="5"/>
  <c r="N6662" i="5"/>
  <c r="M6662" i="5"/>
  <c r="N6598" i="5"/>
  <c r="M6598" i="5"/>
  <c r="N6534" i="5"/>
  <c r="M6534" i="5"/>
  <c r="N6470" i="5"/>
  <c r="M6470" i="5"/>
  <c r="N6406" i="5"/>
  <c r="M6406" i="5"/>
  <c r="N6342" i="5"/>
  <c r="M6342" i="5"/>
  <c r="N6278" i="5"/>
  <c r="M6278" i="5"/>
  <c r="N6214" i="5"/>
  <c r="M6214" i="5"/>
  <c r="N6150" i="5"/>
  <c r="M6150" i="5"/>
  <c r="N6086" i="5"/>
  <c r="M6086" i="5"/>
  <c r="N6022" i="5"/>
  <c r="M6022" i="5"/>
  <c r="N5958" i="5"/>
  <c r="M5958" i="5"/>
  <c r="N5894" i="5"/>
  <c r="M5894" i="5"/>
  <c r="N5830" i="5"/>
  <c r="M5830" i="5"/>
  <c r="N5766" i="5"/>
  <c r="M5766" i="5"/>
  <c r="N5702" i="5"/>
  <c r="M5702" i="5"/>
  <c r="N5638" i="5"/>
  <c r="M5638" i="5"/>
  <c r="N5574" i="5"/>
  <c r="M5574" i="5"/>
  <c r="N5510" i="5"/>
  <c r="M5510" i="5"/>
  <c r="N5446" i="5"/>
  <c r="M5446" i="5"/>
  <c r="N5382" i="5"/>
  <c r="M5382" i="5"/>
  <c r="N5318" i="5"/>
  <c r="M5318" i="5"/>
  <c r="N5254" i="5"/>
  <c r="M5254" i="5"/>
  <c r="N5190" i="5"/>
  <c r="M5190" i="5"/>
  <c r="N5126" i="5"/>
  <c r="M5126" i="5"/>
  <c r="N5062" i="5"/>
  <c r="M5062" i="5"/>
  <c r="N4998" i="5"/>
  <c r="M4998" i="5"/>
  <c r="N4934" i="5"/>
  <c r="M4934" i="5"/>
  <c r="N4870" i="5"/>
  <c r="M4870" i="5"/>
  <c r="N4806" i="5"/>
  <c r="M4806" i="5"/>
  <c r="N4742" i="5"/>
  <c r="M4742" i="5"/>
  <c r="N4678" i="5"/>
  <c r="M4678" i="5"/>
  <c r="N4614" i="5"/>
  <c r="M4614" i="5"/>
  <c r="N4550" i="5"/>
  <c r="M4550" i="5"/>
  <c r="N4486" i="5"/>
  <c r="M4486" i="5"/>
  <c r="N4422" i="5"/>
  <c r="M4422" i="5"/>
  <c r="N4358" i="5"/>
  <c r="M4358" i="5"/>
  <c r="N4294" i="5"/>
  <c r="M4294" i="5"/>
  <c r="N4230" i="5"/>
  <c r="M4230" i="5"/>
  <c r="N4166" i="5"/>
  <c r="M4166" i="5"/>
  <c r="N4102" i="5"/>
  <c r="M4102" i="5"/>
  <c r="N4038" i="5"/>
  <c r="M4038" i="5"/>
  <c r="N3974" i="5"/>
  <c r="M3974" i="5"/>
  <c r="N3910" i="5"/>
  <c r="M3910" i="5"/>
  <c r="N3828" i="5"/>
  <c r="M3828" i="5"/>
  <c r="N3743" i="5"/>
  <c r="M3743" i="5"/>
  <c r="N3658" i="5"/>
  <c r="M3658" i="5"/>
  <c r="N3572" i="5"/>
  <c r="M3572" i="5"/>
  <c r="N3487" i="5"/>
  <c r="M3487" i="5"/>
  <c r="N3402" i="5"/>
  <c r="M3402" i="5"/>
  <c r="N3316" i="5"/>
  <c r="M3316" i="5"/>
  <c r="N3231" i="5"/>
  <c r="M3231" i="5"/>
  <c r="N3146" i="5"/>
  <c r="M3146" i="5"/>
  <c r="N3060" i="5"/>
  <c r="M3060" i="5"/>
  <c r="N2975" i="5"/>
  <c r="M2975" i="5"/>
  <c r="N2890" i="5"/>
  <c r="M2890" i="5"/>
  <c r="N2731" i="5"/>
  <c r="M2731" i="5"/>
  <c r="N2562" i="5"/>
  <c r="M2562" i="5"/>
  <c r="N2393" i="5"/>
  <c r="M2393" i="5"/>
  <c r="N2219" i="5"/>
  <c r="M2219" i="5"/>
  <c r="N2050" i="5"/>
  <c r="M2050" i="5"/>
  <c r="N1881" i="5"/>
  <c r="M1881" i="5"/>
  <c r="N1707" i="5"/>
  <c r="M1707" i="5"/>
  <c r="N1537" i="5"/>
  <c r="M1537" i="5"/>
  <c r="N1025" i="5"/>
  <c r="M1025" i="5"/>
  <c r="N513" i="5"/>
  <c r="M513" i="5"/>
  <c r="N5938" i="5"/>
  <c r="M5938" i="5"/>
  <c r="N5402" i="5"/>
  <c r="M5402" i="5"/>
  <c r="N7240" i="5"/>
  <c r="M7240" i="5"/>
  <c r="N7016" i="5"/>
  <c r="M7016" i="5"/>
  <c r="N6816" i="5"/>
  <c r="M6816" i="5"/>
  <c r="N6624" i="5"/>
  <c r="M6624" i="5"/>
  <c r="N7293" i="5"/>
  <c r="M7293" i="5"/>
  <c r="N7229" i="5"/>
  <c r="M7229" i="5"/>
  <c r="N7165" i="5"/>
  <c r="M7165" i="5"/>
  <c r="N7101" i="5"/>
  <c r="M7101" i="5"/>
  <c r="N7037" i="5"/>
  <c r="M7037" i="5"/>
  <c r="N6973" i="5"/>
  <c r="M6973" i="5"/>
  <c r="N6909" i="5"/>
  <c r="M6909" i="5"/>
  <c r="N6845" i="5"/>
  <c r="M6845" i="5"/>
  <c r="N6781" i="5"/>
  <c r="M6781" i="5"/>
  <c r="N6717" i="5"/>
  <c r="M6717" i="5"/>
  <c r="N6653" i="5"/>
  <c r="M6653" i="5"/>
  <c r="N6589" i="5"/>
  <c r="M6589" i="5"/>
  <c r="N6525" i="5"/>
  <c r="M6525" i="5"/>
  <c r="N6461" i="5"/>
  <c r="M6461" i="5"/>
  <c r="N6397" i="5"/>
  <c r="M6397" i="5"/>
  <c r="N6333" i="5"/>
  <c r="M6333" i="5"/>
  <c r="N6269" i="5"/>
  <c r="M6269" i="5"/>
  <c r="N6205" i="5"/>
  <c r="M6205" i="5"/>
  <c r="N6141" i="5"/>
  <c r="M6141" i="5"/>
  <c r="N6077" i="5"/>
  <c r="M6077" i="5"/>
  <c r="N6013" i="5"/>
  <c r="M6013" i="5"/>
  <c r="N5949" i="5"/>
  <c r="M5949" i="5"/>
  <c r="N5885" i="5"/>
  <c r="M5885" i="5"/>
  <c r="N5821" i="5"/>
  <c r="M5821" i="5"/>
  <c r="N5757" i="5"/>
  <c r="M5757" i="5"/>
  <c r="N5693" i="5"/>
  <c r="M5693" i="5"/>
  <c r="N5629" i="5"/>
  <c r="M5629" i="5"/>
  <c r="N5565" i="5"/>
  <c r="M5565" i="5"/>
  <c r="N5501" i="5"/>
  <c r="M5501" i="5"/>
  <c r="N5437" i="5"/>
  <c r="M5437" i="5"/>
  <c r="N5373" i="5"/>
  <c r="M5373" i="5"/>
  <c r="N5309" i="5"/>
  <c r="M5309" i="5"/>
  <c r="N5245" i="5"/>
  <c r="M5245" i="5"/>
  <c r="N5181" i="5"/>
  <c r="M5181" i="5"/>
  <c r="N5117" i="5"/>
  <c r="M5117" i="5"/>
  <c r="N5053" i="5"/>
  <c r="M5053" i="5"/>
  <c r="N4989" i="5"/>
  <c r="M4989" i="5"/>
  <c r="N4925" i="5"/>
  <c r="M4925" i="5"/>
  <c r="N4861" i="5"/>
  <c r="M4861" i="5"/>
  <c r="N4797" i="5"/>
  <c r="M4797" i="5"/>
  <c r="N4733" i="5"/>
  <c r="M4733" i="5"/>
  <c r="N4669" i="5"/>
  <c r="M4669" i="5"/>
  <c r="N4605" i="5"/>
  <c r="M4605" i="5"/>
  <c r="N4541" i="5"/>
  <c r="M4541" i="5"/>
  <c r="N4477" i="5"/>
  <c r="M4477" i="5"/>
  <c r="N4413" i="5"/>
  <c r="M4413" i="5"/>
  <c r="N4349" i="5"/>
  <c r="M4349" i="5"/>
  <c r="N4285" i="5"/>
  <c r="M4285" i="5"/>
  <c r="N4221" i="5"/>
  <c r="M4221" i="5"/>
  <c r="N4157" i="5"/>
  <c r="M4157" i="5"/>
  <c r="N4093" i="5"/>
  <c r="M4093" i="5"/>
  <c r="N4029" i="5"/>
  <c r="M4029" i="5"/>
  <c r="N3965" i="5"/>
  <c r="M3965" i="5"/>
  <c r="N3901" i="5"/>
  <c r="M3901" i="5"/>
  <c r="N3817" i="5"/>
  <c r="M3817" i="5"/>
  <c r="N3731" i="5"/>
  <c r="M3731" i="5"/>
  <c r="N3646" i="5"/>
  <c r="M3646" i="5"/>
  <c r="N3561" i="5"/>
  <c r="M3561" i="5"/>
  <c r="N3475" i="5"/>
  <c r="M3475" i="5"/>
  <c r="N3390" i="5"/>
  <c r="M3390" i="5"/>
  <c r="N3305" i="5"/>
  <c r="M3305" i="5"/>
  <c r="N3219" i="5"/>
  <c r="M3219" i="5"/>
  <c r="N3134" i="5"/>
  <c r="M3134" i="5"/>
  <c r="N3049" i="5"/>
  <c r="M3049" i="5"/>
  <c r="N2963" i="5"/>
  <c r="M2963" i="5"/>
  <c r="N2878" i="5"/>
  <c r="M2878" i="5"/>
  <c r="N2707" i="5"/>
  <c r="M2707" i="5"/>
  <c r="N2538" i="5"/>
  <c r="M2538" i="5"/>
  <c r="N2369" i="5"/>
  <c r="M2369" i="5"/>
  <c r="N2195" i="5"/>
  <c r="M2195" i="5"/>
  <c r="N2026" i="5"/>
  <c r="M2026" i="5"/>
  <c r="N1857" i="5"/>
  <c r="M1857" i="5"/>
  <c r="N1683" i="5"/>
  <c r="M1683" i="5"/>
  <c r="N1465" i="5"/>
  <c r="M1465" i="5"/>
  <c r="N953" i="5"/>
  <c r="M953" i="5"/>
  <c r="N441" i="5"/>
  <c r="M441" i="5"/>
  <c r="N5834" i="5"/>
  <c r="M5834" i="5"/>
  <c r="N5202" i="5"/>
  <c r="M5202" i="5"/>
  <c r="N7176" i="5"/>
  <c r="M7176" i="5"/>
  <c r="N6976" i="5"/>
  <c r="M6976" i="5"/>
  <c r="N6776" i="5"/>
  <c r="M6776" i="5"/>
  <c r="N6560" i="5"/>
  <c r="M6560" i="5"/>
  <c r="N7284" i="5"/>
  <c r="M7284" i="5"/>
  <c r="N7220" i="5"/>
  <c r="M7220" i="5"/>
  <c r="N7156" i="5"/>
  <c r="M7156" i="5"/>
  <c r="N7092" i="5"/>
  <c r="M7092" i="5"/>
  <c r="N7028" i="5"/>
  <c r="M7028" i="5"/>
  <c r="N6964" i="5"/>
  <c r="M6964" i="5"/>
  <c r="N6900" i="5"/>
  <c r="M6900" i="5"/>
  <c r="N6836" i="5"/>
  <c r="M6836" i="5"/>
  <c r="N6772" i="5"/>
  <c r="M6772" i="5"/>
  <c r="N6708" i="5"/>
  <c r="M6708" i="5"/>
  <c r="N6644" i="5"/>
  <c r="M6644" i="5"/>
  <c r="N6580" i="5"/>
  <c r="M6580" i="5"/>
  <c r="N6516" i="5"/>
  <c r="M6516" i="5"/>
  <c r="N6452" i="5"/>
  <c r="M6452" i="5"/>
  <c r="N6388" i="5"/>
  <c r="M6388" i="5"/>
  <c r="N6324" i="5"/>
  <c r="M6324" i="5"/>
  <c r="N6260" i="5"/>
  <c r="M6260" i="5"/>
  <c r="N6196" i="5"/>
  <c r="M6196" i="5"/>
  <c r="N6132" i="5"/>
  <c r="M6132" i="5"/>
  <c r="N6068" i="5"/>
  <c r="M6068" i="5"/>
  <c r="N6004" i="5"/>
  <c r="M6004" i="5"/>
  <c r="N5940" i="5"/>
  <c r="M5940" i="5"/>
  <c r="N5876" i="5"/>
  <c r="M5876" i="5"/>
  <c r="N5812" i="5"/>
  <c r="M5812" i="5"/>
  <c r="N5748" i="5"/>
  <c r="M5748" i="5"/>
  <c r="N5684" i="5"/>
  <c r="M5684" i="5"/>
  <c r="N5620" i="5"/>
  <c r="M5620" i="5"/>
  <c r="N5556" i="5"/>
  <c r="M5556" i="5"/>
  <c r="N5492" i="5"/>
  <c r="M5492" i="5"/>
  <c r="N5428" i="5"/>
  <c r="M5428" i="5"/>
  <c r="N5364" i="5"/>
  <c r="M5364" i="5"/>
  <c r="N5300" i="5"/>
  <c r="M5300" i="5"/>
  <c r="N5236" i="5"/>
  <c r="M5236" i="5"/>
  <c r="N5172" i="5"/>
  <c r="M5172" i="5"/>
  <c r="N5108" i="5"/>
  <c r="M5108" i="5"/>
  <c r="N5044" i="5"/>
  <c r="M5044" i="5"/>
  <c r="N4980" i="5"/>
  <c r="M4980" i="5"/>
  <c r="N4916" i="5"/>
  <c r="M4916" i="5"/>
  <c r="N4852" i="5"/>
  <c r="M4852" i="5"/>
  <c r="N4788" i="5"/>
  <c r="M4788" i="5"/>
  <c r="N4724" i="5"/>
  <c r="M4724" i="5"/>
  <c r="N4660" i="5"/>
  <c r="M4660" i="5"/>
  <c r="N4596" i="5"/>
  <c r="M4596" i="5"/>
  <c r="N4532" i="5"/>
  <c r="M4532" i="5"/>
  <c r="N4468" i="5"/>
  <c r="M4468" i="5"/>
  <c r="N4404" i="5"/>
  <c r="M4404" i="5"/>
  <c r="N4340" i="5"/>
  <c r="M4340" i="5"/>
  <c r="N4276" i="5"/>
  <c r="M4276" i="5"/>
  <c r="N4212" i="5"/>
  <c r="M4212" i="5"/>
  <c r="N4148" i="5"/>
  <c r="M4148" i="5"/>
  <c r="N4084" i="5"/>
  <c r="M4084" i="5"/>
  <c r="N4020" i="5"/>
  <c r="M4020" i="5"/>
  <c r="N3956" i="5"/>
  <c r="M3956" i="5"/>
  <c r="N3890" i="5"/>
  <c r="M3890" i="5"/>
  <c r="N3804" i="5"/>
  <c r="M3804" i="5"/>
  <c r="N3719" i="5"/>
  <c r="M3719" i="5"/>
  <c r="N3634" i="5"/>
  <c r="M3634" i="5"/>
  <c r="N3548" i="5"/>
  <c r="M3548" i="5"/>
  <c r="N3463" i="5"/>
  <c r="M3463" i="5"/>
  <c r="N3378" i="5"/>
  <c r="M3378" i="5"/>
  <c r="N3292" i="5"/>
  <c r="M3292" i="5"/>
  <c r="N3207" i="5"/>
  <c r="M3207" i="5"/>
  <c r="N3122" i="5"/>
  <c r="M3122" i="5"/>
  <c r="N3036" i="5"/>
  <c r="M3036" i="5"/>
  <c r="N2951" i="5"/>
  <c r="M2951" i="5"/>
  <c r="N2857" i="5"/>
  <c r="M2857" i="5"/>
  <c r="N2683" i="5"/>
  <c r="M2683" i="5"/>
  <c r="N2514" i="5"/>
  <c r="M2514" i="5"/>
  <c r="N2345" i="5"/>
  <c r="M2345" i="5"/>
  <c r="N2171" i="5"/>
  <c r="M2171" i="5"/>
  <c r="N2002" i="5"/>
  <c r="M2002" i="5"/>
  <c r="N1833" i="5"/>
  <c r="M1833" i="5"/>
  <c r="N1659" i="5"/>
  <c r="M1659" i="5"/>
  <c r="N1393" i="5"/>
  <c r="M1393" i="5"/>
  <c r="N881" i="5"/>
  <c r="M881" i="5"/>
  <c r="N369" i="5"/>
  <c r="M369" i="5"/>
  <c r="N5858" i="5"/>
  <c r="M5858" i="5"/>
  <c r="N5434" i="5"/>
  <c r="M5434" i="5"/>
  <c r="N5026" i="5"/>
  <c r="M5026" i="5"/>
  <c r="N4754" i="5"/>
  <c r="M4754" i="5"/>
  <c r="N4482" i="5"/>
  <c r="M4482" i="5"/>
  <c r="N7307" i="5"/>
  <c r="M7307" i="5"/>
  <c r="N7243" i="5"/>
  <c r="M7243" i="5"/>
  <c r="N7179" i="5"/>
  <c r="M7179" i="5"/>
  <c r="N7115" i="5"/>
  <c r="M7115" i="5"/>
  <c r="N7051" i="5"/>
  <c r="M7051" i="5"/>
  <c r="N6987" i="5"/>
  <c r="M6987" i="5"/>
  <c r="N6923" i="5"/>
  <c r="M6923" i="5"/>
  <c r="N6859" i="5"/>
  <c r="M6859" i="5"/>
  <c r="N6795" i="5"/>
  <c r="M6795" i="5"/>
  <c r="N6731" i="5"/>
  <c r="M6731" i="5"/>
  <c r="N6667" i="5"/>
  <c r="M6667" i="5"/>
  <c r="N6603" i="5"/>
  <c r="M6603" i="5"/>
  <c r="N6539" i="5"/>
  <c r="M6539" i="5"/>
  <c r="N6475" i="5"/>
  <c r="M6475" i="5"/>
  <c r="N6411" i="5"/>
  <c r="M6411" i="5"/>
  <c r="N6347" i="5"/>
  <c r="M6347" i="5"/>
  <c r="N6283" i="5"/>
  <c r="M6283" i="5"/>
  <c r="N6219" i="5"/>
  <c r="M6219" i="5"/>
  <c r="N6155" i="5"/>
  <c r="M6155" i="5"/>
  <c r="N6091" i="5"/>
  <c r="M6091" i="5"/>
  <c r="N6027" i="5"/>
  <c r="M6027" i="5"/>
  <c r="N5963" i="5"/>
  <c r="M5963" i="5"/>
  <c r="N5899" i="5"/>
  <c r="M5899" i="5"/>
  <c r="N5835" i="5"/>
  <c r="M5835" i="5"/>
  <c r="N5771" i="5"/>
  <c r="M5771" i="5"/>
  <c r="N5707" i="5"/>
  <c r="M5707" i="5"/>
  <c r="N5643" i="5"/>
  <c r="M5643" i="5"/>
  <c r="N5579" i="5"/>
  <c r="M5579" i="5"/>
  <c r="N5515" i="5"/>
  <c r="M5515" i="5"/>
  <c r="N5451" i="5"/>
  <c r="M5451" i="5"/>
  <c r="N5387" i="5"/>
  <c r="M5387" i="5"/>
  <c r="N5323" i="5"/>
  <c r="M5323" i="5"/>
  <c r="N5259" i="5"/>
  <c r="M5259" i="5"/>
  <c r="N5195" i="5"/>
  <c r="M5195" i="5"/>
  <c r="N5131" i="5"/>
  <c r="M5131" i="5"/>
  <c r="N5067" i="5"/>
  <c r="M5067" i="5"/>
  <c r="N5003" i="5"/>
  <c r="M5003" i="5"/>
  <c r="N4939" i="5"/>
  <c r="M4939" i="5"/>
  <c r="N4875" i="5"/>
  <c r="M4875" i="5"/>
  <c r="N4811" i="5"/>
  <c r="M4811" i="5"/>
  <c r="N4747" i="5"/>
  <c r="M4747" i="5"/>
  <c r="N4683" i="5"/>
  <c r="M4683" i="5"/>
  <c r="N4619" i="5"/>
  <c r="M4619" i="5"/>
  <c r="N4555" i="5"/>
  <c r="M4555" i="5"/>
  <c r="N4491" i="5"/>
  <c r="M4491" i="5"/>
  <c r="N4427" i="5"/>
  <c r="M4427" i="5"/>
  <c r="N4363" i="5"/>
  <c r="M4363" i="5"/>
  <c r="N4299" i="5"/>
  <c r="M4299" i="5"/>
  <c r="N4235" i="5"/>
  <c r="M4235" i="5"/>
  <c r="N4171" i="5"/>
  <c r="M4171" i="5"/>
  <c r="N4107" i="5"/>
  <c r="M4107" i="5"/>
  <c r="N4043" i="5"/>
  <c r="M4043" i="5"/>
  <c r="N3979" i="5"/>
  <c r="M3979" i="5"/>
  <c r="N3915" i="5"/>
  <c r="M3915" i="5"/>
  <c r="N3835" i="5"/>
  <c r="M3835" i="5"/>
  <c r="N3750" i="5"/>
  <c r="M3750" i="5"/>
  <c r="N3665" i="5"/>
  <c r="M3665" i="5"/>
  <c r="N3579" i="5"/>
  <c r="M3579" i="5"/>
  <c r="N3494" i="5"/>
  <c r="M3494" i="5"/>
  <c r="N3409" i="5"/>
  <c r="M3409" i="5"/>
  <c r="N3323" i="5"/>
  <c r="M3323" i="5"/>
  <c r="N3238" i="5"/>
  <c r="M3238" i="5"/>
  <c r="N3153" i="5"/>
  <c r="M3153" i="5"/>
  <c r="N3067" i="5"/>
  <c r="M3067" i="5"/>
  <c r="N2982" i="5"/>
  <c r="M2982" i="5"/>
  <c r="N2897" i="5"/>
  <c r="M2897" i="5"/>
  <c r="N2746" i="5"/>
  <c r="M2746" i="5"/>
  <c r="N2577" i="5"/>
  <c r="M2577" i="5"/>
  <c r="N2403" i="5"/>
  <c r="M2403" i="5"/>
  <c r="N2234" i="5"/>
  <c r="M2234" i="5"/>
  <c r="N2065" i="5"/>
  <c r="M2065" i="5"/>
  <c r="N1891" i="5"/>
  <c r="M1891" i="5"/>
  <c r="N1722" i="5"/>
  <c r="M1722" i="5"/>
  <c r="N1553" i="5"/>
  <c r="M1553" i="5"/>
  <c r="N1065" i="5"/>
  <c r="M1065" i="5"/>
  <c r="N553" i="5"/>
  <c r="M553" i="5"/>
  <c r="N39" i="5"/>
  <c r="M39" i="5"/>
  <c r="M3840" i="5"/>
  <c r="N3840" i="5"/>
  <c r="N3776" i="5"/>
  <c r="M3776" i="5"/>
  <c r="N3712" i="5"/>
  <c r="M3712" i="5"/>
  <c r="N3648" i="5"/>
  <c r="M3648" i="5"/>
  <c r="N3584" i="5"/>
  <c r="M3584" i="5"/>
  <c r="N3520" i="5"/>
  <c r="M3520" i="5"/>
  <c r="N3456" i="5"/>
  <c r="M3456" i="5"/>
  <c r="N3392" i="5"/>
  <c r="M3392" i="5"/>
  <c r="N3328" i="5"/>
  <c r="M3328" i="5"/>
  <c r="N3264" i="5"/>
  <c r="M3264" i="5"/>
  <c r="N3200" i="5"/>
  <c r="M3200" i="5"/>
  <c r="N3136" i="5"/>
  <c r="M3136" i="5"/>
  <c r="N3072" i="5"/>
  <c r="M3072" i="5"/>
  <c r="N3008" i="5"/>
  <c r="M3008" i="5"/>
  <c r="N2944" i="5"/>
  <c r="M2944" i="5"/>
  <c r="N2880" i="5"/>
  <c r="M2880" i="5"/>
  <c r="N2816" i="5"/>
  <c r="M2816" i="5"/>
  <c r="N2752" i="5"/>
  <c r="M2752" i="5"/>
  <c r="N2688" i="5"/>
  <c r="M2688" i="5"/>
  <c r="N2624" i="5"/>
  <c r="M2624" i="5"/>
  <c r="N2560" i="5"/>
  <c r="M2560" i="5"/>
  <c r="N2496" i="5"/>
  <c r="M2496" i="5"/>
  <c r="N2432" i="5"/>
  <c r="M2432" i="5"/>
  <c r="N2368" i="5"/>
  <c r="M2368" i="5"/>
  <c r="N2304" i="5"/>
  <c r="M2304" i="5"/>
  <c r="N2240" i="5"/>
  <c r="M2240" i="5"/>
  <c r="N2176" i="5"/>
  <c r="M2176" i="5"/>
  <c r="N2112" i="5"/>
  <c r="M2112" i="5"/>
  <c r="N2048" i="5"/>
  <c r="M2048" i="5"/>
  <c r="N1984" i="5"/>
  <c r="M1984" i="5"/>
  <c r="N1920" i="5"/>
  <c r="M1920" i="5"/>
  <c r="N1856" i="5"/>
  <c r="M1856" i="5"/>
  <c r="N1792" i="5"/>
  <c r="M1792" i="5"/>
  <c r="N1728" i="5"/>
  <c r="M1728" i="5"/>
  <c r="N1664" i="5"/>
  <c r="M1664" i="5"/>
  <c r="N1600" i="5"/>
  <c r="M1600" i="5"/>
  <c r="N1536" i="5"/>
  <c r="M1536" i="5"/>
  <c r="N1472" i="5"/>
  <c r="M1472" i="5"/>
  <c r="N1408" i="5"/>
  <c r="M1408" i="5"/>
  <c r="N1344" i="5"/>
  <c r="M1344" i="5"/>
  <c r="N1280" i="5"/>
  <c r="M1280" i="5"/>
  <c r="N1216" i="5"/>
  <c r="M1216" i="5"/>
  <c r="N1152" i="5"/>
  <c r="M1152" i="5"/>
  <c r="N1088" i="5"/>
  <c r="M1088" i="5"/>
  <c r="N1024" i="5"/>
  <c r="M1024" i="5"/>
  <c r="N960" i="5"/>
  <c r="M960" i="5"/>
  <c r="N896" i="5"/>
  <c r="M896" i="5"/>
  <c r="N832" i="5"/>
  <c r="M832" i="5"/>
  <c r="N768" i="5"/>
  <c r="M768" i="5"/>
  <c r="N704" i="5"/>
  <c r="M704" i="5"/>
  <c r="N640" i="5"/>
  <c r="M640" i="5"/>
  <c r="N576" i="5"/>
  <c r="M576" i="5"/>
  <c r="N512" i="5"/>
  <c r="M512" i="5"/>
  <c r="N448" i="5"/>
  <c r="M448" i="5"/>
  <c r="N384" i="5"/>
  <c r="M384" i="5"/>
  <c r="N320" i="5"/>
  <c r="M320" i="5"/>
  <c r="N256" i="5"/>
  <c r="M256" i="5"/>
  <c r="N192" i="5"/>
  <c r="M192" i="5"/>
  <c r="N128" i="5"/>
  <c r="M128" i="5"/>
  <c r="N64" i="5"/>
  <c r="M64" i="5"/>
  <c r="N2831" i="5"/>
  <c r="M2831" i="5"/>
  <c r="N2767" i="5"/>
  <c r="M2767" i="5"/>
  <c r="N2703" i="5"/>
  <c r="M2703" i="5"/>
  <c r="N2639" i="5"/>
  <c r="M2639" i="5"/>
  <c r="N2575" i="5"/>
  <c r="M2575" i="5"/>
  <c r="N2511" i="5"/>
  <c r="M2511" i="5"/>
  <c r="N2447" i="5"/>
  <c r="M2447" i="5"/>
  <c r="N2383" i="5"/>
  <c r="M2383" i="5"/>
  <c r="N2319" i="5"/>
  <c r="M2319" i="5"/>
  <c r="N2255" i="5"/>
  <c r="M2255" i="5"/>
  <c r="N2191" i="5"/>
  <c r="M2191" i="5"/>
  <c r="N2127" i="5"/>
  <c r="M2127" i="5"/>
  <c r="N2063" i="5"/>
  <c r="M2063" i="5"/>
  <c r="N1999" i="5"/>
  <c r="M1999" i="5"/>
  <c r="N1935" i="5"/>
  <c r="M1935" i="5"/>
  <c r="N1871" i="5"/>
  <c r="M1871" i="5"/>
  <c r="N1807" i="5"/>
  <c r="M1807" i="5"/>
  <c r="N1743" i="5"/>
  <c r="M1743" i="5"/>
  <c r="N1679" i="5"/>
  <c r="M1679" i="5"/>
  <c r="N1615" i="5"/>
  <c r="M1615" i="5"/>
  <c r="N1551" i="5"/>
  <c r="M1551" i="5"/>
  <c r="N1487" i="5"/>
  <c r="M1487" i="5"/>
  <c r="N1423" i="5"/>
  <c r="M1423" i="5"/>
  <c r="N1359" i="5"/>
  <c r="M1359" i="5"/>
  <c r="N1295" i="5"/>
  <c r="M1295" i="5"/>
  <c r="N1231" i="5"/>
  <c r="M1231" i="5"/>
  <c r="N1167" i="5"/>
  <c r="M1167" i="5"/>
  <c r="N1103" i="5"/>
  <c r="M1103" i="5"/>
  <c r="N1039" i="5"/>
  <c r="M1039" i="5"/>
  <c r="N975" i="5"/>
  <c r="M975" i="5"/>
  <c r="N911" i="5"/>
  <c r="M911" i="5"/>
  <c r="N847" i="5"/>
  <c r="M847" i="5"/>
  <c r="N783" i="5"/>
  <c r="M783" i="5"/>
  <c r="N719" i="5"/>
  <c r="M719" i="5"/>
  <c r="N655" i="5"/>
  <c r="M655" i="5"/>
  <c r="N591" i="5"/>
  <c r="M591" i="5"/>
  <c r="N527" i="5"/>
  <c r="M527" i="5"/>
  <c r="N463" i="5"/>
  <c r="M463" i="5"/>
  <c r="N399" i="5"/>
  <c r="M399" i="5"/>
  <c r="N335" i="5"/>
  <c r="M335" i="5"/>
  <c r="N271" i="5"/>
  <c r="M271" i="5"/>
  <c r="N207" i="5"/>
  <c r="M207" i="5"/>
  <c r="N143" i="5"/>
  <c r="M143" i="5"/>
  <c r="N79" i="5"/>
  <c r="M79" i="5"/>
  <c r="N2846" i="5"/>
  <c r="M2846" i="5"/>
  <c r="N2782" i="5"/>
  <c r="M2782" i="5"/>
  <c r="N2718" i="5"/>
  <c r="M2718" i="5"/>
  <c r="N2654" i="5"/>
  <c r="M2654" i="5"/>
  <c r="N2590" i="5"/>
  <c r="M2590" i="5"/>
  <c r="N2526" i="5"/>
  <c r="M2526" i="5"/>
  <c r="N2462" i="5"/>
  <c r="M2462" i="5"/>
  <c r="N2398" i="5"/>
  <c r="M2398" i="5"/>
  <c r="N2334" i="5"/>
  <c r="M2334" i="5"/>
  <c r="N2270" i="5"/>
  <c r="M2270" i="5"/>
  <c r="N2206" i="5"/>
  <c r="M2206" i="5"/>
  <c r="N2142" i="5"/>
  <c r="M2142" i="5"/>
  <c r="N2078" i="5"/>
  <c r="M2078" i="5"/>
  <c r="N2014" i="5"/>
  <c r="M2014" i="5"/>
  <c r="N1950" i="5"/>
  <c r="M1950" i="5"/>
  <c r="N1886" i="5"/>
  <c r="M1886" i="5"/>
  <c r="N1822" i="5"/>
  <c r="M1822" i="5"/>
  <c r="N1758" i="5"/>
  <c r="M1758" i="5"/>
  <c r="N1694" i="5"/>
  <c r="M1694" i="5"/>
  <c r="N1630" i="5"/>
  <c r="M1630" i="5"/>
  <c r="N1566" i="5"/>
  <c r="M1566" i="5"/>
  <c r="N1502" i="5"/>
  <c r="M1502" i="5"/>
  <c r="N1438" i="5"/>
  <c r="M1438" i="5"/>
  <c r="N1374" i="5"/>
  <c r="M1374" i="5"/>
  <c r="N1310" i="5"/>
  <c r="M1310" i="5"/>
  <c r="N1246" i="5"/>
  <c r="M1246" i="5"/>
  <c r="N1182" i="5"/>
  <c r="M1182" i="5"/>
  <c r="N1118" i="5"/>
  <c r="M1118" i="5"/>
  <c r="N1054" i="5"/>
  <c r="M1054" i="5"/>
  <c r="N990" i="5"/>
  <c r="M990" i="5"/>
  <c r="N926" i="5"/>
  <c r="M926" i="5"/>
  <c r="N862" i="5"/>
  <c r="M862" i="5"/>
  <c r="N798" i="5"/>
  <c r="M798" i="5"/>
  <c r="N734" i="5"/>
  <c r="M734" i="5"/>
  <c r="N670" i="5"/>
  <c r="M670" i="5"/>
  <c r="N606" i="5"/>
  <c r="M606" i="5"/>
  <c r="N542" i="5"/>
  <c r="M542" i="5"/>
  <c r="N478" i="5"/>
  <c r="M478" i="5"/>
  <c r="N414" i="5"/>
  <c r="M414" i="5"/>
  <c r="N350" i="5"/>
  <c r="M350" i="5"/>
  <c r="N286" i="5"/>
  <c r="M286" i="5"/>
  <c r="N222" i="5"/>
  <c r="M222" i="5"/>
  <c r="N158" i="5"/>
  <c r="M158" i="5"/>
  <c r="N94" i="5"/>
  <c r="M94" i="5"/>
  <c r="N3885" i="5"/>
  <c r="M3885" i="5"/>
  <c r="N3821" i="5"/>
  <c r="M3821" i="5"/>
  <c r="N3757" i="5"/>
  <c r="M3757" i="5"/>
  <c r="N3693" i="5"/>
  <c r="M3693" i="5"/>
  <c r="N3629" i="5"/>
  <c r="M3629" i="5"/>
  <c r="N3565" i="5"/>
  <c r="M3565" i="5"/>
  <c r="N3501" i="5"/>
  <c r="M3501" i="5"/>
  <c r="N3437" i="5"/>
  <c r="M3437" i="5"/>
  <c r="N3373" i="5"/>
  <c r="M3373" i="5"/>
  <c r="N3309" i="5"/>
  <c r="M3309" i="5"/>
  <c r="N3245" i="5"/>
  <c r="M3245" i="5"/>
  <c r="N3181" i="5"/>
  <c r="M3181" i="5"/>
  <c r="N3117" i="5"/>
  <c r="M3117" i="5"/>
  <c r="N3053" i="5"/>
  <c r="M3053" i="5"/>
  <c r="N2989" i="5"/>
  <c r="M2989" i="5"/>
  <c r="N2925" i="5"/>
  <c r="M2925" i="5"/>
  <c r="N2861" i="5"/>
  <c r="M2861" i="5"/>
  <c r="N2797" i="5"/>
  <c r="M2797" i="5"/>
  <c r="N2733" i="5"/>
  <c r="M2733" i="5"/>
  <c r="N2669" i="5"/>
  <c r="M2669" i="5"/>
  <c r="N2605" i="5"/>
  <c r="M2605" i="5"/>
  <c r="N2541" i="5"/>
  <c r="M2541" i="5"/>
  <c r="N2477" i="5"/>
  <c r="M2477" i="5"/>
  <c r="N2413" i="5"/>
  <c r="M2413" i="5"/>
  <c r="N2349" i="5"/>
  <c r="M2349" i="5"/>
  <c r="N2285" i="5"/>
  <c r="M2285" i="5"/>
  <c r="N2221" i="5"/>
  <c r="M2221" i="5"/>
  <c r="N2157" i="5"/>
  <c r="M2157" i="5"/>
  <c r="N2093" i="5"/>
  <c r="M2093" i="5"/>
  <c r="N2029" i="5"/>
  <c r="M2029" i="5"/>
  <c r="N1965" i="5"/>
  <c r="M1965" i="5"/>
  <c r="N1901" i="5"/>
  <c r="M1901" i="5"/>
  <c r="N1837" i="5"/>
  <c r="M1837" i="5"/>
  <c r="N1773" i="5"/>
  <c r="M1773" i="5"/>
  <c r="N1709" i="5"/>
  <c r="M1709" i="5"/>
  <c r="N1645" i="5"/>
  <c r="M1645" i="5"/>
  <c r="N1581" i="5"/>
  <c r="M1581" i="5"/>
  <c r="N1517" i="5"/>
  <c r="M1517" i="5"/>
  <c r="N1453" i="5"/>
  <c r="M1453" i="5"/>
  <c r="N1389" i="5"/>
  <c r="M1389" i="5"/>
  <c r="N1325" i="5"/>
  <c r="M1325" i="5"/>
  <c r="N1261" i="5"/>
  <c r="M1261" i="5"/>
  <c r="N1197" i="5"/>
  <c r="M1197" i="5"/>
  <c r="N1133" i="5"/>
  <c r="M1133" i="5"/>
  <c r="N1069" i="5"/>
  <c r="M1069" i="5"/>
  <c r="N1005" i="5"/>
  <c r="M1005" i="5"/>
  <c r="N941" i="5"/>
  <c r="M941" i="5"/>
  <c r="N877" i="5"/>
  <c r="M877" i="5"/>
  <c r="N813" i="5"/>
  <c r="M813" i="5"/>
  <c r="N749" i="5"/>
  <c r="M749" i="5"/>
  <c r="N685" i="5"/>
  <c r="M685" i="5"/>
  <c r="N621" i="5"/>
  <c r="M621" i="5"/>
  <c r="N557" i="5"/>
  <c r="M557" i="5"/>
  <c r="N493" i="5"/>
  <c r="M493" i="5"/>
  <c r="N429" i="5"/>
  <c r="M429" i="5"/>
  <c r="N365" i="5"/>
  <c r="M365" i="5"/>
  <c r="N301" i="5"/>
  <c r="M301" i="5"/>
  <c r="N237" i="5"/>
  <c r="M237" i="5"/>
  <c r="N173" i="5"/>
  <c r="M173" i="5"/>
  <c r="N109" i="5"/>
  <c r="M109" i="5"/>
  <c r="N44" i="5"/>
  <c r="M44" i="5"/>
  <c r="N2820" i="5"/>
  <c r="M2820" i="5"/>
  <c r="N2756" i="5"/>
  <c r="M2756" i="5"/>
  <c r="N2692" i="5"/>
  <c r="M2692" i="5"/>
  <c r="N2628" i="5"/>
  <c r="M2628" i="5"/>
  <c r="N2564" i="5"/>
  <c r="M2564" i="5"/>
  <c r="N2500" i="5"/>
  <c r="M2500" i="5"/>
  <c r="N2436" i="5"/>
  <c r="M2436" i="5"/>
  <c r="N2372" i="5"/>
  <c r="M2372" i="5"/>
  <c r="N2308" i="5"/>
  <c r="M2308" i="5"/>
  <c r="N2244" i="5"/>
  <c r="M2244" i="5"/>
  <c r="N2180" i="5"/>
  <c r="M2180" i="5"/>
  <c r="N2116" i="5"/>
  <c r="M2116" i="5"/>
  <c r="N2052" i="5"/>
  <c r="M2052" i="5"/>
  <c r="N1988" i="5"/>
  <c r="M1988" i="5"/>
  <c r="N1924" i="5"/>
  <c r="M1924" i="5"/>
  <c r="N1860" i="5"/>
  <c r="M1860" i="5"/>
  <c r="N1796" i="5"/>
  <c r="M1796" i="5"/>
  <c r="N1732" i="5"/>
  <c r="M1732" i="5"/>
  <c r="N1668" i="5"/>
  <c r="M1668" i="5"/>
  <c r="N1604" i="5"/>
  <c r="M1604" i="5"/>
  <c r="N1540" i="5"/>
  <c r="M1540" i="5"/>
  <c r="N1476" i="5"/>
  <c r="M1476" i="5"/>
  <c r="N1412" i="5"/>
  <c r="M1412" i="5"/>
  <c r="N1348" i="5"/>
  <c r="M1348" i="5"/>
  <c r="N1284" i="5"/>
  <c r="M1284" i="5"/>
  <c r="N1220" i="5"/>
  <c r="M1220" i="5"/>
  <c r="N1156" i="5"/>
  <c r="M1156" i="5"/>
  <c r="N1092" i="5"/>
  <c r="M1092" i="5"/>
  <c r="N1028" i="5"/>
  <c r="M1028" i="5"/>
  <c r="N964" i="5"/>
  <c r="M964" i="5"/>
  <c r="N900" i="5"/>
  <c r="M900" i="5"/>
  <c r="N836" i="5"/>
  <c r="M836" i="5"/>
  <c r="N772" i="5"/>
  <c r="M772" i="5"/>
  <c r="N708" i="5"/>
  <c r="M708" i="5"/>
  <c r="N644" i="5"/>
  <c r="M644" i="5"/>
  <c r="N580" i="5"/>
  <c r="M580" i="5"/>
  <c r="N516" i="5"/>
  <c r="M516" i="5"/>
  <c r="N452" i="5"/>
  <c r="M452" i="5"/>
  <c r="N388" i="5"/>
  <c r="M388" i="5"/>
  <c r="N324" i="5"/>
  <c r="M324" i="5"/>
  <c r="N260" i="5"/>
  <c r="M260" i="5"/>
  <c r="N196" i="5"/>
  <c r="M196" i="5"/>
  <c r="N132" i="5"/>
  <c r="M132" i="5"/>
  <c r="N68" i="5"/>
  <c r="M68" i="5"/>
  <c r="N1507" i="5"/>
  <c r="M1507" i="5"/>
  <c r="N1443" i="5"/>
  <c r="M1443" i="5"/>
  <c r="N1379" i="5"/>
  <c r="M1379" i="5"/>
  <c r="N1315" i="5"/>
  <c r="M1315" i="5"/>
  <c r="N1251" i="5"/>
  <c r="M1251" i="5"/>
  <c r="N1187" i="5"/>
  <c r="M1187" i="5"/>
  <c r="N1123" i="5"/>
  <c r="M1123" i="5"/>
  <c r="N1059" i="5"/>
  <c r="M1059" i="5"/>
  <c r="N995" i="5"/>
  <c r="M995" i="5"/>
  <c r="N931" i="5"/>
  <c r="M931" i="5"/>
  <c r="N867" i="5"/>
  <c r="M867" i="5"/>
  <c r="N803" i="5"/>
  <c r="M803" i="5"/>
  <c r="N739" i="5"/>
  <c r="M739" i="5"/>
  <c r="N675" i="5"/>
  <c r="M675" i="5"/>
  <c r="N611" i="5"/>
  <c r="M611" i="5"/>
  <c r="N547" i="5"/>
  <c r="M547" i="5"/>
  <c r="N483" i="5"/>
  <c r="M483" i="5"/>
  <c r="N419" i="5"/>
  <c r="M419" i="5"/>
  <c r="N355" i="5"/>
  <c r="M355" i="5"/>
  <c r="N291" i="5"/>
  <c r="M291" i="5"/>
  <c r="N227" i="5"/>
  <c r="M227" i="5"/>
  <c r="N163" i="5"/>
  <c r="M163" i="5"/>
  <c r="N99" i="5"/>
  <c r="M99" i="5"/>
  <c r="N1530" i="5"/>
  <c r="M1530" i="5"/>
  <c r="N1466" i="5"/>
  <c r="M1466" i="5"/>
  <c r="N1402" i="5"/>
  <c r="M1402" i="5"/>
  <c r="N1338" i="5"/>
  <c r="M1338" i="5"/>
  <c r="N1274" i="5"/>
  <c r="M1274" i="5"/>
  <c r="N1210" i="5"/>
  <c r="M1210" i="5"/>
  <c r="N1146" i="5"/>
  <c r="M1146" i="5"/>
  <c r="N1082" i="5"/>
  <c r="M1082" i="5"/>
  <c r="N1018" i="5"/>
  <c r="M1018" i="5"/>
  <c r="N954" i="5"/>
  <c r="M954" i="5"/>
  <c r="N890" i="5"/>
  <c r="M890" i="5"/>
  <c r="N826" i="5"/>
  <c r="M826" i="5"/>
  <c r="N762" i="5"/>
  <c r="M762" i="5"/>
  <c r="N698" i="5"/>
  <c r="M698" i="5"/>
  <c r="N634" i="5"/>
  <c r="M634" i="5"/>
  <c r="N570" i="5"/>
  <c r="M570" i="5"/>
  <c r="N506" i="5"/>
  <c r="M506" i="5"/>
  <c r="N442" i="5"/>
  <c r="M442" i="5"/>
  <c r="N378" i="5"/>
  <c r="M378" i="5"/>
  <c r="N314" i="5"/>
  <c r="M314" i="5"/>
  <c r="N250" i="5"/>
  <c r="M250" i="5"/>
  <c r="N186" i="5"/>
  <c r="M186" i="5"/>
  <c r="N122" i="5"/>
  <c r="M122" i="5"/>
  <c r="N58" i="5"/>
  <c r="M58" i="5"/>
  <c r="N6250" i="5"/>
  <c r="M6250" i="5"/>
  <c r="N6762" i="5"/>
  <c r="M6762" i="5"/>
  <c r="N7274" i="5"/>
  <c r="M7274" i="5"/>
  <c r="N6386" i="5"/>
  <c r="M6386" i="5"/>
  <c r="N6898" i="5"/>
  <c r="M6898" i="5"/>
  <c r="N6778" i="5"/>
  <c r="M6778" i="5"/>
  <c r="N7170" i="5"/>
  <c r="M7170" i="5"/>
  <c r="N6458" i="5"/>
  <c r="M6458" i="5"/>
  <c r="N6994" i="5"/>
  <c r="M6994" i="5"/>
  <c r="N6146" i="5"/>
  <c r="M6146" i="5"/>
  <c r="N6658" i="5"/>
  <c r="M6658" i="5"/>
  <c r="N6162" i="5"/>
  <c r="M6162" i="5"/>
  <c r="N7186" i="5"/>
  <c r="M7186" i="5"/>
  <c r="N6946" i="5"/>
  <c r="M6946" i="5"/>
  <c r="N6346" i="5"/>
  <c r="M6346" i="5"/>
  <c r="N6858" i="5"/>
  <c r="M6858" i="5"/>
  <c r="N6098" i="5"/>
  <c r="M6098" i="5"/>
  <c r="N7250" i="5"/>
  <c r="M7250" i="5"/>
  <c r="N7202" i="5"/>
  <c r="M7202" i="5"/>
  <c r="N5922" i="5"/>
  <c r="M5922" i="5"/>
  <c r="N4474" i="5"/>
  <c r="M4474" i="5"/>
  <c r="N3906" i="5"/>
  <c r="M3906" i="5"/>
  <c r="N3300" i="5"/>
  <c r="M3300" i="5"/>
  <c r="N2530" i="5"/>
  <c r="M2530" i="5"/>
  <c r="N865" i="5"/>
  <c r="M865" i="5"/>
  <c r="N6993" i="5"/>
  <c r="M6993" i="5"/>
  <c r="N6545" i="5"/>
  <c r="M6545" i="5"/>
  <c r="N6097" i="5"/>
  <c r="M6097" i="5"/>
  <c r="N5649" i="5"/>
  <c r="M5649" i="5"/>
  <c r="N5201" i="5"/>
  <c r="M5201" i="5"/>
  <c r="N4689" i="5"/>
  <c r="M4689" i="5"/>
  <c r="N4177" i="5"/>
  <c r="M4177" i="5"/>
  <c r="N3673" i="5"/>
  <c r="M3673" i="5"/>
  <c r="N3075" i="5"/>
  <c r="M3075" i="5"/>
  <c r="N2081" i="5"/>
  <c r="M2081" i="5"/>
  <c r="N5610" i="5"/>
  <c r="M5610" i="5"/>
  <c r="M6312" i="5"/>
  <c r="N6312" i="5"/>
  <c r="N5864" i="5"/>
  <c r="M5864" i="5"/>
  <c r="N5416" i="5"/>
  <c r="M5416" i="5"/>
  <c r="N5032" i="5"/>
  <c r="M5032" i="5"/>
  <c r="N4584" i="5"/>
  <c r="M4584" i="5"/>
  <c r="N4136" i="5"/>
  <c r="M4136" i="5"/>
  <c r="N3618" i="5"/>
  <c r="M3618" i="5"/>
  <c r="N3106" i="5"/>
  <c r="M3106" i="5"/>
  <c r="N2139" i="5"/>
  <c r="M2139" i="5"/>
  <c r="N5426" i="5"/>
  <c r="M5426" i="5"/>
  <c r="N7071" i="5"/>
  <c r="M7071" i="5"/>
  <c r="N6623" i="5"/>
  <c r="M6623" i="5"/>
  <c r="N6175" i="5"/>
  <c r="M6175" i="5"/>
  <c r="N5599" i="5"/>
  <c r="M5599" i="5"/>
  <c r="N5087" i="5"/>
  <c r="M5087" i="5"/>
  <c r="N4639" i="5"/>
  <c r="M4639" i="5"/>
  <c r="N4255" i="5"/>
  <c r="M4255" i="5"/>
  <c r="N3777" i="5"/>
  <c r="M3777" i="5"/>
  <c r="N3179" i="5"/>
  <c r="M3179" i="5"/>
  <c r="N2289" i="5"/>
  <c r="M2289" i="5"/>
  <c r="N201" i="5"/>
  <c r="M201" i="5"/>
  <c r="N3535" i="5"/>
  <c r="M3535" i="5"/>
  <c r="N6894" i="5"/>
  <c r="M6894" i="5"/>
  <c r="N6382" i="5"/>
  <c r="M6382" i="5"/>
  <c r="N5934" i="5"/>
  <c r="M5934" i="5"/>
  <c r="N5486" i="5"/>
  <c r="M5486" i="5"/>
  <c r="N5038" i="5"/>
  <c r="M5038" i="5"/>
  <c r="N4590" i="5"/>
  <c r="M4590" i="5"/>
  <c r="N4142" i="5"/>
  <c r="M4142" i="5"/>
  <c r="N3626" i="5"/>
  <c r="M3626" i="5"/>
  <c r="N3028" i="5"/>
  <c r="M3028" i="5"/>
  <c r="N1986" i="5"/>
  <c r="M1986" i="5"/>
  <c r="N4298" i="5"/>
  <c r="M4298" i="5"/>
  <c r="N7141" i="5"/>
  <c r="M7141" i="5"/>
  <c r="N6693" i="5"/>
  <c r="M6693" i="5"/>
  <c r="N6181" i="5"/>
  <c r="M6181" i="5"/>
  <c r="N5733" i="5"/>
  <c r="M5733" i="5"/>
  <c r="N5285" i="5"/>
  <c r="M5285" i="5"/>
  <c r="N4837" i="5"/>
  <c r="M4837" i="5"/>
  <c r="N4389" i="5"/>
  <c r="M4389" i="5"/>
  <c r="N3941" i="5"/>
  <c r="M3941" i="5"/>
  <c r="N3358" i="5"/>
  <c r="M3358" i="5"/>
  <c r="N2643" i="5"/>
  <c r="M2643" i="5"/>
  <c r="N1273" i="5"/>
  <c r="M1273" i="5"/>
  <c r="N7104" i="5"/>
  <c r="M7104" i="5"/>
  <c r="N7068" i="5"/>
  <c r="M7068" i="5"/>
  <c r="N6556" i="5"/>
  <c r="M6556" i="5"/>
  <c r="N6108" i="5"/>
  <c r="M6108" i="5"/>
  <c r="N5660" i="5"/>
  <c r="M5660" i="5"/>
  <c r="N5148" i="5"/>
  <c r="M5148" i="5"/>
  <c r="N4700" i="5"/>
  <c r="M4700" i="5"/>
  <c r="N4188" i="5"/>
  <c r="M4188" i="5"/>
  <c r="N3687" i="5"/>
  <c r="M3687" i="5"/>
  <c r="N3175" i="5"/>
  <c r="M3175" i="5"/>
  <c r="N2281" i="5"/>
  <c r="M2281" i="5"/>
  <c r="N177" i="5"/>
  <c r="M177" i="5"/>
  <c r="N7219" i="5"/>
  <c r="M7219" i="5"/>
  <c r="N6771" i="5"/>
  <c r="M6771" i="5"/>
  <c r="N6323" i="5"/>
  <c r="M6323" i="5"/>
  <c r="N5875" i="5"/>
  <c r="M5875" i="5"/>
  <c r="N5427" i="5"/>
  <c r="M5427" i="5"/>
  <c r="N4979" i="5"/>
  <c r="M4979" i="5"/>
  <c r="N4531" i="5"/>
  <c r="M4531" i="5"/>
  <c r="N4083" i="5"/>
  <c r="M4083" i="5"/>
  <c r="N3547" i="5"/>
  <c r="M3547" i="5"/>
  <c r="N3035" i="5"/>
  <c r="M3035" i="5"/>
  <c r="N2170" i="5"/>
  <c r="M2170" i="5"/>
  <c r="N3880" i="5"/>
  <c r="M3880" i="5"/>
  <c r="N3432" i="5"/>
  <c r="M3432" i="5"/>
  <c r="N2984" i="5"/>
  <c r="M2984" i="5"/>
  <c r="N2536" i="5"/>
  <c r="M2536" i="5"/>
  <c r="N2024" i="5"/>
  <c r="M2024" i="5"/>
  <c r="N1576" i="5"/>
  <c r="M1576" i="5"/>
  <c r="N1128" i="5"/>
  <c r="M1128" i="5"/>
  <c r="N680" i="5"/>
  <c r="M680" i="5"/>
  <c r="N296" i="5"/>
  <c r="M296" i="5"/>
  <c r="N2615" i="5"/>
  <c r="M2615" i="5"/>
  <c r="N2167" i="5"/>
  <c r="M2167" i="5"/>
  <c r="N1719" i="5"/>
  <c r="M1719" i="5"/>
  <c r="N1271" i="5"/>
  <c r="M1271" i="5"/>
  <c r="N823" i="5"/>
  <c r="M823" i="5"/>
  <c r="N375" i="5"/>
  <c r="M375" i="5"/>
  <c r="N2758" i="5"/>
  <c r="M2758" i="5"/>
  <c r="N2310" i="5"/>
  <c r="M2310" i="5"/>
  <c r="N1862" i="5"/>
  <c r="M1862" i="5"/>
  <c r="N1414" i="5"/>
  <c r="M1414" i="5"/>
  <c r="N966" i="5"/>
  <c r="M966" i="5"/>
  <c r="N518" i="5"/>
  <c r="M518" i="5"/>
  <c r="N70" i="5"/>
  <c r="M70" i="5"/>
  <c r="N3541" i="5"/>
  <c r="M3541" i="5"/>
  <c r="N3093" i="5"/>
  <c r="M3093" i="5"/>
  <c r="N2645" i="5"/>
  <c r="M2645" i="5"/>
  <c r="N2133" i="5"/>
  <c r="M2133" i="5"/>
  <c r="N1685" i="5"/>
  <c r="M1685" i="5"/>
  <c r="N1237" i="5"/>
  <c r="M1237" i="5"/>
  <c r="N789" i="5"/>
  <c r="M789" i="5"/>
  <c r="N341" i="5"/>
  <c r="M341" i="5"/>
  <c r="N2732" i="5"/>
  <c r="M2732" i="5"/>
  <c r="N2348" i="5"/>
  <c r="M2348" i="5"/>
  <c r="N1900" i="5"/>
  <c r="M1900" i="5"/>
  <c r="N1452" i="5"/>
  <c r="M1452" i="5"/>
  <c r="N1004" i="5"/>
  <c r="M1004" i="5"/>
  <c r="N556" i="5"/>
  <c r="M556" i="5"/>
  <c r="N108" i="5"/>
  <c r="M108" i="5"/>
  <c r="N1163" i="5"/>
  <c r="M1163" i="5"/>
  <c r="N715" i="5"/>
  <c r="M715" i="5"/>
  <c r="N267" i="5"/>
  <c r="M267" i="5"/>
  <c r="N1250" i="5"/>
  <c r="M1250" i="5"/>
  <c r="N802" i="5"/>
  <c r="M802" i="5"/>
  <c r="N290" i="5"/>
  <c r="M290" i="5"/>
  <c r="N6546" i="5"/>
  <c r="M6546" i="5"/>
  <c r="N5298" i="5"/>
  <c r="M5298" i="5"/>
  <c r="N7066" i="5"/>
  <c r="M7066" i="5"/>
  <c r="N4930" i="5"/>
  <c r="M4930" i="5"/>
  <c r="N4322" i="5"/>
  <c r="M4322" i="5"/>
  <c r="N5762" i="5"/>
  <c r="M5762" i="5"/>
  <c r="N4682" i="5"/>
  <c r="M4682" i="5"/>
  <c r="N6682" i="5"/>
  <c r="M6682" i="5"/>
  <c r="N5722" i="5"/>
  <c r="M5722" i="5"/>
  <c r="N5066" i="5"/>
  <c r="M5066" i="5"/>
  <c r="N4522" i="5"/>
  <c r="M4522" i="5"/>
  <c r="N4282" i="5"/>
  <c r="M4282" i="5"/>
  <c r="N4074" i="5"/>
  <c r="M4074" i="5"/>
  <c r="N3866" i="5"/>
  <c r="M3866" i="5"/>
  <c r="N6298" i="5"/>
  <c r="M6298" i="5"/>
  <c r="N6810" i="5"/>
  <c r="M6810" i="5"/>
  <c r="N7322" i="5"/>
  <c r="M7322" i="5"/>
  <c r="N5626" i="5"/>
  <c r="M5626" i="5"/>
  <c r="N5378" i="5"/>
  <c r="M5378" i="5"/>
  <c r="N5186" i="5"/>
  <c r="M5186" i="5"/>
  <c r="N5018" i="5"/>
  <c r="M5018" i="5"/>
  <c r="N4818" i="5"/>
  <c r="M4818" i="5"/>
  <c r="N4626" i="5"/>
  <c r="M4626" i="5"/>
  <c r="N4506" i="5"/>
  <c r="M4506" i="5"/>
  <c r="N4426" i="5"/>
  <c r="M4426" i="5"/>
  <c r="N4354" i="5"/>
  <c r="M4354" i="5"/>
  <c r="N4250" i="5"/>
  <c r="M4250" i="5"/>
  <c r="N4186" i="5"/>
  <c r="M4186" i="5"/>
  <c r="N4122" i="5"/>
  <c r="M4122" i="5"/>
  <c r="N4058" i="5"/>
  <c r="M4058" i="5"/>
  <c r="N3986" i="5"/>
  <c r="M3986" i="5"/>
  <c r="N3922" i="5"/>
  <c r="M3922" i="5"/>
  <c r="N3844" i="5"/>
  <c r="M3844" i="5"/>
  <c r="N3759" i="5"/>
  <c r="M3759" i="5"/>
  <c r="N3674" i="5"/>
  <c r="M3674" i="5"/>
  <c r="N3588" i="5"/>
  <c r="M3588" i="5"/>
  <c r="N3492" i="5"/>
  <c r="M3492" i="5"/>
  <c r="N3407" i="5"/>
  <c r="M3407" i="5"/>
  <c r="N3322" i="5"/>
  <c r="M3322" i="5"/>
  <c r="N3236" i="5"/>
  <c r="M3236" i="5"/>
  <c r="N3151" i="5"/>
  <c r="M3151" i="5"/>
  <c r="N3066" i="5"/>
  <c r="M3066" i="5"/>
  <c r="N2980" i="5"/>
  <c r="M2980" i="5"/>
  <c r="N2895" i="5"/>
  <c r="M2895" i="5"/>
  <c r="N2745" i="5"/>
  <c r="M2745" i="5"/>
  <c r="N2571" i="5"/>
  <c r="M2571" i="5"/>
  <c r="N2402" i="5"/>
  <c r="M2402" i="5"/>
  <c r="N2233" i="5"/>
  <c r="M2233" i="5"/>
  <c r="N2059" i="5"/>
  <c r="M2059" i="5"/>
  <c r="N1890" i="5"/>
  <c r="M1890" i="5"/>
  <c r="N1698" i="5"/>
  <c r="M1698" i="5"/>
  <c r="N1505" i="5"/>
  <c r="M1505" i="5"/>
  <c r="N993" i="5"/>
  <c r="M993" i="5"/>
  <c r="N481" i="5"/>
  <c r="M481" i="5"/>
  <c r="N7329" i="5"/>
  <c r="M7329" i="5"/>
  <c r="N7265" i="5"/>
  <c r="M7265" i="5"/>
  <c r="N7201" i="5"/>
  <c r="M7201" i="5"/>
  <c r="N7137" i="5"/>
  <c r="M7137" i="5"/>
  <c r="N7073" i="5"/>
  <c r="M7073" i="5"/>
  <c r="N7009" i="5"/>
  <c r="M7009" i="5"/>
  <c r="N6945" i="5"/>
  <c r="M6945" i="5"/>
  <c r="N6881" i="5"/>
  <c r="M6881" i="5"/>
  <c r="N6817" i="5"/>
  <c r="M6817" i="5"/>
  <c r="N6753" i="5"/>
  <c r="M6753" i="5"/>
  <c r="N6689" i="5"/>
  <c r="M6689" i="5"/>
  <c r="N6625" i="5"/>
  <c r="M6625" i="5"/>
  <c r="N6561" i="5"/>
  <c r="M6561" i="5"/>
  <c r="N6497" i="5"/>
  <c r="M6497" i="5"/>
  <c r="N6433" i="5"/>
  <c r="M6433" i="5"/>
  <c r="N6369" i="5"/>
  <c r="M6369" i="5"/>
  <c r="N6305" i="5"/>
  <c r="M6305" i="5"/>
  <c r="N6241" i="5"/>
  <c r="M6241" i="5"/>
  <c r="N6177" i="5"/>
  <c r="M6177" i="5"/>
  <c r="N6113" i="5"/>
  <c r="M6113" i="5"/>
  <c r="N6049" i="5"/>
  <c r="M6049" i="5"/>
  <c r="N5985" i="5"/>
  <c r="M5985" i="5"/>
  <c r="N5921" i="5"/>
  <c r="M5921" i="5"/>
  <c r="N5857" i="5"/>
  <c r="M5857" i="5"/>
  <c r="N5793" i="5"/>
  <c r="M5793" i="5"/>
  <c r="N5729" i="5"/>
  <c r="M5729" i="5"/>
  <c r="N5665" i="5"/>
  <c r="M5665" i="5"/>
  <c r="N5601" i="5"/>
  <c r="M5601" i="5"/>
  <c r="N5537" i="5"/>
  <c r="M5537" i="5"/>
  <c r="N5473" i="5"/>
  <c r="M5473" i="5"/>
  <c r="N5409" i="5"/>
  <c r="M5409" i="5"/>
  <c r="N5345" i="5"/>
  <c r="M5345" i="5"/>
  <c r="N5281" i="5"/>
  <c r="M5281" i="5"/>
  <c r="N5217" i="5"/>
  <c r="M5217" i="5"/>
  <c r="N5153" i="5"/>
  <c r="M5153" i="5"/>
  <c r="N5089" i="5"/>
  <c r="M5089" i="5"/>
  <c r="N5025" i="5"/>
  <c r="M5025" i="5"/>
  <c r="N4961" i="5"/>
  <c r="M4961" i="5"/>
  <c r="N4897" i="5"/>
  <c r="M4897" i="5"/>
  <c r="N4833" i="5"/>
  <c r="M4833" i="5"/>
  <c r="N4769" i="5"/>
  <c r="M4769" i="5"/>
  <c r="N4705" i="5"/>
  <c r="M4705" i="5"/>
  <c r="N4641" i="5"/>
  <c r="M4641" i="5"/>
  <c r="N4577" i="5"/>
  <c r="M4577" i="5"/>
  <c r="N4513" i="5"/>
  <c r="M4513" i="5"/>
  <c r="N4449" i="5"/>
  <c r="M4449" i="5"/>
  <c r="N4385" i="5"/>
  <c r="M4385" i="5"/>
  <c r="N4321" i="5"/>
  <c r="M4321" i="5"/>
  <c r="N4257" i="5"/>
  <c r="M4257" i="5"/>
  <c r="N4193" i="5"/>
  <c r="M4193" i="5"/>
  <c r="N4129" i="5"/>
  <c r="M4129" i="5"/>
  <c r="N4065" i="5"/>
  <c r="M4065" i="5"/>
  <c r="N4001" i="5"/>
  <c r="M4001" i="5"/>
  <c r="N3937" i="5"/>
  <c r="M3937" i="5"/>
  <c r="N3865" i="5"/>
  <c r="M3865" i="5"/>
  <c r="N3779" i="5"/>
  <c r="M3779" i="5"/>
  <c r="N3694" i="5"/>
  <c r="M3694" i="5"/>
  <c r="N3609" i="5"/>
  <c r="M3609" i="5"/>
  <c r="N3523" i="5"/>
  <c r="M3523" i="5"/>
  <c r="N3438" i="5"/>
  <c r="M3438" i="5"/>
  <c r="N3353" i="5"/>
  <c r="M3353" i="5"/>
  <c r="N3267" i="5"/>
  <c r="M3267" i="5"/>
  <c r="N3182" i="5"/>
  <c r="M3182" i="5"/>
  <c r="N3097" i="5"/>
  <c r="M3097" i="5"/>
  <c r="N3011" i="5"/>
  <c r="M3011" i="5"/>
  <c r="N2926" i="5"/>
  <c r="M2926" i="5"/>
  <c r="N2803" i="5"/>
  <c r="M2803" i="5"/>
  <c r="N2634" i="5"/>
  <c r="M2634" i="5"/>
  <c r="N2465" i="5"/>
  <c r="M2465" i="5"/>
  <c r="N2291" i="5"/>
  <c r="M2291" i="5"/>
  <c r="N2122" i="5"/>
  <c r="M2122" i="5"/>
  <c r="N1953" i="5"/>
  <c r="M1953" i="5"/>
  <c r="N1779" i="5"/>
  <c r="M1779" i="5"/>
  <c r="N1610" i="5"/>
  <c r="M1610" i="5"/>
  <c r="N1241" i="5"/>
  <c r="M1241" i="5"/>
  <c r="N729" i="5"/>
  <c r="M729" i="5"/>
  <c r="N217" i="5"/>
  <c r="M217" i="5"/>
  <c r="N5706" i="5"/>
  <c r="M5706" i="5"/>
  <c r="N5274" i="5"/>
  <c r="M5274" i="5"/>
  <c r="N7096" i="5"/>
  <c r="M7096" i="5"/>
  <c r="N6704" i="5"/>
  <c r="M6704" i="5"/>
  <c r="N6544" i="5"/>
  <c r="M6544" i="5"/>
  <c r="N6480" i="5"/>
  <c r="M6480" i="5"/>
  <c r="N6416" i="5"/>
  <c r="M6416" i="5"/>
  <c r="N6328" i="5"/>
  <c r="M6328" i="5"/>
  <c r="N6264" i="5"/>
  <c r="M6264" i="5"/>
  <c r="N6200" i="5"/>
  <c r="M6200" i="5"/>
  <c r="N6136" i="5"/>
  <c r="M6136" i="5"/>
  <c r="N6072" i="5"/>
  <c r="M6072" i="5"/>
  <c r="N6008" i="5"/>
  <c r="M6008" i="5"/>
  <c r="N5944" i="5"/>
  <c r="M5944" i="5"/>
  <c r="N5880" i="5"/>
  <c r="M5880" i="5"/>
  <c r="N5816" i="5"/>
  <c r="M5816" i="5"/>
  <c r="N5752" i="5"/>
  <c r="M5752" i="5"/>
  <c r="N5688" i="5"/>
  <c r="M5688" i="5"/>
  <c r="N5624" i="5"/>
  <c r="M5624" i="5"/>
  <c r="N5560" i="5"/>
  <c r="M5560" i="5"/>
  <c r="N5496" i="5"/>
  <c r="M5496" i="5"/>
  <c r="N5432" i="5"/>
  <c r="M5432" i="5"/>
  <c r="N5368" i="5"/>
  <c r="M5368" i="5"/>
  <c r="N5304" i="5"/>
  <c r="M5304" i="5"/>
  <c r="N5240" i="5"/>
  <c r="M5240" i="5"/>
  <c r="N5176" i="5"/>
  <c r="M5176" i="5"/>
  <c r="N5112" i="5"/>
  <c r="M5112" i="5"/>
  <c r="N5048" i="5"/>
  <c r="M5048" i="5"/>
  <c r="N4984" i="5"/>
  <c r="M4984" i="5"/>
  <c r="N4920" i="5"/>
  <c r="M4920" i="5"/>
  <c r="N4856" i="5"/>
  <c r="M4856" i="5"/>
  <c r="N4792" i="5"/>
  <c r="M4792" i="5"/>
  <c r="N4728" i="5"/>
  <c r="M4728" i="5"/>
  <c r="N4664" i="5"/>
  <c r="M4664" i="5"/>
  <c r="N4600" i="5"/>
  <c r="M4600" i="5"/>
  <c r="N4536" i="5"/>
  <c r="M4536" i="5"/>
  <c r="N4472" i="5"/>
  <c r="M4472" i="5"/>
  <c r="N4408" i="5"/>
  <c r="M4408" i="5"/>
  <c r="N4344" i="5"/>
  <c r="M4344" i="5"/>
  <c r="N4280" i="5"/>
  <c r="M4280" i="5"/>
  <c r="N4216" i="5"/>
  <c r="M4216" i="5"/>
  <c r="N4152" i="5"/>
  <c r="M4152" i="5"/>
  <c r="N4088" i="5"/>
  <c r="M4088" i="5"/>
  <c r="N4024" i="5"/>
  <c r="M4024" i="5"/>
  <c r="N3960" i="5"/>
  <c r="M3960" i="5"/>
  <c r="N3895" i="5"/>
  <c r="M3895" i="5"/>
  <c r="N3810" i="5"/>
  <c r="M3810" i="5"/>
  <c r="N3724" i="5"/>
  <c r="M3724" i="5"/>
  <c r="N3639" i="5"/>
  <c r="M3639" i="5"/>
  <c r="N3554" i="5"/>
  <c r="M3554" i="5"/>
  <c r="N3468" i="5"/>
  <c r="M3468" i="5"/>
  <c r="N3383" i="5"/>
  <c r="M3383" i="5"/>
  <c r="N3298" i="5"/>
  <c r="M3298" i="5"/>
  <c r="N3212" i="5"/>
  <c r="M3212" i="5"/>
  <c r="N3127" i="5"/>
  <c r="M3127" i="5"/>
  <c r="N3042" i="5"/>
  <c r="M3042" i="5"/>
  <c r="N2956" i="5"/>
  <c r="M2956" i="5"/>
  <c r="N2866" i="5"/>
  <c r="M2866" i="5"/>
  <c r="N2697" i="5"/>
  <c r="M2697" i="5"/>
  <c r="N2523" i="5"/>
  <c r="M2523" i="5"/>
  <c r="N2354" i="5"/>
  <c r="M2354" i="5"/>
  <c r="N2185" i="5"/>
  <c r="M2185" i="5"/>
  <c r="N2011" i="5"/>
  <c r="M2011" i="5"/>
  <c r="N1842" i="5"/>
  <c r="M1842" i="5"/>
  <c r="N1673" i="5"/>
  <c r="M1673" i="5"/>
  <c r="N1425" i="5"/>
  <c r="M1425" i="5"/>
  <c r="N913" i="5"/>
  <c r="M913" i="5"/>
  <c r="N401" i="5"/>
  <c r="M401" i="5"/>
  <c r="N5794" i="5"/>
  <c r="M5794" i="5"/>
  <c r="N7224" i="5"/>
  <c r="M7224" i="5"/>
  <c r="N6960" i="5"/>
  <c r="M6960" i="5"/>
  <c r="N6368" i="5"/>
  <c r="M6368" i="5"/>
  <c r="N7279" i="5"/>
  <c r="M7279" i="5"/>
  <c r="N7215" i="5"/>
  <c r="M7215" i="5"/>
  <c r="N7151" i="5"/>
  <c r="M7151" i="5"/>
  <c r="N7087" i="5"/>
  <c r="M7087" i="5"/>
  <c r="N7023" i="5"/>
  <c r="M7023" i="5"/>
  <c r="N6959" i="5"/>
  <c r="M6959" i="5"/>
  <c r="N6895" i="5"/>
  <c r="M6895" i="5"/>
  <c r="N6831" i="5"/>
  <c r="M6831" i="5"/>
  <c r="N6767" i="5"/>
  <c r="M6767" i="5"/>
  <c r="N6703" i="5"/>
  <c r="M6703" i="5"/>
  <c r="N6639" i="5"/>
  <c r="M6639" i="5"/>
  <c r="N6575" i="5"/>
  <c r="M6575" i="5"/>
  <c r="N6511" i="5"/>
  <c r="M6511" i="5"/>
  <c r="N6447" i="5"/>
  <c r="M6447" i="5"/>
  <c r="N6383" i="5"/>
  <c r="M6383" i="5"/>
  <c r="N6319" i="5"/>
  <c r="M6319" i="5"/>
  <c r="N6255" i="5"/>
  <c r="M6255" i="5"/>
  <c r="N6191" i="5"/>
  <c r="M6191" i="5"/>
  <c r="N6127" i="5"/>
  <c r="M6127" i="5"/>
  <c r="N6063" i="5"/>
  <c r="M6063" i="5"/>
  <c r="N5999" i="5"/>
  <c r="M5999" i="5"/>
  <c r="N5935" i="5"/>
  <c r="M5935" i="5"/>
  <c r="N5871" i="5"/>
  <c r="M5871" i="5"/>
  <c r="N5807" i="5"/>
  <c r="M5807" i="5"/>
  <c r="N5743" i="5"/>
  <c r="M5743" i="5"/>
  <c r="N5679" i="5"/>
  <c r="M5679" i="5"/>
  <c r="N5615" i="5"/>
  <c r="M5615" i="5"/>
  <c r="N5551" i="5"/>
  <c r="M5551" i="5"/>
  <c r="N5487" i="5"/>
  <c r="M5487" i="5"/>
  <c r="N5423" i="5"/>
  <c r="M5423" i="5"/>
  <c r="N5359" i="5"/>
  <c r="M5359" i="5"/>
  <c r="N5295" i="5"/>
  <c r="M5295" i="5"/>
  <c r="N5231" i="5"/>
  <c r="M5231" i="5"/>
  <c r="N5167" i="5"/>
  <c r="M5167" i="5"/>
  <c r="N5103" i="5"/>
  <c r="M5103" i="5"/>
  <c r="N5039" i="5"/>
  <c r="M5039" i="5"/>
  <c r="N4975" i="5"/>
  <c r="M4975" i="5"/>
  <c r="N4911" i="5"/>
  <c r="M4911" i="5"/>
  <c r="N4847" i="5"/>
  <c r="M4847" i="5"/>
  <c r="N4783" i="5"/>
  <c r="M4783" i="5"/>
  <c r="N4719" i="5"/>
  <c r="M4719" i="5"/>
  <c r="N4655" i="5"/>
  <c r="M4655" i="5"/>
  <c r="N4591" i="5"/>
  <c r="M4591" i="5"/>
  <c r="N4527" i="5"/>
  <c r="M4527" i="5"/>
  <c r="N4463" i="5"/>
  <c r="M4463" i="5"/>
  <c r="N4399" i="5"/>
  <c r="M4399" i="5"/>
  <c r="N4335" i="5"/>
  <c r="M4335" i="5"/>
  <c r="N4271" i="5"/>
  <c r="M4271" i="5"/>
  <c r="N4207" i="5"/>
  <c r="M4207" i="5"/>
  <c r="N4143" i="5"/>
  <c r="M4143" i="5"/>
  <c r="N4079" i="5"/>
  <c r="M4079" i="5"/>
  <c r="N4015" i="5"/>
  <c r="M4015" i="5"/>
  <c r="N3951" i="5"/>
  <c r="M3951" i="5"/>
  <c r="N3883" i="5"/>
  <c r="M3883" i="5"/>
  <c r="N3798" i="5"/>
  <c r="M3798" i="5"/>
  <c r="N3713" i="5"/>
  <c r="M3713" i="5"/>
  <c r="N3627" i="5"/>
  <c r="M3627" i="5"/>
  <c r="N3542" i="5"/>
  <c r="M3542" i="5"/>
  <c r="N3457" i="5"/>
  <c r="M3457" i="5"/>
  <c r="N3371" i="5"/>
  <c r="M3371" i="5"/>
  <c r="N3286" i="5"/>
  <c r="M3286" i="5"/>
  <c r="N3201" i="5"/>
  <c r="M3201" i="5"/>
  <c r="N3115" i="5"/>
  <c r="M3115" i="5"/>
  <c r="N3030" i="5"/>
  <c r="M3030" i="5"/>
  <c r="N2945" i="5"/>
  <c r="M2945" i="5"/>
  <c r="N2842" i="5"/>
  <c r="M2842" i="5"/>
  <c r="N2673" i="5"/>
  <c r="M2673" i="5"/>
  <c r="N2499" i="5"/>
  <c r="M2499" i="5"/>
  <c r="N2330" i="5"/>
  <c r="M2330" i="5"/>
  <c r="N2161" i="5"/>
  <c r="M2161" i="5"/>
  <c r="N1987" i="5"/>
  <c r="M1987" i="5"/>
  <c r="N1818" i="5"/>
  <c r="M1818" i="5"/>
  <c r="N1649" i="5"/>
  <c r="M1649" i="5"/>
  <c r="N1353" i="5"/>
  <c r="M1353" i="5"/>
  <c r="N841" i="5"/>
  <c r="M841" i="5"/>
  <c r="N329" i="5"/>
  <c r="M329" i="5"/>
  <c r="N5842" i="5"/>
  <c r="M5842" i="5"/>
  <c r="N5466" i="5"/>
  <c r="M5466" i="5"/>
  <c r="N5266" i="5"/>
  <c r="M5266" i="5"/>
  <c r="N5058" i="5"/>
  <c r="M5058" i="5"/>
  <c r="N4858" i="5"/>
  <c r="M4858" i="5"/>
  <c r="N4714" i="5"/>
  <c r="M4714" i="5"/>
  <c r="N4490" i="5"/>
  <c r="M4490" i="5"/>
  <c r="N7294" i="5"/>
  <c r="M7294" i="5"/>
  <c r="N7230" i="5"/>
  <c r="M7230" i="5"/>
  <c r="N7166" i="5"/>
  <c r="M7166" i="5"/>
  <c r="N7102" i="5"/>
  <c r="M7102" i="5"/>
  <c r="N7038" i="5"/>
  <c r="M7038" i="5"/>
  <c r="N6974" i="5"/>
  <c r="M6974" i="5"/>
  <c r="N6910" i="5"/>
  <c r="M6910" i="5"/>
  <c r="N6846" i="5"/>
  <c r="M6846" i="5"/>
  <c r="N6782" i="5"/>
  <c r="M6782" i="5"/>
  <c r="N6718" i="5"/>
  <c r="M6718" i="5"/>
  <c r="N6654" i="5"/>
  <c r="M6654" i="5"/>
  <c r="N6590" i="5"/>
  <c r="M6590" i="5"/>
  <c r="N6526" i="5"/>
  <c r="M6526" i="5"/>
  <c r="N6462" i="5"/>
  <c r="M6462" i="5"/>
  <c r="N6398" i="5"/>
  <c r="M6398" i="5"/>
  <c r="N6334" i="5"/>
  <c r="M6334" i="5"/>
  <c r="N6270" i="5"/>
  <c r="M6270" i="5"/>
  <c r="N6206" i="5"/>
  <c r="M6206" i="5"/>
  <c r="N6142" i="5"/>
  <c r="M6142" i="5"/>
  <c r="N6078" i="5"/>
  <c r="M6078" i="5"/>
  <c r="N6014" i="5"/>
  <c r="M6014" i="5"/>
  <c r="N5950" i="5"/>
  <c r="M5950" i="5"/>
  <c r="N5886" i="5"/>
  <c r="M5886" i="5"/>
  <c r="N5822" i="5"/>
  <c r="M5822" i="5"/>
  <c r="N5758" i="5"/>
  <c r="M5758" i="5"/>
  <c r="N5694" i="5"/>
  <c r="M5694" i="5"/>
  <c r="N5630" i="5"/>
  <c r="M5630" i="5"/>
  <c r="N5566" i="5"/>
  <c r="M5566" i="5"/>
  <c r="N5502" i="5"/>
  <c r="M5502" i="5"/>
  <c r="N5438" i="5"/>
  <c r="M5438" i="5"/>
  <c r="N5374" i="5"/>
  <c r="M5374" i="5"/>
  <c r="N5310" i="5"/>
  <c r="M5310" i="5"/>
  <c r="N5246" i="5"/>
  <c r="M5246" i="5"/>
  <c r="N5182" i="5"/>
  <c r="M5182" i="5"/>
  <c r="N5118" i="5"/>
  <c r="M5118" i="5"/>
  <c r="N5054" i="5"/>
  <c r="M5054" i="5"/>
  <c r="N4990" i="5"/>
  <c r="M4990" i="5"/>
  <c r="N4926" i="5"/>
  <c r="M4926" i="5"/>
  <c r="N4862" i="5"/>
  <c r="M4862" i="5"/>
  <c r="N4798" i="5"/>
  <c r="M4798" i="5"/>
  <c r="N4734" i="5"/>
  <c r="M4734" i="5"/>
  <c r="N4670" i="5"/>
  <c r="M4670" i="5"/>
  <c r="N4606" i="5"/>
  <c r="M4606" i="5"/>
  <c r="N4542" i="5"/>
  <c r="M4542" i="5"/>
  <c r="N4478" i="5"/>
  <c r="M4478" i="5"/>
  <c r="N4414" i="5"/>
  <c r="M4414" i="5"/>
  <c r="N4350" i="5"/>
  <c r="M4350" i="5"/>
  <c r="N4286" i="5"/>
  <c r="M4286" i="5"/>
  <c r="N4222" i="5"/>
  <c r="M4222" i="5"/>
  <c r="N4158" i="5"/>
  <c r="M4158" i="5"/>
  <c r="N4094" i="5"/>
  <c r="M4094" i="5"/>
  <c r="N4030" i="5"/>
  <c r="M4030" i="5"/>
  <c r="N3966" i="5"/>
  <c r="M3966" i="5"/>
  <c r="N3902" i="5"/>
  <c r="M3902" i="5"/>
  <c r="N3818" i="5"/>
  <c r="M3818" i="5"/>
  <c r="N3732" i="5"/>
  <c r="M3732" i="5"/>
  <c r="N3647" i="5"/>
  <c r="M3647" i="5"/>
  <c r="N3562" i="5"/>
  <c r="M3562" i="5"/>
  <c r="N3476" i="5"/>
  <c r="M3476" i="5"/>
  <c r="N3391" i="5"/>
  <c r="M3391" i="5"/>
  <c r="N3306" i="5"/>
  <c r="M3306" i="5"/>
  <c r="N3220" i="5"/>
  <c r="M3220" i="5"/>
  <c r="N3135" i="5"/>
  <c r="M3135" i="5"/>
  <c r="N3050" i="5"/>
  <c r="M3050" i="5"/>
  <c r="N2964" i="5"/>
  <c r="M2964" i="5"/>
  <c r="N2879" i="5"/>
  <c r="M2879" i="5"/>
  <c r="N2713" i="5"/>
  <c r="M2713" i="5"/>
  <c r="N2539" i="5"/>
  <c r="M2539" i="5"/>
  <c r="N2370" i="5"/>
  <c r="M2370" i="5"/>
  <c r="N2201" i="5"/>
  <c r="M2201" i="5"/>
  <c r="N2027" i="5"/>
  <c r="M2027" i="5"/>
  <c r="N1858" i="5"/>
  <c r="M1858" i="5"/>
  <c r="N1689" i="5"/>
  <c r="M1689" i="5"/>
  <c r="N1473" i="5"/>
  <c r="M1473" i="5"/>
  <c r="N961" i="5"/>
  <c r="M961" i="5"/>
  <c r="N449" i="5"/>
  <c r="M449" i="5"/>
  <c r="N5890" i="5"/>
  <c r="M5890" i="5"/>
  <c r="N5226" i="5"/>
  <c r="M5226" i="5"/>
  <c r="N7216" i="5"/>
  <c r="M7216" i="5"/>
  <c r="N6984" i="5"/>
  <c r="M6984" i="5"/>
  <c r="N6792" i="5"/>
  <c r="M6792" i="5"/>
  <c r="N6568" i="5"/>
  <c r="M6568" i="5"/>
  <c r="N7285" i="5"/>
  <c r="M7285" i="5"/>
  <c r="N7221" i="5"/>
  <c r="M7221" i="5"/>
  <c r="N7157" i="5"/>
  <c r="M7157" i="5"/>
  <c r="N7093" i="5"/>
  <c r="M7093" i="5"/>
  <c r="N7029" i="5"/>
  <c r="M7029" i="5"/>
  <c r="N6965" i="5"/>
  <c r="M6965" i="5"/>
  <c r="N6901" i="5"/>
  <c r="M6901" i="5"/>
  <c r="N6837" i="5"/>
  <c r="M6837" i="5"/>
  <c r="N6773" i="5"/>
  <c r="M6773" i="5"/>
  <c r="N6709" i="5"/>
  <c r="M6709" i="5"/>
  <c r="N6645" i="5"/>
  <c r="M6645" i="5"/>
  <c r="N6581" i="5"/>
  <c r="M6581" i="5"/>
  <c r="N6517" i="5"/>
  <c r="M6517" i="5"/>
  <c r="N6453" i="5"/>
  <c r="M6453" i="5"/>
  <c r="N6389" i="5"/>
  <c r="M6389" i="5"/>
  <c r="N6325" i="5"/>
  <c r="M6325" i="5"/>
  <c r="N6261" i="5"/>
  <c r="M6261" i="5"/>
  <c r="N6197" i="5"/>
  <c r="M6197" i="5"/>
  <c r="N6133" i="5"/>
  <c r="M6133" i="5"/>
  <c r="N6069" i="5"/>
  <c r="M6069" i="5"/>
  <c r="N6005" i="5"/>
  <c r="M6005" i="5"/>
  <c r="N5941" i="5"/>
  <c r="M5941" i="5"/>
  <c r="N5877" i="5"/>
  <c r="M5877" i="5"/>
  <c r="N5813" i="5"/>
  <c r="M5813" i="5"/>
  <c r="N5749" i="5"/>
  <c r="M5749" i="5"/>
  <c r="N5685" i="5"/>
  <c r="M5685" i="5"/>
  <c r="N5621" i="5"/>
  <c r="M5621" i="5"/>
  <c r="N5557" i="5"/>
  <c r="M5557" i="5"/>
  <c r="N5493" i="5"/>
  <c r="M5493" i="5"/>
  <c r="N5429" i="5"/>
  <c r="M5429" i="5"/>
  <c r="N5365" i="5"/>
  <c r="M5365" i="5"/>
  <c r="N5301" i="5"/>
  <c r="M5301" i="5"/>
  <c r="N5237" i="5"/>
  <c r="M5237" i="5"/>
  <c r="N5173" i="5"/>
  <c r="M5173" i="5"/>
  <c r="N5109" i="5"/>
  <c r="M5109" i="5"/>
  <c r="N5045" i="5"/>
  <c r="M5045" i="5"/>
  <c r="N4981" i="5"/>
  <c r="M4981" i="5"/>
  <c r="N4917" i="5"/>
  <c r="M4917" i="5"/>
  <c r="N4853" i="5"/>
  <c r="M4853" i="5"/>
  <c r="N4789" i="5"/>
  <c r="M4789" i="5"/>
  <c r="N4725" i="5"/>
  <c r="M4725" i="5"/>
  <c r="N4661" i="5"/>
  <c r="M4661" i="5"/>
  <c r="N4597" i="5"/>
  <c r="M4597" i="5"/>
  <c r="N4533" i="5"/>
  <c r="M4533" i="5"/>
  <c r="N4469" i="5"/>
  <c r="M4469" i="5"/>
  <c r="N4405" i="5"/>
  <c r="M4405" i="5"/>
  <c r="N4341" i="5"/>
  <c r="M4341" i="5"/>
  <c r="N4277" i="5"/>
  <c r="M4277" i="5"/>
  <c r="N4213" i="5"/>
  <c r="M4213" i="5"/>
  <c r="N4149" i="5"/>
  <c r="M4149" i="5"/>
  <c r="N4085" i="5"/>
  <c r="M4085" i="5"/>
  <c r="N4021" i="5"/>
  <c r="M4021" i="5"/>
  <c r="N3957" i="5"/>
  <c r="M3957" i="5"/>
  <c r="N3891" i="5"/>
  <c r="M3891" i="5"/>
  <c r="N3806" i="5"/>
  <c r="M3806" i="5"/>
  <c r="N3721" i="5"/>
  <c r="M3721" i="5"/>
  <c r="N3635" i="5"/>
  <c r="M3635" i="5"/>
  <c r="N3550" i="5"/>
  <c r="M3550" i="5"/>
  <c r="N3465" i="5"/>
  <c r="M3465" i="5"/>
  <c r="N3379" i="5"/>
  <c r="M3379" i="5"/>
  <c r="N3294" i="5"/>
  <c r="M3294" i="5"/>
  <c r="N3209" i="5"/>
  <c r="M3209" i="5"/>
  <c r="N3123" i="5"/>
  <c r="M3123" i="5"/>
  <c r="N3038" i="5"/>
  <c r="M3038" i="5"/>
  <c r="N2953" i="5"/>
  <c r="M2953" i="5"/>
  <c r="N2858" i="5"/>
  <c r="M2858" i="5"/>
  <c r="N2689" i="5"/>
  <c r="M2689" i="5"/>
  <c r="N2515" i="5"/>
  <c r="M2515" i="5"/>
  <c r="N2346" i="5"/>
  <c r="M2346" i="5"/>
  <c r="N2177" i="5"/>
  <c r="M2177" i="5"/>
  <c r="N2003" i="5"/>
  <c r="M2003" i="5"/>
  <c r="N1834" i="5"/>
  <c r="M1834" i="5"/>
  <c r="N1665" i="5"/>
  <c r="M1665" i="5"/>
  <c r="N1401" i="5"/>
  <c r="M1401" i="5"/>
  <c r="N889" i="5"/>
  <c r="M889" i="5"/>
  <c r="N377" i="5"/>
  <c r="M377" i="5"/>
  <c r="N5786" i="5"/>
  <c r="M5786" i="5"/>
  <c r="N4914" i="5"/>
  <c r="M4914" i="5"/>
  <c r="N7152" i="5"/>
  <c r="M7152" i="5"/>
  <c r="N6944" i="5"/>
  <c r="M6944" i="5"/>
  <c r="N6760" i="5"/>
  <c r="M6760" i="5"/>
  <c r="N6384" i="5"/>
  <c r="M6384" i="5"/>
  <c r="N7276" i="5"/>
  <c r="M7276" i="5"/>
  <c r="N7212" i="5"/>
  <c r="M7212" i="5"/>
  <c r="N7148" i="5"/>
  <c r="M7148" i="5"/>
  <c r="N7084" i="5"/>
  <c r="M7084" i="5"/>
  <c r="N7020" i="5"/>
  <c r="M7020" i="5"/>
  <c r="N6956" i="5"/>
  <c r="M6956" i="5"/>
  <c r="N6892" i="5"/>
  <c r="M6892" i="5"/>
  <c r="N6828" i="5"/>
  <c r="M6828" i="5"/>
  <c r="N6764" i="5"/>
  <c r="M6764" i="5"/>
  <c r="N6700" i="5"/>
  <c r="M6700" i="5"/>
  <c r="N6636" i="5"/>
  <c r="M6636" i="5"/>
  <c r="N6572" i="5"/>
  <c r="M6572" i="5"/>
  <c r="N6508" i="5"/>
  <c r="M6508" i="5"/>
  <c r="N6444" i="5"/>
  <c r="M6444" i="5"/>
  <c r="N6380" i="5"/>
  <c r="M6380" i="5"/>
  <c r="N6316" i="5"/>
  <c r="M6316" i="5"/>
  <c r="N6252" i="5"/>
  <c r="M6252" i="5"/>
  <c r="N6188" i="5"/>
  <c r="M6188" i="5"/>
  <c r="N6124" i="5"/>
  <c r="M6124" i="5"/>
  <c r="N6060" i="5"/>
  <c r="M6060" i="5"/>
  <c r="N5996" i="5"/>
  <c r="M5996" i="5"/>
  <c r="N5932" i="5"/>
  <c r="M5932" i="5"/>
  <c r="N5868" i="5"/>
  <c r="M5868" i="5"/>
  <c r="N5804" i="5"/>
  <c r="M5804" i="5"/>
  <c r="N5740" i="5"/>
  <c r="M5740" i="5"/>
  <c r="N5676" i="5"/>
  <c r="M5676" i="5"/>
  <c r="N5612" i="5"/>
  <c r="M5612" i="5"/>
  <c r="N5548" i="5"/>
  <c r="M5548" i="5"/>
  <c r="N5484" i="5"/>
  <c r="M5484" i="5"/>
  <c r="N5420" i="5"/>
  <c r="M5420" i="5"/>
  <c r="N5356" i="5"/>
  <c r="M5356" i="5"/>
  <c r="N5292" i="5"/>
  <c r="M5292" i="5"/>
  <c r="N5228" i="5"/>
  <c r="M5228" i="5"/>
  <c r="N5164" i="5"/>
  <c r="M5164" i="5"/>
  <c r="N5100" i="5"/>
  <c r="M5100" i="5"/>
  <c r="N5036" i="5"/>
  <c r="M5036" i="5"/>
  <c r="N4972" i="5"/>
  <c r="M4972" i="5"/>
  <c r="N4908" i="5"/>
  <c r="M4908" i="5"/>
  <c r="N4844" i="5"/>
  <c r="M4844" i="5"/>
  <c r="N4780" i="5"/>
  <c r="M4780" i="5"/>
  <c r="N4716" i="5"/>
  <c r="M4716" i="5"/>
  <c r="N4652" i="5"/>
  <c r="M4652" i="5"/>
  <c r="N4588" i="5"/>
  <c r="M4588" i="5"/>
  <c r="N4524" i="5"/>
  <c r="M4524" i="5"/>
  <c r="N4460" i="5"/>
  <c r="M4460" i="5"/>
  <c r="N4396" i="5"/>
  <c r="M4396" i="5"/>
  <c r="N4332" i="5"/>
  <c r="M4332" i="5"/>
  <c r="N4268" i="5"/>
  <c r="M4268" i="5"/>
  <c r="N4204" i="5"/>
  <c r="M4204" i="5"/>
  <c r="N4140" i="5"/>
  <c r="M4140" i="5"/>
  <c r="N4076" i="5"/>
  <c r="M4076" i="5"/>
  <c r="N4012" i="5"/>
  <c r="M4012" i="5"/>
  <c r="N3948" i="5"/>
  <c r="M3948" i="5"/>
  <c r="N3879" i="5"/>
  <c r="M3879" i="5"/>
  <c r="N3794" i="5"/>
  <c r="M3794" i="5"/>
  <c r="N3708" i="5"/>
  <c r="M3708" i="5"/>
  <c r="N3623" i="5"/>
  <c r="M3623" i="5"/>
  <c r="N3538" i="5"/>
  <c r="M3538" i="5"/>
  <c r="N3452" i="5"/>
  <c r="M3452" i="5"/>
  <c r="N3367" i="5"/>
  <c r="M3367" i="5"/>
  <c r="N3282" i="5"/>
  <c r="M3282" i="5"/>
  <c r="N3196" i="5"/>
  <c r="M3196" i="5"/>
  <c r="N3111" i="5"/>
  <c r="M3111" i="5"/>
  <c r="N3026" i="5"/>
  <c r="M3026" i="5"/>
  <c r="N2940" i="5"/>
  <c r="M2940" i="5"/>
  <c r="N2834" i="5"/>
  <c r="M2834" i="5"/>
  <c r="N2665" i="5"/>
  <c r="M2665" i="5"/>
  <c r="N2491" i="5"/>
  <c r="M2491" i="5"/>
  <c r="N2322" i="5"/>
  <c r="M2322" i="5"/>
  <c r="N2153" i="5"/>
  <c r="M2153" i="5"/>
  <c r="N1979" i="5"/>
  <c r="M1979" i="5"/>
  <c r="N1810" i="5"/>
  <c r="M1810" i="5"/>
  <c r="N1641" i="5"/>
  <c r="M1641" i="5"/>
  <c r="N1329" i="5"/>
  <c r="M1329" i="5"/>
  <c r="N817" i="5"/>
  <c r="M817" i="5"/>
  <c r="N305" i="5"/>
  <c r="M305" i="5"/>
  <c r="N5810" i="5"/>
  <c r="M5810" i="5"/>
  <c r="N5362" i="5"/>
  <c r="M5362" i="5"/>
  <c r="N4986" i="5"/>
  <c r="M4986" i="5"/>
  <c r="N4722" i="5"/>
  <c r="M4722" i="5"/>
  <c r="N4378" i="5"/>
  <c r="M4378" i="5"/>
  <c r="N7299" i="5"/>
  <c r="M7299" i="5"/>
  <c r="N7235" i="5"/>
  <c r="M7235" i="5"/>
  <c r="N7171" i="5"/>
  <c r="M7171" i="5"/>
  <c r="N7107" i="5"/>
  <c r="M7107" i="5"/>
  <c r="N7043" i="5"/>
  <c r="M7043" i="5"/>
  <c r="N6979" i="5"/>
  <c r="M6979" i="5"/>
  <c r="N6915" i="5"/>
  <c r="M6915" i="5"/>
  <c r="N6851" i="5"/>
  <c r="M6851" i="5"/>
  <c r="N6787" i="5"/>
  <c r="M6787" i="5"/>
  <c r="N6723" i="5"/>
  <c r="M6723" i="5"/>
  <c r="N6659" i="5"/>
  <c r="M6659" i="5"/>
  <c r="N6595" i="5"/>
  <c r="M6595" i="5"/>
  <c r="N6531" i="5"/>
  <c r="M6531" i="5"/>
  <c r="N6467" i="5"/>
  <c r="M6467" i="5"/>
  <c r="N6403" i="5"/>
  <c r="M6403" i="5"/>
  <c r="N6339" i="5"/>
  <c r="M6339" i="5"/>
  <c r="N6275" i="5"/>
  <c r="M6275" i="5"/>
  <c r="N6211" i="5"/>
  <c r="M6211" i="5"/>
  <c r="N6147" i="5"/>
  <c r="M6147" i="5"/>
  <c r="N6083" i="5"/>
  <c r="M6083" i="5"/>
  <c r="N6019" i="5"/>
  <c r="M6019" i="5"/>
  <c r="N5955" i="5"/>
  <c r="M5955" i="5"/>
  <c r="N5891" i="5"/>
  <c r="M5891" i="5"/>
  <c r="N5827" i="5"/>
  <c r="M5827" i="5"/>
  <c r="N5763" i="5"/>
  <c r="M5763" i="5"/>
  <c r="N5699" i="5"/>
  <c r="M5699" i="5"/>
  <c r="N5635" i="5"/>
  <c r="M5635" i="5"/>
  <c r="N5571" i="5"/>
  <c r="M5571" i="5"/>
  <c r="N5507" i="5"/>
  <c r="M5507" i="5"/>
  <c r="N5443" i="5"/>
  <c r="M5443" i="5"/>
  <c r="N5379" i="5"/>
  <c r="M5379" i="5"/>
  <c r="N5315" i="5"/>
  <c r="M5315" i="5"/>
  <c r="N5251" i="5"/>
  <c r="M5251" i="5"/>
  <c r="N5187" i="5"/>
  <c r="M5187" i="5"/>
  <c r="N5123" i="5"/>
  <c r="M5123" i="5"/>
  <c r="N5059" i="5"/>
  <c r="M5059" i="5"/>
  <c r="N4995" i="5"/>
  <c r="M4995" i="5"/>
  <c r="N4931" i="5"/>
  <c r="M4931" i="5"/>
  <c r="N4867" i="5"/>
  <c r="M4867" i="5"/>
  <c r="N4803" i="5"/>
  <c r="M4803" i="5"/>
  <c r="N4739" i="5"/>
  <c r="M4739" i="5"/>
  <c r="N4675" i="5"/>
  <c r="M4675" i="5"/>
  <c r="N4611" i="5"/>
  <c r="M4611" i="5"/>
  <c r="N4547" i="5"/>
  <c r="M4547" i="5"/>
  <c r="N4483" i="5"/>
  <c r="M4483" i="5"/>
  <c r="N4419" i="5"/>
  <c r="M4419" i="5"/>
  <c r="N4355" i="5"/>
  <c r="M4355" i="5"/>
  <c r="N4291" i="5"/>
  <c r="M4291" i="5"/>
  <c r="N4227" i="5"/>
  <c r="M4227" i="5"/>
  <c r="N4163" i="5"/>
  <c r="M4163" i="5"/>
  <c r="N4099" i="5"/>
  <c r="M4099" i="5"/>
  <c r="N4035" i="5"/>
  <c r="M4035" i="5"/>
  <c r="N3971" i="5"/>
  <c r="M3971" i="5"/>
  <c r="N3907" i="5"/>
  <c r="M3907" i="5"/>
  <c r="N3825" i="5"/>
  <c r="M3825" i="5"/>
  <c r="N3739" i="5"/>
  <c r="M3739" i="5"/>
  <c r="N3654" i="5"/>
  <c r="M3654" i="5"/>
  <c r="N3569" i="5"/>
  <c r="M3569" i="5"/>
  <c r="N3483" i="5"/>
  <c r="M3483" i="5"/>
  <c r="N3398" i="5"/>
  <c r="M3398" i="5"/>
  <c r="N3313" i="5"/>
  <c r="M3313" i="5"/>
  <c r="N3227" i="5"/>
  <c r="M3227" i="5"/>
  <c r="N3142" i="5"/>
  <c r="M3142" i="5"/>
  <c r="N3057" i="5"/>
  <c r="M3057" i="5"/>
  <c r="N2971" i="5"/>
  <c r="M2971" i="5"/>
  <c r="N2886" i="5"/>
  <c r="M2886" i="5"/>
  <c r="N2723" i="5"/>
  <c r="M2723" i="5"/>
  <c r="N2554" i="5"/>
  <c r="M2554" i="5"/>
  <c r="N2385" i="5"/>
  <c r="M2385" i="5"/>
  <c r="N2211" i="5"/>
  <c r="M2211" i="5"/>
  <c r="N2042" i="5"/>
  <c r="M2042" i="5"/>
  <c r="N1873" i="5"/>
  <c r="M1873" i="5"/>
  <c r="N1699" i="5"/>
  <c r="M1699" i="5"/>
  <c r="N1513" i="5"/>
  <c r="M1513" i="5"/>
  <c r="N1001" i="5"/>
  <c r="M1001" i="5"/>
  <c r="N489" i="5"/>
  <c r="M489" i="5"/>
  <c r="N3896" i="5"/>
  <c r="M3896" i="5"/>
  <c r="N3832" i="5"/>
  <c r="M3832" i="5"/>
  <c r="N3768" i="5"/>
  <c r="M3768" i="5"/>
  <c r="N3704" i="5"/>
  <c r="M3704" i="5"/>
  <c r="N3640" i="5"/>
  <c r="M3640" i="5"/>
  <c r="N3576" i="5"/>
  <c r="M3576" i="5"/>
  <c r="N3512" i="5"/>
  <c r="M3512" i="5"/>
  <c r="N3448" i="5"/>
  <c r="M3448" i="5"/>
  <c r="N3384" i="5"/>
  <c r="M3384" i="5"/>
  <c r="N3320" i="5"/>
  <c r="M3320" i="5"/>
  <c r="N3256" i="5"/>
  <c r="M3256" i="5"/>
  <c r="N3192" i="5"/>
  <c r="M3192" i="5"/>
  <c r="N3128" i="5"/>
  <c r="M3128" i="5"/>
  <c r="N3064" i="5"/>
  <c r="M3064" i="5"/>
  <c r="N3000" i="5"/>
  <c r="M3000" i="5"/>
  <c r="N2936" i="5"/>
  <c r="M2936" i="5"/>
  <c r="N2872" i="5"/>
  <c r="M2872" i="5"/>
  <c r="N2808" i="5"/>
  <c r="M2808" i="5"/>
  <c r="N2744" i="5"/>
  <c r="M2744" i="5"/>
  <c r="N2680" i="5"/>
  <c r="M2680" i="5"/>
  <c r="N2616" i="5"/>
  <c r="M2616" i="5"/>
  <c r="N2552" i="5"/>
  <c r="M2552" i="5"/>
  <c r="N2488" i="5"/>
  <c r="M2488" i="5"/>
  <c r="N2424" i="5"/>
  <c r="M2424" i="5"/>
  <c r="N2360" i="5"/>
  <c r="M2360" i="5"/>
  <c r="N2296" i="5"/>
  <c r="M2296" i="5"/>
  <c r="N2232" i="5"/>
  <c r="M2232" i="5"/>
  <c r="N2168" i="5"/>
  <c r="M2168" i="5"/>
  <c r="N2104" i="5"/>
  <c r="M2104" i="5"/>
  <c r="N2040" i="5"/>
  <c r="M2040" i="5"/>
  <c r="N1976" i="5"/>
  <c r="M1976" i="5"/>
  <c r="N1912" i="5"/>
  <c r="M1912" i="5"/>
  <c r="N1848" i="5"/>
  <c r="M1848" i="5"/>
  <c r="N1784" i="5"/>
  <c r="M1784" i="5"/>
  <c r="N1720" i="5"/>
  <c r="M1720" i="5"/>
  <c r="N1656" i="5"/>
  <c r="M1656" i="5"/>
  <c r="N1592" i="5"/>
  <c r="M1592" i="5"/>
  <c r="N1528" i="5"/>
  <c r="M1528" i="5"/>
  <c r="N1464" i="5"/>
  <c r="M1464" i="5"/>
  <c r="N1400" i="5"/>
  <c r="M1400" i="5"/>
  <c r="N1336" i="5"/>
  <c r="M1336" i="5"/>
  <c r="N1272" i="5"/>
  <c r="M1272" i="5"/>
  <c r="N1208" i="5"/>
  <c r="M1208" i="5"/>
  <c r="N1144" i="5"/>
  <c r="M1144" i="5"/>
  <c r="N1080" i="5"/>
  <c r="M1080" i="5"/>
  <c r="N1016" i="5"/>
  <c r="M1016" i="5"/>
  <c r="N952" i="5"/>
  <c r="M952" i="5"/>
  <c r="N888" i="5"/>
  <c r="M888" i="5"/>
  <c r="N824" i="5"/>
  <c r="M824" i="5"/>
  <c r="N760" i="5"/>
  <c r="M760" i="5"/>
  <c r="N696" i="5"/>
  <c r="M696" i="5"/>
  <c r="N632" i="5"/>
  <c r="M632" i="5"/>
  <c r="N568" i="5"/>
  <c r="M568" i="5"/>
  <c r="N504" i="5"/>
  <c r="M504" i="5"/>
  <c r="N440" i="5"/>
  <c r="M440" i="5"/>
  <c r="N376" i="5"/>
  <c r="M376" i="5"/>
  <c r="N312" i="5"/>
  <c r="M312" i="5"/>
  <c r="N248" i="5"/>
  <c r="M248" i="5"/>
  <c r="N184" i="5"/>
  <c r="M184" i="5"/>
  <c r="N120" i="5"/>
  <c r="M120" i="5"/>
  <c r="N56" i="5"/>
  <c r="M56" i="5"/>
  <c r="N2823" i="5"/>
  <c r="M2823" i="5"/>
  <c r="N2759" i="5"/>
  <c r="M2759" i="5"/>
  <c r="N2695" i="5"/>
  <c r="M2695" i="5"/>
  <c r="N2631" i="5"/>
  <c r="M2631" i="5"/>
  <c r="N2567" i="5"/>
  <c r="M2567" i="5"/>
  <c r="N2503" i="5"/>
  <c r="M2503" i="5"/>
  <c r="N2439" i="5"/>
  <c r="M2439" i="5"/>
  <c r="N2375" i="5"/>
  <c r="M2375" i="5"/>
  <c r="N2311" i="5"/>
  <c r="M2311" i="5"/>
  <c r="N2247" i="5"/>
  <c r="M2247" i="5"/>
  <c r="N2183" i="5"/>
  <c r="M2183" i="5"/>
  <c r="N2119" i="5"/>
  <c r="M2119" i="5"/>
  <c r="N2055" i="5"/>
  <c r="M2055" i="5"/>
  <c r="N1991" i="5"/>
  <c r="M1991" i="5"/>
  <c r="N1927" i="5"/>
  <c r="M1927" i="5"/>
  <c r="N1863" i="5"/>
  <c r="M1863" i="5"/>
  <c r="N1799" i="5"/>
  <c r="M1799" i="5"/>
  <c r="N1735" i="5"/>
  <c r="M1735" i="5"/>
  <c r="N1671" i="5"/>
  <c r="M1671" i="5"/>
  <c r="N1607" i="5"/>
  <c r="M1607" i="5"/>
  <c r="N1543" i="5"/>
  <c r="M1543" i="5"/>
  <c r="N1479" i="5"/>
  <c r="M1479" i="5"/>
  <c r="N1415" i="5"/>
  <c r="M1415" i="5"/>
  <c r="N1351" i="5"/>
  <c r="M1351" i="5"/>
  <c r="N1287" i="5"/>
  <c r="M1287" i="5"/>
  <c r="N1223" i="5"/>
  <c r="M1223" i="5"/>
  <c r="N1159" i="5"/>
  <c r="M1159" i="5"/>
  <c r="N1095" i="5"/>
  <c r="M1095" i="5"/>
  <c r="N1031" i="5"/>
  <c r="M1031" i="5"/>
  <c r="N967" i="5"/>
  <c r="M967" i="5"/>
  <c r="N903" i="5"/>
  <c r="M903" i="5"/>
  <c r="N839" i="5"/>
  <c r="M839" i="5"/>
  <c r="N775" i="5"/>
  <c r="M775" i="5"/>
  <c r="N711" i="5"/>
  <c r="M711" i="5"/>
  <c r="N647" i="5"/>
  <c r="M647" i="5"/>
  <c r="N583" i="5"/>
  <c r="M583" i="5"/>
  <c r="N519" i="5"/>
  <c r="M519" i="5"/>
  <c r="N455" i="5"/>
  <c r="M455" i="5"/>
  <c r="N391" i="5"/>
  <c r="M391" i="5"/>
  <c r="N327" i="5"/>
  <c r="M327" i="5"/>
  <c r="N263" i="5"/>
  <c r="M263" i="5"/>
  <c r="N199" i="5"/>
  <c r="M199" i="5"/>
  <c r="N135" i="5"/>
  <c r="M135" i="5"/>
  <c r="N71" i="5"/>
  <c r="M71" i="5"/>
  <c r="N2838" i="5"/>
  <c r="M2838" i="5"/>
  <c r="N2774" i="5"/>
  <c r="M2774" i="5"/>
  <c r="N2710" i="5"/>
  <c r="M2710" i="5"/>
  <c r="N2646" i="5"/>
  <c r="M2646" i="5"/>
  <c r="N2582" i="5"/>
  <c r="M2582" i="5"/>
  <c r="N2518" i="5"/>
  <c r="M2518" i="5"/>
  <c r="N2454" i="5"/>
  <c r="M2454" i="5"/>
  <c r="N2390" i="5"/>
  <c r="M2390" i="5"/>
  <c r="N2326" i="5"/>
  <c r="M2326" i="5"/>
  <c r="N2262" i="5"/>
  <c r="M2262" i="5"/>
  <c r="N2198" i="5"/>
  <c r="M2198" i="5"/>
  <c r="N2134" i="5"/>
  <c r="M2134" i="5"/>
  <c r="N2070" i="5"/>
  <c r="M2070" i="5"/>
  <c r="N2006" i="5"/>
  <c r="M2006" i="5"/>
  <c r="N1942" i="5"/>
  <c r="M1942" i="5"/>
  <c r="N1878" i="5"/>
  <c r="M1878" i="5"/>
  <c r="N1814" i="5"/>
  <c r="M1814" i="5"/>
  <c r="N1750" i="5"/>
  <c r="M1750" i="5"/>
  <c r="N1686" i="5"/>
  <c r="M1686" i="5"/>
  <c r="N1622" i="5"/>
  <c r="M1622" i="5"/>
  <c r="N1558" i="5"/>
  <c r="M1558" i="5"/>
  <c r="N1494" i="5"/>
  <c r="M1494" i="5"/>
  <c r="N1430" i="5"/>
  <c r="M1430" i="5"/>
  <c r="N1366" i="5"/>
  <c r="M1366" i="5"/>
  <c r="N1302" i="5"/>
  <c r="M1302" i="5"/>
  <c r="N1238" i="5"/>
  <c r="M1238" i="5"/>
  <c r="N1174" i="5"/>
  <c r="M1174" i="5"/>
  <c r="N1110" i="5"/>
  <c r="M1110" i="5"/>
  <c r="N1046" i="5"/>
  <c r="M1046" i="5"/>
  <c r="N982" i="5"/>
  <c r="M982" i="5"/>
  <c r="N918" i="5"/>
  <c r="M918" i="5"/>
  <c r="N854" i="5"/>
  <c r="M854" i="5"/>
  <c r="N790" i="5"/>
  <c r="M790" i="5"/>
  <c r="N726" i="5"/>
  <c r="M726" i="5"/>
  <c r="N662" i="5"/>
  <c r="M662" i="5"/>
  <c r="N598" i="5"/>
  <c r="M598" i="5"/>
  <c r="N534" i="5"/>
  <c r="M534" i="5"/>
  <c r="N470" i="5"/>
  <c r="M470" i="5"/>
  <c r="N406" i="5"/>
  <c r="M406" i="5"/>
  <c r="N342" i="5"/>
  <c r="M342" i="5"/>
  <c r="N278" i="5"/>
  <c r="M278" i="5"/>
  <c r="N214" i="5"/>
  <c r="M214" i="5"/>
  <c r="N150" i="5"/>
  <c r="M150" i="5"/>
  <c r="N86" i="5"/>
  <c r="M86" i="5"/>
  <c r="N3877" i="5"/>
  <c r="M3877" i="5"/>
  <c r="N3813" i="5"/>
  <c r="M3813" i="5"/>
  <c r="N3749" i="5"/>
  <c r="M3749" i="5"/>
  <c r="N3685" i="5"/>
  <c r="M3685" i="5"/>
  <c r="N3621" i="5"/>
  <c r="M3621" i="5"/>
  <c r="N3557" i="5"/>
  <c r="M3557" i="5"/>
  <c r="N3493" i="5"/>
  <c r="M3493" i="5"/>
  <c r="N3429" i="5"/>
  <c r="M3429" i="5"/>
  <c r="N3365" i="5"/>
  <c r="M3365" i="5"/>
  <c r="N3301" i="5"/>
  <c r="M3301" i="5"/>
  <c r="N3237" i="5"/>
  <c r="M3237" i="5"/>
  <c r="N3173" i="5"/>
  <c r="M3173" i="5"/>
  <c r="N3109" i="5"/>
  <c r="M3109" i="5"/>
  <c r="N3045" i="5"/>
  <c r="M3045" i="5"/>
  <c r="N2981" i="5"/>
  <c r="M2981" i="5"/>
  <c r="N2917" i="5"/>
  <c r="M2917" i="5"/>
  <c r="N2853" i="5"/>
  <c r="M2853" i="5"/>
  <c r="N2789" i="5"/>
  <c r="M2789" i="5"/>
  <c r="N2725" i="5"/>
  <c r="M2725" i="5"/>
  <c r="N2661" i="5"/>
  <c r="M2661" i="5"/>
  <c r="N2597" i="5"/>
  <c r="M2597" i="5"/>
  <c r="N2533" i="5"/>
  <c r="M2533" i="5"/>
  <c r="N2469" i="5"/>
  <c r="M2469" i="5"/>
  <c r="N2405" i="5"/>
  <c r="M2405" i="5"/>
  <c r="N2341" i="5"/>
  <c r="M2341" i="5"/>
  <c r="N2277" i="5"/>
  <c r="M2277" i="5"/>
  <c r="N2213" i="5"/>
  <c r="M2213" i="5"/>
  <c r="N2149" i="5"/>
  <c r="M2149" i="5"/>
  <c r="N2085" i="5"/>
  <c r="M2085" i="5"/>
  <c r="N2021" i="5"/>
  <c r="M2021" i="5"/>
  <c r="N1957" i="5"/>
  <c r="M1957" i="5"/>
  <c r="N1893" i="5"/>
  <c r="M1893" i="5"/>
  <c r="N1829" i="5"/>
  <c r="M1829" i="5"/>
  <c r="N1765" i="5"/>
  <c r="M1765" i="5"/>
  <c r="N1701" i="5"/>
  <c r="M1701" i="5"/>
  <c r="N1637" i="5"/>
  <c r="M1637" i="5"/>
  <c r="N1573" i="5"/>
  <c r="M1573" i="5"/>
  <c r="N1509" i="5"/>
  <c r="M1509" i="5"/>
  <c r="N1445" i="5"/>
  <c r="M1445" i="5"/>
  <c r="N1381" i="5"/>
  <c r="M1381" i="5"/>
  <c r="N1317" i="5"/>
  <c r="M1317" i="5"/>
  <c r="N1253" i="5"/>
  <c r="M1253" i="5"/>
  <c r="N1189" i="5"/>
  <c r="M1189" i="5"/>
  <c r="N1125" i="5"/>
  <c r="M1125" i="5"/>
  <c r="N1061" i="5"/>
  <c r="M1061" i="5"/>
  <c r="N997" i="5"/>
  <c r="M997" i="5"/>
  <c r="N933" i="5"/>
  <c r="M933" i="5"/>
  <c r="N869" i="5"/>
  <c r="M869" i="5"/>
  <c r="N805" i="5"/>
  <c r="M805" i="5"/>
  <c r="N741" i="5"/>
  <c r="M741" i="5"/>
  <c r="N677" i="5"/>
  <c r="M677" i="5"/>
  <c r="N613" i="5"/>
  <c r="M613" i="5"/>
  <c r="N549" i="5"/>
  <c r="M549" i="5"/>
  <c r="N485" i="5"/>
  <c r="M485" i="5"/>
  <c r="N421" i="5"/>
  <c r="M421" i="5"/>
  <c r="N357" i="5"/>
  <c r="M357" i="5"/>
  <c r="N293" i="5"/>
  <c r="M293" i="5"/>
  <c r="N229" i="5"/>
  <c r="M229" i="5"/>
  <c r="N165" i="5"/>
  <c r="M165" i="5"/>
  <c r="N101" i="5"/>
  <c r="M101" i="5"/>
  <c r="N2876" i="5"/>
  <c r="M2876" i="5"/>
  <c r="N2812" i="5"/>
  <c r="M2812" i="5"/>
  <c r="N2748" i="5"/>
  <c r="M2748" i="5"/>
  <c r="N2684" i="5"/>
  <c r="M2684" i="5"/>
  <c r="N2620" i="5"/>
  <c r="M2620" i="5"/>
  <c r="N2556" i="5"/>
  <c r="M2556" i="5"/>
  <c r="N2492" i="5"/>
  <c r="M2492" i="5"/>
  <c r="N2428" i="5"/>
  <c r="M2428" i="5"/>
  <c r="N2364" i="5"/>
  <c r="M2364" i="5"/>
  <c r="N2300" i="5"/>
  <c r="M2300" i="5"/>
  <c r="N2236" i="5"/>
  <c r="M2236" i="5"/>
  <c r="N2172" i="5"/>
  <c r="M2172" i="5"/>
  <c r="N2108" i="5"/>
  <c r="M2108" i="5"/>
  <c r="N2044" i="5"/>
  <c r="M2044" i="5"/>
  <c r="N1980" i="5"/>
  <c r="M1980" i="5"/>
  <c r="N1916" i="5"/>
  <c r="M1916" i="5"/>
  <c r="N1852" i="5"/>
  <c r="M1852" i="5"/>
  <c r="N1788" i="5"/>
  <c r="M1788" i="5"/>
  <c r="N1724" i="5"/>
  <c r="M1724" i="5"/>
  <c r="N1660" i="5"/>
  <c r="M1660" i="5"/>
  <c r="N1596" i="5"/>
  <c r="M1596" i="5"/>
  <c r="N1532" i="5"/>
  <c r="M1532" i="5"/>
  <c r="N1468" i="5"/>
  <c r="M1468" i="5"/>
  <c r="N1404" i="5"/>
  <c r="M1404" i="5"/>
  <c r="N1340" i="5"/>
  <c r="M1340" i="5"/>
  <c r="N1276" i="5"/>
  <c r="M1276" i="5"/>
  <c r="N1212" i="5"/>
  <c r="M1212" i="5"/>
  <c r="N1148" i="5"/>
  <c r="M1148" i="5"/>
  <c r="N1084" i="5"/>
  <c r="M1084" i="5"/>
  <c r="N1020" i="5"/>
  <c r="M1020" i="5"/>
  <c r="N956" i="5"/>
  <c r="M956" i="5"/>
  <c r="N892" i="5"/>
  <c r="M892" i="5"/>
  <c r="N828" i="5"/>
  <c r="M828" i="5"/>
  <c r="N764" i="5"/>
  <c r="M764" i="5"/>
  <c r="N700" i="5"/>
  <c r="M700" i="5"/>
  <c r="N636" i="5"/>
  <c r="M636" i="5"/>
  <c r="N572" i="5"/>
  <c r="M572" i="5"/>
  <c r="N508" i="5"/>
  <c r="M508" i="5"/>
  <c r="N444" i="5"/>
  <c r="M444" i="5"/>
  <c r="N380" i="5"/>
  <c r="M380" i="5"/>
  <c r="N316" i="5"/>
  <c r="M316" i="5"/>
  <c r="N252" i="5"/>
  <c r="M252" i="5"/>
  <c r="N188" i="5"/>
  <c r="M188" i="5"/>
  <c r="N124" i="5"/>
  <c r="M124" i="5"/>
  <c r="N60" i="5"/>
  <c r="M60" i="5"/>
  <c r="N1499" i="5"/>
  <c r="M1499" i="5"/>
  <c r="N1435" i="5"/>
  <c r="M1435" i="5"/>
  <c r="N1371" i="5"/>
  <c r="M1371" i="5"/>
  <c r="N1307" i="5"/>
  <c r="M1307" i="5"/>
  <c r="N1243" i="5"/>
  <c r="M1243" i="5"/>
  <c r="N1179" i="5"/>
  <c r="M1179" i="5"/>
  <c r="N1115" i="5"/>
  <c r="M1115" i="5"/>
  <c r="N1051" i="5"/>
  <c r="M1051" i="5"/>
  <c r="N987" i="5"/>
  <c r="M987" i="5"/>
  <c r="N923" i="5"/>
  <c r="M923" i="5"/>
  <c r="N859" i="5"/>
  <c r="M859" i="5"/>
  <c r="N795" i="5"/>
  <c r="M795" i="5"/>
  <c r="N731" i="5"/>
  <c r="M731" i="5"/>
  <c r="N667" i="5"/>
  <c r="M667" i="5"/>
  <c r="N603" i="5"/>
  <c r="M603" i="5"/>
  <c r="N539" i="5"/>
  <c r="M539" i="5"/>
  <c r="N475" i="5"/>
  <c r="M475" i="5"/>
  <c r="N411" i="5"/>
  <c r="M411" i="5"/>
  <c r="N347" i="5"/>
  <c r="M347" i="5"/>
  <c r="N283" i="5"/>
  <c r="M283" i="5"/>
  <c r="N219" i="5"/>
  <c r="M219" i="5"/>
  <c r="N155" i="5"/>
  <c r="M155" i="5"/>
  <c r="N91" i="5"/>
  <c r="M91" i="5"/>
  <c r="N1522" i="5"/>
  <c r="M1522" i="5"/>
  <c r="N1458" i="5"/>
  <c r="M1458" i="5"/>
  <c r="N1394" i="5"/>
  <c r="M1394" i="5"/>
  <c r="N1330" i="5"/>
  <c r="M1330" i="5"/>
  <c r="N1266" i="5"/>
  <c r="M1266" i="5"/>
  <c r="N1202" i="5"/>
  <c r="M1202" i="5"/>
  <c r="N1138" i="5"/>
  <c r="M1138" i="5"/>
  <c r="N1074" i="5"/>
  <c r="M1074" i="5"/>
  <c r="N1010" i="5"/>
  <c r="M1010" i="5"/>
  <c r="N946" i="5"/>
  <c r="M946" i="5"/>
  <c r="N882" i="5"/>
  <c r="M882" i="5"/>
  <c r="N818" i="5"/>
  <c r="M818" i="5"/>
  <c r="N754" i="5"/>
  <c r="M754" i="5"/>
  <c r="N690" i="5"/>
  <c r="M690" i="5"/>
  <c r="N626" i="5"/>
  <c r="M626" i="5"/>
  <c r="N562" i="5"/>
  <c r="M562" i="5"/>
  <c r="N498" i="5"/>
  <c r="M498" i="5"/>
  <c r="N434" i="5"/>
  <c r="M434" i="5"/>
  <c r="N370" i="5"/>
  <c r="M370" i="5"/>
  <c r="N306" i="5"/>
  <c r="M306" i="5"/>
  <c r="N242" i="5"/>
  <c r="M242" i="5"/>
  <c r="N178" i="5"/>
  <c r="M178" i="5"/>
  <c r="N114" i="5"/>
  <c r="M114" i="5"/>
  <c r="N50" i="5"/>
  <c r="M50" i="5"/>
  <c r="N6314" i="5"/>
  <c r="M6314" i="5"/>
  <c r="N6826" i="5"/>
  <c r="M6826" i="5"/>
  <c r="N7338" i="5"/>
  <c r="M7338" i="5"/>
  <c r="N6450" i="5"/>
  <c r="M6450" i="5"/>
  <c r="N6962" i="5"/>
  <c r="M6962" i="5"/>
  <c r="N6842" i="5"/>
  <c r="M6842" i="5"/>
  <c r="N6010" i="5"/>
  <c r="M6010" i="5"/>
  <c r="N6522" i="5"/>
  <c r="M6522" i="5"/>
  <c r="N6114" i="5"/>
  <c r="M6114" i="5"/>
  <c r="N6210" i="5"/>
  <c r="M6210" i="5"/>
  <c r="N6722" i="5"/>
  <c r="M6722" i="5"/>
  <c r="N6226" i="5"/>
  <c r="M6226" i="5"/>
  <c r="N7314" i="5"/>
  <c r="M7314" i="5"/>
  <c r="N7138" i="5"/>
  <c r="M7138" i="5"/>
  <c r="N6410" i="5"/>
  <c r="M6410" i="5"/>
  <c r="N6922" i="5"/>
  <c r="M6922" i="5"/>
  <c r="N6290" i="5"/>
  <c r="M6290" i="5"/>
  <c r="N5930" i="5"/>
  <c r="M5930" i="5"/>
  <c r="N6426" i="5"/>
  <c r="M6426" i="5"/>
  <c r="N4762" i="5"/>
  <c r="M4762" i="5"/>
  <c r="N4042" i="5"/>
  <c r="M4042" i="5"/>
  <c r="N3471" i="5"/>
  <c r="M3471" i="5"/>
  <c r="N2873" i="5"/>
  <c r="M2873" i="5"/>
  <c r="N1849" i="5"/>
  <c r="M1849" i="5"/>
  <c r="N7249" i="5"/>
  <c r="M7249" i="5"/>
  <c r="N6801" i="5"/>
  <c r="M6801" i="5"/>
  <c r="N6353" i="5"/>
  <c r="M6353" i="5"/>
  <c r="N5905" i="5"/>
  <c r="M5905" i="5"/>
  <c r="N5457" i="5"/>
  <c r="M5457" i="5"/>
  <c r="N5009" i="5"/>
  <c r="M5009" i="5"/>
  <c r="N4561" i="5"/>
  <c r="M4561" i="5"/>
  <c r="N4113" i="5"/>
  <c r="M4113" i="5"/>
  <c r="N3587" i="5"/>
  <c r="M3587" i="5"/>
  <c r="N2990" i="5"/>
  <c r="M2990" i="5"/>
  <c r="N1907" i="5"/>
  <c r="M1907" i="5"/>
  <c r="N4922" i="5"/>
  <c r="M4922" i="5"/>
  <c r="N6248" i="5"/>
  <c r="M6248" i="5"/>
  <c r="N5800" i="5"/>
  <c r="M5800" i="5"/>
  <c r="N5352" i="5"/>
  <c r="M5352" i="5"/>
  <c r="N4840" i="5"/>
  <c r="M4840" i="5"/>
  <c r="N4392" i="5"/>
  <c r="M4392" i="5"/>
  <c r="N3944" i="5"/>
  <c r="M3944" i="5"/>
  <c r="N3362" i="5"/>
  <c r="M3362" i="5"/>
  <c r="N2651" i="5"/>
  <c r="M2651" i="5"/>
  <c r="N1297" i="5"/>
  <c r="M1297" i="5"/>
  <c r="N7263" i="5"/>
  <c r="M7263" i="5"/>
  <c r="N6815" i="5"/>
  <c r="M6815" i="5"/>
  <c r="N6367" i="5"/>
  <c r="M6367" i="5"/>
  <c r="N6047" i="5"/>
  <c r="M6047" i="5"/>
  <c r="N5791" i="5"/>
  <c r="M5791" i="5"/>
  <c r="N5343" i="5"/>
  <c r="M5343" i="5"/>
  <c r="N4831" i="5"/>
  <c r="M4831" i="5"/>
  <c r="N4319" i="5"/>
  <c r="M4319" i="5"/>
  <c r="N3862" i="5"/>
  <c r="M3862" i="5"/>
  <c r="N3265" i="5"/>
  <c r="M3265" i="5"/>
  <c r="N2458" i="5"/>
  <c r="M2458" i="5"/>
  <c r="N713" i="5"/>
  <c r="M713" i="5"/>
  <c r="N4666" i="5"/>
  <c r="M4666" i="5"/>
  <c r="N6958" i="5"/>
  <c r="M6958" i="5"/>
  <c r="N6510" i="5"/>
  <c r="M6510" i="5"/>
  <c r="N6062" i="5"/>
  <c r="M6062" i="5"/>
  <c r="N5614" i="5"/>
  <c r="M5614" i="5"/>
  <c r="N5166" i="5"/>
  <c r="M5166" i="5"/>
  <c r="N4782" i="5"/>
  <c r="M4782" i="5"/>
  <c r="N4334" i="5"/>
  <c r="M4334" i="5"/>
  <c r="N3882" i="5"/>
  <c r="M3882" i="5"/>
  <c r="N3199" i="5"/>
  <c r="M3199" i="5"/>
  <c r="N2329" i="5"/>
  <c r="M2329" i="5"/>
  <c r="N321" i="5"/>
  <c r="M321" i="5"/>
  <c r="N7269" i="5"/>
  <c r="M7269" i="5"/>
  <c r="N6821" i="5"/>
  <c r="M6821" i="5"/>
  <c r="N6373" i="5"/>
  <c r="M6373" i="5"/>
  <c r="N5925" i="5"/>
  <c r="M5925" i="5"/>
  <c r="N5413" i="5"/>
  <c r="M5413" i="5"/>
  <c r="N4965" i="5"/>
  <c r="M4965" i="5"/>
  <c r="N4453" i="5"/>
  <c r="M4453" i="5"/>
  <c r="N4005" i="5"/>
  <c r="M4005" i="5"/>
  <c r="N3443" i="5"/>
  <c r="M3443" i="5"/>
  <c r="N2817" i="5"/>
  <c r="M2817" i="5"/>
  <c r="N1619" i="5"/>
  <c r="M1619" i="5"/>
  <c r="N6896" i="5"/>
  <c r="M6896" i="5"/>
  <c r="N7004" i="5"/>
  <c r="M7004" i="5"/>
  <c r="N6492" i="5"/>
  <c r="M6492" i="5"/>
  <c r="N6044" i="5"/>
  <c r="M6044" i="5"/>
  <c r="N5596" i="5"/>
  <c r="M5596" i="5"/>
  <c r="N5212" i="5"/>
  <c r="M5212" i="5"/>
  <c r="N4764" i="5"/>
  <c r="M4764" i="5"/>
  <c r="N4316" i="5"/>
  <c r="M4316" i="5"/>
  <c r="N3858" i="5"/>
  <c r="M3858" i="5"/>
  <c r="N3260" i="5"/>
  <c r="M3260" i="5"/>
  <c r="N2619" i="5"/>
  <c r="M2619" i="5"/>
  <c r="N1201" i="5"/>
  <c r="M1201" i="5"/>
  <c r="N1721" i="5"/>
  <c r="M1721" i="5"/>
  <c r="N6899" i="5"/>
  <c r="M6899" i="5"/>
  <c r="N6451" i="5"/>
  <c r="M6451" i="5"/>
  <c r="N6003" i="5"/>
  <c r="M6003" i="5"/>
  <c r="N5555" i="5"/>
  <c r="M5555" i="5"/>
  <c r="N5107" i="5"/>
  <c r="M5107" i="5"/>
  <c r="N4659" i="5"/>
  <c r="M4659" i="5"/>
  <c r="N4211" i="5"/>
  <c r="M4211" i="5"/>
  <c r="N3633" i="5"/>
  <c r="M3633" i="5"/>
  <c r="N2950" i="5"/>
  <c r="M2950" i="5"/>
  <c r="N1827" i="5"/>
  <c r="M1827" i="5"/>
  <c r="N3752" i="5"/>
  <c r="M3752" i="5"/>
  <c r="N3240" i="5"/>
  <c r="M3240" i="5"/>
  <c r="N2792" i="5"/>
  <c r="M2792" i="5"/>
  <c r="N2344" i="5"/>
  <c r="M2344" i="5"/>
  <c r="N1896" i="5"/>
  <c r="M1896" i="5"/>
  <c r="N1448" i="5"/>
  <c r="M1448" i="5"/>
  <c r="N1064" i="5"/>
  <c r="M1064" i="5"/>
  <c r="N616" i="5"/>
  <c r="M616" i="5"/>
  <c r="N168" i="5"/>
  <c r="M168" i="5"/>
  <c r="N2551" i="5"/>
  <c r="M2551" i="5"/>
  <c r="N2039" i="5"/>
  <c r="M2039" i="5"/>
  <c r="N1591" i="5"/>
  <c r="M1591" i="5"/>
  <c r="N1079" i="5"/>
  <c r="M1079" i="5"/>
  <c r="N695" i="5"/>
  <c r="M695" i="5"/>
  <c r="N247" i="5"/>
  <c r="M247" i="5"/>
  <c r="N2630" i="5"/>
  <c r="M2630" i="5"/>
  <c r="N2118" i="5"/>
  <c r="M2118" i="5"/>
  <c r="N1670" i="5"/>
  <c r="M1670" i="5"/>
  <c r="N1222" i="5"/>
  <c r="M1222" i="5"/>
  <c r="N774" i="5"/>
  <c r="M774" i="5"/>
  <c r="N326" i="5"/>
  <c r="M326" i="5"/>
  <c r="N3733" i="5"/>
  <c r="M3733" i="5"/>
  <c r="N3285" i="5"/>
  <c r="M3285" i="5"/>
  <c r="N2837" i="5"/>
  <c r="M2837" i="5"/>
  <c r="N2453" i="5"/>
  <c r="M2453" i="5"/>
  <c r="N2005" i="5"/>
  <c r="M2005" i="5"/>
  <c r="N1493" i="5"/>
  <c r="M1493" i="5"/>
  <c r="N1045" i="5"/>
  <c r="M1045" i="5"/>
  <c r="N469" i="5"/>
  <c r="M469" i="5"/>
  <c r="N2860" i="5"/>
  <c r="M2860" i="5"/>
  <c r="N2412" i="5"/>
  <c r="M2412" i="5"/>
  <c r="N1964" i="5"/>
  <c r="M1964" i="5"/>
  <c r="N1516" i="5"/>
  <c r="M1516" i="5"/>
  <c r="N1068" i="5"/>
  <c r="M1068" i="5"/>
  <c r="N620" i="5"/>
  <c r="M620" i="5"/>
  <c r="N236" i="5"/>
  <c r="M236" i="5"/>
  <c r="N1419" i="5"/>
  <c r="M1419" i="5"/>
  <c r="N971" i="5"/>
  <c r="M971" i="5"/>
  <c r="N523" i="5"/>
  <c r="M523" i="5"/>
  <c r="N75" i="5"/>
  <c r="M75" i="5"/>
  <c r="N1058" i="5"/>
  <c r="M1058" i="5"/>
  <c r="N546" i="5"/>
  <c r="M546" i="5"/>
  <c r="N98" i="5"/>
  <c r="M98" i="5"/>
  <c r="N6482" i="5"/>
  <c r="M6482" i="5"/>
  <c r="N6362" i="5"/>
  <c r="M6362" i="5"/>
  <c r="N6874" i="5"/>
  <c r="M6874" i="5"/>
  <c r="N5978" i="5"/>
  <c r="M5978" i="5"/>
  <c r="N5586" i="5"/>
  <c r="M5586" i="5"/>
  <c r="N5346" i="5"/>
  <c r="M5346" i="5"/>
  <c r="N5162" i="5"/>
  <c r="M5162" i="5"/>
  <c r="N5002" i="5"/>
  <c r="M5002" i="5"/>
  <c r="N4786" i="5"/>
  <c r="M4786" i="5"/>
  <c r="N4610" i="5"/>
  <c r="M4610" i="5"/>
  <c r="N4498" i="5"/>
  <c r="M4498" i="5"/>
  <c r="N4418" i="5"/>
  <c r="M4418" i="5"/>
  <c r="N4346" i="5"/>
  <c r="M4346" i="5"/>
  <c r="N4242" i="5"/>
  <c r="M4242" i="5"/>
  <c r="N4178" i="5"/>
  <c r="M4178" i="5"/>
  <c r="N4114" i="5"/>
  <c r="M4114" i="5"/>
  <c r="N4050" i="5"/>
  <c r="M4050" i="5"/>
  <c r="N3978" i="5"/>
  <c r="M3978" i="5"/>
  <c r="N3914" i="5"/>
  <c r="M3914" i="5"/>
  <c r="N3834" i="5"/>
  <c r="M3834" i="5"/>
  <c r="N3748" i="5"/>
  <c r="M3748" i="5"/>
  <c r="N3663" i="5"/>
  <c r="M3663" i="5"/>
  <c r="N3578" i="5"/>
  <c r="M3578" i="5"/>
  <c r="N3482" i="5"/>
  <c r="M3482" i="5"/>
  <c r="N3396" i="5"/>
  <c r="M3396" i="5"/>
  <c r="N3311" i="5"/>
  <c r="M3311" i="5"/>
  <c r="N3226" i="5"/>
  <c r="M3226" i="5"/>
  <c r="N3140" i="5"/>
  <c r="M3140" i="5"/>
  <c r="N3055" i="5"/>
  <c r="M3055" i="5"/>
  <c r="N2970" i="5"/>
  <c r="M2970" i="5"/>
  <c r="N2884" i="5"/>
  <c r="M2884" i="5"/>
  <c r="N2722" i="5"/>
  <c r="M2722" i="5"/>
  <c r="N2553" i="5"/>
  <c r="M2553" i="5"/>
  <c r="N2379" i="5"/>
  <c r="M2379" i="5"/>
  <c r="N2210" i="5"/>
  <c r="M2210" i="5"/>
  <c r="N2041" i="5"/>
  <c r="M2041" i="5"/>
  <c r="N1867" i="5"/>
  <c r="M1867" i="5"/>
  <c r="N1675" i="5"/>
  <c r="M1675" i="5"/>
  <c r="N1441" i="5"/>
  <c r="M1441" i="5"/>
  <c r="N929" i="5"/>
  <c r="M929" i="5"/>
  <c r="N417" i="5"/>
  <c r="M417" i="5"/>
  <c r="N7321" i="5"/>
  <c r="M7321" i="5"/>
  <c r="N7257" i="5"/>
  <c r="M7257" i="5"/>
  <c r="N7193" i="5"/>
  <c r="M7193" i="5"/>
  <c r="N7129" i="5"/>
  <c r="M7129" i="5"/>
  <c r="N7065" i="5"/>
  <c r="M7065" i="5"/>
  <c r="N7001" i="5"/>
  <c r="M7001" i="5"/>
  <c r="N6937" i="5"/>
  <c r="M6937" i="5"/>
  <c r="N6873" i="5"/>
  <c r="M6873" i="5"/>
  <c r="N6809" i="5"/>
  <c r="M6809" i="5"/>
  <c r="N6745" i="5"/>
  <c r="M6745" i="5"/>
  <c r="N6681" i="5"/>
  <c r="M6681" i="5"/>
  <c r="N6617" i="5"/>
  <c r="M6617" i="5"/>
  <c r="N6553" i="5"/>
  <c r="M6553" i="5"/>
  <c r="N6489" i="5"/>
  <c r="M6489" i="5"/>
  <c r="N6425" i="5"/>
  <c r="M6425" i="5"/>
  <c r="N6361" i="5"/>
  <c r="M6361" i="5"/>
  <c r="N6297" i="5"/>
  <c r="M6297" i="5"/>
  <c r="N6233" i="5"/>
  <c r="M6233" i="5"/>
  <c r="N6169" i="5"/>
  <c r="M6169" i="5"/>
  <c r="N6105" i="5"/>
  <c r="M6105" i="5"/>
  <c r="N6041" i="5"/>
  <c r="M6041" i="5"/>
  <c r="N5977" i="5"/>
  <c r="M5977" i="5"/>
  <c r="N5913" i="5"/>
  <c r="M5913" i="5"/>
  <c r="N5849" i="5"/>
  <c r="M5849" i="5"/>
  <c r="N5785" i="5"/>
  <c r="M5785" i="5"/>
  <c r="N5721" i="5"/>
  <c r="M5721" i="5"/>
  <c r="N5657" i="5"/>
  <c r="M5657" i="5"/>
  <c r="N5593" i="5"/>
  <c r="M5593" i="5"/>
  <c r="N5529" i="5"/>
  <c r="M5529" i="5"/>
  <c r="N5465" i="5"/>
  <c r="M5465" i="5"/>
  <c r="N5401" i="5"/>
  <c r="M5401" i="5"/>
  <c r="N5337" i="5"/>
  <c r="M5337" i="5"/>
  <c r="N5273" i="5"/>
  <c r="M5273" i="5"/>
  <c r="N5209" i="5"/>
  <c r="M5209" i="5"/>
  <c r="N5145" i="5"/>
  <c r="M5145" i="5"/>
  <c r="N5081" i="5"/>
  <c r="M5081" i="5"/>
  <c r="N5017" i="5"/>
  <c r="M5017" i="5"/>
  <c r="N4953" i="5"/>
  <c r="M4953" i="5"/>
  <c r="N4889" i="5"/>
  <c r="M4889" i="5"/>
  <c r="N4825" i="5"/>
  <c r="M4825" i="5"/>
  <c r="N4761" i="5"/>
  <c r="M4761" i="5"/>
  <c r="N4697" i="5"/>
  <c r="M4697" i="5"/>
  <c r="N4633" i="5"/>
  <c r="M4633" i="5"/>
  <c r="N4569" i="5"/>
  <c r="M4569" i="5"/>
  <c r="N4505" i="5"/>
  <c r="M4505" i="5"/>
  <c r="N4441" i="5"/>
  <c r="M4441" i="5"/>
  <c r="N4377" i="5"/>
  <c r="M4377" i="5"/>
  <c r="N4313" i="5"/>
  <c r="M4313" i="5"/>
  <c r="N4249" i="5"/>
  <c r="M4249" i="5"/>
  <c r="N4185" i="5"/>
  <c r="M4185" i="5"/>
  <c r="N4121" i="5"/>
  <c r="M4121" i="5"/>
  <c r="N4057" i="5"/>
  <c r="M4057" i="5"/>
  <c r="N3993" i="5"/>
  <c r="M3993" i="5"/>
  <c r="N3929" i="5"/>
  <c r="M3929" i="5"/>
  <c r="N3854" i="5"/>
  <c r="M3854" i="5"/>
  <c r="N3769" i="5"/>
  <c r="M3769" i="5"/>
  <c r="N3683" i="5"/>
  <c r="M3683" i="5"/>
  <c r="N3598" i="5"/>
  <c r="M3598" i="5"/>
  <c r="N3513" i="5"/>
  <c r="M3513" i="5"/>
  <c r="N3427" i="5"/>
  <c r="M3427" i="5"/>
  <c r="N3342" i="5"/>
  <c r="M3342" i="5"/>
  <c r="N3257" i="5"/>
  <c r="M3257" i="5"/>
  <c r="N3171" i="5"/>
  <c r="M3171" i="5"/>
  <c r="N3086" i="5"/>
  <c r="M3086" i="5"/>
  <c r="N3001" i="5"/>
  <c r="M3001" i="5"/>
  <c r="N2915" i="5"/>
  <c r="M2915" i="5"/>
  <c r="N2785" i="5"/>
  <c r="M2785" i="5"/>
  <c r="N2611" i="5"/>
  <c r="M2611" i="5"/>
  <c r="N2442" i="5"/>
  <c r="M2442" i="5"/>
  <c r="N2273" i="5"/>
  <c r="M2273" i="5"/>
  <c r="N2099" i="5"/>
  <c r="M2099" i="5"/>
  <c r="N1930" i="5"/>
  <c r="M1930" i="5"/>
  <c r="N1761" i="5"/>
  <c r="M1761" i="5"/>
  <c r="N1587" i="5"/>
  <c r="M1587" i="5"/>
  <c r="N1177" i="5"/>
  <c r="M1177" i="5"/>
  <c r="N665" i="5"/>
  <c r="M665" i="5"/>
  <c r="N153" i="5"/>
  <c r="M153" i="5"/>
  <c r="N5658" i="5"/>
  <c r="M5658" i="5"/>
  <c r="N5178" i="5"/>
  <c r="M5178" i="5"/>
  <c r="N7056" i="5"/>
  <c r="M7056" i="5"/>
  <c r="N6656" i="5"/>
  <c r="M6656" i="5"/>
  <c r="N6536" i="5"/>
  <c r="M6536" i="5"/>
  <c r="N6472" i="5"/>
  <c r="M6472" i="5"/>
  <c r="N6408" i="5"/>
  <c r="M6408" i="5"/>
  <c r="N6320" i="5"/>
  <c r="M6320" i="5"/>
  <c r="N6256" i="5"/>
  <c r="M6256" i="5"/>
  <c r="N6192" i="5"/>
  <c r="M6192" i="5"/>
  <c r="N6128" i="5"/>
  <c r="M6128" i="5"/>
  <c r="N6064" i="5"/>
  <c r="M6064" i="5"/>
  <c r="N6000" i="5"/>
  <c r="M6000" i="5"/>
  <c r="N5936" i="5"/>
  <c r="M5936" i="5"/>
  <c r="N5872" i="5"/>
  <c r="M5872" i="5"/>
  <c r="N5808" i="5"/>
  <c r="M5808" i="5"/>
  <c r="N5744" i="5"/>
  <c r="M5744" i="5"/>
  <c r="N5680" i="5"/>
  <c r="M5680" i="5"/>
  <c r="N5616" i="5"/>
  <c r="M5616" i="5"/>
  <c r="N5552" i="5"/>
  <c r="M5552" i="5"/>
  <c r="N5488" i="5"/>
  <c r="M5488" i="5"/>
  <c r="N5424" i="5"/>
  <c r="M5424" i="5"/>
  <c r="N5360" i="5"/>
  <c r="M5360" i="5"/>
  <c r="N5296" i="5"/>
  <c r="M5296" i="5"/>
  <c r="N5232" i="5"/>
  <c r="M5232" i="5"/>
  <c r="N5168" i="5"/>
  <c r="M5168" i="5"/>
  <c r="N5104" i="5"/>
  <c r="M5104" i="5"/>
  <c r="N5040" i="5"/>
  <c r="M5040" i="5"/>
  <c r="N4976" i="5"/>
  <c r="M4976" i="5"/>
  <c r="N4912" i="5"/>
  <c r="M4912" i="5"/>
  <c r="N4848" i="5"/>
  <c r="M4848" i="5"/>
  <c r="N4784" i="5"/>
  <c r="M4784" i="5"/>
  <c r="N4720" i="5"/>
  <c r="M4720" i="5"/>
  <c r="N4656" i="5"/>
  <c r="M4656" i="5"/>
  <c r="N4592" i="5"/>
  <c r="M4592" i="5"/>
  <c r="N4528" i="5"/>
  <c r="M4528" i="5"/>
  <c r="N4464" i="5"/>
  <c r="M4464" i="5"/>
  <c r="N4400" i="5"/>
  <c r="M4400" i="5"/>
  <c r="N4336" i="5"/>
  <c r="M4336" i="5"/>
  <c r="N4272" i="5"/>
  <c r="M4272" i="5"/>
  <c r="N4208" i="5"/>
  <c r="M4208" i="5"/>
  <c r="N4144" i="5"/>
  <c r="M4144" i="5"/>
  <c r="N4080" i="5"/>
  <c r="M4080" i="5"/>
  <c r="N4016" i="5"/>
  <c r="M4016" i="5"/>
  <c r="N3952" i="5"/>
  <c r="M3952" i="5"/>
  <c r="N3884" i="5"/>
  <c r="M3884" i="5"/>
  <c r="N3799" i="5"/>
  <c r="M3799" i="5"/>
  <c r="N3714" i="5"/>
  <c r="M3714" i="5"/>
  <c r="N3628" i="5"/>
  <c r="M3628" i="5"/>
  <c r="N3543" i="5"/>
  <c r="M3543" i="5"/>
  <c r="N3458" i="5"/>
  <c r="M3458" i="5"/>
  <c r="N3372" i="5"/>
  <c r="M3372" i="5"/>
  <c r="N3287" i="5"/>
  <c r="M3287" i="5"/>
  <c r="N3202" i="5"/>
  <c r="M3202" i="5"/>
  <c r="N3116" i="5"/>
  <c r="M3116" i="5"/>
  <c r="N3031" i="5"/>
  <c r="M3031" i="5"/>
  <c r="N2946" i="5"/>
  <c r="M2946" i="5"/>
  <c r="N2843" i="5"/>
  <c r="M2843" i="5"/>
  <c r="N2674" i="5"/>
  <c r="M2674" i="5"/>
  <c r="N2505" i="5"/>
  <c r="M2505" i="5"/>
  <c r="N2331" i="5"/>
  <c r="M2331" i="5"/>
  <c r="N2162" i="5"/>
  <c r="M2162" i="5"/>
  <c r="N1993" i="5"/>
  <c r="M1993" i="5"/>
  <c r="N1819" i="5"/>
  <c r="M1819" i="5"/>
  <c r="N1650" i="5"/>
  <c r="M1650" i="5"/>
  <c r="N1361" i="5"/>
  <c r="M1361" i="5"/>
  <c r="N849" i="5"/>
  <c r="M849" i="5"/>
  <c r="N337" i="5"/>
  <c r="M337" i="5"/>
  <c r="N5650" i="5"/>
  <c r="M5650" i="5"/>
  <c r="N7200" i="5"/>
  <c r="M7200" i="5"/>
  <c r="N6920" i="5"/>
  <c r="M6920" i="5"/>
  <c r="N7335" i="5"/>
  <c r="M7335" i="5"/>
  <c r="N7271" i="5"/>
  <c r="M7271" i="5"/>
  <c r="N7207" i="5"/>
  <c r="M7207" i="5"/>
  <c r="N7143" i="5"/>
  <c r="M7143" i="5"/>
  <c r="N7079" i="5"/>
  <c r="M7079" i="5"/>
  <c r="N7015" i="5"/>
  <c r="M7015" i="5"/>
  <c r="N6951" i="5"/>
  <c r="M6951" i="5"/>
  <c r="N6887" i="5"/>
  <c r="M6887" i="5"/>
  <c r="N6823" i="5"/>
  <c r="M6823" i="5"/>
  <c r="N6759" i="5"/>
  <c r="M6759" i="5"/>
  <c r="N6695" i="5"/>
  <c r="M6695" i="5"/>
  <c r="N6631" i="5"/>
  <c r="M6631" i="5"/>
  <c r="N6567" i="5"/>
  <c r="M6567" i="5"/>
  <c r="N6503" i="5"/>
  <c r="M6503" i="5"/>
  <c r="N6439" i="5"/>
  <c r="M6439" i="5"/>
  <c r="N6375" i="5"/>
  <c r="M6375" i="5"/>
  <c r="N6311" i="5"/>
  <c r="M6311" i="5"/>
  <c r="N6247" i="5"/>
  <c r="M6247" i="5"/>
  <c r="N6183" i="5"/>
  <c r="M6183" i="5"/>
  <c r="N6119" i="5"/>
  <c r="M6119" i="5"/>
  <c r="N6055" i="5"/>
  <c r="M6055" i="5"/>
  <c r="N5991" i="5"/>
  <c r="M5991" i="5"/>
  <c r="N5927" i="5"/>
  <c r="M5927" i="5"/>
  <c r="N5863" i="5"/>
  <c r="M5863" i="5"/>
  <c r="N5799" i="5"/>
  <c r="M5799" i="5"/>
  <c r="N5735" i="5"/>
  <c r="M5735" i="5"/>
  <c r="N5671" i="5"/>
  <c r="M5671" i="5"/>
  <c r="N5607" i="5"/>
  <c r="M5607" i="5"/>
  <c r="N5543" i="5"/>
  <c r="M5543" i="5"/>
  <c r="N5479" i="5"/>
  <c r="M5479" i="5"/>
  <c r="N5415" i="5"/>
  <c r="M5415" i="5"/>
  <c r="N5351" i="5"/>
  <c r="M5351" i="5"/>
  <c r="N5287" i="5"/>
  <c r="M5287" i="5"/>
  <c r="N5223" i="5"/>
  <c r="M5223" i="5"/>
  <c r="N5159" i="5"/>
  <c r="M5159" i="5"/>
  <c r="N5095" i="5"/>
  <c r="M5095" i="5"/>
  <c r="N5031" i="5"/>
  <c r="M5031" i="5"/>
  <c r="N4967" i="5"/>
  <c r="M4967" i="5"/>
  <c r="N4903" i="5"/>
  <c r="M4903" i="5"/>
  <c r="N4839" i="5"/>
  <c r="M4839" i="5"/>
  <c r="N4775" i="5"/>
  <c r="M4775" i="5"/>
  <c r="N4711" i="5"/>
  <c r="M4711" i="5"/>
  <c r="N4647" i="5"/>
  <c r="M4647" i="5"/>
  <c r="N4583" i="5"/>
  <c r="M4583" i="5"/>
  <c r="N4519" i="5"/>
  <c r="M4519" i="5"/>
  <c r="N4455" i="5"/>
  <c r="M4455" i="5"/>
  <c r="N4391" i="5"/>
  <c r="M4391" i="5"/>
  <c r="N4327" i="5"/>
  <c r="M4327" i="5"/>
  <c r="N4263" i="5"/>
  <c r="M4263" i="5"/>
  <c r="N4199" i="5"/>
  <c r="M4199" i="5"/>
  <c r="N4135" i="5"/>
  <c r="M4135" i="5"/>
  <c r="N4071" i="5"/>
  <c r="M4071" i="5"/>
  <c r="N4007" i="5"/>
  <c r="M4007" i="5"/>
  <c r="N3943" i="5"/>
  <c r="M3943" i="5"/>
  <c r="N3873" i="5"/>
  <c r="M3873" i="5"/>
  <c r="N3787" i="5"/>
  <c r="M3787" i="5"/>
  <c r="N3702" i="5"/>
  <c r="M3702" i="5"/>
  <c r="N3617" i="5"/>
  <c r="M3617" i="5"/>
  <c r="N3531" i="5"/>
  <c r="M3531" i="5"/>
  <c r="N3446" i="5"/>
  <c r="M3446" i="5"/>
  <c r="N3361" i="5"/>
  <c r="M3361" i="5"/>
  <c r="N3275" i="5"/>
  <c r="M3275" i="5"/>
  <c r="N3190" i="5"/>
  <c r="M3190" i="5"/>
  <c r="N3105" i="5"/>
  <c r="M3105" i="5"/>
  <c r="N3019" i="5"/>
  <c r="M3019" i="5"/>
  <c r="N2934" i="5"/>
  <c r="M2934" i="5"/>
  <c r="N2819" i="5"/>
  <c r="M2819" i="5"/>
  <c r="N2650" i="5"/>
  <c r="M2650" i="5"/>
  <c r="N2481" i="5"/>
  <c r="M2481" i="5"/>
  <c r="N2307" i="5"/>
  <c r="M2307" i="5"/>
  <c r="N2138" i="5"/>
  <c r="M2138" i="5"/>
  <c r="N1969" i="5"/>
  <c r="M1969" i="5"/>
  <c r="N1795" i="5"/>
  <c r="M1795" i="5"/>
  <c r="N1626" i="5"/>
  <c r="M1626" i="5"/>
  <c r="N1289" i="5"/>
  <c r="M1289" i="5"/>
  <c r="N777" i="5"/>
  <c r="M777" i="5"/>
  <c r="N265" i="5"/>
  <c r="M265" i="5"/>
  <c r="N5778" i="5"/>
  <c r="M5778" i="5"/>
  <c r="N5442" i="5"/>
  <c r="M5442" i="5"/>
  <c r="N5242" i="5"/>
  <c r="M5242" i="5"/>
  <c r="N5034" i="5"/>
  <c r="M5034" i="5"/>
  <c r="N4842" i="5"/>
  <c r="M4842" i="5"/>
  <c r="N4690" i="5"/>
  <c r="M4690" i="5"/>
  <c r="N4314" i="5"/>
  <c r="M4314" i="5"/>
  <c r="N7286" i="5"/>
  <c r="M7286" i="5"/>
  <c r="N7222" i="5"/>
  <c r="M7222" i="5"/>
  <c r="N7158" i="5"/>
  <c r="M7158" i="5"/>
  <c r="N7094" i="5"/>
  <c r="M7094" i="5"/>
  <c r="N7030" i="5"/>
  <c r="M7030" i="5"/>
  <c r="N6966" i="5"/>
  <c r="M6966" i="5"/>
  <c r="N6902" i="5"/>
  <c r="M6902" i="5"/>
  <c r="N6838" i="5"/>
  <c r="M6838" i="5"/>
  <c r="N6774" i="5"/>
  <c r="M6774" i="5"/>
  <c r="N6710" i="5"/>
  <c r="M6710" i="5"/>
  <c r="N6646" i="5"/>
  <c r="M6646" i="5"/>
  <c r="N6582" i="5"/>
  <c r="M6582" i="5"/>
  <c r="N6518" i="5"/>
  <c r="M6518" i="5"/>
  <c r="N6454" i="5"/>
  <c r="M6454" i="5"/>
  <c r="N6390" i="5"/>
  <c r="M6390" i="5"/>
  <c r="N6326" i="5"/>
  <c r="M6326" i="5"/>
  <c r="N6262" i="5"/>
  <c r="M6262" i="5"/>
  <c r="N6198" i="5"/>
  <c r="M6198" i="5"/>
  <c r="N6134" i="5"/>
  <c r="M6134" i="5"/>
  <c r="N6070" i="5"/>
  <c r="M6070" i="5"/>
  <c r="N6006" i="5"/>
  <c r="M6006" i="5"/>
  <c r="N5942" i="5"/>
  <c r="M5942" i="5"/>
  <c r="N5878" i="5"/>
  <c r="M5878" i="5"/>
  <c r="N5814" i="5"/>
  <c r="M5814" i="5"/>
  <c r="N5750" i="5"/>
  <c r="M5750" i="5"/>
  <c r="N5686" i="5"/>
  <c r="M5686" i="5"/>
  <c r="N5622" i="5"/>
  <c r="M5622" i="5"/>
  <c r="N5558" i="5"/>
  <c r="M5558" i="5"/>
  <c r="N5494" i="5"/>
  <c r="M5494" i="5"/>
  <c r="N5430" i="5"/>
  <c r="M5430" i="5"/>
  <c r="N5366" i="5"/>
  <c r="M5366" i="5"/>
  <c r="N5302" i="5"/>
  <c r="M5302" i="5"/>
  <c r="N5238" i="5"/>
  <c r="M5238" i="5"/>
  <c r="N5174" i="5"/>
  <c r="M5174" i="5"/>
  <c r="N5110" i="5"/>
  <c r="M5110" i="5"/>
  <c r="N5046" i="5"/>
  <c r="M5046" i="5"/>
  <c r="N4982" i="5"/>
  <c r="M4982" i="5"/>
  <c r="N4918" i="5"/>
  <c r="M4918" i="5"/>
  <c r="N4854" i="5"/>
  <c r="M4854" i="5"/>
  <c r="N4790" i="5"/>
  <c r="M4790" i="5"/>
  <c r="N4726" i="5"/>
  <c r="M4726" i="5"/>
  <c r="N4662" i="5"/>
  <c r="M4662" i="5"/>
  <c r="N4598" i="5"/>
  <c r="M4598" i="5"/>
  <c r="N4534" i="5"/>
  <c r="M4534" i="5"/>
  <c r="N4470" i="5"/>
  <c r="M4470" i="5"/>
  <c r="N4406" i="5"/>
  <c r="M4406" i="5"/>
  <c r="N4342" i="5"/>
  <c r="M4342" i="5"/>
  <c r="N4278" i="5"/>
  <c r="M4278" i="5"/>
  <c r="N4214" i="5"/>
  <c r="M4214" i="5"/>
  <c r="N4150" i="5"/>
  <c r="M4150" i="5"/>
  <c r="N4086" i="5"/>
  <c r="M4086" i="5"/>
  <c r="N4022" i="5"/>
  <c r="M4022" i="5"/>
  <c r="N3958" i="5"/>
  <c r="M3958" i="5"/>
  <c r="N3892" i="5"/>
  <c r="M3892" i="5"/>
  <c r="N3807" i="5"/>
  <c r="M3807" i="5"/>
  <c r="N3722" i="5"/>
  <c r="M3722" i="5"/>
  <c r="N3636" i="5"/>
  <c r="M3636" i="5"/>
  <c r="N3551" i="5"/>
  <c r="M3551" i="5"/>
  <c r="N3466" i="5"/>
  <c r="M3466" i="5"/>
  <c r="N3380" i="5"/>
  <c r="M3380" i="5"/>
  <c r="N3295" i="5"/>
  <c r="M3295" i="5"/>
  <c r="N3210" i="5"/>
  <c r="M3210" i="5"/>
  <c r="N3124" i="5"/>
  <c r="M3124" i="5"/>
  <c r="N3039" i="5"/>
  <c r="M3039" i="5"/>
  <c r="N2954" i="5"/>
  <c r="M2954" i="5"/>
  <c r="N2859" i="5"/>
  <c r="M2859" i="5"/>
  <c r="N2690" i="5"/>
  <c r="M2690" i="5"/>
  <c r="N2521" i="5"/>
  <c r="M2521" i="5"/>
  <c r="N2347" i="5"/>
  <c r="M2347" i="5"/>
  <c r="N2178" i="5"/>
  <c r="M2178" i="5"/>
  <c r="N2009" i="5"/>
  <c r="M2009" i="5"/>
  <c r="N1835" i="5"/>
  <c r="M1835" i="5"/>
  <c r="N1666" i="5"/>
  <c r="M1666" i="5"/>
  <c r="N1409" i="5"/>
  <c r="M1409" i="5"/>
  <c r="N897" i="5"/>
  <c r="M897" i="5"/>
  <c r="N385" i="5"/>
  <c r="M385" i="5"/>
  <c r="N5826" i="5"/>
  <c r="M5826" i="5"/>
  <c r="N4946" i="5"/>
  <c r="M4946" i="5"/>
  <c r="N7184" i="5"/>
  <c r="M7184" i="5"/>
  <c r="N6968" i="5"/>
  <c r="M6968" i="5"/>
  <c r="N6768" i="5"/>
  <c r="M6768" i="5"/>
  <c r="N6376" i="5"/>
  <c r="M6376" i="5"/>
  <c r="N7277" i="5"/>
  <c r="M7277" i="5"/>
  <c r="N7213" i="5"/>
  <c r="M7213" i="5"/>
  <c r="N7149" i="5"/>
  <c r="M7149" i="5"/>
  <c r="N7085" i="5"/>
  <c r="M7085" i="5"/>
  <c r="N7021" i="5"/>
  <c r="M7021" i="5"/>
  <c r="N6957" i="5"/>
  <c r="M6957" i="5"/>
  <c r="N6893" i="5"/>
  <c r="M6893" i="5"/>
  <c r="N6829" i="5"/>
  <c r="M6829" i="5"/>
  <c r="N6765" i="5"/>
  <c r="M6765" i="5"/>
  <c r="N6701" i="5"/>
  <c r="M6701" i="5"/>
  <c r="N6637" i="5"/>
  <c r="M6637" i="5"/>
  <c r="N6573" i="5"/>
  <c r="M6573" i="5"/>
  <c r="N6509" i="5"/>
  <c r="M6509" i="5"/>
  <c r="N6445" i="5"/>
  <c r="M6445" i="5"/>
  <c r="N6381" i="5"/>
  <c r="M6381" i="5"/>
  <c r="N6317" i="5"/>
  <c r="M6317" i="5"/>
  <c r="N6253" i="5"/>
  <c r="M6253" i="5"/>
  <c r="N6189" i="5"/>
  <c r="M6189" i="5"/>
  <c r="N6125" i="5"/>
  <c r="M6125" i="5"/>
  <c r="N6061" i="5"/>
  <c r="M6061" i="5"/>
  <c r="N5997" i="5"/>
  <c r="M5997" i="5"/>
  <c r="N5933" i="5"/>
  <c r="M5933" i="5"/>
  <c r="N5869" i="5"/>
  <c r="M5869" i="5"/>
  <c r="N5805" i="5"/>
  <c r="M5805" i="5"/>
  <c r="N5741" i="5"/>
  <c r="M5741" i="5"/>
  <c r="N5677" i="5"/>
  <c r="M5677" i="5"/>
  <c r="N5613" i="5"/>
  <c r="M5613" i="5"/>
  <c r="N5549" i="5"/>
  <c r="M5549" i="5"/>
  <c r="N5485" i="5"/>
  <c r="M5485" i="5"/>
  <c r="N5421" i="5"/>
  <c r="M5421" i="5"/>
  <c r="N5357" i="5"/>
  <c r="M5357" i="5"/>
  <c r="N5293" i="5"/>
  <c r="M5293" i="5"/>
  <c r="N5229" i="5"/>
  <c r="M5229" i="5"/>
  <c r="N5165" i="5"/>
  <c r="M5165" i="5"/>
  <c r="N5101" i="5"/>
  <c r="M5101" i="5"/>
  <c r="N5037" i="5"/>
  <c r="M5037" i="5"/>
  <c r="N4973" i="5"/>
  <c r="M4973" i="5"/>
  <c r="N4909" i="5"/>
  <c r="M4909" i="5"/>
  <c r="N4845" i="5"/>
  <c r="M4845" i="5"/>
  <c r="N4781" i="5"/>
  <c r="M4781" i="5"/>
  <c r="N4717" i="5"/>
  <c r="M4717" i="5"/>
  <c r="N4653" i="5"/>
  <c r="M4653" i="5"/>
  <c r="N4589" i="5"/>
  <c r="M4589" i="5"/>
  <c r="N4525" i="5"/>
  <c r="M4525" i="5"/>
  <c r="N4461" i="5"/>
  <c r="M4461" i="5"/>
  <c r="N4397" i="5"/>
  <c r="M4397" i="5"/>
  <c r="N4333" i="5"/>
  <c r="M4333" i="5"/>
  <c r="N4269" i="5"/>
  <c r="M4269" i="5"/>
  <c r="N4205" i="5"/>
  <c r="M4205" i="5"/>
  <c r="N4141" i="5"/>
  <c r="M4141" i="5"/>
  <c r="N4077" i="5"/>
  <c r="M4077" i="5"/>
  <c r="N4013" i="5"/>
  <c r="M4013" i="5"/>
  <c r="N3949" i="5"/>
  <c r="M3949" i="5"/>
  <c r="N3881" i="5"/>
  <c r="M3881" i="5"/>
  <c r="N3795" i="5"/>
  <c r="M3795" i="5"/>
  <c r="N3710" i="5"/>
  <c r="M3710" i="5"/>
  <c r="N3625" i="5"/>
  <c r="M3625" i="5"/>
  <c r="N3539" i="5"/>
  <c r="M3539" i="5"/>
  <c r="N3454" i="5"/>
  <c r="M3454" i="5"/>
  <c r="N3369" i="5"/>
  <c r="M3369" i="5"/>
  <c r="N3283" i="5"/>
  <c r="M3283" i="5"/>
  <c r="N3198" i="5"/>
  <c r="M3198" i="5"/>
  <c r="N3113" i="5"/>
  <c r="M3113" i="5"/>
  <c r="N3027" i="5"/>
  <c r="M3027" i="5"/>
  <c r="N2942" i="5"/>
  <c r="M2942" i="5"/>
  <c r="N2835" i="5"/>
  <c r="M2835" i="5"/>
  <c r="N2666" i="5"/>
  <c r="M2666" i="5"/>
  <c r="N2497" i="5"/>
  <c r="M2497" i="5"/>
  <c r="N2323" i="5"/>
  <c r="M2323" i="5"/>
  <c r="N2154" i="5"/>
  <c r="M2154" i="5"/>
  <c r="N1985" i="5"/>
  <c r="M1985" i="5"/>
  <c r="N1811" i="5"/>
  <c r="M1811" i="5"/>
  <c r="N1642" i="5"/>
  <c r="M1642" i="5"/>
  <c r="N1337" i="5"/>
  <c r="M1337" i="5"/>
  <c r="N825" i="5"/>
  <c r="M825" i="5"/>
  <c r="N313" i="5"/>
  <c r="M313" i="5"/>
  <c r="N5730" i="5"/>
  <c r="M5730" i="5"/>
  <c r="N4258" i="5"/>
  <c r="M4258" i="5"/>
  <c r="N7128" i="5"/>
  <c r="M7128" i="5"/>
  <c r="N6928" i="5"/>
  <c r="M6928" i="5"/>
  <c r="N6728" i="5"/>
  <c r="M6728" i="5"/>
  <c r="N7332" i="5"/>
  <c r="M7332" i="5"/>
  <c r="N7268" i="5"/>
  <c r="M7268" i="5"/>
  <c r="N7204" i="5"/>
  <c r="M7204" i="5"/>
  <c r="N7140" i="5"/>
  <c r="M7140" i="5"/>
  <c r="N7076" i="5"/>
  <c r="M7076" i="5"/>
  <c r="N7012" i="5"/>
  <c r="M7012" i="5"/>
  <c r="N6948" i="5"/>
  <c r="M6948" i="5"/>
  <c r="N6884" i="5"/>
  <c r="M6884" i="5"/>
  <c r="N6820" i="5"/>
  <c r="M6820" i="5"/>
  <c r="N6756" i="5"/>
  <c r="M6756" i="5"/>
  <c r="N6692" i="5"/>
  <c r="M6692" i="5"/>
  <c r="N6628" i="5"/>
  <c r="M6628" i="5"/>
  <c r="N6564" i="5"/>
  <c r="M6564" i="5"/>
  <c r="N6500" i="5"/>
  <c r="M6500" i="5"/>
  <c r="N6436" i="5"/>
  <c r="M6436" i="5"/>
  <c r="N6372" i="5"/>
  <c r="M6372" i="5"/>
  <c r="N6308" i="5"/>
  <c r="M6308" i="5"/>
  <c r="N6244" i="5"/>
  <c r="M6244" i="5"/>
  <c r="N6180" i="5"/>
  <c r="M6180" i="5"/>
  <c r="N6116" i="5"/>
  <c r="M6116" i="5"/>
  <c r="N6052" i="5"/>
  <c r="M6052" i="5"/>
  <c r="N5988" i="5"/>
  <c r="M5988" i="5"/>
  <c r="N5924" i="5"/>
  <c r="M5924" i="5"/>
  <c r="N5860" i="5"/>
  <c r="M5860" i="5"/>
  <c r="N5796" i="5"/>
  <c r="M5796" i="5"/>
  <c r="N5732" i="5"/>
  <c r="M5732" i="5"/>
  <c r="N5668" i="5"/>
  <c r="M5668" i="5"/>
  <c r="N5604" i="5"/>
  <c r="M5604" i="5"/>
  <c r="N5540" i="5"/>
  <c r="M5540" i="5"/>
  <c r="N5476" i="5"/>
  <c r="M5476" i="5"/>
  <c r="N5412" i="5"/>
  <c r="M5412" i="5"/>
  <c r="N5348" i="5"/>
  <c r="M5348" i="5"/>
  <c r="N5284" i="5"/>
  <c r="M5284" i="5"/>
  <c r="N5220" i="5"/>
  <c r="M5220" i="5"/>
  <c r="N5156" i="5"/>
  <c r="M5156" i="5"/>
  <c r="N5092" i="5"/>
  <c r="M5092" i="5"/>
  <c r="N5028" i="5"/>
  <c r="M5028" i="5"/>
  <c r="N4964" i="5"/>
  <c r="M4964" i="5"/>
  <c r="N4900" i="5"/>
  <c r="M4900" i="5"/>
  <c r="N4836" i="5"/>
  <c r="M4836" i="5"/>
  <c r="N4772" i="5"/>
  <c r="M4772" i="5"/>
  <c r="N4708" i="5"/>
  <c r="M4708" i="5"/>
  <c r="N4644" i="5"/>
  <c r="M4644" i="5"/>
  <c r="N4580" i="5"/>
  <c r="M4580" i="5"/>
  <c r="N4516" i="5"/>
  <c r="M4516" i="5"/>
  <c r="N4452" i="5"/>
  <c r="M4452" i="5"/>
  <c r="N4388" i="5"/>
  <c r="M4388" i="5"/>
  <c r="N4324" i="5"/>
  <c r="M4324" i="5"/>
  <c r="N4260" i="5"/>
  <c r="M4260" i="5"/>
  <c r="N4196" i="5"/>
  <c r="M4196" i="5"/>
  <c r="N4132" i="5"/>
  <c r="M4132" i="5"/>
  <c r="N4068" i="5"/>
  <c r="M4068" i="5"/>
  <c r="N4004" i="5"/>
  <c r="M4004" i="5"/>
  <c r="N3940" i="5"/>
  <c r="M3940" i="5"/>
  <c r="N3868" i="5"/>
  <c r="M3868" i="5"/>
  <c r="N3783" i="5"/>
  <c r="M3783" i="5"/>
  <c r="N3698" i="5"/>
  <c r="M3698" i="5"/>
  <c r="N3612" i="5"/>
  <c r="M3612" i="5"/>
  <c r="N3527" i="5"/>
  <c r="M3527" i="5"/>
  <c r="N3442" i="5"/>
  <c r="M3442" i="5"/>
  <c r="N3356" i="5"/>
  <c r="M3356" i="5"/>
  <c r="N3271" i="5"/>
  <c r="M3271" i="5"/>
  <c r="N3186" i="5"/>
  <c r="M3186" i="5"/>
  <c r="N3100" i="5"/>
  <c r="M3100" i="5"/>
  <c r="N3015" i="5"/>
  <c r="M3015" i="5"/>
  <c r="N2930" i="5"/>
  <c r="M2930" i="5"/>
  <c r="N2811" i="5"/>
  <c r="M2811" i="5"/>
  <c r="N2642" i="5"/>
  <c r="M2642" i="5"/>
  <c r="N2473" i="5"/>
  <c r="M2473" i="5"/>
  <c r="N2299" i="5"/>
  <c r="M2299" i="5"/>
  <c r="N2130" i="5"/>
  <c r="M2130" i="5"/>
  <c r="N1961" i="5"/>
  <c r="M1961" i="5"/>
  <c r="N1787" i="5"/>
  <c r="M1787" i="5"/>
  <c r="N1618" i="5"/>
  <c r="M1618" i="5"/>
  <c r="N1265" i="5"/>
  <c r="M1265" i="5"/>
  <c r="N753" i="5"/>
  <c r="M753" i="5"/>
  <c r="N241" i="5"/>
  <c r="M241" i="5"/>
  <c r="N5754" i="5"/>
  <c r="M5754" i="5"/>
  <c r="N5314" i="5"/>
  <c r="M5314" i="5"/>
  <c r="N4954" i="5"/>
  <c r="M4954" i="5"/>
  <c r="N4698" i="5"/>
  <c r="M4698" i="5"/>
  <c r="N4034" i="5"/>
  <c r="M4034" i="5"/>
  <c r="N7291" i="5"/>
  <c r="M7291" i="5"/>
  <c r="N7227" i="5"/>
  <c r="M7227" i="5"/>
  <c r="N7163" i="5"/>
  <c r="M7163" i="5"/>
  <c r="N7099" i="5"/>
  <c r="M7099" i="5"/>
  <c r="N7035" i="5"/>
  <c r="M7035" i="5"/>
  <c r="N6971" i="5"/>
  <c r="M6971" i="5"/>
  <c r="N6907" i="5"/>
  <c r="M6907" i="5"/>
  <c r="N6843" i="5"/>
  <c r="M6843" i="5"/>
  <c r="N6779" i="5"/>
  <c r="M6779" i="5"/>
  <c r="N6715" i="5"/>
  <c r="M6715" i="5"/>
  <c r="N6651" i="5"/>
  <c r="M6651" i="5"/>
  <c r="N6587" i="5"/>
  <c r="M6587" i="5"/>
  <c r="N6523" i="5"/>
  <c r="M6523" i="5"/>
  <c r="N6459" i="5"/>
  <c r="M6459" i="5"/>
  <c r="N6395" i="5"/>
  <c r="M6395" i="5"/>
  <c r="N6331" i="5"/>
  <c r="M6331" i="5"/>
  <c r="N6267" i="5"/>
  <c r="M6267" i="5"/>
  <c r="N6203" i="5"/>
  <c r="M6203" i="5"/>
  <c r="N6139" i="5"/>
  <c r="M6139" i="5"/>
  <c r="N6075" i="5"/>
  <c r="M6075" i="5"/>
  <c r="N6011" i="5"/>
  <c r="M6011" i="5"/>
  <c r="N5947" i="5"/>
  <c r="M5947" i="5"/>
  <c r="N5883" i="5"/>
  <c r="M5883" i="5"/>
  <c r="N5819" i="5"/>
  <c r="M5819" i="5"/>
  <c r="N5755" i="5"/>
  <c r="M5755" i="5"/>
  <c r="N5691" i="5"/>
  <c r="M5691" i="5"/>
  <c r="N5627" i="5"/>
  <c r="M5627" i="5"/>
  <c r="N5563" i="5"/>
  <c r="M5563" i="5"/>
  <c r="N5499" i="5"/>
  <c r="M5499" i="5"/>
  <c r="N5435" i="5"/>
  <c r="M5435" i="5"/>
  <c r="N5371" i="5"/>
  <c r="M5371" i="5"/>
  <c r="N5307" i="5"/>
  <c r="M5307" i="5"/>
  <c r="N5243" i="5"/>
  <c r="M5243" i="5"/>
  <c r="N5179" i="5"/>
  <c r="M5179" i="5"/>
  <c r="N5115" i="5"/>
  <c r="M5115" i="5"/>
  <c r="N5051" i="5"/>
  <c r="M5051" i="5"/>
  <c r="N4987" i="5"/>
  <c r="M4987" i="5"/>
  <c r="N4923" i="5"/>
  <c r="M4923" i="5"/>
  <c r="N4859" i="5"/>
  <c r="M4859" i="5"/>
  <c r="N4795" i="5"/>
  <c r="M4795" i="5"/>
  <c r="N4731" i="5"/>
  <c r="M4731" i="5"/>
  <c r="N4667" i="5"/>
  <c r="M4667" i="5"/>
  <c r="N4603" i="5"/>
  <c r="M4603" i="5"/>
  <c r="N4539" i="5"/>
  <c r="M4539" i="5"/>
  <c r="N4475" i="5"/>
  <c r="M4475" i="5"/>
  <c r="N4411" i="5"/>
  <c r="M4411" i="5"/>
  <c r="N4347" i="5"/>
  <c r="M4347" i="5"/>
  <c r="N4283" i="5"/>
  <c r="M4283" i="5"/>
  <c r="N4219" i="5"/>
  <c r="M4219" i="5"/>
  <c r="N4155" i="5"/>
  <c r="M4155" i="5"/>
  <c r="N4091" i="5"/>
  <c r="M4091" i="5"/>
  <c r="N4027" i="5"/>
  <c r="M4027" i="5"/>
  <c r="N3963" i="5"/>
  <c r="M3963" i="5"/>
  <c r="N3899" i="5"/>
  <c r="M3899" i="5"/>
  <c r="N3814" i="5"/>
  <c r="M3814" i="5"/>
  <c r="N3729" i="5"/>
  <c r="M3729" i="5"/>
  <c r="N3643" i="5"/>
  <c r="M3643" i="5"/>
  <c r="N3558" i="5"/>
  <c r="M3558" i="5"/>
  <c r="N3473" i="5"/>
  <c r="M3473" i="5"/>
  <c r="N3387" i="5"/>
  <c r="M3387" i="5"/>
  <c r="N3302" i="5"/>
  <c r="M3302" i="5"/>
  <c r="N3217" i="5"/>
  <c r="M3217" i="5"/>
  <c r="N3131" i="5"/>
  <c r="M3131" i="5"/>
  <c r="N3046" i="5"/>
  <c r="M3046" i="5"/>
  <c r="N2961" i="5"/>
  <c r="M2961" i="5"/>
  <c r="N2874" i="5"/>
  <c r="M2874" i="5"/>
  <c r="N2705" i="5"/>
  <c r="M2705" i="5"/>
  <c r="N2531" i="5"/>
  <c r="M2531" i="5"/>
  <c r="N2362" i="5"/>
  <c r="M2362" i="5"/>
  <c r="N2193" i="5"/>
  <c r="M2193" i="5"/>
  <c r="N2019" i="5"/>
  <c r="M2019" i="5"/>
  <c r="N1850" i="5"/>
  <c r="M1850" i="5"/>
  <c r="N1681" i="5"/>
  <c r="M1681" i="5"/>
  <c r="N1449" i="5"/>
  <c r="M1449" i="5"/>
  <c r="N937" i="5"/>
  <c r="M937" i="5"/>
  <c r="N425" i="5"/>
  <c r="M425" i="5"/>
  <c r="N3888" i="5"/>
  <c r="M3888" i="5"/>
  <c r="N3824" i="5"/>
  <c r="M3824" i="5"/>
  <c r="N3760" i="5"/>
  <c r="M3760" i="5"/>
  <c r="N3696" i="5"/>
  <c r="M3696" i="5"/>
  <c r="N3632" i="5"/>
  <c r="M3632" i="5"/>
  <c r="N3568" i="5"/>
  <c r="M3568" i="5"/>
  <c r="N3504" i="5"/>
  <c r="M3504" i="5"/>
  <c r="N3440" i="5"/>
  <c r="M3440" i="5"/>
  <c r="N3376" i="5"/>
  <c r="M3376" i="5"/>
  <c r="N3312" i="5"/>
  <c r="M3312" i="5"/>
  <c r="N3248" i="5"/>
  <c r="M3248" i="5"/>
  <c r="N3184" i="5"/>
  <c r="M3184" i="5"/>
  <c r="N3120" i="5"/>
  <c r="M3120" i="5"/>
  <c r="N3056" i="5"/>
  <c r="M3056" i="5"/>
  <c r="N2992" i="5"/>
  <c r="M2992" i="5"/>
  <c r="N2928" i="5"/>
  <c r="M2928" i="5"/>
  <c r="N2864" i="5"/>
  <c r="M2864" i="5"/>
  <c r="N2800" i="5"/>
  <c r="M2800" i="5"/>
  <c r="N2736" i="5"/>
  <c r="M2736" i="5"/>
  <c r="N2672" i="5"/>
  <c r="M2672" i="5"/>
  <c r="N2608" i="5"/>
  <c r="M2608" i="5"/>
  <c r="N2544" i="5"/>
  <c r="M2544" i="5"/>
  <c r="N2480" i="5"/>
  <c r="M2480" i="5"/>
  <c r="N2416" i="5"/>
  <c r="M2416" i="5"/>
  <c r="N2352" i="5"/>
  <c r="M2352" i="5"/>
  <c r="N2288" i="5"/>
  <c r="M2288" i="5"/>
  <c r="N2224" i="5"/>
  <c r="M2224" i="5"/>
  <c r="N2160" i="5"/>
  <c r="M2160" i="5"/>
  <c r="N2096" i="5"/>
  <c r="M2096" i="5"/>
  <c r="N2032" i="5"/>
  <c r="M2032" i="5"/>
  <c r="N1968" i="5"/>
  <c r="M1968" i="5"/>
  <c r="N1904" i="5"/>
  <c r="M1904" i="5"/>
  <c r="N1840" i="5"/>
  <c r="M1840" i="5"/>
  <c r="N1776" i="5"/>
  <c r="M1776" i="5"/>
  <c r="N1712" i="5"/>
  <c r="M1712" i="5"/>
  <c r="N1648" i="5"/>
  <c r="M1648" i="5"/>
  <c r="N1584" i="5"/>
  <c r="M1584" i="5"/>
  <c r="N1520" i="5"/>
  <c r="M1520" i="5"/>
  <c r="N1456" i="5"/>
  <c r="M1456" i="5"/>
  <c r="N1392" i="5"/>
  <c r="M1392" i="5"/>
  <c r="N1328" i="5"/>
  <c r="M1328" i="5"/>
  <c r="N1264" i="5"/>
  <c r="M1264" i="5"/>
  <c r="N1200" i="5"/>
  <c r="M1200" i="5"/>
  <c r="N1136" i="5"/>
  <c r="M1136" i="5"/>
  <c r="N1072" i="5"/>
  <c r="M1072" i="5"/>
  <c r="N1008" i="5"/>
  <c r="M1008" i="5"/>
  <c r="N944" i="5"/>
  <c r="M944" i="5"/>
  <c r="N880" i="5"/>
  <c r="M880" i="5"/>
  <c r="N816" i="5"/>
  <c r="M816" i="5"/>
  <c r="N752" i="5"/>
  <c r="M752" i="5"/>
  <c r="N688" i="5"/>
  <c r="M688" i="5"/>
  <c r="N624" i="5"/>
  <c r="M624" i="5"/>
  <c r="N560" i="5"/>
  <c r="M560" i="5"/>
  <c r="N496" i="5"/>
  <c r="M496" i="5"/>
  <c r="N432" i="5"/>
  <c r="M432" i="5"/>
  <c r="N368" i="5"/>
  <c r="M368" i="5"/>
  <c r="N304" i="5"/>
  <c r="M304" i="5"/>
  <c r="N240" i="5"/>
  <c r="M240" i="5"/>
  <c r="N176" i="5"/>
  <c r="M176" i="5"/>
  <c r="N112" i="5"/>
  <c r="M112" i="5"/>
  <c r="N48" i="5"/>
  <c r="M48" i="5"/>
  <c r="N2815" i="5"/>
  <c r="M2815" i="5"/>
  <c r="N2751" i="5"/>
  <c r="M2751" i="5"/>
  <c r="N2687" i="5"/>
  <c r="M2687" i="5"/>
  <c r="N2623" i="5"/>
  <c r="M2623" i="5"/>
  <c r="N2559" i="5"/>
  <c r="M2559" i="5"/>
  <c r="N2495" i="5"/>
  <c r="M2495" i="5"/>
  <c r="N2431" i="5"/>
  <c r="M2431" i="5"/>
  <c r="N2367" i="5"/>
  <c r="M2367" i="5"/>
  <c r="N2303" i="5"/>
  <c r="M2303" i="5"/>
  <c r="N2239" i="5"/>
  <c r="M2239" i="5"/>
  <c r="N2175" i="5"/>
  <c r="M2175" i="5"/>
  <c r="N2111" i="5"/>
  <c r="M2111" i="5"/>
  <c r="N2047" i="5"/>
  <c r="M2047" i="5"/>
  <c r="N1983" i="5"/>
  <c r="M1983" i="5"/>
  <c r="N1919" i="5"/>
  <c r="M1919" i="5"/>
  <c r="N1855" i="5"/>
  <c r="M1855" i="5"/>
  <c r="N1791" i="5"/>
  <c r="M1791" i="5"/>
  <c r="N1727" i="5"/>
  <c r="M1727" i="5"/>
  <c r="N1663" i="5"/>
  <c r="M1663" i="5"/>
  <c r="N1599" i="5"/>
  <c r="M1599" i="5"/>
  <c r="N1535" i="5"/>
  <c r="M1535" i="5"/>
  <c r="N1471" i="5"/>
  <c r="M1471" i="5"/>
  <c r="N1407" i="5"/>
  <c r="M1407" i="5"/>
  <c r="N1343" i="5"/>
  <c r="M1343" i="5"/>
  <c r="N1279" i="5"/>
  <c r="M1279" i="5"/>
  <c r="N1215" i="5"/>
  <c r="M1215" i="5"/>
  <c r="N1151" i="5"/>
  <c r="M1151" i="5"/>
  <c r="N1087" i="5"/>
  <c r="M1087" i="5"/>
  <c r="N1023" i="5"/>
  <c r="M1023" i="5"/>
  <c r="N959" i="5"/>
  <c r="M959" i="5"/>
  <c r="N895" i="5"/>
  <c r="M895" i="5"/>
  <c r="N831" i="5"/>
  <c r="M831" i="5"/>
  <c r="N767" i="5"/>
  <c r="M767" i="5"/>
  <c r="N703" i="5"/>
  <c r="M703" i="5"/>
  <c r="N639" i="5"/>
  <c r="M639" i="5"/>
  <c r="N575" i="5"/>
  <c r="M575" i="5"/>
  <c r="N511" i="5"/>
  <c r="M511" i="5"/>
  <c r="N447" i="5"/>
  <c r="M447" i="5"/>
  <c r="N383" i="5"/>
  <c r="M383" i="5"/>
  <c r="N319" i="5"/>
  <c r="M319" i="5"/>
  <c r="N255" i="5"/>
  <c r="M255" i="5"/>
  <c r="N191" i="5"/>
  <c r="M191" i="5"/>
  <c r="N127" i="5"/>
  <c r="M127" i="5"/>
  <c r="N63" i="5"/>
  <c r="M63" i="5"/>
  <c r="N2830" i="5"/>
  <c r="M2830" i="5"/>
  <c r="N2766" i="5"/>
  <c r="M2766" i="5"/>
  <c r="N2702" i="5"/>
  <c r="M2702" i="5"/>
  <c r="N2638" i="5"/>
  <c r="M2638" i="5"/>
  <c r="N2574" i="5"/>
  <c r="M2574" i="5"/>
  <c r="N2510" i="5"/>
  <c r="M2510" i="5"/>
  <c r="N2446" i="5"/>
  <c r="M2446" i="5"/>
  <c r="N2382" i="5"/>
  <c r="M2382" i="5"/>
  <c r="N2318" i="5"/>
  <c r="M2318" i="5"/>
  <c r="N2254" i="5"/>
  <c r="M2254" i="5"/>
  <c r="N2190" i="5"/>
  <c r="M2190" i="5"/>
  <c r="N2126" i="5"/>
  <c r="M2126" i="5"/>
  <c r="N2062" i="5"/>
  <c r="M2062" i="5"/>
  <c r="N1998" i="5"/>
  <c r="M1998" i="5"/>
  <c r="N1934" i="5"/>
  <c r="M1934" i="5"/>
  <c r="N1870" i="5"/>
  <c r="M1870" i="5"/>
  <c r="N1806" i="5"/>
  <c r="M1806" i="5"/>
  <c r="N1742" i="5"/>
  <c r="M1742" i="5"/>
  <c r="N1678" i="5"/>
  <c r="M1678" i="5"/>
  <c r="N1614" i="5"/>
  <c r="M1614" i="5"/>
  <c r="N1550" i="5"/>
  <c r="M1550" i="5"/>
  <c r="N1486" i="5"/>
  <c r="M1486" i="5"/>
  <c r="N1422" i="5"/>
  <c r="M1422" i="5"/>
  <c r="N1358" i="5"/>
  <c r="M1358" i="5"/>
  <c r="N1294" i="5"/>
  <c r="M1294" i="5"/>
  <c r="N1230" i="5"/>
  <c r="M1230" i="5"/>
  <c r="N1166" i="5"/>
  <c r="M1166" i="5"/>
  <c r="N1102" i="5"/>
  <c r="M1102" i="5"/>
  <c r="N1038" i="5"/>
  <c r="M1038" i="5"/>
  <c r="N974" i="5"/>
  <c r="M974" i="5"/>
  <c r="N910" i="5"/>
  <c r="M910" i="5"/>
  <c r="N846" i="5"/>
  <c r="M846" i="5"/>
  <c r="N782" i="5"/>
  <c r="M782" i="5"/>
  <c r="N718" i="5"/>
  <c r="M718" i="5"/>
  <c r="N654" i="5"/>
  <c r="M654" i="5"/>
  <c r="N590" i="5"/>
  <c r="M590" i="5"/>
  <c r="N526" i="5"/>
  <c r="M526" i="5"/>
  <c r="N462" i="5"/>
  <c r="M462" i="5"/>
  <c r="N398" i="5"/>
  <c r="M398" i="5"/>
  <c r="N334" i="5"/>
  <c r="M334" i="5"/>
  <c r="N270" i="5"/>
  <c r="M270" i="5"/>
  <c r="N206" i="5"/>
  <c r="M206" i="5"/>
  <c r="N142" i="5"/>
  <c r="M142" i="5"/>
  <c r="N78" i="5"/>
  <c r="M78" i="5"/>
  <c r="N3869" i="5"/>
  <c r="M3869" i="5"/>
  <c r="N3805" i="5"/>
  <c r="M3805" i="5"/>
  <c r="N3741" i="5"/>
  <c r="M3741" i="5"/>
  <c r="N3677" i="5"/>
  <c r="M3677" i="5"/>
  <c r="N3613" i="5"/>
  <c r="M3613" i="5"/>
  <c r="N3549" i="5"/>
  <c r="M3549" i="5"/>
  <c r="N3485" i="5"/>
  <c r="M3485" i="5"/>
  <c r="N3421" i="5"/>
  <c r="M3421" i="5"/>
  <c r="N3357" i="5"/>
  <c r="M3357" i="5"/>
  <c r="N3293" i="5"/>
  <c r="M3293" i="5"/>
  <c r="N3229" i="5"/>
  <c r="M3229" i="5"/>
  <c r="N3165" i="5"/>
  <c r="M3165" i="5"/>
  <c r="N3101" i="5"/>
  <c r="M3101" i="5"/>
  <c r="N3037" i="5"/>
  <c r="M3037" i="5"/>
  <c r="N2973" i="5"/>
  <c r="M2973" i="5"/>
  <c r="N2909" i="5"/>
  <c r="M2909" i="5"/>
  <c r="N2845" i="5"/>
  <c r="M2845" i="5"/>
  <c r="N2781" i="5"/>
  <c r="M2781" i="5"/>
  <c r="N2717" i="5"/>
  <c r="M2717" i="5"/>
  <c r="N2653" i="5"/>
  <c r="M2653" i="5"/>
  <c r="N2589" i="5"/>
  <c r="M2589" i="5"/>
  <c r="N2525" i="5"/>
  <c r="M2525" i="5"/>
  <c r="N2461" i="5"/>
  <c r="M2461" i="5"/>
  <c r="N2397" i="5"/>
  <c r="M2397" i="5"/>
  <c r="N2333" i="5"/>
  <c r="M2333" i="5"/>
  <c r="N2269" i="5"/>
  <c r="M2269" i="5"/>
  <c r="N2205" i="5"/>
  <c r="M2205" i="5"/>
  <c r="N2141" i="5"/>
  <c r="M2141" i="5"/>
  <c r="N2077" i="5"/>
  <c r="M2077" i="5"/>
  <c r="N2013" i="5"/>
  <c r="M2013" i="5"/>
  <c r="N1949" i="5"/>
  <c r="M1949" i="5"/>
  <c r="N1885" i="5"/>
  <c r="M1885" i="5"/>
  <c r="N1821" i="5"/>
  <c r="M1821" i="5"/>
  <c r="N1757" i="5"/>
  <c r="M1757" i="5"/>
  <c r="N1693" i="5"/>
  <c r="M1693" i="5"/>
  <c r="N1629" i="5"/>
  <c r="M1629" i="5"/>
  <c r="N1565" i="5"/>
  <c r="M1565" i="5"/>
  <c r="N1501" i="5"/>
  <c r="M1501" i="5"/>
  <c r="N1437" i="5"/>
  <c r="M1437" i="5"/>
  <c r="N1373" i="5"/>
  <c r="M1373" i="5"/>
  <c r="N1309" i="5"/>
  <c r="M1309" i="5"/>
  <c r="N1245" i="5"/>
  <c r="M1245" i="5"/>
  <c r="N1181" i="5"/>
  <c r="M1181" i="5"/>
  <c r="N1117" i="5"/>
  <c r="M1117" i="5"/>
  <c r="N1053" i="5"/>
  <c r="M1053" i="5"/>
  <c r="N989" i="5"/>
  <c r="M989" i="5"/>
  <c r="N925" i="5"/>
  <c r="M925" i="5"/>
  <c r="N861" i="5"/>
  <c r="M861" i="5"/>
  <c r="N797" i="5"/>
  <c r="M797" i="5"/>
  <c r="N733" i="5"/>
  <c r="M733" i="5"/>
  <c r="N669" i="5"/>
  <c r="M669" i="5"/>
  <c r="N605" i="5"/>
  <c r="M605" i="5"/>
  <c r="N541" i="5"/>
  <c r="M541" i="5"/>
  <c r="N477" i="5"/>
  <c r="M477" i="5"/>
  <c r="N413" i="5"/>
  <c r="M413" i="5"/>
  <c r="N349" i="5"/>
  <c r="M349" i="5"/>
  <c r="N285" i="5"/>
  <c r="M285" i="5"/>
  <c r="N221" i="5"/>
  <c r="M221" i="5"/>
  <c r="N157" i="5"/>
  <c r="M157" i="5"/>
  <c r="N93" i="5"/>
  <c r="M93" i="5"/>
  <c r="N2868" i="5"/>
  <c r="M2868" i="5"/>
  <c r="N2804" i="5"/>
  <c r="M2804" i="5"/>
  <c r="N2740" i="5"/>
  <c r="M2740" i="5"/>
  <c r="N2676" i="5"/>
  <c r="M2676" i="5"/>
  <c r="N2612" i="5"/>
  <c r="M2612" i="5"/>
  <c r="N2548" i="5"/>
  <c r="M2548" i="5"/>
  <c r="N2484" i="5"/>
  <c r="M2484" i="5"/>
  <c r="N2420" i="5"/>
  <c r="M2420" i="5"/>
  <c r="N2356" i="5"/>
  <c r="M2356" i="5"/>
  <c r="N2292" i="5"/>
  <c r="M2292" i="5"/>
  <c r="N2228" i="5"/>
  <c r="M2228" i="5"/>
  <c r="N2164" i="5"/>
  <c r="M2164" i="5"/>
  <c r="N2100" i="5"/>
  <c r="M2100" i="5"/>
  <c r="N2036" i="5"/>
  <c r="M2036" i="5"/>
  <c r="N1972" i="5"/>
  <c r="M1972" i="5"/>
  <c r="N1908" i="5"/>
  <c r="M1908" i="5"/>
  <c r="N1844" i="5"/>
  <c r="M1844" i="5"/>
  <c r="N1780" i="5"/>
  <c r="M1780" i="5"/>
  <c r="N1716" i="5"/>
  <c r="M1716" i="5"/>
  <c r="N1652" i="5"/>
  <c r="M1652" i="5"/>
  <c r="N1588" i="5"/>
  <c r="M1588" i="5"/>
  <c r="N1524" i="5"/>
  <c r="M1524" i="5"/>
  <c r="N1460" i="5"/>
  <c r="M1460" i="5"/>
  <c r="N1396" i="5"/>
  <c r="M1396" i="5"/>
  <c r="N1332" i="5"/>
  <c r="M1332" i="5"/>
  <c r="N1268" i="5"/>
  <c r="M1268" i="5"/>
  <c r="N1204" i="5"/>
  <c r="M1204" i="5"/>
  <c r="N1140" i="5"/>
  <c r="M1140" i="5"/>
  <c r="N1076" i="5"/>
  <c r="M1076" i="5"/>
  <c r="N1012" i="5"/>
  <c r="M1012" i="5"/>
  <c r="N948" i="5"/>
  <c r="M948" i="5"/>
  <c r="N884" i="5"/>
  <c r="M884" i="5"/>
  <c r="N820" i="5"/>
  <c r="M820" i="5"/>
  <c r="N756" i="5"/>
  <c r="M756" i="5"/>
  <c r="N692" i="5"/>
  <c r="M692" i="5"/>
  <c r="N628" i="5"/>
  <c r="M628" i="5"/>
  <c r="N564" i="5"/>
  <c r="M564" i="5"/>
  <c r="N500" i="5"/>
  <c r="M500" i="5"/>
  <c r="N436" i="5"/>
  <c r="M436" i="5"/>
  <c r="N372" i="5"/>
  <c r="M372" i="5"/>
  <c r="N308" i="5"/>
  <c r="M308" i="5"/>
  <c r="N244" i="5"/>
  <c r="M244" i="5"/>
  <c r="N180" i="5"/>
  <c r="M180" i="5"/>
  <c r="N116" i="5"/>
  <c r="M116" i="5"/>
  <c r="N52" i="5"/>
  <c r="M52" i="5"/>
  <c r="N1491" i="5"/>
  <c r="M1491" i="5"/>
  <c r="N1427" i="5"/>
  <c r="M1427" i="5"/>
  <c r="N1363" i="5"/>
  <c r="M1363" i="5"/>
  <c r="N1299" i="5"/>
  <c r="M1299" i="5"/>
  <c r="N1235" i="5"/>
  <c r="M1235" i="5"/>
  <c r="N1171" i="5"/>
  <c r="M1171" i="5"/>
  <c r="N1107" i="5"/>
  <c r="M1107" i="5"/>
  <c r="N1043" i="5"/>
  <c r="M1043" i="5"/>
  <c r="N979" i="5"/>
  <c r="M979" i="5"/>
  <c r="N915" i="5"/>
  <c r="M915" i="5"/>
  <c r="N851" i="5"/>
  <c r="M851" i="5"/>
  <c r="N787" i="5"/>
  <c r="M787" i="5"/>
  <c r="N723" i="5"/>
  <c r="M723" i="5"/>
  <c r="N659" i="5"/>
  <c r="M659" i="5"/>
  <c r="N595" i="5"/>
  <c r="M595" i="5"/>
  <c r="N531" i="5"/>
  <c r="M531" i="5"/>
  <c r="N467" i="5"/>
  <c r="M467" i="5"/>
  <c r="N403" i="5"/>
  <c r="M403" i="5"/>
  <c r="N339" i="5"/>
  <c r="M339" i="5"/>
  <c r="N275" i="5"/>
  <c r="M275" i="5"/>
  <c r="N211" i="5"/>
  <c r="M211" i="5"/>
  <c r="N147" i="5"/>
  <c r="M147" i="5"/>
  <c r="N83" i="5"/>
  <c r="M83" i="5"/>
  <c r="N1514" i="5"/>
  <c r="M1514" i="5"/>
  <c r="N1450" i="5"/>
  <c r="M1450" i="5"/>
  <c r="N1386" i="5"/>
  <c r="M1386" i="5"/>
  <c r="N1322" i="5"/>
  <c r="M1322" i="5"/>
  <c r="N1258" i="5"/>
  <c r="M1258" i="5"/>
  <c r="N1194" i="5"/>
  <c r="M1194" i="5"/>
  <c r="N1130" i="5"/>
  <c r="M1130" i="5"/>
  <c r="N1066" i="5"/>
  <c r="M1066" i="5"/>
  <c r="N1002" i="5"/>
  <c r="M1002" i="5"/>
  <c r="N938" i="5"/>
  <c r="M938" i="5"/>
  <c r="N874" i="5"/>
  <c r="M874" i="5"/>
  <c r="N810" i="5"/>
  <c r="M810" i="5"/>
  <c r="N746" i="5"/>
  <c r="M746" i="5"/>
  <c r="N682" i="5"/>
  <c r="M682" i="5"/>
  <c r="N618" i="5"/>
  <c r="M618" i="5"/>
  <c r="N554" i="5"/>
  <c r="M554" i="5"/>
  <c r="N490" i="5"/>
  <c r="M490" i="5"/>
  <c r="N426" i="5"/>
  <c r="M426" i="5"/>
  <c r="N362" i="5"/>
  <c r="M362" i="5"/>
  <c r="N298" i="5"/>
  <c r="M298" i="5"/>
  <c r="N234" i="5"/>
  <c r="M234" i="5"/>
  <c r="N170" i="5"/>
  <c r="M170" i="5"/>
  <c r="N106" i="5"/>
  <c r="M106" i="5"/>
  <c r="N40" i="5"/>
  <c r="M40" i="5"/>
  <c r="N6378" i="5"/>
  <c r="M6378" i="5"/>
  <c r="N6890" i="5"/>
  <c r="M6890" i="5"/>
  <c r="N6002" i="5"/>
  <c r="M6002" i="5"/>
  <c r="N6514" i="5"/>
  <c r="M6514" i="5"/>
  <c r="N7026" i="5"/>
  <c r="M7026" i="5"/>
  <c r="N6906" i="5"/>
  <c r="M6906" i="5"/>
  <c r="N6074" i="5"/>
  <c r="M6074" i="5"/>
  <c r="N6586" i="5"/>
  <c r="M6586" i="5"/>
  <c r="N6434" i="5"/>
  <c r="M6434" i="5"/>
  <c r="N6274" i="5"/>
  <c r="M6274" i="5"/>
  <c r="N6786" i="5"/>
  <c r="M6786" i="5"/>
  <c r="N6354" i="5"/>
  <c r="M6354" i="5"/>
  <c r="N6050" i="5"/>
  <c r="M6050" i="5"/>
  <c r="N7330" i="5"/>
  <c r="M7330" i="5"/>
  <c r="N6474" i="5"/>
  <c r="M6474" i="5"/>
  <c r="N6986" i="5"/>
  <c r="M6986" i="5"/>
  <c r="N6418" i="5"/>
  <c r="M6418" i="5"/>
  <c r="N6242" i="5"/>
  <c r="M6242" i="5"/>
  <c r="K42" i="3"/>
  <c r="F27" i="5"/>
  <c r="L28" i="5"/>
  <c r="L32" i="5"/>
  <c r="F12" i="5"/>
  <c r="P12" i="5"/>
  <c r="P13" i="5"/>
  <c r="L13" i="5"/>
  <c r="P14" i="5"/>
  <c r="F22" i="5"/>
  <c r="L23" i="5"/>
  <c r="L18" i="5"/>
  <c r="K43" i="3" l="1"/>
  <c r="P18" i="5"/>
  <c r="H18" i="5" s="1"/>
  <c r="H13" i="5"/>
  <c r="P19" i="5"/>
  <c r="H19" i="5" s="1"/>
  <c r="H14" i="5"/>
  <c r="P17" i="5"/>
  <c r="H12" i="5"/>
  <c r="P15" i="5"/>
  <c r="Q15" i="5" s="1"/>
  <c r="P20" i="5"/>
  <c r="H20" i="5" s="1"/>
  <c r="F18" i="5"/>
  <c r="L19" i="5"/>
  <c r="F19" i="5" s="1"/>
  <c r="F13" i="5"/>
  <c r="L14" i="5"/>
  <c r="F14" i="5" s="1"/>
  <c r="L33" i="5"/>
  <c r="F32" i="5"/>
  <c r="F23" i="5"/>
  <c r="L24" i="5"/>
  <c r="F24" i="5" s="1"/>
  <c r="F28" i="5"/>
  <c r="L29" i="5"/>
  <c r="F29" i="5" s="1"/>
  <c r="K44" i="3" l="1"/>
  <c r="H15" i="5"/>
  <c r="F33" i="5"/>
  <c r="L34" i="5"/>
  <c r="F34" i="5" s="1"/>
  <c r="H17" i="5"/>
  <c r="H21" i="5" s="1"/>
  <c r="P21" i="5"/>
  <c r="Q21" i="5" s="1"/>
  <c r="K45" i="3" l="1"/>
  <c r="B31" i="4"/>
  <c r="B24" i="4"/>
  <c r="B25" i="4" s="1"/>
  <c r="B21" i="4"/>
  <c r="B20" i="4"/>
  <c r="B29" i="4" s="1"/>
  <c r="B11" i="4"/>
  <c r="B13" i="4" s="1"/>
  <c r="B10" i="4"/>
  <c r="B54" i="3"/>
  <c r="B53" i="3"/>
  <c r="B43" i="3" s="1"/>
  <c r="B51" i="3"/>
  <c r="B48" i="3"/>
  <c r="B49" i="3" s="1"/>
  <c r="B46" i="3"/>
  <c r="B47" i="3" s="1"/>
  <c r="B50" i="3" s="1"/>
  <c r="B44" i="3"/>
  <c r="B38" i="3"/>
  <c r="B31" i="3" s="1"/>
  <c r="B25" i="3"/>
  <c r="B57" i="3" s="1"/>
  <c r="L38" i="3" l="1"/>
  <c r="L39" i="3"/>
  <c r="L40" i="3"/>
  <c r="L41" i="3"/>
  <c r="L42" i="3"/>
  <c r="L43" i="3"/>
  <c r="L44" i="3"/>
  <c r="M44" i="3" s="1"/>
  <c r="K46" i="3"/>
  <c r="L45" i="3"/>
  <c r="B52" i="3"/>
  <c r="B55" i="3"/>
  <c r="L12" i="3"/>
  <c r="B42" i="3"/>
  <c r="L27" i="3" s="1"/>
  <c r="B30" i="4"/>
  <c r="L17" i="3"/>
  <c r="F17" i="3" s="1"/>
  <c r="L22" i="3"/>
  <c r="N41" i="3" l="1"/>
  <c r="O41" i="3" s="1"/>
  <c r="M41" i="3"/>
  <c r="M40" i="3"/>
  <c r="N40" i="3"/>
  <c r="O40" i="3" s="1"/>
  <c r="M42" i="3"/>
  <c r="N42" i="3"/>
  <c r="O42" i="3" s="1"/>
  <c r="N44" i="3"/>
  <c r="O44" i="3" s="1"/>
  <c r="N39" i="3"/>
  <c r="O39" i="3" s="1"/>
  <c r="M39" i="3"/>
  <c r="N43" i="3"/>
  <c r="O43" i="3" s="1"/>
  <c r="M43" i="3"/>
  <c r="M38" i="3"/>
  <c r="N38" i="3"/>
  <c r="O38" i="3" s="1"/>
  <c r="N45" i="3"/>
  <c r="O45" i="3" s="1"/>
  <c r="M45" i="3"/>
  <c r="L46" i="3"/>
  <c r="K47" i="3"/>
  <c r="L28" i="3"/>
  <c r="F27" i="3"/>
  <c r="P14" i="3"/>
  <c r="P12" i="3"/>
  <c r="P13" i="3"/>
  <c r="F12" i="3"/>
  <c r="L13" i="3"/>
  <c r="L18" i="3"/>
  <c r="L32" i="3"/>
  <c r="L23" i="3"/>
  <c r="F22" i="3"/>
  <c r="K48" i="3" l="1"/>
  <c r="L47" i="3"/>
  <c r="M46" i="3"/>
  <c r="N46" i="3"/>
  <c r="O46" i="3" s="1"/>
  <c r="L14" i="3"/>
  <c r="F14" i="3" s="1"/>
  <c r="F13" i="3"/>
  <c r="P19" i="3"/>
  <c r="H19" i="3" s="1"/>
  <c r="H14" i="3"/>
  <c r="P18" i="3"/>
  <c r="H18" i="3" s="1"/>
  <c r="H13" i="3"/>
  <c r="F23" i="3"/>
  <c r="L24" i="3"/>
  <c r="F24" i="3" s="1"/>
  <c r="F18" i="3"/>
  <c r="L19" i="3"/>
  <c r="F19" i="3" s="1"/>
  <c r="P20" i="3"/>
  <c r="H20" i="3" s="1"/>
  <c r="P17" i="3"/>
  <c r="H12" i="3"/>
  <c r="P15" i="3"/>
  <c r="Q15" i="3" s="1"/>
  <c r="L33" i="3"/>
  <c r="F32" i="3"/>
  <c r="L29" i="3"/>
  <c r="F29" i="3" s="1"/>
  <c r="F28" i="3"/>
  <c r="N47" i="3" l="1"/>
  <c r="O47" i="3" s="1"/>
  <c r="M47" i="3"/>
  <c r="L48" i="3"/>
  <c r="K49" i="3"/>
  <c r="L34" i="3"/>
  <c r="F34" i="3" s="1"/>
  <c r="F33" i="3"/>
  <c r="H15" i="3"/>
  <c r="H17" i="3"/>
  <c r="H21" i="3" s="1"/>
  <c r="P21" i="3"/>
  <c r="Q21" i="3" s="1"/>
  <c r="K50" i="3" l="1"/>
  <c r="L49" i="3"/>
  <c r="M48" i="3"/>
  <c r="N48" i="3"/>
  <c r="O48" i="3" s="1"/>
  <c r="N49" i="3" l="1"/>
  <c r="O49" i="3" s="1"/>
  <c r="M49" i="3"/>
  <c r="L50" i="3"/>
  <c r="K51" i="3"/>
  <c r="K52" i="3" l="1"/>
  <c r="L51" i="3"/>
  <c r="M50" i="3"/>
  <c r="N50" i="3"/>
  <c r="O50" i="3" s="1"/>
  <c r="N51" i="3" l="1"/>
  <c r="O51" i="3" s="1"/>
  <c r="M51" i="3"/>
  <c r="L52" i="3"/>
  <c r="K53" i="3"/>
  <c r="K54" i="3" l="1"/>
  <c r="L53" i="3"/>
  <c r="M52" i="3"/>
  <c r="N52" i="3"/>
  <c r="O52" i="3" s="1"/>
  <c r="N53" i="3" l="1"/>
  <c r="O53" i="3" s="1"/>
  <c r="M53" i="3"/>
  <c r="L54" i="3"/>
  <c r="K55" i="3"/>
  <c r="K56" i="3" l="1"/>
  <c r="L55" i="3"/>
  <c r="M54" i="3"/>
  <c r="N54" i="3"/>
  <c r="O54" i="3" s="1"/>
  <c r="N55" i="3" l="1"/>
  <c r="O55" i="3" s="1"/>
  <c r="M55" i="3"/>
  <c r="L56" i="3"/>
  <c r="K57" i="3"/>
  <c r="K58" i="3" l="1"/>
  <c r="L57" i="3"/>
  <c r="M56" i="3"/>
  <c r="N56" i="3"/>
  <c r="O56" i="3" s="1"/>
  <c r="N57" i="3" l="1"/>
  <c r="O57" i="3" s="1"/>
  <c r="M57" i="3"/>
  <c r="L58" i="3"/>
  <c r="K59" i="3"/>
  <c r="K60" i="3" l="1"/>
  <c r="L59" i="3"/>
  <c r="M58" i="3"/>
  <c r="N58" i="3"/>
  <c r="O58" i="3" s="1"/>
  <c r="N59" i="3" l="1"/>
  <c r="O59" i="3" s="1"/>
  <c r="M59" i="3"/>
  <c r="L60" i="3"/>
  <c r="K61" i="3"/>
  <c r="K62" i="3" l="1"/>
  <c r="L61" i="3"/>
  <c r="M60" i="3"/>
  <c r="N60" i="3"/>
  <c r="O60" i="3" s="1"/>
  <c r="N61" i="3" l="1"/>
  <c r="O61" i="3" s="1"/>
  <c r="M61" i="3"/>
  <c r="L62" i="3"/>
  <c r="K63" i="3"/>
  <c r="K64" i="3" l="1"/>
  <c r="L63" i="3"/>
  <c r="M62" i="3"/>
  <c r="N62" i="3"/>
  <c r="O62" i="3" s="1"/>
  <c r="N63" i="3" l="1"/>
  <c r="O63" i="3" s="1"/>
  <c r="M63" i="3"/>
  <c r="L64" i="3"/>
  <c r="K65" i="3"/>
  <c r="K66" i="3" l="1"/>
  <c r="L65" i="3"/>
  <c r="M64" i="3"/>
  <c r="N64" i="3"/>
  <c r="O64" i="3" s="1"/>
  <c r="N65" i="3" l="1"/>
  <c r="O65" i="3" s="1"/>
  <c r="M65" i="3"/>
  <c r="L66" i="3"/>
  <c r="K67" i="3"/>
  <c r="K68" i="3" l="1"/>
  <c r="L67" i="3"/>
  <c r="M66" i="3"/>
  <c r="N66" i="3"/>
  <c r="O66" i="3" s="1"/>
  <c r="N67" i="3" l="1"/>
  <c r="O67" i="3" s="1"/>
  <c r="M67" i="3"/>
  <c r="L68" i="3"/>
  <c r="K69" i="3"/>
  <c r="K70" i="3" l="1"/>
  <c r="L69" i="3"/>
  <c r="M68" i="3"/>
  <c r="N68" i="3"/>
  <c r="O68" i="3" s="1"/>
  <c r="N69" i="3" l="1"/>
  <c r="O69" i="3" s="1"/>
  <c r="M69" i="3"/>
  <c r="L70" i="3"/>
  <c r="K71" i="3"/>
  <c r="K72" i="3" l="1"/>
  <c r="L71" i="3"/>
  <c r="M70" i="3"/>
  <c r="N70" i="3"/>
  <c r="O70" i="3" s="1"/>
  <c r="N71" i="3" l="1"/>
  <c r="O71" i="3" s="1"/>
  <c r="M71" i="3"/>
  <c r="L72" i="3"/>
  <c r="K73" i="3"/>
  <c r="K74" i="3" l="1"/>
  <c r="L73" i="3"/>
  <c r="M72" i="3"/>
  <c r="N72" i="3"/>
  <c r="O72" i="3" s="1"/>
  <c r="N73" i="3" l="1"/>
  <c r="O73" i="3" s="1"/>
  <c r="M73" i="3"/>
  <c r="L74" i="3"/>
  <c r="K75" i="3"/>
  <c r="K76" i="3" l="1"/>
  <c r="L75" i="3"/>
  <c r="M74" i="3"/>
  <c r="N74" i="3"/>
  <c r="O74" i="3" s="1"/>
  <c r="N75" i="3" l="1"/>
  <c r="O75" i="3" s="1"/>
  <c r="M75" i="3"/>
  <c r="L76" i="3"/>
  <c r="K77" i="3"/>
  <c r="K78" i="3" l="1"/>
  <c r="L77" i="3"/>
  <c r="M76" i="3"/>
  <c r="N76" i="3"/>
  <c r="O76" i="3" s="1"/>
  <c r="N77" i="3" l="1"/>
  <c r="O77" i="3" s="1"/>
  <c r="M77" i="3"/>
  <c r="L78" i="3"/>
  <c r="K79" i="3"/>
  <c r="K80" i="3" l="1"/>
  <c r="L79" i="3"/>
  <c r="M78" i="3"/>
  <c r="N78" i="3"/>
  <c r="O78" i="3" s="1"/>
  <c r="N79" i="3" l="1"/>
  <c r="O79" i="3" s="1"/>
  <c r="M79" i="3"/>
  <c r="L80" i="3"/>
  <c r="K81" i="3"/>
  <c r="K82" i="3" l="1"/>
  <c r="L81" i="3"/>
  <c r="M80" i="3"/>
  <c r="N80" i="3"/>
  <c r="O80" i="3" s="1"/>
  <c r="N81" i="3" l="1"/>
  <c r="O81" i="3" s="1"/>
  <c r="M81" i="3"/>
  <c r="L82" i="3"/>
  <c r="K83" i="3"/>
  <c r="K84" i="3" l="1"/>
  <c r="L83" i="3"/>
  <c r="M82" i="3"/>
  <c r="N82" i="3"/>
  <c r="O82" i="3" s="1"/>
  <c r="N83" i="3" l="1"/>
  <c r="O83" i="3" s="1"/>
  <c r="M83" i="3"/>
  <c r="L84" i="3"/>
  <c r="K85" i="3"/>
  <c r="K86" i="3" l="1"/>
  <c r="L85" i="3"/>
  <c r="M84" i="3"/>
  <c r="N84" i="3"/>
  <c r="O84" i="3" s="1"/>
  <c r="N85" i="3" l="1"/>
  <c r="O85" i="3" s="1"/>
  <c r="M85" i="3"/>
  <c r="L86" i="3"/>
  <c r="K87" i="3"/>
  <c r="K88" i="3" l="1"/>
  <c r="L87" i="3"/>
  <c r="M86" i="3"/>
  <c r="N86" i="3"/>
  <c r="O86" i="3" s="1"/>
  <c r="N87" i="3" l="1"/>
  <c r="O87" i="3" s="1"/>
  <c r="M87" i="3"/>
  <c r="L88" i="3"/>
  <c r="K89" i="3"/>
  <c r="K90" i="3" l="1"/>
  <c r="L89" i="3"/>
  <c r="M88" i="3"/>
  <c r="N88" i="3"/>
  <c r="O88" i="3" s="1"/>
  <c r="N89" i="3" l="1"/>
  <c r="O89" i="3" s="1"/>
  <c r="M89" i="3"/>
  <c r="L90" i="3"/>
  <c r="K91" i="3"/>
  <c r="K92" i="3" l="1"/>
  <c r="L91" i="3"/>
  <c r="M90" i="3"/>
  <c r="N90" i="3"/>
  <c r="O90" i="3" s="1"/>
  <c r="N91" i="3" l="1"/>
  <c r="O91" i="3" s="1"/>
  <c r="M91" i="3"/>
  <c r="L92" i="3"/>
  <c r="K93" i="3"/>
  <c r="K94" i="3" l="1"/>
  <c r="L93" i="3"/>
  <c r="M92" i="3"/>
  <c r="N92" i="3"/>
  <c r="O92" i="3" s="1"/>
  <c r="N93" i="3" l="1"/>
  <c r="O93" i="3" s="1"/>
  <c r="M93" i="3"/>
  <c r="L94" i="3"/>
  <c r="K95" i="3"/>
  <c r="K96" i="3" l="1"/>
  <c r="L95" i="3"/>
  <c r="M94" i="3"/>
  <c r="N94" i="3"/>
  <c r="O94" i="3" s="1"/>
  <c r="N95" i="3" l="1"/>
  <c r="O95" i="3" s="1"/>
  <c r="M95" i="3"/>
  <c r="L96" i="3"/>
  <c r="K97" i="3"/>
  <c r="K98" i="3" l="1"/>
  <c r="L97" i="3"/>
  <c r="M96" i="3"/>
  <c r="N96" i="3"/>
  <c r="O96" i="3" s="1"/>
  <c r="N97" i="3" l="1"/>
  <c r="O97" i="3" s="1"/>
  <c r="M97" i="3"/>
  <c r="L98" i="3"/>
  <c r="K99" i="3"/>
  <c r="K100" i="3" l="1"/>
  <c r="L99" i="3"/>
  <c r="M98" i="3"/>
  <c r="N98" i="3"/>
  <c r="O98" i="3" s="1"/>
  <c r="N99" i="3" l="1"/>
  <c r="O99" i="3" s="1"/>
  <c r="M99" i="3"/>
  <c r="L100" i="3"/>
  <c r="K101" i="3"/>
  <c r="K102" i="3" l="1"/>
  <c r="L101" i="3"/>
  <c r="M100" i="3"/>
  <c r="N100" i="3"/>
  <c r="O100" i="3" s="1"/>
  <c r="N101" i="3" l="1"/>
  <c r="O101" i="3" s="1"/>
  <c r="M101" i="3"/>
  <c r="L102" i="3"/>
  <c r="K103" i="3"/>
  <c r="K104" i="3" l="1"/>
  <c r="L103" i="3"/>
  <c r="M102" i="3"/>
  <c r="N102" i="3"/>
  <c r="O102" i="3" s="1"/>
  <c r="N103" i="3" l="1"/>
  <c r="O103" i="3" s="1"/>
  <c r="M103" i="3"/>
  <c r="L104" i="3"/>
  <c r="K105" i="3"/>
  <c r="K106" i="3" l="1"/>
  <c r="L105" i="3"/>
  <c r="M104" i="3"/>
  <c r="N104" i="3"/>
  <c r="O104" i="3" s="1"/>
  <c r="N105" i="3" l="1"/>
  <c r="O105" i="3" s="1"/>
  <c r="M105" i="3"/>
  <c r="L106" i="3"/>
  <c r="K107" i="3"/>
  <c r="K108" i="3" l="1"/>
  <c r="L107" i="3"/>
  <c r="M106" i="3"/>
  <c r="N106" i="3"/>
  <c r="O106" i="3" s="1"/>
  <c r="N107" i="3" l="1"/>
  <c r="O107" i="3" s="1"/>
  <c r="M107" i="3"/>
  <c r="L108" i="3"/>
  <c r="K109" i="3"/>
  <c r="K110" i="3" l="1"/>
  <c r="L109" i="3"/>
  <c r="M108" i="3"/>
  <c r="N108" i="3"/>
  <c r="O108" i="3" s="1"/>
  <c r="N109" i="3" l="1"/>
  <c r="O109" i="3" s="1"/>
  <c r="M109" i="3"/>
  <c r="L110" i="3"/>
  <c r="K111" i="3"/>
  <c r="K112" i="3" l="1"/>
  <c r="L111" i="3"/>
  <c r="M110" i="3"/>
  <c r="N110" i="3"/>
  <c r="O110" i="3" s="1"/>
  <c r="N111" i="3" l="1"/>
  <c r="O111" i="3" s="1"/>
  <c r="M111" i="3"/>
  <c r="L112" i="3"/>
  <c r="K113" i="3"/>
  <c r="K114" i="3" l="1"/>
  <c r="L113" i="3"/>
  <c r="M112" i="3"/>
  <c r="N112" i="3"/>
  <c r="O112" i="3" s="1"/>
  <c r="N113" i="3" l="1"/>
  <c r="O113" i="3" s="1"/>
  <c r="M113" i="3"/>
  <c r="L114" i="3"/>
  <c r="K115" i="3"/>
  <c r="K116" i="3" l="1"/>
  <c r="L115" i="3"/>
  <c r="M114" i="3"/>
  <c r="N114" i="3"/>
  <c r="O114" i="3" s="1"/>
  <c r="N115" i="3" l="1"/>
  <c r="O115" i="3" s="1"/>
  <c r="M115" i="3"/>
  <c r="L116" i="3"/>
  <c r="K117" i="3"/>
  <c r="K118" i="3" l="1"/>
  <c r="L117" i="3"/>
  <c r="M116" i="3"/>
  <c r="N116" i="3"/>
  <c r="O116" i="3" s="1"/>
  <c r="N117" i="3" l="1"/>
  <c r="O117" i="3" s="1"/>
  <c r="M117" i="3"/>
  <c r="L118" i="3"/>
  <c r="K119" i="3"/>
  <c r="K120" i="3" l="1"/>
  <c r="L119" i="3"/>
  <c r="M118" i="3"/>
  <c r="N118" i="3"/>
  <c r="O118" i="3" s="1"/>
  <c r="N119" i="3" l="1"/>
  <c r="O119" i="3" s="1"/>
  <c r="M119" i="3"/>
  <c r="L120" i="3"/>
  <c r="K121" i="3"/>
  <c r="K122" i="3" l="1"/>
  <c r="L121" i="3"/>
  <c r="M120" i="3"/>
  <c r="N120" i="3"/>
  <c r="O120" i="3" s="1"/>
  <c r="N121" i="3" l="1"/>
  <c r="O121" i="3" s="1"/>
  <c r="M121" i="3"/>
  <c r="L122" i="3"/>
  <c r="K123" i="3"/>
  <c r="K124" i="3" l="1"/>
  <c r="L123" i="3"/>
  <c r="M122" i="3"/>
  <c r="N122" i="3"/>
  <c r="O122" i="3" s="1"/>
  <c r="N123" i="3" l="1"/>
  <c r="O123" i="3" s="1"/>
  <c r="M123" i="3"/>
  <c r="L124" i="3"/>
  <c r="K125" i="3"/>
  <c r="K126" i="3" l="1"/>
  <c r="L125" i="3"/>
  <c r="M124" i="3"/>
  <c r="N124" i="3"/>
  <c r="O124" i="3" s="1"/>
  <c r="N125" i="3" l="1"/>
  <c r="O125" i="3" s="1"/>
  <c r="M125" i="3"/>
  <c r="L126" i="3"/>
  <c r="K127" i="3"/>
  <c r="K128" i="3" l="1"/>
  <c r="L127" i="3"/>
  <c r="M126" i="3"/>
  <c r="N126" i="3"/>
  <c r="O126" i="3" s="1"/>
  <c r="N127" i="3" l="1"/>
  <c r="O127" i="3" s="1"/>
  <c r="M127" i="3"/>
  <c r="L128" i="3"/>
  <c r="K129" i="3"/>
  <c r="K130" i="3" l="1"/>
  <c r="L129" i="3"/>
  <c r="M128" i="3"/>
  <c r="N128" i="3"/>
  <c r="O128" i="3" s="1"/>
  <c r="N129" i="3" l="1"/>
  <c r="O129" i="3" s="1"/>
  <c r="M129" i="3"/>
  <c r="L130" i="3"/>
  <c r="K131" i="3"/>
  <c r="K132" i="3" l="1"/>
  <c r="L131" i="3"/>
  <c r="M130" i="3"/>
  <c r="N130" i="3"/>
  <c r="O130" i="3" s="1"/>
  <c r="N131" i="3" l="1"/>
  <c r="O131" i="3" s="1"/>
  <c r="M131" i="3"/>
  <c r="L132" i="3"/>
  <c r="K133" i="3"/>
  <c r="K134" i="3" l="1"/>
  <c r="L133" i="3"/>
  <c r="M132" i="3"/>
  <c r="N132" i="3"/>
  <c r="O132" i="3" s="1"/>
  <c r="N133" i="3" l="1"/>
  <c r="O133" i="3" s="1"/>
  <c r="M133" i="3"/>
  <c r="L134" i="3"/>
  <c r="K135" i="3"/>
  <c r="K136" i="3" l="1"/>
  <c r="L135" i="3"/>
  <c r="M134" i="3"/>
  <c r="N134" i="3"/>
  <c r="O134" i="3" s="1"/>
  <c r="N135" i="3" l="1"/>
  <c r="O135" i="3" s="1"/>
  <c r="M135" i="3"/>
  <c r="L136" i="3"/>
  <c r="K137" i="3"/>
  <c r="K138" i="3" l="1"/>
  <c r="L137" i="3"/>
  <c r="M136" i="3"/>
  <c r="N136" i="3"/>
  <c r="O136" i="3" s="1"/>
  <c r="N137" i="3" l="1"/>
  <c r="O137" i="3" s="1"/>
  <c r="M137" i="3"/>
  <c r="L138" i="3"/>
  <c r="K139" i="3"/>
  <c r="M138" i="3" l="1"/>
  <c r="N138" i="3"/>
  <c r="O138" i="3" s="1"/>
  <c r="K140" i="3"/>
  <c r="L139" i="3"/>
  <c r="L140" i="3" l="1"/>
  <c r="K141" i="3"/>
  <c r="N139" i="3"/>
  <c r="O139" i="3" s="1"/>
  <c r="M139" i="3"/>
  <c r="K142" i="3" l="1"/>
  <c r="L141" i="3"/>
  <c r="M140" i="3"/>
  <c r="N140" i="3"/>
  <c r="O140" i="3" s="1"/>
  <c r="N141" i="3" l="1"/>
  <c r="O141" i="3" s="1"/>
  <c r="M141" i="3"/>
  <c r="L142" i="3"/>
  <c r="K143" i="3"/>
  <c r="K144" i="3" l="1"/>
  <c r="L143" i="3"/>
  <c r="M142" i="3"/>
  <c r="N142" i="3"/>
  <c r="O142" i="3" s="1"/>
  <c r="N143" i="3" l="1"/>
  <c r="O143" i="3" s="1"/>
  <c r="M143" i="3"/>
  <c r="L144" i="3"/>
  <c r="K145" i="3"/>
  <c r="K146" i="3" l="1"/>
  <c r="L145" i="3"/>
  <c r="M144" i="3"/>
  <c r="N144" i="3"/>
  <c r="O144" i="3" s="1"/>
  <c r="N145" i="3" l="1"/>
  <c r="O145" i="3" s="1"/>
  <c r="M145" i="3"/>
  <c r="L146" i="3"/>
  <c r="K147" i="3"/>
  <c r="K148" i="3" l="1"/>
  <c r="L147" i="3"/>
  <c r="M146" i="3"/>
  <c r="N146" i="3"/>
  <c r="O146" i="3" s="1"/>
  <c r="N147" i="3" l="1"/>
  <c r="O147" i="3" s="1"/>
  <c r="M147" i="3"/>
  <c r="L148" i="3"/>
  <c r="K149" i="3"/>
  <c r="K150" i="3" l="1"/>
  <c r="L149" i="3"/>
  <c r="M148" i="3"/>
  <c r="N148" i="3"/>
  <c r="O148" i="3" s="1"/>
  <c r="N149" i="3" l="1"/>
  <c r="O149" i="3" s="1"/>
  <c r="M149" i="3"/>
  <c r="L150" i="3"/>
  <c r="K151" i="3"/>
  <c r="K152" i="3" l="1"/>
  <c r="L151" i="3"/>
  <c r="M150" i="3"/>
  <c r="N150" i="3"/>
  <c r="O150" i="3" s="1"/>
  <c r="N151" i="3" l="1"/>
  <c r="O151" i="3" s="1"/>
  <c r="M151" i="3"/>
  <c r="L152" i="3"/>
  <c r="K153" i="3"/>
  <c r="K154" i="3" l="1"/>
  <c r="L153" i="3"/>
  <c r="M152" i="3"/>
  <c r="N152" i="3"/>
  <c r="O152" i="3" s="1"/>
  <c r="N153" i="3" l="1"/>
  <c r="O153" i="3" s="1"/>
  <c r="M153" i="3"/>
  <c r="L154" i="3"/>
  <c r="K155" i="3"/>
  <c r="K156" i="3" l="1"/>
  <c r="L155" i="3"/>
  <c r="M154" i="3"/>
  <c r="N154" i="3"/>
  <c r="O154" i="3" s="1"/>
  <c r="N155" i="3" l="1"/>
  <c r="O155" i="3" s="1"/>
  <c r="M155" i="3"/>
  <c r="L156" i="3"/>
  <c r="K157" i="3"/>
  <c r="K158" i="3" l="1"/>
  <c r="L157" i="3"/>
  <c r="M156" i="3"/>
  <c r="N156" i="3"/>
  <c r="O156" i="3" s="1"/>
  <c r="N157" i="3" l="1"/>
  <c r="O157" i="3" s="1"/>
  <c r="M157" i="3"/>
  <c r="L158" i="3"/>
  <c r="K159" i="3"/>
  <c r="K160" i="3" l="1"/>
  <c r="L159" i="3"/>
  <c r="M158" i="3"/>
  <c r="N158" i="3"/>
  <c r="O158" i="3" s="1"/>
  <c r="N159" i="3" l="1"/>
  <c r="O159" i="3" s="1"/>
  <c r="M159" i="3"/>
  <c r="L160" i="3"/>
  <c r="K161" i="3"/>
  <c r="K162" i="3" l="1"/>
  <c r="L161" i="3"/>
  <c r="M160" i="3"/>
  <c r="N160" i="3"/>
  <c r="O160" i="3" s="1"/>
  <c r="N161" i="3" l="1"/>
  <c r="O161" i="3" s="1"/>
  <c r="M161" i="3"/>
  <c r="L162" i="3"/>
  <c r="K163" i="3"/>
  <c r="K164" i="3" l="1"/>
  <c r="L163" i="3"/>
  <c r="M162" i="3"/>
  <c r="N162" i="3"/>
  <c r="O162" i="3" s="1"/>
  <c r="N163" i="3" l="1"/>
  <c r="O163" i="3" s="1"/>
  <c r="M163" i="3"/>
  <c r="L164" i="3"/>
  <c r="K165" i="3"/>
  <c r="K166" i="3" l="1"/>
  <c r="L165" i="3"/>
  <c r="M164" i="3"/>
  <c r="N164" i="3"/>
  <c r="O164" i="3" s="1"/>
  <c r="N165" i="3" l="1"/>
  <c r="O165" i="3" s="1"/>
  <c r="M165" i="3"/>
  <c r="L166" i="3"/>
  <c r="K167" i="3"/>
  <c r="K168" i="3" l="1"/>
  <c r="L167" i="3"/>
  <c r="M166" i="3"/>
  <c r="N166" i="3"/>
  <c r="O166" i="3" s="1"/>
  <c r="N167" i="3" l="1"/>
  <c r="O167" i="3" s="1"/>
  <c r="M167" i="3"/>
  <c r="L168" i="3"/>
  <c r="K169" i="3"/>
  <c r="K170" i="3" l="1"/>
  <c r="L169" i="3"/>
  <c r="M168" i="3"/>
  <c r="N168" i="3"/>
  <c r="O168" i="3" s="1"/>
  <c r="N169" i="3" l="1"/>
  <c r="O169" i="3" s="1"/>
  <c r="M169" i="3"/>
  <c r="L170" i="3"/>
  <c r="K171" i="3"/>
  <c r="K172" i="3" l="1"/>
  <c r="L171" i="3"/>
  <c r="M170" i="3"/>
  <c r="N170" i="3"/>
  <c r="O170" i="3" s="1"/>
  <c r="N171" i="3" l="1"/>
  <c r="O171" i="3" s="1"/>
  <c r="M171" i="3"/>
  <c r="L172" i="3"/>
  <c r="K173" i="3"/>
  <c r="K174" i="3" l="1"/>
  <c r="L173" i="3"/>
  <c r="M172" i="3"/>
  <c r="N172" i="3"/>
  <c r="O172" i="3" s="1"/>
  <c r="N173" i="3" l="1"/>
  <c r="O173" i="3" s="1"/>
  <c r="M173" i="3"/>
  <c r="L174" i="3"/>
  <c r="K175" i="3"/>
  <c r="K176" i="3" l="1"/>
  <c r="L175" i="3"/>
  <c r="M174" i="3"/>
  <c r="N174" i="3"/>
  <c r="O174" i="3" s="1"/>
  <c r="N175" i="3" l="1"/>
  <c r="O175" i="3" s="1"/>
  <c r="M175" i="3"/>
  <c r="L176" i="3"/>
  <c r="K177" i="3"/>
  <c r="K178" i="3" l="1"/>
  <c r="L177" i="3"/>
  <c r="M176" i="3"/>
  <c r="N176" i="3"/>
  <c r="O176" i="3" s="1"/>
  <c r="N177" i="3" l="1"/>
  <c r="O177" i="3" s="1"/>
  <c r="M177" i="3"/>
  <c r="L178" i="3"/>
  <c r="K179" i="3"/>
  <c r="M178" i="3" l="1"/>
  <c r="N178" i="3"/>
  <c r="O178" i="3" s="1"/>
  <c r="K180" i="3"/>
  <c r="L179" i="3"/>
  <c r="N179" i="3" l="1"/>
  <c r="O179" i="3" s="1"/>
  <c r="M179" i="3"/>
  <c r="L180" i="3"/>
  <c r="K181" i="3"/>
  <c r="K182" i="3" l="1"/>
  <c r="L181" i="3"/>
  <c r="M180" i="3"/>
  <c r="N180" i="3"/>
  <c r="O180" i="3" s="1"/>
  <c r="N181" i="3" l="1"/>
  <c r="O181" i="3" s="1"/>
  <c r="M181" i="3"/>
  <c r="L182" i="3"/>
  <c r="K183" i="3"/>
  <c r="M182" i="3" l="1"/>
  <c r="N182" i="3"/>
  <c r="O182" i="3" s="1"/>
  <c r="K184" i="3"/>
  <c r="L183" i="3"/>
  <c r="L184" i="3" l="1"/>
  <c r="K185" i="3"/>
  <c r="N183" i="3"/>
  <c r="O183" i="3" s="1"/>
  <c r="M183" i="3"/>
  <c r="K186" i="3" l="1"/>
  <c r="L185" i="3"/>
  <c r="M184" i="3"/>
  <c r="N184" i="3"/>
  <c r="O184" i="3" s="1"/>
  <c r="N185" i="3" l="1"/>
  <c r="O185" i="3" s="1"/>
  <c r="M185" i="3"/>
  <c r="L186" i="3"/>
  <c r="K187" i="3"/>
  <c r="M186" i="3" l="1"/>
  <c r="N186" i="3"/>
  <c r="O186" i="3" s="1"/>
  <c r="K188" i="3"/>
  <c r="L187" i="3"/>
  <c r="L188" i="3" l="1"/>
  <c r="K189" i="3"/>
  <c r="N187" i="3"/>
  <c r="O187" i="3" s="1"/>
  <c r="M187" i="3"/>
  <c r="K190" i="3" l="1"/>
  <c r="L189" i="3"/>
  <c r="M188" i="3"/>
  <c r="N188" i="3"/>
  <c r="O188" i="3" s="1"/>
  <c r="N189" i="3" l="1"/>
  <c r="O189" i="3" s="1"/>
  <c r="M189" i="3"/>
  <c r="L190" i="3"/>
  <c r="K191" i="3"/>
  <c r="M190" i="3" l="1"/>
  <c r="N190" i="3"/>
  <c r="O190" i="3" s="1"/>
  <c r="K192" i="3"/>
  <c r="L191" i="3"/>
  <c r="N191" i="3" l="1"/>
  <c r="O191" i="3" s="1"/>
  <c r="M191" i="3"/>
  <c r="L192" i="3"/>
  <c r="K193" i="3"/>
  <c r="K194" i="3" l="1"/>
  <c r="L193" i="3"/>
  <c r="M192" i="3"/>
  <c r="N192" i="3"/>
  <c r="O192" i="3" s="1"/>
  <c r="N193" i="3" l="1"/>
  <c r="O193" i="3" s="1"/>
  <c r="M193" i="3"/>
  <c r="L194" i="3"/>
  <c r="K195" i="3"/>
  <c r="K196" i="3" l="1"/>
  <c r="L195" i="3"/>
  <c r="M194" i="3"/>
  <c r="N194" i="3"/>
  <c r="O194" i="3" s="1"/>
  <c r="N195" i="3" l="1"/>
  <c r="O195" i="3" s="1"/>
  <c r="M195" i="3"/>
  <c r="L196" i="3"/>
  <c r="K197" i="3"/>
  <c r="K198" i="3" l="1"/>
  <c r="L197" i="3"/>
  <c r="M196" i="3"/>
  <c r="N196" i="3"/>
  <c r="O196" i="3" s="1"/>
  <c r="N197" i="3" l="1"/>
  <c r="O197" i="3" s="1"/>
  <c r="M197" i="3"/>
  <c r="L198" i="3"/>
  <c r="K199" i="3"/>
  <c r="K200" i="3" l="1"/>
  <c r="L199" i="3"/>
  <c r="M198" i="3"/>
  <c r="N198" i="3"/>
  <c r="O198" i="3" s="1"/>
  <c r="N199" i="3" l="1"/>
  <c r="O199" i="3" s="1"/>
  <c r="M199" i="3"/>
  <c r="L200" i="3"/>
  <c r="K201" i="3"/>
  <c r="M200" i="3" l="1"/>
  <c r="N200" i="3"/>
  <c r="O200" i="3" s="1"/>
  <c r="K202" i="3"/>
  <c r="L201" i="3"/>
  <c r="L202" i="3" l="1"/>
  <c r="K203" i="3"/>
  <c r="N201" i="3"/>
  <c r="O201" i="3" s="1"/>
  <c r="M201" i="3"/>
  <c r="K204" i="3" l="1"/>
  <c r="L203" i="3"/>
  <c r="M202" i="3"/>
  <c r="N202" i="3"/>
  <c r="O202" i="3" s="1"/>
  <c r="N203" i="3" l="1"/>
  <c r="O203" i="3" s="1"/>
  <c r="M203" i="3"/>
  <c r="L204" i="3"/>
  <c r="K205" i="3"/>
  <c r="M204" i="3" l="1"/>
  <c r="N204" i="3"/>
  <c r="O204" i="3" s="1"/>
  <c r="K206" i="3"/>
  <c r="L205" i="3"/>
  <c r="N205" i="3" l="1"/>
  <c r="O205" i="3" s="1"/>
  <c r="M205" i="3"/>
  <c r="L206" i="3"/>
  <c r="K207" i="3"/>
  <c r="K208" i="3" l="1"/>
  <c r="L207" i="3"/>
  <c r="M206" i="3"/>
  <c r="N206" i="3"/>
  <c r="O206" i="3" s="1"/>
  <c r="N207" i="3" l="1"/>
  <c r="O207" i="3" s="1"/>
  <c r="M207" i="3"/>
  <c r="L208" i="3"/>
  <c r="K209" i="3"/>
  <c r="K210" i="3" l="1"/>
  <c r="L209" i="3"/>
  <c r="M208" i="3"/>
  <c r="N208" i="3"/>
  <c r="O208" i="3" s="1"/>
  <c r="N209" i="3" l="1"/>
  <c r="O209" i="3" s="1"/>
  <c r="M209" i="3"/>
  <c r="L210" i="3"/>
  <c r="K211" i="3"/>
  <c r="K212" i="3" l="1"/>
  <c r="L211" i="3"/>
  <c r="M210" i="3"/>
  <c r="N210" i="3"/>
  <c r="O210" i="3" s="1"/>
  <c r="N211" i="3" l="1"/>
  <c r="O211" i="3" s="1"/>
  <c r="M211" i="3"/>
  <c r="L212" i="3"/>
  <c r="K213" i="3"/>
  <c r="K214" i="3" l="1"/>
  <c r="L213" i="3"/>
  <c r="M212" i="3"/>
  <c r="N212" i="3"/>
  <c r="O212" i="3" s="1"/>
  <c r="N213" i="3" l="1"/>
  <c r="O213" i="3" s="1"/>
  <c r="M213" i="3"/>
  <c r="L214" i="3"/>
  <c r="K215" i="3"/>
  <c r="K216" i="3" l="1"/>
  <c r="L215" i="3"/>
  <c r="M214" i="3"/>
  <c r="N214" i="3"/>
  <c r="O214" i="3" s="1"/>
  <c r="N215" i="3" l="1"/>
  <c r="O215" i="3" s="1"/>
  <c r="M215" i="3"/>
  <c r="L216" i="3"/>
  <c r="K217" i="3"/>
  <c r="K218" i="3" l="1"/>
  <c r="L217" i="3"/>
  <c r="M216" i="3"/>
  <c r="N216" i="3"/>
  <c r="O216" i="3" s="1"/>
  <c r="N217" i="3" l="1"/>
  <c r="O217" i="3" s="1"/>
  <c r="M217" i="3"/>
  <c r="L218" i="3"/>
  <c r="K219" i="3"/>
  <c r="K220" i="3" l="1"/>
  <c r="L219" i="3"/>
  <c r="M218" i="3"/>
  <c r="N218" i="3"/>
  <c r="O218" i="3" s="1"/>
  <c r="N219" i="3" l="1"/>
  <c r="O219" i="3" s="1"/>
  <c r="M219" i="3"/>
  <c r="L220" i="3"/>
  <c r="K221" i="3"/>
  <c r="K222" i="3" l="1"/>
  <c r="L221" i="3"/>
  <c r="M220" i="3"/>
  <c r="N220" i="3"/>
  <c r="O220" i="3" s="1"/>
  <c r="N221" i="3" l="1"/>
  <c r="O221" i="3" s="1"/>
  <c r="M221" i="3"/>
  <c r="L222" i="3"/>
  <c r="K223" i="3"/>
  <c r="K224" i="3" l="1"/>
  <c r="L223" i="3"/>
  <c r="M222" i="3"/>
  <c r="N222" i="3"/>
  <c r="O222" i="3" s="1"/>
  <c r="N223" i="3" l="1"/>
  <c r="O223" i="3" s="1"/>
  <c r="M223" i="3"/>
  <c r="L224" i="3"/>
  <c r="K225" i="3"/>
  <c r="K226" i="3" l="1"/>
  <c r="L225" i="3"/>
  <c r="M224" i="3"/>
  <c r="N224" i="3"/>
  <c r="O224" i="3" s="1"/>
  <c r="N225" i="3" l="1"/>
  <c r="O225" i="3" s="1"/>
  <c r="M225" i="3"/>
  <c r="L226" i="3"/>
  <c r="K227" i="3"/>
  <c r="K228" i="3" l="1"/>
  <c r="L227" i="3"/>
  <c r="M226" i="3"/>
  <c r="N226" i="3"/>
  <c r="O226" i="3" s="1"/>
  <c r="N227" i="3" l="1"/>
  <c r="O227" i="3" s="1"/>
  <c r="M227" i="3"/>
  <c r="L228" i="3"/>
  <c r="K229" i="3"/>
  <c r="K230" i="3" l="1"/>
  <c r="L229" i="3"/>
  <c r="M228" i="3"/>
  <c r="N228" i="3"/>
  <c r="O228" i="3" s="1"/>
  <c r="N229" i="3" l="1"/>
  <c r="O229" i="3" s="1"/>
  <c r="M229" i="3"/>
  <c r="L230" i="3"/>
  <c r="K231" i="3"/>
  <c r="K232" i="3" l="1"/>
  <c r="L231" i="3"/>
  <c r="M230" i="3"/>
  <c r="N230" i="3"/>
  <c r="O230" i="3" s="1"/>
  <c r="N231" i="3" l="1"/>
  <c r="O231" i="3" s="1"/>
  <c r="M231" i="3"/>
  <c r="L232" i="3"/>
  <c r="K233" i="3"/>
  <c r="K234" i="3" l="1"/>
  <c r="L233" i="3"/>
  <c r="M232" i="3"/>
  <c r="N232" i="3"/>
  <c r="O232" i="3" s="1"/>
  <c r="N233" i="3" l="1"/>
  <c r="O233" i="3" s="1"/>
  <c r="M233" i="3"/>
  <c r="L234" i="3"/>
  <c r="K235" i="3"/>
  <c r="M234" i="3" l="1"/>
  <c r="N234" i="3"/>
  <c r="O234" i="3" s="1"/>
  <c r="K236" i="3"/>
  <c r="L235" i="3"/>
  <c r="L236" i="3" l="1"/>
  <c r="K237" i="3"/>
  <c r="N235" i="3"/>
  <c r="O235" i="3" s="1"/>
  <c r="M235" i="3"/>
  <c r="K238" i="3" l="1"/>
  <c r="L237" i="3"/>
  <c r="M236" i="3"/>
  <c r="N236" i="3"/>
  <c r="O236" i="3" s="1"/>
  <c r="N237" i="3" l="1"/>
  <c r="O237" i="3" s="1"/>
  <c r="M237" i="3"/>
  <c r="L238" i="3"/>
  <c r="K239" i="3"/>
  <c r="K240" i="3" l="1"/>
  <c r="L239" i="3"/>
  <c r="M238" i="3"/>
  <c r="N238" i="3"/>
  <c r="O238" i="3" s="1"/>
  <c r="N239" i="3" l="1"/>
  <c r="O239" i="3" s="1"/>
  <c r="M239" i="3"/>
  <c r="L240" i="3"/>
  <c r="K241" i="3"/>
  <c r="K242" i="3" l="1"/>
  <c r="L241" i="3"/>
  <c r="M240" i="3"/>
  <c r="N240" i="3"/>
  <c r="O240" i="3" s="1"/>
  <c r="N241" i="3" l="1"/>
  <c r="O241" i="3" s="1"/>
  <c r="M241" i="3"/>
  <c r="L242" i="3"/>
  <c r="K243" i="3"/>
  <c r="K244" i="3" l="1"/>
  <c r="L243" i="3"/>
  <c r="M242" i="3"/>
  <c r="N242" i="3"/>
  <c r="O242" i="3" s="1"/>
  <c r="N243" i="3" l="1"/>
  <c r="O243" i="3" s="1"/>
  <c r="M243" i="3"/>
  <c r="L244" i="3"/>
  <c r="K245" i="3"/>
  <c r="K246" i="3" l="1"/>
  <c r="L245" i="3"/>
  <c r="M244" i="3"/>
  <c r="N244" i="3"/>
  <c r="O244" i="3" s="1"/>
  <c r="N245" i="3" l="1"/>
  <c r="O245" i="3" s="1"/>
  <c r="M245" i="3"/>
  <c r="L246" i="3"/>
  <c r="K247" i="3"/>
  <c r="K248" i="3" l="1"/>
  <c r="L247" i="3"/>
  <c r="M246" i="3"/>
  <c r="N246" i="3"/>
  <c r="O246" i="3" s="1"/>
  <c r="N247" i="3" l="1"/>
  <c r="O247" i="3" s="1"/>
  <c r="M247" i="3"/>
  <c r="L248" i="3"/>
  <c r="K249" i="3"/>
  <c r="K250" i="3" l="1"/>
  <c r="L249" i="3"/>
  <c r="M248" i="3"/>
  <c r="N248" i="3"/>
  <c r="O248" i="3" s="1"/>
  <c r="N249" i="3" l="1"/>
  <c r="O249" i="3" s="1"/>
  <c r="M249" i="3"/>
  <c r="L250" i="3"/>
  <c r="K251" i="3"/>
  <c r="M250" i="3" l="1"/>
  <c r="N250" i="3"/>
  <c r="O250" i="3" s="1"/>
  <c r="K252" i="3"/>
  <c r="L251" i="3"/>
  <c r="L252" i="3" l="1"/>
  <c r="K253" i="3"/>
  <c r="N251" i="3"/>
  <c r="O251" i="3" s="1"/>
  <c r="M251" i="3"/>
  <c r="K254" i="3" l="1"/>
  <c r="L253" i="3"/>
  <c r="M252" i="3"/>
  <c r="N252" i="3"/>
  <c r="O252" i="3" s="1"/>
  <c r="N253" i="3" l="1"/>
  <c r="O253" i="3" s="1"/>
  <c r="M253" i="3"/>
  <c r="L254" i="3"/>
  <c r="K255" i="3"/>
  <c r="K256" i="3" l="1"/>
  <c r="L255" i="3"/>
  <c r="M254" i="3"/>
  <c r="N254" i="3"/>
  <c r="O254" i="3" s="1"/>
  <c r="N255" i="3" l="1"/>
  <c r="O255" i="3" s="1"/>
  <c r="M255" i="3"/>
  <c r="L256" i="3"/>
  <c r="K257" i="3"/>
  <c r="K258" i="3" l="1"/>
  <c r="L257" i="3"/>
  <c r="M256" i="3"/>
  <c r="N256" i="3"/>
  <c r="O256" i="3" s="1"/>
  <c r="N257" i="3" l="1"/>
  <c r="O257" i="3" s="1"/>
  <c r="M257" i="3"/>
  <c r="L258" i="3"/>
  <c r="K259" i="3"/>
  <c r="K260" i="3" l="1"/>
  <c r="L259" i="3"/>
  <c r="M258" i="3"/>
  <c r="N258" i="3"/>
  <c r="O258" i="3" s="1"/>
  <c r="N259" i="3" l="1"/>
  <c r="O259" i="3" s="1"/>
  <c r="M259" i="3"/>
  <c r="L260" i="3"/>
  <c r="K261" i="3"/>
  <c r="K262" i="3" l="1"/>
  <c r="L261" i="3"/>
  <c r="M260" i="3"/>
  <c r="N260" i="3"/>
  <c r="O260" i="3" s="1"/>
  <c r="N261" i="3" l="1"/>
  <c r="O261" i="3" s="1"/>
  <c r="M261" i="3"/>
  <c r="L262" i="3"/>
  <c r="K263" i="3"/>
  <c r="K264" i="3" l="1"/>
  <c r="L263" i="3"/>
  <c r="M262" i="3"/>
  <c r="N262" i="3"/>
  <c r="O262" i="3" s="1"/>
  <c r="N263" i="3" l="1"/>
  <c r="O263" i="3" s="1"/>
  <c r="M263" i="3"/>
  <c r="L264" i="3"/>
  <c r="K265" i="3"/>
  <c r="K266" i="3" l="1"/>
  <c r="L265" i="3"/>
  <c r="M264" i="3"/>
  <c r="N264" i="3"/>
  <c r="O264" i="3" s="1"/>
  <c r="N265" i="3" l="1"/>
  <c r="O265" i="3" s="1"/>
  <c r="M265" i="3"/>
  <c r="L266" i="3"/>
  <c r="K267" i="3"/>
  <c r="K268" i="3" l="1"/>
  <c r="L267" i="3"/>
  <c r="M266" i="3"/>
  <c r="N266" i="3"/>
  <c r="O266" i="3" s="1"/>
  <c r="N267" i="3" l="1"/>
  <c r="O267" i="3" s="1"/>
  <c r="M267" i="3"/>
  <c r="L268" i="3"/>
  <c r="K269" i="3"/>
  <c r="K270" i="3" l="1"/>
  <c r="L269" i="3"/>
  <c r="M268" i="3"/>
  <c r="N268" i="3"/>
  <c r="O268" i="3" s="1"/>
  <c r="N269" i="3" l="1"/>
  <c r="O269" i="3" s="1"/>
  <c r="M269" i="3"/>
  <c r="L270" i="3"/>
  <c r="K271" i="3"/>
  <c r="K272" i="3" l="1"/>
  <c r="L271" i="3"/>
  <c r="M270" i="3"/>
  <c r="N270" i="3"/>
  <c r="O270" i="3" s="1"/>
  <c r="N271" i="3" l="1"/>
  <c r="O271" i="3" s="1"/>
  <c r="M271" i="3"/>
  <c r="L272" i="3"/>
  <c r="K273" i="3"/>
  <c r="K274" i="3" l="1"/>
  <c r="L273" i="3"/>
  <c r="M272" i="3"/>
  <c r="N272" i="3"/>
  <c r="O272" i="3" s="1"/>
  <c r="N273" i="3" l="1"/>
  <c r="O273" i="3" s="1"/>
  <c r="M273" i="3"/>
  <c r="L274" i="3"/>
  <c r="K275" i="3"/>
  <c r="K276" i="3" l="1"/>
  <c r="L275" i="3"/>
  <c r="M274" i="3"/>
  <c r="N274" i="3"/>
  <c r="O274" i="3" s="1"/>
  <c r="N275" i="3" l="1"/>
  <c r="O275" i="3" s="1"/>
  <c r="M275" i="3"/>
  <c r="L276" i="3"/>
  <c r="K277" i="3"/>
  <c r="K278" i="3" l="1"/>
  <c r="L277" i="3"/>
  <c r="M276" i="3"/>
  <c r="N276" i="3"/>
  <c r="O276" i="3" s="1"/>
  <c r="N277" i="3" l="1"/>
  <c r="O277" i="3" s="1"/>
  <c r="M277" i="3"/>
  <c r="L278" i="3"/>
  <c r="K279" i="3"/>
  <c r="K280" i="3" l="1"/>
  <c r="L279" i="3"/>
  <c r="M278" i="3"/>
  <c r="N278" i="3"/>
  <c r="O278" i="3" s="1"/>
  <c r="N279" i="3" l="1"/>
  <c r="O279" i="3" s="1"/>
  <c r="M279" i="3"/>
  <c r="L280" i="3"/>
  <c r="K281" i="3"/>
  <c r="K282" i="3" l="1"/>
  <c r="L281" i="3"/>
  <c r="M280" i="3"/>
  <c r="N280" i="3"/>
  <c r="O280" i="3" s="1"/>
  <c r="N281" i="3" l="1"/>
  <c r="O281" i="3" s="1"/>
  <c r="M281" i="3"/>
  <c r="L282" i="3"/>
  <c r="K283" i="3"/>
  <c r="K284" i="3" l="1"/>
  <c r="L283" i="3"/>
  <c r="M282" i="3"/>
  <c r="N282" i="3"/>
  <c r="O282" i="3" s="1"/>
  <c r="N283" i="3" l="1"/>
  <c r="O283" i="3" s="1"/>
  <c r="M283" i="3"/>
  <c r="L284" i="3"/>
  <c r="K285" i="3"/>
  <c r="K286" i="3" l="1"/>
  <c r="L285" i="3"/>
  <c r="M284" i="3"/>
  <c r="N284" i="3"/>
  <c r="O284" i="3" s="1"/>
  <c r="N285" i="3" l="1"/>
  <c r="O285" i="3" s="1"/>
  <c r="M285" i="3"/>
  <c r="L286" i="3"/>
  <c r="K287" i="3"/>
  <c r="K288" i="3" l="1"/>
  <c r="L287" i="3"/>
  <c r="M286" i="3"/>
  <c r="N286" i="3"/>
  <c r="O286" i="3" s="1"/>
  <c r="N287" i="3" l="1"/>
  <c r="O287" i="3" s="1"/>
  <c r="M287" i="3"/>
  <c r="L288" i="3"/>
  <c r="K289" i="3"/>
  <c r="K290" i="3" l="1"/>
  <c r="L289" i="3"/>
  <c r="M288" i="3"/>
  <c r="N288" i="3"/>
  <c r="O288" i="3" s="1"/>
  <c r="N289" i="3" l="1"/>
  <c r="O289" i="3" s="1"/>
  <c r="M289" i="3"/>
  <c r="L290" i="3"/>
  <c r="K291" i="3"/>
  <c r="K292" i="3" l="1"/>
  <c r="L291" i="3"/>
  <c r="M290" i="3"/>
  <c r="N290" i="3"/>
  <c r="O290" i="3" s="1"/>
  <c r="N291" i="3" l="1"/>
  <c r="O291" i="3" s="1"/>
  <c r="M291" i="3"/>
  <c r="L292" i="3"/>
  <c r="K293" i="3"/>
  <c r="K294" i="3" l="1"/>
  <c r="L293" i="3"/>
  <c r="M292" i="3"/>
  <c r="N292" i="3"/>
  <c r="O292" i="3" s="1"/>
  <c r="N293" i="3" l="1"/>
  <c r="O293" i="3" s="1"/>
  <c r="M293" i="3"/>
  <c r="L294" i="3"/>
  <c r="K295" i="3"/>
  <c r="K296" i="3" l="1"/>
  <c r="L295" i="3"/>
  <c r="M294" i="3"/>
  <c r="N294" i="3"/>
  <c r="O294" i="3" s="1"/>
  <c r="N295" i="3" l="1"/>
  <c r="O295" i="3" s="1"/>
  <c r="M295" i="3"/>
  <c r="L296" i="3"/>
  <c r="K297" i="3"/>
  <c r="K298" i="3" l="1"/>
  <c r="L297" i="3"/>
  <c r="M296" i="3"/>
  <c r="N296" i="3"/>
  <c r="O296" i="3" s="1"/>
  <c r="N297" i="3" l="1"/>
  <c r="O297" i="3" s="1"/>
  <c r="M297" i="3"/>
  <c r="L298" i="3"/>
  <c r="K299" i="3"/>
  <c r="K300" i="3" l="1"/>
  <c r="L299" i="3"/>
  <c r="M298" i="3"/>
  <c r="N298" i="3"/>
  <c r="O298" i="3" s="1"/>
  <c r="N299" i="3" l="1"/>
  <c r="O299" i="3" s="1"/>
  <c r="M299" i="3"/>
  <c r="L300" i="3"/>
  <c r="K301" i="3"/>
  <c r="K302" i="3" l="1"/>
  <c r="L301" i="3"/>
  <c r="M300" i="3"/>
  <c r="N300" i="3"/>
  <c r="O300" i="3" s="1"/>
  <c r="N301" i="3" l="1"/>
  <c r="O301" i="3" s="1"/>
  <c r="M301" i="3"/>
  <c r="L302" i="3"/>
  <c r="K303" i="3"/>
  <c r="K304" i="3" l="1"/>
  <c r="L303" i="3"/>
  <c r="M302" i="3"/>
  <c r="N302" i="3"/>
  <c r="O302" i="3" s="1"/>
  <c r="N303" i="3" l="1"/>
  <c r="O303" i="3" s="1"/>
  <c r="M303" i="3"/>
  <c r="L304" i="3"/>
  <c r="K305" i="3"/>
  <c r="K306" i="3" l="1"/>
  <c r="L305" i="3"/>
  <c r="M304" i="3"/>
  <c r="N304" i="3"/>
  <c r="O304" i="3" s="1"/>
  <c r="N305" i="3" l="1"/>
  <c r="O305" i="3" s="1"/>
  <c r="M305" i="3"/>
  <c r="L306" i="3"/>
  <c r="K307" i="3"/>
  <c r="K308" i="3" l="1"/>
  <c r="L307" i="3"/>
  <c r="M306" i="3"/>
  <c r="N306" i="3"/>
  <c r="O306" i="3" s="1"/>
  <c r="N307" i="3" l="1"/>
  <c r="O307" i="3" s="1"/>
  <c r="M307" i="3"/>
  <c r="L308" i="3"/>
  <c r="K309" i="3"/>
  <c r="K310" i="3" l="1"/>
  <c r="L309" i="3"/>
  <c r="M308" i="3"/>
  <c r="N308" i="3"/>
  <c r="O308" i="3" s="1"/>
  <c r="N309" i="3" l="1"/>
  <c r="O309" i="3" s="1"/>
  <c r="M309" i="3"/>
  <c r="L310" i="3"/>
  <c r="K311" i="3"/>
  <c r="K312" i="3" l="1"/>
  <c r="L311" i="3"/>
  <c r="M310" i="3"/>
  <c r="N310" i="3"/>
  <c r="O310" i="3" s="1"/>
  <c r="N311" i="3" l="1"/>
  <c r="O311" i="3" s="1"/>
  <c r="M311" i="3"/>
  <c r="L312" i="3"/>
  <c r="K313" i="3"/>
  <c r="K314" i="3" l="1"/>
  <c r="L313" i="3"/>
  <c r="M312" i="3"/>
  <c r="N312" i="3"/>
  <c r="O312" i="3" s="1"/>
  <c r="N313" i="3" l="1"/>
  <c r="O313" i="3" s="1"/>
  <c r="M313" i="3"/>
  <c r="L314" i="3"/>
  <c r="K315" i="3"/>
  <c r="K316" i="3" l="1"/>
  <c r="L315" i="3"/>
  <c r="M314" i="3"/>
  <c r="N314" i="3"/>
  <c r="O314" i="3" s="1"/>
  <c r="N315" i="3" l="1"/>
  <c r="O315" i="3" s="1"/>
  <c r="M315" i="3"/>
  <c r="L316" i="3"/>
  <c r="K317" i="3"/>
  <c r="K318" i="3" l="1"/>
  <c r="L317" i="3"/>
  <c r="M316" i="3"/>
  <c r="N316" i="3"/>
  <c r="O316" i="3" s="1"/>
  <c r="N317" i="3" l="1"/>
  <c r="O317" i="3" s="1"/>
  <c r="M317" i="3"/>
  <c r="L318" i="3"/>
  <c r="K319" i="3"/>
  <c r="K320" i="3" l="1"/>
  <c r="L319" i="3"/>
  <c r="M318" i="3"/>
  <c r="N318" i="3"/>
  <c r="O318" i="3" s="1"/>
  <c r="N319" i="3" l="1"/>
  <c r="O319" i="3" s="1"/>
  <c r="M319" i="3"/>
  <c r="L320" i="3"/>
  <c r="K321" i="3"/>
  <c r="K322" i="3" l="1"/>
  <c r="L321" i="3"/>
  <c r="M320" i="3"/>
  <c r="N320" i="3"/>
  <c r="O320" i="3" s="1"/>
  <c r="N321" i="3" l="1"/>
  <c r="O321" i="3" s="1"/>
  <c r="M321" i="3"/>
  <c r="L322" i="3"/>
  <c r="K323" i="3"/>
  <c r="K324" i="3" l="1"/>
  <c r="L323" i="3"/>
  <c r="M322" i="3"/>
  <c r="N322" i="3"/>
  <c r="O322" i="3" s="1"/>
  <c r="N323" i="3" l="1"/>
  <c r="O323" i="3" s="1"/>
  <c r="M323" i="3"/>
  <c r="L324" i="3"/>
  <c r="K325" i="3"/>
  <c r="K326" i="3" l="1"/>
  <c r="L325" i="3"/>
  <c r="M324" i="3"/>
  <c r="N324" i="3"/>
  <c r="O324" i="3" s="1"/>
  <c r="N325" i="3" l="1"/>
  <c r="O325" i="3" s="1"/>
  <c r="M325" i="3"/>
  <c r="L326" i="3"/>
  <c r="K327" i="3"/>
  <c r="K328" i="3" l="1"/>
  <c r="L327" i="3"/>
  <c r="M326" i="3"/>
  <c r="N326" i="3"/>
  <c r="O326" i="3" s="1"/>
  <c r="N327" i="3" l="1"/>
  <c r="O327" i="3" s="1"/>
  <c r="M327" i="3"/>
  <c r="L328" i="3"/>
  <c r="K329" i="3"/>
  <c r="K330" i="3" l="1"/>
  <c r="L329" i="3"/>
  <c r="M328" i="3"/>
  <c r="N328" i="3"/>
  <c r="O328" i="3" s="1"/>
  <c r="N329" i="3" l="1"/>
  <c r="O329" i="3" s="1"/>
  <c r="M329" i="3"/>
  <c r="L330" i="3"/>
  <c r="K331" i="3"/>
  <c r="K332" i="3" l="1"/>
  <c r="L331" i="3"/>
  <c r="M330" i="3"/>
  <c r="N330" i="3"/>
  <c r="O330" i="3" s="1"/>
  <c r="N331" i="3" l="1"/>
  <c r="O331" i="3" s="1"/>
  <c r="M331" i="3"/>
  <c r="L332" i="3"/>
  <c r="K333" i="3"/>
  <c r="K334" i="3" l="1"/>
  <c r="L333" i="3"/>
  <c r="M332" i="3"/>
  <c r="N332" i="3"/>
  <c r="O332" i="3" s="1"/>
  <c r="N333" i="3" l="1"/>
  <c r="O333" i="3" s="1"/>
  <c r="M333" i="3"/>
  <c r="L334" i="3"/>
  <c r="K335" i="3"/>
  <c r="K336" i="3" l="1"/>
  <c r="L335" i="3"/>
  <c r="M334" i="3"/>
  <c r="N334" i="3"/>
  <c r="O334" i="3" s="1"/>
  <c r="N335" i="3" l="1"/>
  <c r="O335" i="3" s="1"/>
  <c r="M335" i="3"/>
  <c r="L336" i="3"/>
  <c r="K337" i="3"/>
  <c r="K338" i="3" l="1"/>
  <c r="L337" i="3"/>
  <c r="M336" i="3"/>
  <c r="N336" i="3"/>
  <c r="O336" i="3" s="1"/>
  <c r="N337" i="3" l="1"/>
  <c r="O337" i="3" s="1"/>
  <c r="M337" i="3"/>
  <c r="L338" i="3"/>
  <c r="K339" i="3"/>
  <c r="K340" i="3" l="1"/>
  <c r="L339" i="3"/>
  <c r="M338" i="3"/>
  <c r="N338" i="3"/>
  <c r="O338" i="3" s="1"/>
  <c r="N339" i="3" l="1"/>
  <c r="O339" i="3" s="1"/>
  <c r="M339" i="3"/>
  <c r="L340" i="3"/>
  <c r="K341" i="3"/>
  <c r="K342" i="3" l="1"/>
  <c r="L341" i="3"/>
  <c r="M340" i="3"/>
  <c r="N340" i="3"/>
  <c r="O340" i="3" s="1"/>
  <c r="N341" i="3" l="1"/>
  <c r="O341" i="3" s="1"/>
  <c r="M341" i="3"/>
  <c r="L342" i="3"/>
  <c r="K343" i="3"/>
  <c r="K344" i="3" l="1"/>
  <c r="L343" i="3"/>
  <c r="M342" i="3"/>
  <c r="N342" i="3"/>
  <c r="O342" i="3" s="1"/>
  <c r="N343" i="3" l="1"/>
  <c r="O343" i="3" s="1"/>
  <c r="M343" i="3"/>
  <c r="L344" i="3"/>
  <c r="K345" i="3"/>
  <c r="K346" i="3" l="1"/>
  <c r="L345" i="3"/>
  <c r="M344" i="3"/>
  <c r="N344" i="3"/>
  <c r="O344" i="3" s="1"/>
  <c r="N345" i="3" l="1"/>
  <c r="O345" i="3" s="1"/>
  <c r="M345" i="3"/>
  <c r="L346" i="3"/>
  <c r="K347" i="3"/>
  <c r="K348" i="3" l="1"/>
  <c r="L347" i="3"/>
  <c r="M346" i="3"/>
  <c r="N346" i="3"/>
  <c r="O346" i="3" s="1"/>
  <c r="N347" i="3" l="1"/>
  <c r="O347" i="3" s="1"/>
  <c r="M347" i="3"/>
  <c r="L348" i="3"/>
  <c r="K349" i="3"/>
  <c r="K350" i="3" l="1"/>
  <c r="L349" i="3"/>
  <c r="M348" i="3"/>
  <c r="N348" i="3"/>
  <c r="O348" i="3" s="1"/>
  <c r="N349" i="3" l="1"/>
  <c r="O349" i="3" s="1"/>
  <c r="M349" i="3"/>
  <c r="L350" i="3"/>
  <c r="K351" i="3"/>
  <c r="K352" i="3" l="1"/>
  <c r="L351" i="3"/>
  <c r="M350" i="3"/>
  <c r="N350" i="3"/>
  <c r="O350" i="3" s="1"/>
  <c r="N351" i="3" l="1"/>
  <c r="O351" i="3" s="1"/>
  <c r="M351" i="3"/>
  <c r="L352" i="3"/>
  <c r="K353" i="3"/>
  <c r="K354" i="3" l="1"/>
  <c r="L353" i="3"/>
  <c r="M352" i="3"/>
  <c r="N352" i="3"/>
  <c r="O352" i="3" s="1"/>
  <c r="N353" i="3" l="1"/>
  <c r="O353" i="3" s="1"/>
  <c r="M353" i="3"/>
  <c r="L354" i="3"/>
  <c r="K355" i="3"/>
  <c r="K356" i="3" l="1"/>
  <c r="L355" i="3"/>
  <c r="M354" i="3"/>
  <c r="N354" i="3"/>
  <c r="O354" i="3" s="1"/>
  <c r="N355" i="3" l="1"/>
  <c r="O355" i="3" s="1"/>
  <c r="M355" i="3"/>
  <c r="L356" i="3"/>
  <c r="K357" i="3"/>
  <c r="K358" i="3" l="1"/>
  <c r="L357" i="3"/>
  <c r="M356" i="3"/>
  <c r="N356" i="3"/>
  <c r="O356" i="3" s="1"/>
  <c r="N357" i="3" l="1"/>
  <c r="O357" i="3" s="1"/>
  <c r="M357" i="3"/>
  <c r="L358" i="3"/>
  <c r="K359" i="3"/>
  <c r="K360" i="3" l="1"/>
  <c r="L359" i="3"/>
  <c r="M358" i="3"/>
  <c r="N358" i="3"/>
  <c r="O358" i="3" s="1"/>
  <c r="N359" i="3" l="1"/>
  <c r="O359" i="3" s="1"/>
  <c r="M359" i="3"/>
  <c r="L360" i="3"/>
  <c r="K361" i="3"/>
  <c r="K362" i="3" l="1"/>
  <c r="L361" i="3"/>
  <c r="M360" i="3"/>
  <c r="N360" i="3"/>
  <c r="O360" i="3" s="1"/>
  <c r="N361" i="3" l="1"/>
  <c r="O361" i="3" s="1"/>
  <c r="M361" i="3"/>
  <c r="L362" i="3"/>
  <c r="K363" i="3"/>
  <c r="K364" i="3" l="1"/>
  <c r="L363" i="3"/>
  <c r="M362" i="3"/>
  <c r="N362" i="3"/>
  <c r="O362" i="3" s="1"/>
  <c r="N363" i="3" l="1"/>
  <c r="O363" i="3" s="1"/>
  <c r="M363" i="3"/>
  <c r="L364" i="3"/>
  <c r="K365" i="3"/>
  <c r="K366" i="3" l="1"/>
  <c r="L365" i="3"/>
  <c r="M364" i="3"/>
  <c r="N364" i="3"/>
  <c r="O364" i="3" s="1"/>
  <c r="N365" i="3" l="1"/>
  <c r="O365" i="3" s="1"/>
  <c r="M365" i="3"/>
  <c r="L366" i="3"/>
  <c r="K367" i="3"/>
  <c r="K368" i="3" l="1"/>
  <c r="L367" i="3"/>
  <c r="M366" i="3"/>
  <c r="N366" i="3"/>
  <c r="O366" i="3" s="1"/>
  <c r="N367" i="3" l="1"/>
  <c r="O367" i="3" s="1"/>
  <c r="M367" i="3"/>
  <c r="L368" i="3"/>
  <c r="K369" i="3"/>
  <c r="K370" i="3" l="1"/>
  <c r="L369" i="3"/>
  <c r="M368" i="3"/>
  <c r="N368" i="3"/>
  <c r="O368" i="3" s="1"/>
  <c r="N369" i="3" l="1"/>
  <c r="O369" i="3" s="1"/>
  <c r="M369" i="3"/>
  <c r="L370" i="3"/>
  <c r="K371" i="3"/>
  <c r="K372" i="3" l="1"/>
  <c r="L371" i="3"/>
  <c r="M370" i="3"/>
  <c r="N370" i="3"/>
  <c r="O370" i="3" s="1"/>
  <c r="N371" i="3" l="1"/>
  <c r="O371" i="3" s="1"/>
  <c r="M371" i="3"/>
  <c r="L372" i="3"/>
  <c r="K373" i="3"/>
  <c r="K374" i="3" l="1"/>
  <c r="L373" i="3"/>
  <c r="M372" i="3"/>
  <c r="N372" i="3"/>
  <c r="O372" i="3" s="1"/>
  <c r="N373" i="3" l="1"/>
  <c r="O373" i="3" s="1"/>
  <c r="M373" i="3"/>
  <c r="L374" i="3"/>
  <c r="K375" i="3"/>
  <c r="K376" i="3" l="1"/>
  <c r="L375" i="3"/>
  <c r="M374" i="3"/>
  <c r="N374" i="3"/>
  <c r="O374" i="3" s="1"/>
  <c r="N375" i="3" l="1"/>
  <c r="O375" i="3" s="1"/>
  <c r="M375" i="3"/>
  <c r="L376" i="3"/>
  <c r="K377" i="3"/>
  <c r="K378" i="3" l="1"/>
  <c r="L377" i="3"/>
  <c r="M376" i="3"/>
  <c r="N376" i="3"/>
  <c r="O376" i="3" s="1"/>
  <c r="N377" i="3" l="1"/>
  <c r="O377" i="3" s="1"/>
  <c r="M377" i="3"/>
  <c r="L378" i="3"/>
  <c r="K379" i="3"/>
  <c r="K380" i="3" l="1"/>
  <c r="L379" i="3"/>
  <c r="M378" i="3"/>
  <c r="N378" i="3"/>
  <c r="O378" i="3" s="1"/>
  <c r="N379" i="3" l="1"/>
  <c r="O379" i="3" s="1"/>
  <c r="M379" i="3"/>
  <c r="L380" i="3"/>
  <c r="K381" i="3"/>
  <c r="K382" i="3" l="1"/>
  <c r="L381" i="3"/>
  <c r="M380" i="3"/>
  <c r="N380" i="3"/>
  <c r="O380" i="3" s="1"/>
  <c r="N381" i="3" l="1"/>
  <c r="O381" i="3" s="1"/>
  <c r="M381" i="3"/>
  <c r="L382" i="3"/>
  <c r="K383" i="3"/>
  <c r="K384" i="3" l="1"/>
  <c r="L383" i="3"/>
  <c r="M382" i="3"/>
  <c r="N382" i="3"/>
  <c r="O382" i="3" s="1"/>
  <c r="N383" i="3" l="1"/>
  <c r="O383" i="3" s="1"/>
  <c r="M383" i="3"/>
  <c r="L384" i="3"/>
  <c r="K385" i="3"/>
  <c r="K386" i="3" l="1"/>
  <c r="L385" i="3"/>
  <c r="M384" i="3"/>
  <c r="N384" i="3"/>
  <c r="O384" i="3" s="1"/>
  <c r="N385" i="3" l="1"/>
  <c r="O385" i="3" s="1"/>
  <c r="M385" i="3"/>
  <c r="L386" i="3"/>
  <c r="K387" i="3"/>
  <c r="K388" i="3" l="1"/>
  <c r="L387" i="3"/>
  <c r="M386" i="3"/>
  <c r="N386" i="3"/>
  <c r="O386" i="3" s="1"/>
  <c r="N387" i="3" l="1"/>
  <c r="O387" i="3" s="1"/>
  <c r="M387" i="3"/>
  <c r="L388" i="3"/>
  <c r="K389" i="3"/>
  <c r="K390" i="3" l="1"/>
  <c r="L389" i="3"/>
  <c r="M388" i="3"/>
  <c r="N388" i="3"/>
  <c r="O388" i="3" s="1"/>
  <c r="N389" i="3" l="1"/>
  <c r="O389" i="3" s="1"/>
  <c r="M389" i="3"/>
  <c r="L390" i="3"/>
  <c r="K391" i="3"/>
  <c r="K392" i="3" l="1"/>
  <c r="L391" i="3"/>
  <c r="M390" i="3"/>
  <c r="N390" i="3"/>
  <c r="O390" i="3" s="1"/>
  <c r="N391" i="3" l="1"/>
  <c r="O391" i="3" s="1"/>
  <c r="M391" i="3"/>
  <c r="L392" i="3"/>
  <c r="K393" i="3"/>
  <c r="K394" i="3" l="1"/>
  <c r="L393" i="3"/>
  <c r="M392" i="3"/>
  <c r="N392" i="3"/>
  <c r="O392" i="3" s="1"/>
  <c r="N393" i="3" l="1"/>
  <c r="O393" i="3" s="1"/>
  <c r="M393" i="3"/>
  <c r="L394" i="3"/>
  <c r="K395" i="3"/>
  <c r="K396" i="3" l="1"/>
  <c r="L395" i="3"/>
  <c r="M394" i="3"/>
  <c r="N394" i="3"/>
  <c r="O394" i="3" s="1"/>
  <c r="N395" i="3" l="1"/>
  <c r="O395" i="3" s="1"/>
  <c r="M395" i="3"/>
  <c r="L396" i="3"/>
  <c r="K397" i="3"/>
  <c r="K398" i="3" l="1"/>
  <c r="L397" i="3"/>
  <c r="M396" i="3"/>
  <c r="N396" i="3"/>
  <c r="O396" i="3" s="1"/>
  <c r="N397" i="3" l="1"/>
  <c r="O397" i="3" s="1"/>
  <c r="M397" i="3"/>
  <c r="L398" i="3"/>
  <c r="K399" i="3"/>
  <c r="K400" i="3" l="1"/>
  <c r="L399" i="3"/>
  <c r="M398" i="3"/>
  <c r="N398" i="3"/>
  <c r="O398" i="3" s="1"/>
  <c r="N399" i="3" l="1"/>
  <c r="O399" i="3" s="1"/>
  <c r="M399" i="3"/>
  <c r="L400" i="3"/>
  <c r="K401" i="3"/>
  <c r="M400" i="3" l="1"/>
  <c r="N400" i="3"/>
  <c r="O400" i="3" s="1"/>
  <c r="K402" i="3"/>
  <c r="L401" i="3"/>
  <c r="N401" i="3" l="1"/>
  <c r="O401" i="3" s="1"/>
  <c r="M401" i="3"/>
  <c r="L402" i="3"/>
  <c r="K403" i="3"/>
  <c r="K404" i="3" l="1"/>
  <c r="L403" i="3"/>
  <c r="M402" i="3"/>
  <c r="N402" i="3"/>
  <c r="O402" i="3" s="1"/>
  <c r="N403" i="3" l="1"/>
  <c r="O403" i="3" s="1"/>
  <c r="M403" i="3"/>
  <c r="L404" i="3"/>
  <c r="K405" i="3"/>
  <c r="K406" i="3" l="1"/>
  <c r="L405" i="3"/>
  <c r="M404" i="3"/>
  <c r="N404" i="3"/>
  <c r="O404" i="3" s="1"/>
  <c r="N405" i="3" l="1"/>
  <c r="O405" i="3" s="1"/>
  <c r="M405" i="3"/>
  <c r="L406" i="3"/>
  <c r="K407" i="3"/>
  <c r="K408" i="3" l="1"/>
  <c r="L407" i="3"/>
  <c r="M406" i="3"/>
  <c r="N406" i="3"/>
  <c r="O406" i="3" s="1"/>
  <c r="N407" i="3" l="1"/>
  <c r="O407" i="3" s="1"/>
  <c r="M407" i="3"/>
  <c r="L408" i="3"/>
  <c r="K409" i="3"/>
  <c r="K410" i="3" l="1"/>
  <c r="L409" i="3"/>
  <c r="M408" i="3"/>
  <c r="N408" i="3"/>
  <c r="O408" i="3" s="1"/>
  <c r="N409" i="3" l="1"/>
  <c r="O409" i="3" s="1"/>
  <c r="M409" i="3"/>
  <c r="L410" i="3"/>
  <c r="K411" i="3"/>
  <c r="K412" i="3" l="1"/>
  <c r="L411" i="3"/>
  <c r="M410" i="3"/>
  <c r="N410" i="3"/>
  <c r="O410" i="3" s="1"/>
  <c r="N411" i="3" l="1"/>
  <c r="O411" i="3" s="1"/>
  <c r="M411" i="3"/>
  <c r="L412" i="3"/>
  <c r="K413" i="3"/>
  <c r="K414" i="3" l="1"/>
  <c r="L413" i="3"/>
  <c r="M412" i="3"/>
  <c r="N412" i="3"/>
  <c r="O412" i="3" s="1"/>
  <c r="N413" i="3" l="1"/>
  <c r="O413" i="3" s="1"/>
  <c r="M413" i="3"/>
  <c r="L414" i="3"/>
  <c r="K415" i="3"/>
  <c r="K416" i="3" l="1"/>
  <c r="L415" i="3"/>
  <c r="M414" i="3"/>
  <c r="N414" i="3"/>
  <c r="O414" i="3" s="1"/>
  <c r="N415" i="3" l="1"/>
  <c r="O415" i="3" s="1"/>
  <c r="M415" i="3"/>
  <c r="L416" i="3"/>
  <c r="K417" i="3"/>
  <c r="K418" i="3" l="1"/>
  <c r="L417" i="3"/>
  <c r="M416" i="3"/>
  <c r="N416" i="3"/>
  <c r="O416" i="3" s="1"/>
  <c r="N417" i="3" l="1"/>
  <c r="O417" i="3" s="1"/>
  <c r="M417" i="3"/>
  <c r="L418" i="3"/>
  <c r="K419" i="3"/>
  <c r="K420" i="3" l="1"/>
  <c r="L419" i="3"/>
  <c r="M418" i="3"/>
  <c r="N418" i="3"/>
  <c r="O418" i="3" s="1"/>
  <c r="N419" i="3" l="1"/>
  <c r="O419" i="3" s="1"/>
  <c r="M419" i="3"/>
  <c r="L420" i="3"/>
  <c r="K421" i="3"/>
  <c r="K422" i="3" l="1"/>
  <c r="L421" i="3"/>
  <c r="M420" i="3"/>
  <c r="N420" i="3"/>
  <c r="O420" i="3" s="1"/>
  <c r="N421" i="3" l="1"/>
  <c r="O421" i="3" s="1"/>
  <c r="M421" i="3"/>
  <c r="L422" i="3"/>
  <c r="K423" i="3"/>
  <c r="K424" i="3" l="1"/>
  <c r="L423" i="3"/>
  <c r="M422" i="3"/>
  <c r="N422" i="3"/>
  <c r="O422" i="3" s="1"/>
  <c r="N423" i="3" l="1"/>
  <c r="O423" i="3" s="1"/>
  <c r="M423" i="3"/>
  <c r="L424" i="3"/>
  <c r="K425" i="3"/>
  <c r="K426" i="3" l="1"/>
  <c r="L425" i="3"/>
  <c r="M424" i="3"/>
  <c r="N424" i="3"/>
  <c r="O424" i="3" s="1"/>
  <c r="N425" i="3" l="1"/>
  <c r="O425" i="3" s="1"/>
  <c r="M425" i="3"/>
  <c r="L426" i="3"/>
  <c r="K427" i="3"/>
  <c r="K428" i="3" l="1"/>
  <c r="L427" i="3"/>
  <c r="M426" i="3"/>
  <c r="N426" i="3"/>
  <c r="O426" i="3" s="1"/>
  <c r="N427" i="3" l="1"/>
  <c r="O427" i="3" s="1"/>
  <c r="M427" i="3"/>
  <c r="L428" i="3"/>
  <c r="K429" i="3"/>
  <c r="K430" i="3" l="1"/>
  <c r="L429" i="3"/>
  <c r="M428" i="3"/>
  <c r="N428" i="3"/>
  <c r="O428" i="3" s="1"/>
  <c r="N429" i="3" l="1"/>
  <c r="O429" i="3" s="1"/>
  <c r="M429" i="3"/>
  <c r="L430" i="3"/>
  <c r="K431" i="3"/>
  <c r="K432" i="3" l="1"/>
  <c r="L431" i="3"/>
  <c r="M430" i="3"/>
  <c r="N430" i="3"/>
  <c r="O430" i="3" s="1"/>
  <c r="N431" i="3" l="1"/>
  <c r="O431" i="3" s="1"/>
  <c r="M431" i="3"/>
  <c r="L432" i="3"/>
  <c r="K433" i="3"/>
  <c r="K434" i="3" l="1"/>
  <c r="L433" i="3"/>
  <c r="M432" i="3"/>
  <c r="N432" i="3"/>
  <c r="O432" i="3" s="1"/>
  <c r="N433" i="3" l="1"/>
  <c r="O433" i="3" s="1"/>
  <c r="M433" i="3"/>
  <c r="L434" i="3"/>
  <c r="K435" i="3"/>
  <c r="K436" i="3" l="1"/>
  <c r="L435" i="3"/>
  <c r="M434" i="3"/>
  <c r="N434" i="3"/>
  <c r="O434" i="3" s="1"/>
  <c r="N435" i="3" l="1"/>
  <c r="O435" i="3" s="1"/>
  <c r="M435" i="3"/>
  <c r="L436" i="3"/>
  <c r="K437" i="3"/>
  <c r="K438" i="3" l="1"/>
  <c r="L437" i="3"/>
  <c r="M436" i="3"/>
  <c r="N436" i="3"/>
  <c r="O436" i="3" s="1"/>
  <c r="N437" i="3" l="1"/>
  <c r="O437" i="3" s="1"/>
  <c r="M437" i="3"/>
  <c r="L438" i="3"/>
  <c r="K439" i="3"/>
  <c r="K440" i="3" l="1"/>
  <c r="L439" i="3"/>
  <c r="M438" i="3"/>
  <c r="N438" i="3"/>
  <c r="O438" i="3" s="1"/>
  <c r="N439" i="3" l="1"/>
  <c r="O439" i="3" s="1"/>
  <c r="M439" i="3"/>
  <c r="L440" i="3"/>
  <c r="K441" i="3"/>
  <c r="K442" i="3" l="1"/>
  <c r="L441" i="3"/>
  <c r="M440" i="3"/>
  <c r="N440" i="3"/>
  <c r="O440" i="3" s="1"/>
  <c r="N441" i="3" l="1"/>
  <c r="O441" i="3" s="1"/>
  <c r="M441" i="3"/>
  <c r="L442" i="3"/>
  <c r="K443" i="3"/>
  <c r="K444" i="3" l="1"/>
  <c r="L443" i="3"/>
  <c r="M442" i="3"/>
  <c r="N442" i="3"/>
  <c r="O442" i="3" s="1"/>
  <c r="N443" i="3" l="1"/>
  <c r="O443" i="3" s="1"/>
  <c r="M443" i="3"/>
  <c r="L444" i="3"/>
  <c r="K445" i="3"/>
  <c r="K446" i="3" l="1"/>
  <c r="L445" i="3"/>
  <c r="M444" i="3"/>
  <c r="N444" i="3"/>
  <c r="O444" i="3" s="1"/>
  <c r="N445" i="3" l="1"/>
  <c r="O445" i="3" s="1"/>
  <c r="M445" i="3"/>
  <c r="L446" i="3"/>
  <c r="K447" i="3"/>
  <c r="M446" i="3" l="1"/>
  <c r="N446" i="3"/>
  <c r="O446" i="3" s="1"/>
  <c r="K448" i="3"/>
  <c r="L447" i="3"/>
  <c r="N447" i="3" l="1"/>
  <c r="O447" i="3" s="1"/>
  <c r="M447" i="3"/>
  <c r="L448" i="3"/>
  <c r="K449" i="3"/>
  <c r="K450" i="3" l="1"/>
  <c r="L449" i="3"/>
  <c r="M448" i="3"/>
  <c r="N448" i="3"/>
  <c r="O448" i="3" s="1"/>
  <c r="N449" i="3" l="1"/>
  <c r="O449" i="3" s="1"/>
  <c r="M449" i="3"/>
  <c r="L450" i="3"/>
  <c r="K451" i="3"/>
  <c r="K452" i="3" l="1"/>
  <c r="L451" i="3"/>
  <c r="M450" i="3"/>
  <c r="N450" i="3"/>
  <c r="O450" i="3" s="1"/>
  <c r="N451" i="3" l="1"/>
  <c r="O451" i="3" s="1"/>
  <c r="M451" i="3"/>
  <c r="L452" i="3"/>
  <c r="K453" i="3"/>
  <c r="K454" i="3" l="1"/>
  <c r="L453" i="3"/>
  <c r="M452" i="3"/>
  <c r="N452" i="3"/>
  <c r="O452" i="3" s="1"/>
  <c r="N453" i="3" l="1"/>
  <c r="O453" i="3" s="1"/>
  <c r="M453" i="3"/>
  <c r="K455" i="3"/>
  <c r="L454" i="3"/>
  <c r="M454" i="3" l="1"/>
  <c r="N454" i="3"/>
  <c r="O454" i="3" s="1"/>
  <c r="K456" i="3"/>
  <c r="L455" i="3"/>
  <c r="N455" i="3" l="1"/>
  <c r="O455" i="3" s="1"/>
  <c r="M455" i="3"/>
  <c r="K457" i="3"/>
  <c r="L456" i="3"/>
  <c r="N456" i="3" l="1"/>
  <c r="O456" i="3" s="1"/>
  <c r="M456" i="3"/>
  <c r="K458" i="3"/>
  <c r="L457" i="3"/>
  <c r="N457" i="3" l="1"/>
  <c r="O457" i="3" s="1"/>
  <c r="M457" i="3"/>
  <c r="K459" i="3"/>
  <c r="L458" i="3"/>
  <c r="N458" i="3" l="1"/>
  <c r="O458" i="3" s="1"/>
  <c r="M458" i="3"/>
  <c r="L459" i="3"/>
  <c r="K460" i="3"/>
  <c r="K461" i="3" l="1"/>
  <c r="L460" i="3"/>
  <c r="N459" i="3"/>
  <c r="O459" i="3" s="1"/>
  <c r="M459" i="3"/>
  <c r="N460" i="3" l="1"/>
  <c r="O460" i="3" s="1"/>
  <c r="M460" i="3"/>
  <c r="L461" i="3"/>
  <c r="K462" i="3"/>
  <c r="K463" i="3" l="1"/>
  <c r="L462" i="3"/>
  <c r="M461" i="3"/>
  <c r="N461" i="3"/>
  <c r="O461" i="3" s="1"/>
  <c r="N462" i="3" l="1"/>
  <c r="O462" i="3" s="1"/>
  <c r="M462" i="3"/>
  <c r="L463" i="3"/>
  <c r="K464" i="3"/>
  <c r="K465" i="3" l="1"/>
  <c r="L464" i="3"/>
  <c r="N463" i="3"/>
  <c r="O463" i="3" s="1"/>
  <c r="M463" i="3"/>
  <c r="N464" i="3" l="1"/>
  <c r="O464" i="3" s="1"/>
  <c r="M464" i="3"/>
  <c r="K466" i="3"/>
  <c r="L465" i="3"/>
  <c r="N465" i="3" l="1"/>
  <c r="O465" i="3" s="1"/>
  <c r="M465" i="3"/>
  <c r="K467" i="3"/>
  <c r="L466" i="3"/>
  <c r="N466" i="3" l="1"/>
  <c r="O466" i="3" s="1"/>
  <c r="M466" i="3"/>
  <c r="K468" i="3"/>
  <c r="L467" i="3"/>
  <c r="N467" i="3" l="1"/>
  <c r="O467" i="3" s="1"/>
  <c r="M467" i="3"/>
  <c r="K469" i="3"/>
  <c r="L468" i="3"/>
  <c r="M468" i="3" l="1"/>
  <c r="N468" i="3"/>
  <c r="O468" i="3" s="1"/>
  <c r="K470" i="3"/>
  <c r="L469" i="3"/>
  <c r="N469" i="3" l="1"/>
  <c r="O469" i="3" s="1"/>
  <c r="M469" i="3"/>
  <c r="K471" i="3"/>
  <c r="L470" i="3"/>
  <c r="N470" i="3" l="1"/>
  <c r="O470" i="3" s="1"/>
  <c r="M470" i="3"/>
  <c r="K472" i="3"/>
  <c r="L471" i="3"/>
  <c r="N471" i="3" l="1"/>
  <c r="O471" i="3" s="1"/>
  <c r="M471" i="3"/>
  <c r="K473" i="3"/>
  <c r="L472" i="3"/>
  <c r="N472" i="3" l="1"/>
  <c r="O472" i="3" s="1"/>
  <c r="M472" i="3"/>
  <c r="K474" i="3"/>
  <c r="L473" i="3"/>
  <c r="N473" i="3" l="1"/>
  <c r="O473" i="3" s="1"/>
  <c r="M473" i="3"/>
  <c r="K475" i="3"/>
  <c r="L474" i="3"/>
  <c r="N474" i="3" l="1"/>
  <c r="O474" i="3" s="1"/>
  <c r="M474" i="3"/>
  <c r="K476" i="3"/>
  <c r="L475" i="3"/>
  <c r="N475" i="3" l="1"/>
  <c r="O475" i="3" s="1"/>
  <c r="M475" i="3"/>
  <c r="K477" i="3"/>
  <c r="L476" i="3"/>
  <c r="M476" i="3" l="1"/>
  <c r="N476" i="3"/>
  <c r="O476" i="3" s="1"/>
  <c r="K478" i="3"/>
  <c r="L477" i="3"/>
  <c r="N477" i="3" l="1"/>
  <c r="O477" i="3" s="1"/>
  <c r="M477" i="3"/>
  <c r="K479" i="3"/>
  <c r="L478" i="3"/>
  <c r="N478" i="3" l="1"/>
  <c r="O478" i="3" s="1"/>
  <c r="M478" i="3"/>
  <c r="K480" i="3"/>
  <c r="L479" i="3"/>
  <c r="N479" i="3" l="1"/>
  <c r="O479" i="3" s="1"/>
  <c r="M479" i="3"/>
  <c r="K481" i="3"/>
  <c r="L480" i="3"/>
  <c r="N480" i="3" l="1"/>
  <c r="O480" i="3" s="1"/>
  <c r="M480" i="3"/>
  <c r="K482" i="3"/>
  <c r="L481" i="3"/>
  <c r="N481" i="3" l="1"/>
  <c r="O481" i="3" s="1"/>
  <c r="M481" i="3"/>
  <c r="K483" i="3"/>
  <c r="L482" i="3"/>
  <c r="N482" i="3" l="1"/>
  <c r="O482" i="3" s="1"/>
  <c r="M482" i="3"/>
  <c r="K484" i="3"/>
  <c r="L483" i="3"/>
  <c r="N483" i="3" l="1"/>
  <c r="O483" i="3" s="1"/>
  <c r="M483" i="3"/>
  <c r="K485" i="3"/>
  <c r="L484" i="3"/>
  <c r="M484" i="3" l="1"/>
  <c r="N484" i="3"/>
  <c r="O484" i="3" s="1"/>
  <c r="K486" i="3"/>
  <c r="L485" i="3"/>
  <c r="N485" i="3" l="1"/>
  <c r="O485" i="3" s="1"/>
  <c r="M485" i="3"/>
  <c r="K487" i="3"/>
  <c r="L486" i="3"/>
  <c r="N486" i="3" l="1"/>
  <c r="O486" i="3" s="1"/>
  <c r="M486" i="3"/>
  <c r="K488" i="3"/>
  <c r="L487" i="3"/>
  <c r="N487" i="3" l="1"/>
  <c r="O487" i="3" s="1"/>
  <c r="M487" i="3"/>
  <c r="K489" i="3"/>
  <c r="L488" i="3"/>
  <c r="N488" i="3" l="1"/>
  <c r="O488" i="3" s="1"/>
  <c r="M488" i="3"/>
  <c r="K490" i="3"/>
  <c r="L489" i="3"/>
  <c r="N489" i="3" l="1"/>
  <c r="O489" i="3" s="1"/>
  <c r="M489" i="3"/>
  <c r="K491" i="3"/>
  <c r="L490" i="3"/>
  <c r="N490" i="3" l="1"/>
  <c r="O490" i="3" s="1"/>
  <c r="M490" i="3"/>
  <c r="K492" i="3"/>
  <c r="L491" i="3"/>
  <c r="N491" i="3" l="1"/>
  <c r="O491" i="3" s="1"/>
  <c r="M491" i="3"/>
  <c r="K493" i="3"/>
  <c r="L492" i="3"/>
  <c r="M492" i="3" l="1"/>
  <c r="N492" i="3"/>
  <c r="O492" i="3" s="1"/>
  <c r="K494" i="3"/>
  <c r="L493" i="3"/>
  <c r="N493" i="3" l="1"/>
  <c r="O493" i="3" s="1"/>
  <c r="M493" i="3"/>
  <c r="K495" i="3"/>
  <c r="L494" i="3"/>
  <c r="N494" i="3" l="1"/>
  <c r="O494" i="3" s="1"/>
  <c r="M494" i="3"/>
  <c r="K496" i="3"/>
  <c r="L495" i="3"/>
  <c r="N495" i="3" l="1"/>
  <c r="O495" i="3" s="1"/>
  <c r="M495" i="3"/>
  <c r="K497" i="3"/>
  <c r="L496" i="3"/>
  <c r="N496" i="3" l="1"/>
  <c r="O496" i="3" s="1"/>
  <c r="M496" i="3"/>
  <c r="K498" i="3"/>
  <c r="L497" i="3"/>
  <c r="N497" i="3" l="1"/>
  <c r="O497" i="3" s="1"/>
  <c r="M497" i="3"/>
  <c r="K499" i="3"/>
  <c r="L498" i="3"/>
  <c r="N498" i="3" l="1"/>
  <c r="O498" i="3" s="1"/>
  <c r="M498" i="3"/>
  <c r="K500" i="3"/>
  <c r="L499" i="3"/>
  <c r="N499" i="3" l="1"/>
  <c r="O499" i="3" s="1"/>
  <c r="M499" i="3"/>
  <c r="K501" i="3"/>
  <c r="L500" i="3"/>
  <c r="M500" i="3" l="1"/>
  <c r="N500" i="3"/>
  <c r="O500" i="3" s="1"/>
  <c r="K502" i="3"/>
  <c r="L501" i="3"/>
  <c r="N501" i="3" l="1"/>
  <c r="O501" i="3" s="1"/>
  <c r="M501" i="3"/>
  <c r="K503" i="3"/>
  <c r="L502" i="3"/>
  <c r="N502" i="3" l="1"/>
  <c r="O502" i="3" s="1"/>
  <c r="M502" i="3"/>
  <c r="K504" i="3"/>
  <c r="L503" i="3"/>
  <c r="N503" i="3" l="1"/>
  <c r="O503" i="3" s="1"/>
  <c r="M503" i="3"/>
  <c r="K505" i="3"/>
  <c r="L504" i="3"/>
  <c r="N504" i="3" l="1"/>
  <c r="O504" i="3" s="1"/>
  <c r="M504" i="3"/>
  <c r="K506" i="3"/>
  <c r="L505" i="3"/>
  <c r="N505" i="3" l="1"/>
  <c r="O505" i="3" s="1"/>
  <c r="M505" i="3"/>
  <c r="K507" i="3"/>
  <c r="L506" i="3"/>
  <c r="N506" i="3" l="1"/>
  <c r="O506" i="3" s="1"/>
  <c r="M506" i="3"/>
  <c r="K508" i="3"/>
  <c r="L507" i="3"/>
  <c r="N507" i="3" l="1"/>
  <c r="O507" i="3" s="1"/>
  <c r="M507" i="3"/>
  <c r="K509" i="3"/>
  <c r="L508" i="3"/>
  <c r="M508" i="3" l="1"/>
  <c r="N508" i="3"/>
  <c r="O508" i="3" s="1"/>
  <c r="K510" i="3"/>
  <c r="L509" i="3"/>
  <c r="N509" i="3" l="1"/>
  <c r="O509" i="3" s="1"/>
  <c r="M509" i="3"/>
  <c r="K511" i="3"/>
  <c r="L510" i="3"/>
  <c r="N510" i="3" l="1"/>
  <c r="O510" i="3" s="1"/>
  <c r="M510" i="3"/>
  <c r="K512" i="3"/>
  <c r="L511" i="3"/>
  <c r="N511" i="3" l="1"/>
  <c r="O511" i="3" s="1"/>
  <c r="M511" i="3"/>
  <c r="K513" i="3"/>
  <c r="L512" i="3"/>
  <c r="N512" i="3" l="1"/>
  <c r="O512" i="3" s="1"/>
  <c r="M512" i="3"/>
  <c r="K514" i="3"/>
  <c r="L513" i="3"/>
  <c r="N513" i="3" l="1"/>
  <c r="O513" i="3" s="1"/>
  <c r="M513" i="3"/>
  <c r="K515" i="3"/>
  <c r="L514" i="3"/>
  <c r="N514" i="3" l="1"/>
  <c r="O514" i="3" s="1"/>
  <c r="M514" i="3"/>
  <c r="K516" i="3"/>
  <c r="L515" i="3"/>
  <c r="N515" i="3" l="1"/>
  <c r="O515" i="3" s="1"/>
  <c r="M515" i="3"/>
  <c r="K517" i="3"/>
  <c r="L516" i="3"/>
  <c r="M516" i="3" l="1"/>
  <c r="N516" i="3"/>
  <c r="O516" i="3" s="1"/>
  <c r="K518" i="3"/>
  <c r="L517" i="3"/>
  <c r="N517" i="3" l="1"/>
  <c r="O517" i="3" s="1"/>
  <c r="M517" i="3"/>
  <c r="K519" i="3"/>
  <c r="L518" i="3"/>
  <c r="N518" i="3" l="1"/>
  <c r="O518" i="3" s="1"/>
  <c r="M518" i="3"/>
  <c r="K520" i="3"/>
  <c r="L519" i="3"/>
  <c r="N519" i="3" l="1"/>
  <c r="O519" i="3" s="1"/>
  <c r="M519" i="3"/>
  <c r="K521" i="3"/>
  <c r="L520" i="3"/>
  <c r="N520" i="3" l="1"/>
  <c r="O520" i="3" s="1"/>
  <c r="M520" i="3"/>
  <c r="K522" i="3"/>
  <c r="L521" i="3"/>
  <c r="N521" i="3" l="1"/>
  <c r="O521" i="3" s="1"/>
  <c r="M521" i="3"/>
  <c r="K523" i="3"/>
  <c r="L522" i="3"/>
  <c r="N522" i="3" l="1"/>
  <c r="O522" i="3" s="1"/>
  <c r="M522" i="3"/>
  <c r="K524" i="3"/>
  <c r="L523" i="3"/>
  <c r="N523" i="3" l="1"/>
  <c r="O523" i="3" s="1"/>
  <c r="M523" i="3"/>
  <c r="K525" i="3"/>
  <c r="L524" i="3"/>
  <c r="M524" i="3" l="1"/>
  <c r="N524" i="3"/>
  <c r="O524" i="3" s="1"/>
  <c r="K526" i="3"/>
  <c r="L525" i="3"/>
  <c r="N525" i="3" l="1"/>
  <c r="O525" i="3" s="1"/>
  <c r="M525" i="3"/>
  <c r="K527" i="3"/>
  <c r="L526" i="3"/>
  <c r="N526" i="3" l="1"/>
  <c r="O526" i="3" s="1"/>
  <c r="M526" i="3"/>
  <c r="K528" i="3"/>
  <c r="L527" i="3"/>
  <c r="N527" i="3" l="1"/>
  <c r="O527" i="3" s="1"/>
  <c r="M527" i="3"/>
  <c r="K529" i="3"/>
  <c r="L528" i="3"/>
  <c r="N528" i="3" l="1"/>
  <c r="O528" i="3" s="1"/>
  <c r="M528" i="3"/>
  <c r="K530" i="3"/>
  <c r="L529" i="3"/>
  <c r="N529" i="3" l="1"/>
  <c r="O529" i="3" s="1"/>
  <c r="M529" i="3"/>
  <c r="K531" i="3"/>
  <c r="L530" i="3"/>
  <c r="N530" i="3" l="1"/>
  <c r="O530" i="3" s="1"/>
  <c r="M530" i="3"/>
  <c r="K532" i="3"/>
  <c r="L531" i="3"/>
  <c r="N531" i="3" l="1"/>
  <c r="O531" i="3" s="1"/>
  <c r="M531" i="3"/>
  <c r="K533" i="3"/>
  <c r="L532" i="3"/>
  <c r="M532" i="3" l="1"/>
  <c r="N532" i="3"/>
  <c r="O532" i="3" s="1"/>
  <c r="K534" i="3"/>
  <c r="L533" i="3"/>
  <c r="N533" i="3" l="1"/>
  <c r="O533" i="3" s="1"/>
  <c r="M533" i="3"/>
  <c r="K535" i="3"/>
  <c r="L534" i="3"/>
  <c r="N534" i="3" l="1"/>
  <c r="O534" i="3" s="1"/>
  <c r="M534" i="3"/>
  <c r="K536" i="3"/>
  <c r="L535" i="3"/>
  <c r="N535" i="3" l="1"/>
  <c r="O535" i="3" s="1"/>
  <c r="M535" i="3"/>
  <c r="K537" i="3"/>
  <c r="L536" i="3"/>
  <c r="N536" i="3" l="1"/>
  <c r="O536" i="3" s="1"/>
  <c r="M536" i="3"/>
  <c r="K538" i="3"/>
  <c r="L537" i="3"/>
  <c r="N537" i="3" l="1"/>
  <c r="O537" i="3" s="1"/>
  <c r="M537" i="3"/>
  <c r="K539" i="3"/>
  <c r="L538" i="3"/>
  <c r="N538" i="3" l="1"/>
  <c r="O538" i="3" s="1"/>
  <c r="M538" i="3"/>
  <c r="K540" i="3"/>
  <c r="L539" i="3"/>
  <c r="N539" i="3" l="1"/>
  <c r="O539" i="3" s="1"/>
  <c r="M539" i="3"/>
  <c r="K541" i="3"/>
  <c r="L540" i="3"/>
  <c r="M540" i="3" l="1"/>
  <c r="N540" i="3"/>
  <c r="O540" i="3" s="1"/>
  <c r="K542" i="3"/>
  <c r="L541" i="3"/>
  <c r="N541" i="3" l="1"/>
  <c r="O541" i="3" s="1"/>
  <c r="M541" i="3"/>
  <c r="K543" i="3"/>
  <c r="L542" i="3"/>
  <c r="N542" i="3" l="1"/>
  <c r="O542" i="3" s="1"/>
  <c r="M542" i="3"/>
  <c r="K544" i="3"/>
  <c r="L543" i="3"/>
  <c r="N543" i="3" l="1"/>
  <c r="O543" i="3" s="1"/>
  <c r="M543" i="3"/>
  <c r="K545" i="3"/>
  <c r="L544" i="3"/>
  <c r="N544" i="3" l="1"/>
  <c r="O544" i="3" s="1"/>
  <c r="M544" i="3"/>
  <c r="K546" i="3"/>
  <c r="L545" i="3"/>
  <c r="N545" i="3" l="1"/>
  <c r="O545" i="3" s="1"/>
  <c r="M545" i="3"/>
  <c r="K547" i="3"/>
  <c r="L546" i="3"/>
  <c r="N546" i="3" l="1"/>
  <c r="O546" i="3" s="1"/>
  <c r="M546" i="3"/>
  <c r="K548" i="3"/>
  <c r="L547" i="3"/>
  <c r="N547" i="3" l="1"/>
  <c r="O547" i="3" s="1"/>
  <c r="M547" i="3"/>
  <c r="K549" i="3"/>
  <c r="L548" i="3"/>
  <c r="M548" i="3" l="1"/>
  <c r="N548" i="3"/>
  <c r="O548" i="3" s="1"/>
  <c r="K550" i="3"/>
  <c r="L549" i="3"/>
  <c r="N549" i="3" l="1"/>
  <c r="O549" i="3" s="1"/>
  <c r="M549" i="3"/>
  <c r="K551" i="3"/>
  <c r="L550" i="3"/>
  <c r="N550" i="3" l="1"/>
  <c r="O550" i="3" s="1"/>
  <c r="M550" i="3"/>
  <c r="K552" i="3"/>
  <c r="L551" i="3"/>
  <c r="N551" i="3" l="1"/>
  <c r="O551" i="3" s="1"/>
  <c r="M551" i="3"/>
  <c r="K553" i="3"/>
  <c r="L552" i="3"/>
  <c r="N552" i="3" l="1"/>
  <c r="O552" i="3" s="1"/>
  <c r="M552" i="3"/>
  <c r="K554" i="3"/>
  <c r="L553" i="3"/>
  <c r="N553" i="3" l="1"/>
  <c r="O553" i="3" s="1"/>
  <c r="M553" i="3"/>
  <c r="K555" i="3"/>
  <c r="L554" i="3"/>
  <c r="N554" i="3" l="1"/>
  <c r="O554" i="3" s="1"/>
  <c r="M554" i="3"/>
  <c r="K556" i="3"/>
  <c r="L555" i="3"/>
  <c r="N555" i="3" l="1"/>
  <c r="O555" i="3" s="1"/>
  <c r="M555" i="3"/>
  <c r="K557" i="3"/>
  <c r="L556" i="3"/>
  <c r="M556" i="3" l="1"/>
  <c r="N556" i="3"/>
  <c r="O556" i="3" s="1"/>
  <c r="K558" i="3"/>
  <c r="L557" i="3"/>
  <c r="N557" i="3" l="1"/>
  <c r="O557" i="3" s="1"/>
  <c r="M557" i="3"/>
  <c r="K559" i="3"/>
  <c r="L558" i="3"/>
  <c r="N558" i="3" l="1"/>
  <c r="O558" i="3" s="1"/>
  <c r="M558" i="3"/>
  <c r="K560" i="3"/>
  <c r="L559" i="3"/>
  <c r="N559" i="3" l="1"/>
  <c r="O559" i="3" s="1"/>
  <c r="M559" i="3"/>
  <c r="K561" i="3"/>
  <c r="L560" i="3"/>
  <c r="N560" i="3" l="1"/>
  <c r="O560" i="3" s="1"/>
  <c r="M560" i="3"/>
  <c r="K562" i="3"/>
  <c r="L561" i="3"/>
  <c r="N561" i="3" l="1"/>
  <c r="O561" i="3" s="1"/>
  <c r="M561" i="3"/>
  <c r="K563" i="3"/>
  <c r="L562" i="3"/>
  <c r="N562" i="3" l="1"/>
  <c r="O562" i="3" s="1"/>
  <c r="M562" i="3"/>
  <c r="K564" i="3"/>
  <c r="L563" i="3"/>
  <c r="N563" i="3" l="1"/>
  <c r="O563" i="3" s="1"/>
  <c r="M563" i="3"/>
  <c r="K565" i="3"/>
  <c r="L564" i="3"/>
  <c r="M564" i="3" l="1"/>
  <c r="N564" i="3"/>
  <c r="O564" i="3" s="1"/>
  <c r="K566" i="3"/>
  <c r="L565" i="3"/>
  <c r="N565" i="3" l="1"/>
  <c r="O565" i="3" s="1"/>
  <c r="M565" i="3"/>
  <c r="K567" i="3"/>
  <c r="L566" i="3"/>
  <c r="N566" i="3" l="1"/>
  <c r="O566" i="3" s="1"/>
  <c r="M566" i="3"/>
  <c r="K568" i="3"/>
  <c r="L567" i="3"/>
  <c r="N567" i="3" l="1"/>
  <c r="O567" i="3" s="1"/>
  <c r="M567" i="3"/>
  <c r="K569" i="3"/>
  <c r="L568" i="3"/>
  <c r="N568" i="3" l="1"/>
  <c r="O568" i="3" s="1"/>
  <c r="M568" i="3"/>
  <c r="K570" i="3"/>
  <c r="L569" i="3"/>
  <c r="N569" i="3" l="1"/>
  <c r="O569" i="3" s="1"/>
  <c r="M569" i="3"/>
  <c r="K571" i="3"/>
  <c r="L570" i="3"/>
  <c r="N570" i="3" l="1"/>
  <c r="O570" i="3" s="1"/>
  <c r="M570" i="3"/>
  <c r="K572" i="3"/>
  <c r="L571" i="3"/>
  <c r="N571" i="3" l="1"/>
  <c r="O571" i="3" s="1"/>
  <c r="M571" i="3"/>
  <c r="K573" i="3"/>
  <c r="L572" i="3"/>
  <c r="M572" i="3" l="1"/>
  <c r="N572" i="3"/>
  <c r="O572" i="3" s="1"/>
  <c r="K574" i="3"/>
  <c r="L573" i="3"/>
  <c r="N573" i="3" l="1"/>
  <c r="O573" i="3" s="1"/>
  <c r="M573" i="3"/>
  <c r="K575" i="3"/>
  <c r="L574" i="3"/>
  <c r="N574" i="3" l="1"/>
  <c r="O574" i="3" s="1"/>
  <c r="M574" i="3"/>
  <c r="K576" i="3"/>
  <c r="L575" i="3"/>
  <c r="N575" i="3" l="1"/>
  <c r="O575" i="3" s="1"/>
  <c r="M575" i="3"/>
  <c r="K577" i="3"/>
  <c r="L576" i="3"/>
  <c r="N576" i="3" l="1"/>
  <c r="O576" i="3" s="1"/>
  <c r="M576" i="3"/>
  <c r="K578" i="3"/>
  <c r="L577" i="3"/>
  <c r="N577" i="3" l="1"/>
  <c r="O577" i="3" s="1"/>
  <c r="M577" i="3"/>
  <c r="K579" i="3"/>
  <c r="L578" i="3"/>
  <c r="N578" i="3" l="1"/>
  <c r="O578" i="3" s="1"/>
  <c r="M578" i="3"/>
  <c r="K580" i="3"/>
  <c r="L579" i="3"/>
  <c r="N579" i="3" l="1"/>
  <c r="O579" i="3" s="1"/>
  <c r="M579" i="3"/>
  <c r="K581" i="3"/>
  <c r="L580" i="3"/>
  <c r="M580" i="3" l="1"/>
  <c r="N580" i="3"/>
  <c r="O580" i="3" s="1"/>
  <c r="K582" i="3"/>
  <c r="L581" i="3"/>
  <c r="N581" i="3" l="1"/>
  <c r="O581" i="3" s="1"/>
  <c r="M581" i="3"/>
  <c r="K583" i="3"/>
  <c r="L582" i="3"/>
  <c r="N582" i="3" l="1"/>
  <c r="O582" i="3" s="1"/>
  <c r="M582" i="3"/>
  <c r="K584" i="3"/>
  <c r="L583" i="3"/>
  <c r="N583" i="3" l="1"/>
  <c r="O583" i="3" s="1"/>
  <c r="M583" i="3"/>
  <c r="K585" i="3"/>
  <c r="L584" i="3"/>
  <c r="N584" i="3" l="1"/>
  <c r="O584" i="3" s="1"/>
  <c r="M584" i="3"/>
  <c r="K586" i="3"/>
  <c r="L585" i="3"/>
  <c r="N585" i="3" l="1"/>
  <c r="O585" i="3" s="1"/>
  <c r="M585" i="3"/>
  <c r="K587" i="3"/>
  <c r="L586" i="3"/>
  <c r="N586" i="3" l="1"/>
  <c r="O586" i="3" s="1"/>
  <c r="M586" i="3"/>
  <c r="K588" i="3"/>
  <c r="L587" i="3"/>
  <c r="N587" i="3" l="1"/>
  <c r="O587" i="3" s="1"/>
  <c r="M587" i="3"/>
  <c r="K589" i="3"/>
  <c r="L588" i="3"/>
  <c r="M588" i="3" l="1"/>
  <c r="N588" i="3"/>
  <c r="O588" i="3" s="1"/>
  <c r="K590" i="3"/>
  <c r="L589" i="3"/>
  <c r="N589" i="3" l="1"/>
  <c r="O589" i="3" s="1"/>
  <c r="M589" i="3"/>
  <c r="K591" i="3"/>
  <c r="L590" i="3"/>
  <c r="K592" i="3" l="1"/>
  <c r="L591" i="3"/>
  <c r="N590" i="3"/>
  <c r="O590" i="3" s="1"/>
  <c r="M590" i="3"/>
  <c r="N591" i="3" l="1"/>
  <c r="O591" i="3" s="1"/>
  <c r="M591" i="3"/>
  <c r="K593" i="3"/>
  <c r="L592" i="3"/>
  <c r="K594" i="3" l="1"/>
  <c r="L593" i="3"/>
  <c r="N592" i="3"/>
  <c r="O592" i="3" s="1"/>
  <c r="M592" i="3"/>
  <c r="N593" i="3" l="1"/>
  <c r="O593" i="3" s="1"/>
  <c r="M593" i="3"/>
  <c r="K595" i="3"/>
  <c r="L594" i="3"/>
  <c r="N594" i="3" l="1"/>
  <c r="O594" i="3" s="1"/>
  <c r="M594" i="3"/>
  <c r="K596" i="3"/>
  <c r="L595" i="3"/>
  <c r="N595" i="3" l="1"/>
  <c r="O595" i="3" s="1"/>
  <c r="M595" i="3"/>
  <c r="K597" i="3"/>
  <c r="L596" i="3"/>
  <c r="M596" i="3" l="1"/>
  <c r="N596" i="3"/>
  <c r="O596" i="3" s="1"/>
  <c r="K598" i="3"/>
  <c r="L597" i="3"/>
  <c r="K599" i="3" l="1"/>
  <c r="L598" i="3"/>
  <c r="N597" i="3"/>
  <c r="O597" i="3" s="1"/>
  <c r="M597" i="3"/>
  <c r="N598" i="3" l="1"/>
  <c r="O598" i="3" s="1"/>
  <c r="M598" i="3"/>
  <c r="K600" i="3"/>
  <c r="L599" i="3"/>
  <c r="N599" i="3" l="1"/>
  <c r="O599" i="3" s="1"/>
  <c r="M599" i="3"/>
  <c r="K601" i="3"/>
  <c r="L600" i="3"/>
  <c r="N600" i="3" l="1"/>
  <c r="O600" i="3" s="1"/>
  <c r="M600" i="3"/>
  <c r="K602" i="3"/>
  <c r="L601" i="3"/>
  <c r="N601" i="3" l="1"/>
  <c r="O601" i="3" s="1"/>
  <c r="M601" i="3"/>
  <c r="K603" i="3"/>
  <c r="L602" i="3"/>
  <c r="N602" i="3" l="1"/>
  <c r="O602" i="3" s="1"/>
  <c r="M602" i="3"/>
  <c r="K604" i="3"/>
  <c r="L603" i="3"/>
  <c r="N603" i="3" l="1"/>
  <c r="O603" i="3" s="1"/>
  <c r="M603" i="3"/>
  <c r="K605" i="3"/>
  <c r="L604" i="3"/>
  <c r="M604" i="3" l="1"/>
  <c r="N604" i="3"/>
  <c r="O604" i="3" s="1"/>
  <c r="K606" i="3"/>
  <c r="L605" i="3"/>
  <c r="N605" i="3" l="1"/>
  <c r="O605" i="3" s="1"/>
  <c r="M605" i="3"/>
  <c r="K607" i="3"/>
  <c r="L606" i="3"/>
  <c r="N606" i="3" l="1"/>
  <c r="O606" i="3" s="1"/>
  <c r="M606" i="3"/>
  <c r="K608" i="3"/>
  <c r="L607" i="3"/>
  <c r="N607" i="3" l="1"/>
  <c r="O607" i="3" s="1"/>
  <c r="M607" i="3"/>
  <c r="K609" i="3"/>
  <c r="L608" i="3"/>
  <c r="N608" i="3" l="1"/>
  <c r="O608" i="3" s="1"/>
  <c r="M608" i="3"/>
  <c r="K610" i="3"/>
  <c r="L609" i="3"/>
  <c r="N609" i="3" l="1"/>
  <c r="O609" i="3" s="1"/>
  <c r="M609" i="3"/>
  <c r="K611" i="3"/>
  <c r="L610" i="3"/>
  <c r="N610" i="3" l="1"/>
  <c r="O610" i="3" s="1"/>
  <c r="M610" i="3"/>
  <c r="K612" i="3"/>
  <c r="L611" i="3"/>
  <c r="N611" i="3" l="1"/>
  <c r="O611" i="3" s="1"/>
  <c r="M611" i="3"/>
  <c r="K613" i="3"/>
  <c r="L612" i="3"/>
  <c r="M612" i="3" l="1"/>
  <c r="N612" i="3"/>
  <c r="O612" i="3" s="1"/>
  <c r="K614" i="3"/>
  <c r="L613" i="3"/>
  <c r="N613" i="3" l="1"/>
  <c r="O613" i="3" s="1"/>
  <c r="M613" i="3"/>
  <c r="K615" i="3"/>
  <c r="L614" i="3"/>
  <c r="N614" i="3" l="1"/>
  <c r="O614" i="3" s="1"/>
  <c r="M614" i="3"/>
  <c r="K616" i="3"/>
  <c r="L615" i="3"/>
  <c r="N615" i="3" l="1"/>
  <c r="O615" i="3" s="1"/>
  <c r="M615" i="3"/>
  <c r="K617" i="3"/>
  <c r="L616" i="3"/>
  <c r="N616" i="3" l="1"/>
  <c r="O616" i="3" s="1"/>
  <c r="M616" i="3"/>
  <c r="K618" i="3"/>
  <c r="L617" i="3"/>
  <c r="N617" i="3" l="1"/>
  <c r="O617" i="3" s="1"/>
  <c r="M617" i="3"/>
  <c r="K619" i="3"/>
  <c r="L618" i="3"/>
  <c r="N618" i="3" l="1"/>
  <c r="O618" i="3" s="1"/>
  <c r="M618" i="3"/>
  <c r="K620" i="3"/>
  <c r="L619" i="3"/>
  <c r="N619" i="3" l="1"/>
  <c r="O619" i="3" s="1"/>
  <c r="M619" i="3"/>
  <c r="K621" i="3"/>
  <c r="L620" i="3"/>
  <c r="M620" i="3" l="1"/>
  <c r="N620" i="3"/>
  <c r="O620" i="3" s="1"/>
  <c r="K622" i="3"/>
  <c r="L621" i="3"/>
  <c r="N621" i="3" l="1"/>
  <c r="O621" i="3" s="1"/>
  <c r="M621" i="3"/>
  <c r="K623" i="3"/>
  <c r="L622" i="3"/>
  <c r="N622" i="3" l="1"/>
  <c r="O622" i="3" s="1"/>
  <c r="M622" i="3"/>
  <c r="K624" i="3"/>
  <c r="L623" i="3"/>
  <c r="N623" i="3" l="1"/>
  <c r="O623" i="3" s="1"/>
  <c r="M623" i="3"/>
  <c r="K625" i="3"/>
  <c r="L624" i="3"/>
  <c r="N624" i="3" l="1"/>
  <c r="O624" i="3" s="1"/>
  <c r="M624" i="3"/>
  <c r="K626" i="3"/>
  <c r="L625" i="3"/>
  <c r="N625" i="3" l="1"/>
  <c r="O625" i="3" s="1"/>
  <c r="M625" i="3"/>
  <c r="K627" i="3"/>
  <c r="L626" i="3"/>
  <c r="N626" i="3" l="1"/>
  <c r="O626" i="3" s="1"/>
  <c r="M626" i="3"/>
  <c r="K628" i="3"/>
  <c r="L627" i="3"/>
  <c r="N627" i="3" l="1"/>
  <c r="O627" i="3" s="1"/>
  <c r="M627" i="3"/>
  <c r="K629" i="3"/>
  <c r="L628" i="3"/>
  <c r="M628" i="3" l="1"/>
  <c r="N628" i="3"/>
  <c r="O628" i="3" s="1"/>
  <c r="K630" i="3"/>
  <c r="L629" i="3"/>
  <c r="N629" i="3" l="1"/>
  <c r="O629" i="3" s="1"/>
  <c r="M629" i="3"/>
  <c r="K631" i="3"/>
  <c r="L630" i="3"/>
  <c r="N630" i="3" l="1"/>
  <c r="O630" i="3" s="1"/>
  <c r="M630" i="3"/>
  <c r="K632" i="3"/>
  <c r="L631" i="3"/>
  <c r="N631" i="3" l="1"/>
  <c r="O631" i="3" s="1"/>
  <c r="M631" i="3"/>
  <c r="K633" i="3"/>
  <c r="L632" i="3"/>
  <c r="N632" i="3" l="1"/>
  <c r="O632" i="3" s="1"/>
  <c r="M632" i="3"/>
  <c r="K634" i="3"/>
  <c r="L633" i="3"/>
  <c r="N633" i="3" l="1"/>
  <c r="O633" i="3" s="1"/>
  <c r="M633" i="3"/>
  <c r="K635" i="3"/>
  <c r="L634" i="3"/>
  <c r="N634" i="3" l="1"/>
  <c r="O634" i="3" s="1"/>
  <c r="M634" i="3"/>
  <c r="K636" i="3"/>
  <c r="L635" i="3"/>
  <c r="N635" i="3" l="1"/>
  <c r="O635" i="3" s="1"/>
  <c r="M635" i="3"/>
  <c r="K637" i="3"/>
  <c r="L636" i="3"/>
  <c r="M636" i="3" l="1"/>
  <c r="N636" i="3"/>
  <c r="O636" i="3" s="1"/>
  <c r="K638" i="3"/>
  <c r="L637" i="3"/>
  <c r="N637" i="3" l="1"/>
  <c r="O637" i="3" s="1"/>
  <c r="M637" i="3"/>
  <c r="K639" i="3"/>
  <c r="L638" i="3"/>
  <c r="N638" i="3" l="1"/>
  <c r="O638" i="3" s="1"/>
  <c r="M638" i="3"/>
  <c r="K640" i="3"/>
  <c r="L639" i="3"/>
  <c r="N639" i="3" l="1"/>
  <c r="O639" i="3" s="1"/>
  <c r="M639" i="3"/>
  <c r="K641" i="3"/>
  <c r="L640" i="3"/>
  <c r="N640" i="3" l="1"/>
  <c r="O640" i="3" s="1"/>
  <c r="M640" i="3"/>
  <c r="K642" i="3"/>
  <c r="L641" i="3"/>
  <c r="N641" i="3" l="1"/>
  <c r="O641" i="3" s="1"/>
  <c r="M641" i="3"/>
  <c r="K643" i="3"/>
  <c r="L642" i="3"/>
  <c r="N642" i="3" l="1"/>
  <c r="O642" i="3" s="1"/>
  <c r="M642" i="3"/>
  <c r="K644" i="3"/>
  <c r="L643" i="3"/>
  <c r="N643" i="3" l="1"/>
  <c r="O643" i="3" s="1"/>
  <c r="M643" i="3"/>
  <c r="K645" i="3"/>
  <c r="L644" i="3"/>
  <c r="M644" i="3" l="1"/>
  <c r="N644" i="3"/>
  <c r="O644" i="3" s="1"/>
  <c r="K646" i="3"/>
  <c r="L645" i="3"/>
  <c r="N645" i="3" l="1"/>
  <c r="O645" i="3" s="1"/>
  <c r="M645" i="3"/>
  <c r="K647" i="3"/>
  <c r="L646" i="3"/>
  <c r="N646" i="3" l="1"/>
  <c r="O646" i="3" s="1"/>
  <c r="M646" i="3"/>
  <c r="K648" i="3"/>
  <c r="L647" i="3"/>
  <c r="N647" i="3" l="1"/>
  <c r="O647" i="3" s="1"/>
  <c r="M647" i="3"/>
  <c r="K649" i="3"/>
  <c r="L648" i="3"/>
  <c r="N648" i="3" l="1"/>
  <c r="O648" i="3" s="1"/>
  <c r="M648" i="3"/>
  <c r="K650" i="3"/>
  <c r="L649" i="3"/>
  <c r="N649" i="3" l="1"/>
  <c r="O649" i="3" s="1"/>
  <c r="M649" i="3"/>
  <c r="K651" i="3"/>
  <c r="L650" i="3"/>
  <c r="N650" i="3" l="1"/>
  <c r="O650" i="3" s="1"/>
  <c r="M650" i="3"/>
  <c r="K652" i="3"/>
  <c r="L651" i="3"/>
  <c r="N651" i="3" l="1"/>
  <c r="O651" i="3" s="1"/>
  <c r="M651" i="3"/>
  <c r="K653" i="3"/>
  <c r="L652" i="3"/>
  <c r="M652" i="3" l="1"/>
  <c r="N652" i="3"/>
  <c r="O652" i="3" s="1"/>
  <c r="K654" i="3"/>
  <c r="L653" i="3"/>
  <c r="N653" i="3" l="1"/>
  <c r="O653" i="3" s="1"/>
  <c r="M653" i="3"/>
  <c r="K655" i="3"/>
  <c r="L654" i="3"/>
  <c r="N654" i="3" l="1"/>
  <c r="O654" i="3" s="1"/>
  <c r="M654" i="3"/>
  <c r="K656" i="3"/>
  <c r="L655" i="3"/>
  <c r="N655" i="3" l="1"/>
  <c r="O655" i="3" s="1"/>
  <c r="M655" i="3"/>
  <c r="K657" i="3"/>
  <c r="L656" i="3"/>
  <c r="N656" i="3" l="1"/>
  <c r="O656" i="3" s="1"/>
  <c r="M656" i="3"/>
  <c r="K658" i="3"/>
  <c r="L657" i="3"/>
  <c r="N657" i="3" l="1"/>
  <c r="O657" i="3" s="1"/>
  <c r="M657" i="3"/>
  <c r="K659" i="3"/>
  <c r="L658" i="3"/>
  <c r="N658" i="3" l="1"/>
  <c r="O658" i="3" s="1"/>
  <c r="M658" i="3"/>
  <c r="K660" i="3"/>
  <c r="L659" i="3"/>
  <c r="N659" i="3" l="1"/>
  <c r="O659" i="3" s="1"/>
  <c r="M659" i="3"/>
  <c r="K661" i="3"/>
  <c r="L660" i="3"/>
  <c r="M660" i="3" l="1"/>
  <c r="N660" i="3"/>
  <c r="O660" i="3" s="1"/>
  <c r="K662" i="3"/>
  <c r="L661" i="3"/>
  <c r="N661" i="3" l="1"/>
  <c r="O661" i="3" s="1"/>
  <c r="M661" i="3"/>
  <c r="K663" i="3"/>
  <c r="L662" i="3"/>
  <c r="N662" i="3" l="1"/>
  <c r="O662" i="3" s="1"/>
  <c r="M662" i="3"/>
  <c r="K664" i="3"/>
  <c r="L663" i="3"/>
  <c r="N663" i="3" l="1"/>
  <c r="O663" i="3" s="1"/>
  <c r="M663" i="3"/>
  <c r="K665" i="3"/>
  <c r="L664" i="3"/>
  <c r="N664" i="3" l="1"/>
  <c r="O664" i="3" s="1"/>
  <c r="M664" i="3"/>
  <c r="K666" i="3"/>
  <c r="L665" i="3"/>
  <c r="N665" i="3" l="1"/>
  <c r="O665" i="3" s="1"/>
  <c r="M665" i="3"/>
  <c r="K667" i="3"/>
  <c r="L666" i="3"/>
  <c r="N666" i="3" l="1"/>
  <c r="O666" i="3" s="1"/>
  <c r="M666" i="3"/>
  <c r="K668" i="3"/>
  <c r="L667" i="3"/>
  <c r="N667" i="3" l="1"/>
  <c r="O667" i="3" s="1"/>
  <c r="M667" i="3"/>
  <c r="K669" i="3"/>
  <c r="L668" i="3"/>
  <c r="N668" i="3" l="1"/>
  <c r="O668" i="3" s="1"/>
  <c r="M668" i="3"/>
  <c r="K670" i="3"/>
  <c r="L669" i="3"/>
  <c r="N669" i="3" l="1"/>
  <c r="O669" i="3" s="1"/>
  <c r="M669" i="3"/>
  <c r="K671" i="3"/>
  <c r="L670" i="3"/>
  <c r="N670" i="3" l="1"/>
  <c r="O670" i="3" s="1"/>
  <c r="M670" i="3"/>
  <c r="K672" i="3"/>
  <c r="L671" i="3"/>
  <c r="N671" i="3" l="1"/>
  <c r="O671" i="3" s="1"/>
  <c r="M671" i="3"/>
  <c r="K673" i="3"/>
  <c r="L672" i="3"/>
  <c r="N672" i="3" l="1"/>
  <c r="O672" i="3" s="1"/>
  <c r="M672" i="3"/>
  <c r="K674" i="3"/>
  <c r="L673" i="3"/>
  <c r="N673" i="3" l="1"/>
  <c r="O673" i="3" s="1"/>
  <c r="M673" i="3"/>
  <c r="K675" i="3"/>
  <c r="L674" i="3"/>
  <c r="N674" i="3" l="1"/>
  <c r="O674" i="3" s="1"/>
  <c r="M674" i="3"/>
  <c r="K676" i="3"/>
  <c r="L675" i="3"/>
  <c r="N675" i="3" l="1"/>
  <c r="O675" i="3" s="1"/>
  <c r="M675" i="3"/>
  <c r="K677" i="3"/>
  <c r="L676" i="3"/>
  <c r="N676" i="3" l="1"/>
  <c r="O676" i="3" s="1"/>
  <c r="M676" i="3"/>
  <c r="K678" i="3"/>
  <c r="L677" i="3"/>
  <c r="N677" i="3" l="1"/>
  <c r="O677" i="3" s="1"/>
  <c r="M677" i="3"/>
  <c r="K679" i="3"/>
  <c r="L678" i="3"/>
  <c r="N678" i="3" l="1"/>
  <c r="O678" i="3" s="1"/>
  <c r="M678" i="3"/>
  <c r="K680" i="3"/>
  <c r="L679" i="3"/>
  <c r="N679" i="3" l="1"/>
  <c r="O679" i="3" s="1"/>
  <c r="M679" i="3"/>
  <c r="K681" i="3"/>
  <c r="L680" i="3"/>
  <c r="N680" i="3" l="1"/>
  <c r="O680" i="3" s="1"/>
  <c r="M680" i="3"/>
  <c r="K682" i="3"/>
  <c r="L681" i="3"/>
  <c r="N681" i="3" l="1"/>
  <c r="O681" i="3" s="1"/>
  <c r="M681" i="3"/>
  <c r="K683" i="3"/>
  <c r="L682" i="3"/>
  <c r="N682" i="3" l="1"/>
  <c r="O682" i="3" s="1"/>
  <c r="M682" i="3"/>
  <c r="K684" i="3"/>
  <c r="L683" i="3"/>
  <c r="N683" i="3" l="1"/>
  <c r="O683" i="3" s="1"/>
  <c r="M683" i="3"/>
  <c r="K685" i="3"/>
  <c r="L684" i="3"/>
  <c r="N684" i="3" l="1"/>
  <c r="O684" i="3" s="1"/>
  <c r="M684" i="3"/>
  <c r="K686" i="3"/>
  <c r="L685" i="3"/>
  <c r="N685" i="3" l="1"/>
  <c r="O685" i="3" s="1"/>
  <c r="M685" i="3"/>
  <c r="K687" i="3"/>
  <c r="L686" i="3"/>
  <c r="N686" i="3" l="1"/>
  <c r="O686" i="3" s="1"/>
  <c r="M686" i="3"/>
  <c r="K688" i="3"/>
  <c r="L687" i="3"/>
  <c r="N687" i="3" l="1"/>
  <c r="O687" i="3" s="1"/>
  <c r="M687" i="3"/>
  <c r="K689" i="3"/>
  <c r="L688" i="3"/>
  <c r="N688" i="3" l="1"/>
  <c r="O688" i="3" s="1"/>
  <c r="M688" i="3"/>
  <c r="K690" i="3"/>
  <c r="L689" i="3"/>
  <c r="N689" i="3" l="1"/>
  <c r="O689" i="3" s="1"/>
  <c r="M689" i="3"/>
  <c r="K691" i="3"/>
  <c r="L690" i="3"/>
  <c r="N690" i="3" l="1"/>
  <c r="O690" i="3" s="1"/>
  <c r="M690" i="3"/>
  <c r="K692" i="3"/>
  <c r="L691" i="3"/>
  <c r="N691" i="3" l="1"/>
  <c r="O691" i="3" s="1"/>
  <c r="M691" i="3"/>
  <c r="K693" i="3"/>
  <c r="L692" i="3"/>
  <c r="N692" i="3" l="1"/>
  <c r="O692" i="3" s="1"/>
  <c r="M692" i="3"/>
  <c r="K694" i="3"/>
  <c r="L693" i="3"/>
  <c r="N693" i="3" l="1"/>
  <c r="O693" i="3" s="1"/>
  <c r="M693" i="3"/>
  <c r="K695" i="3"/>
  <c r="L694" i="3"/>
  <c r="N694" i="3" l="1"/>
  <c r="O694" i="3" s="1"/>
  <c r="M694" i="3"/>
  <c r="K696" i="3"/>
  <c r="L695" i="3"/>
  <c r="N695" i="3" l="1"/>
  <c r="O695" i="3" s="1"/>
  <c r="M695" i="3"/>
  <c r="K697" i="3"/>
  <c r="L696" i="3"/>
  <c r="N696" i="3" l="1"/>
  <c r="O696" i="3" s="1"/>
  <c r="M696" i="3"/>
  <c r="K698" i="3"/>
  <c r="L697" i="3"/>
  <c r="N697" i="3" l="1"/>
  <c r="O697" i="3" s="1"/>
  <c r="M697" i="3"/>
  <c r="K699" i="3"/>
  <c r="L698" i="3"/>
  <c r="N698" i="3" l="1"/>
  <c r="O698" i="3" s="1"/>
  <c r="M698" i="3"/>
  <c r="K700" i="3"/>
  <c r="L699" i="3"/>
  <c r="N699" i="3" l="1"/>
  <c r="O699" i="3" s="1"/>
  <c r="M699" i="3"/>
  <c r="K701" i="3"/>
  <c r="L700" i="3"/>
  <c r="N700" i="3" l="1"/>
  <c r="O700" i="3" s="1"/>
  <c r="M700" i="3"/>
  <c r="K702" i="3"/>
  <c r="L701" i="3"/>
  <c r="N701" i="3" l="1"/>
  <c r="O701" i="3" s="1"/>
  <c r="M701" i="3"/>
  <c r="K703" i="3"/>
  <c r="L702" i="3"/>
  <c r="N702" i="3" l="1"/>
  <c r="O702" i="3" s="1"/>
  <c r="M702" i="3"/>
  <c r="K704" i="3"/>
  <c r="L703" i="3"/>
  <c r="N703" i="3" l="1"/>
  <c r="O703" i="3" s="1"/>
  <c r="M703" i="3"/>
  <c r="K705" i="3"/>
  <c r="L704" i="3"/>
  <c r="N704" i="3" l="1"/>
  <c r="O704" i="3" s="1"/>
  <c r="M704" i="3"/>
  <c r="K706" i="3"/>
  <c r="L705" i="3"/>
  <c r="N705" i="3" l="1"/>
  <c r="O705" i="3" s="1"/>
  <c r="M705" i="3"/>
  <c r="K707" i="3"/>
  <c r="L706" i="3"/>
  <c r="N706" i="3" l="1"/>
  <c r="O706" i="3" s="1"/>
  <c r="M706" i="3"/>
  <c r="K708" i="3"/>
  <c r="L707" i="3"/>
  <c r="N707" i="3" l="1"/>
  <c r="O707" i="3" s="1"/>
  <c r="M707" i="3"/>
  <c r="K709" i="3"/>
  <c r="L708" i="3"/>
  <c r="N708" i="3" l="1"/>
  <c r="O708" i="3" s="1"/>
  <c r="M708" i="3"/>
  <c r="K710" i="3"/>
  <c r="L709" i="3"/>
  <c r="N709" i="3" l="1"/>
  <c r="O709" i="3" s="1"/>
  <c r="M709" i="3"/>
  <c r="K711" i="3"/>
  <c r="L710" i="3"/>
  <c r="N710" i="3" l="1"/>
  <c r="O710" i="3" s="1"/>
  <c r="M710" i="3"/>
  <c r="K712" i="3"/>
  <c r="L711" i="3"/>
  <c r="N711" i="3" l="1"/>
  <c r="O711" i="3" s="1"/>
  <c r="M711" i="3"/>
  <c r="K713" i="3"/>
  <c r="L712" i="3"/>
  <c r="N712" i="3" l="1"/>
  <c r="O712" i="3" s="1"/>
  <c r="M712" i="3"/>
  <c r="K714" i="3"/>
  <c r="L713" i="3"/>
  <c r="N713" i="3" l="1"/>
  <c r="O713" i="3" s="1"/>
  <c r="M713" i="3"/>
  <c r="K715" i="3"/>
  <c r="L714" i="3"/>
  <c r="N714" i="3" l="1"/>
  <c r="O714" i="3" s="1"/>
  <c r="M714" i="3"/>
  <c r="K716" i="3"/>
  <c r="L715" i="3"/>
  <c r="N715" i="3" l="1"/>
  <c r="O715" i="3" s="1"/>
  <c r="M715" i="3"/>
  <c r="K717" i="3"/>
  <c r="L716" i="3"/>
  <c r="N716" i="3" l="1"/>
  <c r="O716" i="3" s="1"/>
  <c r="M716" i="3"/>
  <c r="K718" i="3"/>
  <c r="L717" i="3"/>
  <c r="N717" i="3" l="1"/>
  <c r="O717" i="3" s="1"/>
  <c r="M717" i="3"/>
  <c r="K719" i="3"/>
  <c r="L718" i="3"/>
  <c r="N718" i="3" l="1"/>
  <c r="O718" i="3" s="1"/>
  <c r="M718" i="3"/>
  <c r="K720" i="3"/>
  <c r="L719" i="3"/>
  <c r="N719" i="3" l="1"/>
  <c r="O719" i="3" s="1"/>
  <c r="M719" i="3"/>
  <c r="K721" i="3"/>
  <c r="L720" i="3"/>
  <c r="N720" i="3" l="1"/>
  <c r="O720" i="3" s="1"/>
  <c r="M720" i="3"/>
  <c r="K722" i="3"/>
  <c r="L721" i="3"/>
  <c r="N721" i="3" l="1"/>
  <c r="O721" i="3" s="1"/>
  <c r="M721" i="3"/>
  <c r="K723" i="3"/>
  <c r="L722" i="3"/>
  <c r="N722" i="3" l="1"/>
  <c r="O722" i="3" s="1"/>
  <c r="M722" i="3"/>
  <c r="K724" i="3"/>
  <c r="L723" i="3"/>
  <c r="N723" i="3" l="1"/>
  <c r="O723" i="3" s="1"/>
  <c r="M723" i="3"/>
  <c r="K725" i="3"/>
  <c r="L724" i="3"/>
  <c r="N724" i="3" l="1"/>
  <c r="O724" i="3" s="1"/>
  <c r="M724" i="3"/>
  <c r="K726" i="3"/>
  <c r="L725" i="3"/>
  <c r="N725" i="3" l="1"/>
  <c r="O725" i="3" s="1"/>
  <c r="M725" i="3"/>
  <c r="K727" i="3"/>
  <c r="L726" i="3"/>
  <c r="N726" i="3" l="1"/>
  <c r="O726" i="3" s="1"/>
  <c r="M726" i="3"/>
  <c r="K728" i="3"/>
  <c r="L727" i="3"/>
  <c r="N727" i="3" l="1"/>
  <c r="O727" i="3" s="1"/>
  <c r="M727" i="3"/>
  <c r="K729" i="3"/>
  <c r="L728" i="3"/>
  <c r="N728" i="3" l="1"/>
  <c r="O728" i="3" s="1"/>
  <c r="M728" i="3"/>
  <c r="K730" i="3"/>
  <c r="L729" i="3"/>
  <c r="N729" i="3" l="1"/>
  <c r="O729" i="3" s="1"/>
  <c r="M729" i="3"/>
  <c r="K731" i="3"/>
  <c r="L730" i="3"/>
  <c r="N730" i="3" l="1"/>
  <c r="O730" i="3" s="1"/>
  <c r="M730" i="3"/>
  <c r="K732" i="3"/>
  <c r="L731" i="3"/>
  <c r="N731" i="3" l="1"/>
  <c r="O731" i="3" s="1"/>
  <c r="M731" i="3"/>
  <c r="K733" i="3"/>
  <c r="L732" i="3"/>
  <c r="N732" i="3" l="1"/>
  <c r="O732" i="3" s="1"/>
  <c r="M732" i="3"/>
  <c r="K734" i="3"/>
  <c r="L733" i="3"/>
  <c r="N733" i="3" l="1"/>
  <c r="O733" i="3" s="1"/>
  <c r="M733" i="3"/>
  <c r="K735" i="3"/>
  <c r="L734" i="3"/>
  <c r="N734" i="3" l="1"/>
  <c r="O734" i="3" s="1"/>
  <c r="M734" i="3"/>
  <c r="K736" i="3"/>
  <c r="L735" i="3"/>
  <c r="K737" i="3" l="1"/>
  <c r="L736" i="3"/>
  <c r="N735" i="3"/>
  <c r="O735" i="3" s="1"/>
  <c r="M735" i="3"/>
  <c r="N736" i="3" l="1"/>
  <c r="O736" i="3" s="1"/>
  <c r="M736" i="3"/>
  <c r="K738" i="3"/>
  <c r="L737" i="3"/>
  <c r="N737" i="3" l="1"/>
  <c r="O737" i="3" s="1"/>
  <c r="M737" i="3"/>
  <c r="K739" i="3"/>
  <c r="L738" i="3"/>
  <c r="N738" i="3" l="1"/>
  <c r="O738" i="3" s="1"/>
  <c r="M738" i="3"/>
  <c r="K740" i="3"/>
  <c r="L739" i="3"/>
  <c r="N739" i="3" l="1"/>
  <c r="O739" i="3" s="1"/>
  <c r="M739" i="3"/>
  <c r="K741" i="3"/>
  <c r="L740" i="3"/>
  <c r="N740" i="3" l="1"/>
  <c r="O740" i="3" s="1"/>
  <c r="M740" i="3"/>
  <c r="K742" i="3"/>
  <c r="L741" i="3"/>
  <c r="N741" i="3" l="1"/>
  <c r="O741" i="3" s="1"/>
  <c r="M741" i="3"/>
  <c r="K743" i="3"/>
  <c r="L742" i="3"/>
  <c r="N742" i="3" l="1"/>
  <c r="O742" i="3" s="1"/>
  <c r="M742" i="3"/>
  <c r="K744" i="3"/>
  <c r="L743" i="3"/>
  <c r="N743" i="3" l="1"/>
  <c r="O743" i="3" s="1"/>
  <c r="M743" i="3"/>
  <c r="K745" i="3"/>
  <c r="L744" i="3"/>
  <c r="N744" i="3" l="1"/>
  <c r="O744" i="3" s="1"/>
  <c r="M744" i="3"/>
  <c r="K746" i="3"/>
  <c r="L745" i="3"/>
  <c r="N745" i="3" l="1"/>
  <c r="O745" i="3" s="1"/>
  <c r="M745" i="3"/>
  <c r="K747" i="3"/>
  <c r="L746" i="3"/>
  <c r="N746" i="3" l="1"/>
  <c r="O746" i="3" s="1"/>
  <c r="M746" i="3"/>
  <c r="K748" i="3"/>
  <c r="L747" i="3"/>
  <c r="N747" i="3" l="1"/>
  <c r="O747" i="3" s="1"/>
  <c r="M747" i="3"/>
  <c r="K749" i="3"/>
  <c r="L748" i="3"/>
  <c r="N748" i="3" l="1"/>
  <c r="O748" i="3" s="1"/>
  <c r="M748" i="3"/>
  <c r="K750" i="3"/>
  <c r="L749" i="3"/>
  <c r="N749" i="3" l="1"/>
  <c r="O749" i="3" s="1"/>
  <c r="M749" i="3"/>
  <c r="K751" i="3"/>
  <c r="L750" i="3"/>
  <c r="N750" i="3" l="1"/>
  <c r="O750" i="3" s="1"/>
  <c r="M750" i="3"/>
  <c r="K752" i="3"/>
  <c r="L751" i="3"/>
  <c r="N751" i="3" l="1"/>
  <c r="O751" i="3" s="1"/>
  <c r="M751" i="3"/>
  <c r="K753" i="3"/>
  <c r="L752" i="3"/>
  <c r="N752" i="3" l="1"/>
  <c r="O752" i="3" s="1"/>
  <c r="M752" i="3"/>
  <c r="K754" i="3"/>
  <c r="L753" i="3"/>
  <c r="N753" i="3" l="1"/>
  <c r="O753" i="3" s="1"/>
  <c r="M753" i="3"/>
  <c r="K755" i="3"/>
  <c r="L754" i="3"/>
  <c r="N754" i="3" l="1"/>
  <c r="O754" i="3" s="1"/>
  <c r="M754" i="3"/>
  <c r="K756" i="3"/>
  <c r="L755" i="3"/>
  <c r="N755" i="3" l="1"/>
  <c r="O755" i="3" s="1"/>
  <c r="M755" i="3"/>
  <c r="K757" i="3"/>
  <c r="L756" i="3"/>
  <c r="N756" i="3" l="1"/>
  <c r="O756" i="3" s="1"/>
  <c r="M756" i="3"/>
  <c r="K758" i="3"/>
  <c r="L757" i="3"/>
  <c r="N757" i="3" l="1"/>
  <c r="O757" i="3" s="1"/>
  <c r="M757" i="3"/>
  <c r="K759" i="3"/>
  <c r="L758" i="3"/>
  <c r="N758" i="3" l="1"/>
  <c r="O758" i="3" s="1"/>
  <c r="M758" i="3"/>
  <c r="K760" i="3"/>
  <c r="L759" i="3"/>
  <c r="N759" i="3" l="1"/>
  <c r="O759" i="3" s="1"/>
  <c r="M759" i="3"/>
  <c r="K761" i="3"/>
  <c r="L760" i="3"/>
  <c r="N760" i="3" l="1"/>
  <c r="O760" i="3" s="1"/>
  <c r="M760" i="3"/>
  <c r="K762" i="3"/>
  <c r="L761" i="3"/>
  <c r="N761" i="3" l="1"/>
  <c r="O761" i="3" s="1"/>
  <c r="M761" i="3"/>
  <c r="K763" i="3"/>
  <c r="L762" i="3"/>
  <c r="N762" i="3" l="1"/>
  <c r="O762" i="3" s="1"/>
  <c r="M762" i="3"/>
  <c r="K764" i="3"/>
  <c r="L763" i="3"/>
  <c r="N763" i="3" l="1"/>
  <c r="O763" i="3" s="1"/>
  <c r="M763" i="3"/>
  <c r="K765" i="3"/>
  <c r="L764" i="3"/>
  <c r="N764" i="3" l="1"/>
  <c r="O764" i="3" s="1"/>
  <c r="M764" i="3"/>
  <c r="K766" i="3"/>
  <c r="L765" i="3"/>
  <c r="N765" i="3" l="1"/>
  <c r="O765" i="3" s="1"/>
  <c r="M765" i="3"/>
  <c r="K767" i="3"/>
  <c r="L766" i="3"/>
  <c r="N766" i="3" l="1"/>
  <c r="O766" i="3" s="1"/>
  <c r="M766" i="3"/>
  <c r="K768" i="3"/>
  <c r="L767" i="3"/>
  <c r="N767" i="3" l="1"/>
  <c r="O767" i="3" s="1"/>
  <c r="M767" i="3"/>
  <c r="K769" i="3"/>
  <c r="L768" i="3"/>
  <c r="N768" i="3" l="1"/>
  <c r="O768" i="3" s="1"/>
  <c r="M768" i="3"/>
  <c r="K770" i="3"/>
  <c r="L769" i="3"/>
  <c r="N769" i="3" l="1"/>
  <c r="O769" i="3" s="1"/>
  <c r="M769" i="3"/>
  <c r="K771" i="3"/>
  <c r="L770" i="3"/>
  <c r="N770" i="3" l="1"/>
  <c r="O770" i="3" s="1"/>
  <c r="M770" i="3"/>
  <c r="K772" i="3"/>
  <c r="L771" i="3"/>
  <c r="N771" i="3" l="1"/>
  <c r="O771" i="3" s="1"/>
  <c r="M771" i="3"/>
  <c r="K773" i="3"/>
  <c r="L772" i="3"/>
  <c r="N772" i="3" l="1"/>
  <c r="O772" i="3" s="1"/>
  <c r="M772" i="3"/>
  <c r="K774" i="3"/>
  <c r="L773" i="3"/>
  <c r="N773" i="3" l="1"/>
  <c r="O773" i="3" s="1"/>
  <c r="M773" i="3"/>
  <c r="K775" i="3"/>
  <c r="L774" i="3"/>
  <c r="N774" i="3" l="1"/>
  <c r="O774" i="3" s="1"/>
  <c r="M774" i="3"/>
  <c r="K776" i="3"/>
  <c r="L775" i="3"/>
  <c r="N775" i="3" l="1"/>
  <c r="O775" i="3" s="1"/>
  <c r="M775" i="3"/>
  <c r="K777" i="3"/>
  <c r="L776" i="3"/>
  <c r="N776" i="3" l="1"/>
  <c r="O776" i="3" s="1"/>
  <c r="M776" i="3"/>
  <c r="K778" i="3"/>
  <c r="L777" i="3"/>
  <c r="N777" i="3" l="1"/>
  <c r="O777" i="3" s="1"/>
  <c r="M777" i="3"/>
  <c r="K779" i="3"/>
  <c r="L778" i="3"/>
  <c r="N778" i="3" l="1"/>
  <c r="O778" i="3" s="1"/>
  <c r="M778" i="3"/>
  <c r="K780" i="3"/>
  <c r="L779" i="3"/>
  <c r="N779" i="3" l="1"/>
  <c r="O779" i="3" s="1"/>
  <c r="M779" i="3"/>
  <c r="K781" i="3"/>
  <c r="L780" i="3"/>
  <c r="N780" i="3" l="1"/>
  <c r="O780" i="3" s="1"/>
  <c r="M780" i="3"/>
  <c r="K782" i="3"/>
  <c r="L781" i="3"/>
  <c r="N781" i="3" l="1"/>
  <c r="O781" i="3" s="1"/>
  <c r="M781" i="3"/>
  <c r="K783" i="3"/>
  <c r="L782" i="3"/>
  <c r="N782" i="3" l="1"/>
  <c r="O782" i="3" s="1"/>
  <c r="M782" i="3"/>
  <c r="K784" i="3"/>
  <c r="L783" i="3"/>
  <c r="N783" i="3" l="1"/>
  <c r="O783" i="3" s="1"/>
  <c r="M783" i="3"/>
  <c r="K785" i="3"/>
  <c r="L784" i="3"/>
  <c r="N784" i="3" l="1"/>
  <c r="O784" i="3" s="1"/>
  <c r="M784" i="3"/>
  <c r="K786" i="3"/>
  <c r="L785" i="3"/>
  <c r="N785" i="3" l="1"/>
  <c r="O785" i="3" s="1"/>
  <c r="M785" i="3"/>
  <c r="K787" i="3"/>
  <c r="L786" i="3"/>
  <c r="N786" i="3" l="1"/>
  <c r="O786" i="3" s="1"/>
  <c r="M786" i="3"/>
  <c r="K788" i="3"/>
  <c r="L787" i="3"/>
  <c r="N787" i="3" l="1"/>
  <c r="O787" i="3" s="1"/>
  <c r="M787" i="3"/>
  <c r="K789" i="3"/>
  <c r="L788" i="3"/>
  <c r="N788" i="3" l="1"/>
  <c r="O788" i="3" s="1"/>
  <c r="M788" i="3"/>
  <c r="K790" i="3"/>
  <c r="L789" i="3"/>
  <c r="N789" i="3" l="1"/>
  <c r="O789" i="3" s="1"/>
  <c r="M789" i="3"/>
  <c r="K791" i="3"/>
  <c r="L790" i="3"/>
  <c r="N790" i="3" l="1"/>
  <c r="O790" i="3" s="1"/>
  <c r="M790" i="3"/>
  <c r="K792" i="3"/>
  <c r="L791" i="3"/>
  <c r="N791" i="3" l="1"/>
  <c r="O791" i="3" s="1"/>
  <c r="M791" i="3"/>
  <c r="K793" i="3"/>
  <c r="L792" i="3"/>
  <c r="N792" i="3" l="1"/>
  <c r="O792" i="3" s="1"/>
  <c r="M792" i="3"/>
  <c r="K794" i="3"/>
  <c r="L793" i="3"/>
  <c r="N793" i="3" l="1"/>
  <c r="O793" i="3" s="1"/>
  <c r="M793" i="3"/>
  <c r="K795" i="3"/>
  <c r="L794" i="3"/>
  <c r="N794" i="3" l="1"/>
  <c r="O794" i="3" s="1"/>
  <c r="M794" i="3"/>
  <c r="K796" i="3"/>
  <c r="L795" i="3"/>
  <c r="N795" i="3" l="1"/>
  <c r="O795" i="3" s="1"/>
  <c r="M795" i="3"/>
  <c r="K797" i="3"/>
  <c r="L796" i="3"/>
  <c r="N796" i="3" l="1"/>
  <c r="O796" i="3" s="1"/>
  <c r="M796" i="3"/>
  <c r="K798" i="3"/>
  <c r="L797" i="3"/>
  <c r="K799" i="3" l="1"/>
  <c r="L798" i="3"/>
  <c r="N797" i="3"/>
  <c r="O797" i="3" s="1"/>
  <c r="M797" i="3"/>
  <c r="N798" i="3" l="1"/>
  <c r="O798" i="3" s="1"/>
  <c r="M798" i="3"/>
  <c r="K800" i="3"/>
  <c r="L799" i="3"/>
  <c r="N799" i="3" l="1"/>
  <c r="O799" i="3" s="1"/>
  <c r="M799" i="3"/>
  <c r="K801" i="3"/>
  <c r="L800" i="3"/>
  <c r="N800" i="3" l="1"/>
  <c r="O800" i="3" s="1"/>
  <c r="M800" i="3"/>
  <c r="K802" i="3"/>
  <c r="L801" i="3"/>
  <c r="N801" i="3" l="1"/>
  <c r="O801" i="3" s="1"/>
  <c r="M801" i="3"/>
  <c r="K803" i="3"/>
  <c r="L802" i="3"/>
  <c r="N802" i="3" l="1"/>
  <c r="O802" i="3" s="1"/>
  <c r="M802" i="3"/>
  <c r="K804" i="3"/>
  <c r="L803" i="3"/>
  <c r="N803" i="3" l="1"/>
  <c r="O803" i="3" s="1"/>
  <c r="M803" i="3"/>
  <c r="K805" i="3"/>
  <c r="L804" i="3"/>
  <c r="K806" i="3" l="1"/>
  <c r="L805" i="3"/>
  <c r="N804" i="3"/>
  <c r="O804" i="3" s="1"/>
  <c r="M804" i="3"/>
  <c r="N805" i="3" l="1"/>
  <c r="O805" i="3" s="1"/>
  <c r="M805" i="3"/>
  <c r="K807" i="3"/>
  <c r="L806" i="3"/>
  <c r="N806" i="3" l="1"/>
  <c r="O806" i="3" s="1"/>
  <c r="M806" i="3"/>
  <c r="K808" i="3"/>
  <c r="L807" i="3"/>
  <c r="N807" i="3" l="1"/>
  <c r="O807" i="3" s="1"/>
  <c r="M807" i="3"/>
  <c r="K809" i="3"/>
  <c r="L808" i="3"/>
  <c r="N808" i="3" l="1"/>
  <c r="O808" i="3" s="1"/>
  <c r="M808" i="3"/>
  <c r="K810" i="3"/>
  <c r="L809" i="3"/>
  <c r="N809" i="3" l="1"/>
  <c r="O809" i="3" s="1"/>
  <c r="M809" i="3"/>
  <c r="K811" i="3"/>
  <c r="L810" i="3"/>
  <c r="N810" i="3" l="1"/>
  <c r="O810" i="3" s="1"/>
  <c r="M810" i="3"/>
  <c r="K812" i="3"/>
  <c r="L811" i="3"/>
  <c r="N811" i="3" l="1"/>
  <c r="O811" i="3" s="1"/>
  <c r="M811" i="3"/>
  <c r="K813" i="3"/>
  <c r="L812" i="3"/>
  <c r="N812" i="3" l="1"/>
  <c r="O812" i="3" s="1"/>
  <c r="M812" i="3"/>
  <c r="K814" i="3"/>
  <c r="L813" i="3"/>
  <c r="N813" i="3" l="1"/>
  <c r="O813" i="3" s="1"/>
  <c r="M813" i="3"/>
  <c r="K815" i="3"/>
  <c r="L814" i="3"/>
  <c r="N814" i="3" l="1"/>
  <c r="O814" i="3" s="1"/>
  <c r="M814" i="3"/>
  <c r="K816" i="3"/>
  <c r="L815" i="3"/>
  <c r="N815" i="3" l="1"/>
  <c r="O815" i="3" s="1"/>
  <c r="M815" i="3"/>
  <c r="K817" i="3"/>
  <c r="L816" i="3"/>
  <c r="N816" i="3" l="1"/>
  <c r="O816" i="3" s="1"/>
  <c r="M816" i="3"/>
  <c r="K818" i="3"/>
  <c r="L817" i="3"/>
  <c r="N817" i="3" l="1"/>
  <c r="O817" i="3" s="1"/>
  <c r="M817" i="3"/>
  <c r="K819" i="3"/>
  <c r="L818" i="3"/>
  <c r="N818" i="3" l="1"/>
  <c r="O818" i="3" s="1"/>
  <c r="M818" i="3"/>
  <c r="K820" i="3"/>
  <c r="L819" i="3"/>
  <c r="N819" i="3" l="1"/>
  <c r="O819" i="3" s="1"/>
  <c r="M819" i="3"/>
  <c r="K821" i="3"/>
  <c r="L820" i="3"/>
  <c r="N820" i="3" l="1"/>
  <c r="O820" i="3" s="1"/>
  <c r="M820" i="3"/>
  <c r="K822" i="3"/>
  <c r="L821" i="3"/>
  <c r="N821" i="3" l="1"/>
  <c r="O821" i="3" s="1"/>
  <c r="M821" i="3"/>
  <c r="K823" i="3"/>
  <c r="L822" i="3"/>
  <c r="N822" i="3" l="1"/>
  <c r="O822" i="3" s="1"/>
  <c r="M822" i="3"/>
  <c r="K824" i="3"/>
  <c r="L823" i="3"/>
  <c r="K825" i="3" l="1"/>
  <c r="L824" i="3"/>
  <c r="N823" i="3"/>
  <c r="O823" i="3" s="1"/>
  <c r="M823" i="3"/>
  <c r="N824" i="3" l="1"/>
  <c r="O824" i="3" s="1"/>
  <c r="M824" i="3"/>
  <c r="K826" i="3"/>
  <c r="L825" i="3"/>
  <c r="N825" i="3" l="1"/>
  <c r="O825" i="3" s="1"/>
  <c r="M825" i="3"/>
  <c r="K827" i="3"/>
  <c r="L826" i="3"/>
  <c r="K828" i="3" l="1"/>
  <c r="L827" i="3"/>
  <c r="N826" i="3"/>
  <c r="O826" i="3" s="1"/>
  <c r="M826" i="3"/>
  <c r="N827" i="3" l="1"/>
  <c r="O827" i="3" s="1"/>
  <c r="M827" i="3"/>
  <c r="K829" i="3"/>
  <c r="L828" i="3"/>
  <c r="N828" i="3" l="1"/>
  <c r="O828" i="3" s="1"/>
  <c r="M828" i="3"/>
  <c r="K830" i="3"/>
  <c r="L829" i="3"/>
  <c r="N829" i="3" l="1"/>
  <c r="O829" i="3" s="1"/>
  <c r="M829" i="3"/>
  <c r="K831" i="3"/>
  <c r="L830" i="3"/>
  <c r="N830" i="3" l="1"/>
  <c r="O830" i="3" s="1"/>
  <c r="M830" i="3"/>
  <c r="K832" i="3"/>
  <c r="L831" i="3"/>
  <c r="N831" i="3" l="1"/>
  <c r="O831" i="3" s="1"/>
  <c r="M831" i="3"/>
  <c r="K833" i="3"/>
  <c r="L832" i="3"/>
  <c r="N832" i="3" l="1"/>
  <c r="O832" i="3" s="1"/>
  <c r="M832" i="3"/>
  <c r="K834" i="3"/>
  <c r="L833" i="3"/>
  <c r="N833" i="3" l="1"/>
  <c r="O833" i="3" s="1"/>
  <c r="M833" i="3"/>
  <c r="K835" i="3"/>
  <c r="L834" i="3"/>
  <c r="N834" i="3" l="1"/>
  <c r="O834" i="3" s="1"/>
  <c r="M834" i="3"/>
  <c r="K836" i="3"/>
  <c r="L835" i="3"/>
  <c r="N835" i="3" l="1"/>
  <c r="O835" i="3" s="1"/>
  <c r="M835" i="3"/>
  <c r="K837" i="3"/>
  <c r="L836" i="3"/>
  <c r="N836" i="3" l="1"/>
  <c r="O836" i="3" s="1"/>
  <c r="M836" i="3"/>
  <c r="K838" i="3"/>
  <c r="L837" i="3"/>
  <c r="N837" i="3" l="1"/>
  <c r="O837" i="3" s="1"/>
  <c r="M837" i="3"/>
  <c r="K839" i="3"/>
  <c r="L838" i="3"/>
  <c r="N838" i="3" l="1"/>
  <c r="O838" i="3" s="1"/>
  <c r="M838" i="3"/>
  <c r="K840" i="3"/>
  <c r="L839" i="3"/>
  <c r="N839" i="3" l="1"/>
  <c r="O839" i="3" s="1"/>
  <c r="M839" i="3"/>
  <c r="K841" i="3"/>
  <c r="L840" i="3"/>
  <c r="N840" i="3" l="1"/>
  <c r="O840" i="3" s="1"/>
  <c r="M840" i="3"/>
  <c r="K842" i="3"/>
  <c r="L841" i="3"/>
  <c r="N841" i="3" l="1"/>
  <c r="O841" i="3" s="1"/>
  <c r="M841" i="3"/>
  <c r="K843" i="3"/>
  <c r="L842" i="3"/>
  <c r="N842" i="3" l="1"/>
  <c r="O842" i="3" s="1"/>
  <c r="M842" i="3"/>
  <c r="K844" i="3"/>
  <c r="L843" i="3"/>
  <c r="N843" i="3" l="1"/>
  <c r="O843" i="3" s="1"/>
  <c r="M843" i="3"/>
  <c r="K845" i="3"/>
  <c r="L844" i="3"/>
  <c r="N844" i="3" l="1"/>
  <c r="O844" i="3" s="1"/>
  <c r="M844" i="3"/>
  <c r="K846" i="3"/>
  <c r="L845" i="3"/>
  <c r="N845" i="3" l="1"/>
  <c r="O845" i="3" s="1"/>
  <c r="M845" i="3"/>
  <c r="K847" i="3"/>
  <c r="L846" i="3"/>
  <c r="N846" i="3" l="1"/>
  <c r="O846" i="3" s="1"/>
  <c r="M846" i="3"/>
  <c r="K848" i="3"/>
  <c r="L847" i="3"/>
  <c r="K849" i="3" l="1"/>
  <c r="L848" i="3"/>
  <c r="N847" i="3"/>
  <c r="O847" i="3" s="1"/>
  <c r="M847" i="3"/>
  <c r="N848" i="3" l="1"/>
  <c r="O848" i="3" s="1"/>
  <c r="M848" i="3"/>
  <c r="K850" i="3"/>
  <c r="L849" i="3"/>
  <c r="N849" i="3" l="1"/>
  <c r="O849" i="3" s="1"/>
  <c r="M849" i="3"/>
  <c r="K851" i="3"/>
  <c r="L850" i="3"/>
  <c r="N850" i="3" l="1"/>
  <c r="O850" i="3" s="1"/>
  <c r="M850" i="3"/>
  <c r="K852" i="3"/>
  <c r="L851" i="3"/>
  <c r="N851" i="3" l="1"/>
  <c r="O851" i="3" s="1"/>
  <c r="M851" i="3"/>
  <c r="K853" i="3"/>
  <c r="L852" i="3"/>
  <c r="N852" i="3" l="1"/>
  <c r="O852" i="3" s="1"/>
  <c r="M852" i="3"/>
  <c r="K854" i="3"/>
  <c r="L853" i="3"/>
  <c r="N853" i="3" l="1"/>
  <c r="O853" i="3" s="1"/>
  <c r="M853" i="3"/>
  <c r="K855" i="3"/>
  <c r="L854" i="3"/>
  <c r="K856" i="3" l="1"/>
  <c r="L855" i="3"/>
  <c r="N854" i="3"/>
  <c r="O854" i="3" s="1"/>
  <c r="M854" i="3"/>
  <c r="N855" i="3" l="1"/>
  <c r="O855" i="3" s="1"/>
  <c r="M855" i="3"/>
  <c r="K857" i="3"/>
  <c r="L856" i="3"/>
  <c r="N856" i="3" l="1"/>
  <c r="O856" i="3" s="1"/>
  <c r="M856" i="3"/>
  <c r="K858" i="3"/>
  <c r="L857" i="3"/>
  <c r="N857" i="3" l="1"/>
  <c r="O857" i="3" s="1"/>
  <c r="M857" i="3"/>
  <c r="K859" i="3"/>
  <c r="L858" i="3"/>
  <c r="N858" i="3" l="1"/>
  <c r="O858" i="3" s="1"/>
  <c r="M858" i="3"/>
  <c r="K860" i="3"/>
  <c r="L859" i="3"/>
  <c r="N859" i="3" l="1"/>
  <c r="O859" i="3" s="1"/>
  <c r="M859" i="3"/>
  <c r="K861" i="3"/>
  <c r="L860" i="3"/>
  <c r="N860" i="3" l="1"/>
  <c r="O860" i="3" s="1"/>
  <c r="M860" i="3"/>
  <c r="K862" i="3"/>
  <c r="L861" i="3"/>
  <c r="N861" i="3" l="1"/>
  <c r="O861" i="3" s="1"/>
  <c r="M861" i="3"/>
  <c r="K863" i="3"/>
  <c r="L862" i="3"/>
  <c r="N862" i="3" l="1"/>
  <c r="O862" i="3" s="1"/>
  <c r="M862" i="3"/>
  <c r="K864" i="3"/>
  <c r="L863" i="3"/>
  <c r="N863" i="3" l="1"/>
  <c r="O863" i="3" s="1"/>
  <c r="M863" i="3"/>
  <c r="K865" i="3"/>
  <c r="L864" i="3"/>
  <c r="N864" i="3" l="1"/>
  <c r="O864" i="3" s="1"/>
  <c r="M864" i="3"/>
  <c r="K866" i="3"/>
  <c r="L865" i="3"/>
  <c r="N865" i="3" l="1"/>
  <c r="O865" i="3" s="1"/>
  <c r="M865" i="3"/>
  <c r="K867" i="3"/>
  <c r="L866" i="3"/>
  <c r="N866" i="3" l="1"/>
  <c r="O866" i="3" s="1"/>
  <c r="M866" i="3"/>
  <c r="K868" i="3"/>
  <c r="L867" i="3"/>
  <c r="N867" i="3" l="1"/>
  <c r="O867" i="3" s="1"/>
  <c r="M867" i="3"/>
  <c r="K869" i="3"/>
  <c r="L868" i="3"/>
  <c r="N868" i="3" l="1"/>
  <c r="O868" i="3" s="1"/>
  <c r="M868" i="3"/>
  <c r="K870" i="3"/>
  <c r="L869" i="3"/>
  <c r="N869" i="3" l="1"/>
  <c r="O869" i="3" s="1"/>
  <c r="M869" i="3"/>
  <c r="K871" i="3"/>
  <c r="L870" i="3"/>
  <c r="N870" i="3" l="1"/>
  <c r="O870" i="3" s="1"/>
  <c r="M870" i="3"/>
  <c r="K872" i="3"/>
  <c r="L871" i="3"/>
  <c r="N871" i="3" l="1"/>
  <c r="O871" i="3" s="1"/>
  <c r="M871" i="3"/>
  <c r="K873" i="3"/>
  <c r="L872" i="3"/>
  <c r="N872" i="3" l="1"/>
  <c r="O872" i="3" s="1"/>
  <c r="M872" i="3"/>
  <c r="K874" i="3"/>
  <c r="L873" i="3"/>
  <c r="N873" i="3" l="1"/>
  <c r="O873" i="3" s="1"/>
  <c r="M873" i="3"/>
  <c r="K875" i="3"/>
  <c r="L874" i="3"/>
  <c r="N874" i="3" l="1"/>
  <c r="O874" i="3" s="1"/>
  <c r="M874" i="3"/>
  <c r="K876" i="3"/>
  <c r="L875" i="3"/>
  <c r="N875" i="3" l="1"/>
  <c r="O875" i="3" s="1"/>
  <c r="M875" i="3"/>
  <c r="K877" i="3"/>
  <c r="L876" i="3"/>
  <c r="K878" i="3" l="1"/>
  <c r="L877" i="3"/>
  <c r="N876" i="3"/>
  <c r="O876" i="3" s="1"/>
  <c r="M876" i="3"/>
  <c r="N877" i="3" l="1"/>
  <c r="O877" i="3" s="1"/>
  <c r="M877" i="3"/>
  <c r="K879" i="3"/>
  <c r="L878" i="3"/>
  <c r="K880" i="3" l="1"/>
  <c r="L879" i="3"/>
  <c r="N878" i="3"/>
  <c r="O878" i="3" s="1"/>
  <c r="M878" i="3"/>
  <c r="N879" i="3" l="1"/>
  <c r="O879" i="3" s="1"/>
  <c r="M879" i="3"/>
  <c r="K881" i="3"/>
  <c r="L880" i="3"/>
  <c r="N880" i="3" l="1"/>
  <c r="O880" i="3" s="1"/>
  <c r="M880" i="3"/>
  <c r="K882" i="3"/>
  <c r="L881" i="3"/>
  <c r="N881" i="3" l="1"/>
  <c r="O881" i="3" s="1"/>
  <c r="M881" i="3"/>
  <c r="K883" i="3"/>
  <c r="L882" i="3"/>
  <c r="N882" i="3" l="1"/>
  <c r="O882" i="3" s="1"/>
  <c r="M882" i="3"/>
  <c r="K884" i="3"/>
  <c r="L883" i="3"/>
  <c r="N883" i="3" l="1"/>
  <c r="O883" i="3" s="1"/>
  <c r="M883" i="3"/>
  <c r="K885" i="3"/>
  <c r="L884" i="3"/>
  <c r="N884" i="3" l="1"/>
  <c r="O884" i="3" s="1"/>
  <c r="M884" i="3"/>
  <c r="K886" i="3"/>
  <c r="L885" i="3"/>
  <c r="N885" i="3" l="1"/>
  <c r="O885" i="3" s="1"/>
  <c r="M885" i="3"/>
  <c r="K887" i="3"/>
  <c r="L886" i="3"/>
  <c r="N886" i="3" l="1"/>
  <c r="O886" i="3" s="1"/>
  <c r="M886" i="3"/>
  <c r="K888" i="3"/>
  <c r="L887" i="3"/>
  <c r="N887" i="3" l="1"/>
  <c r="O887" i="3" s="1"/>
  <c r="M887" i="3"/>
  <c r="K889" i="3"/>
  <c r="L888" i="3"/>
  <c r="N888" i="3" l="1"/>
  <c r="O888" i="3" s="1"/>
  <c r="M888" i="3"/>
  <c r="K890" i="3"/>
  <c r="L889" i="3"/>
  <c r="N889" i="3" l="1"/>
  <c r="O889" i="3" s="1"/>
  <c r="M889" i="3"/>
  <c r="K891" i="3"/>
  <c r="L890" i="3"/>
  <c r="N890" i="3" l="1"/>
  <c r="O890" i="3" s="1"/>
  <c r="M890" i="3"/>
  <c r="K892" i="3"/>
  <c r="L891" i="3"/>
  <c r="N891" i="3" l="1"/>
  <c r="O891" i="3" s="1"/>
  <c r="M891" i="3"/>
  <c r="K893" i="3"/>
  <c r="L892" i="3"/>
  <c r="N892" i="3" l="1"/>
  <c r="O892" i="3" s="1"/>
  <c r="M892" i="3"/>
  <c r="K894" i="3"/>
  <c r="L893" i="3"/>
  <c r="N893" i="3" l="1"/>
  <c r="O893" i="3" s="1"/>
  <c r="M893" i="3"/>
  <c r="K895" i="3"/>
  <c r="L894" i="3"/>
  <c r="N894" i="3" l="1"/>
  <c r="O894" i="3" s="1"/>
  <c r="M894" i="3"/>
  <c r="K896" i="3"/>
  <c r="L895" i="3"/>
  <c r="N895" i="3" l="1"/>
  <c r="O895" i="3" s="1"/>
  <c r="M895" i="3"/>
  <c r="K897" i="3"/>
  <c r="L896" i="3"/>
  <c r="N896" i="3" l="1"/>
  <c r="O896" i="3" s="1"/>
  <c r="M896" i="3"/>
  <c r="K898" i="3"/>
  <c r="L897" i="3"/>
  <c r="N897" i="3" l="1"/>
  <c r="O897" i="3" s="1"/>
  <c r="M897" i="3"/>
  <c r="K899" i="3"/>
  <c r="L898" i="3"/>
  <c r="N898" i="3" l="1"/>
  <c r="O898" i="3" s="1"/>
  <c r="M898" i="3"/>
  <c r="K900" i="3"/>
  <c r="L899" i="3"/>
  <c r="N899" i="3" l="1"/>
  <c r="O899" i="3" s="1"/>
  <c r="M899" i="3"/>
  <c r="K901" i="3"/>
  <c r="L900" i="3"/>
  <c r="N900" i="3" l="1"/>
  <c r="O900" i="3" s="1"/>
  <c r="M900" i="3"/>
  <c r="K902" i="3"/>
  <c r="L901" i="3"/>
  <c r="N901" i="3" l="1"/>
  <c r="O901" i="3" s="1"/>
  <c r="M901" i="3"/>
  <c r="K903" i="3"/>
  <c r="L902" i="3"/>
  <c r="N902" i="3" l="1"/>
  <c r="O902" i="3" s="1"/>
  <c r="M902" i="3"/>
  <c r="K904" i="3"/>
  <c r="L903" i="3"/>
  <c r="N903" i="3" l="1"/>
  <c r="O903" i="3" s="1"/>
  <c r="M903" i="3"/>
  <c r="K905" i="3"/>
  <c r="L904" i="3"/>
  <c r="K906" i="3" l="1"/>
  <c r="L905" i="3"/>
  <c r="N904" i="3"/>
  <c r="O904" i="3" s="1"/>
  <c r="M904" i="3"/>
  <c r="N905" i="3" l="1"/>
  <c r="O905" i="3" s="1"/>
  <c r="M905" i="3"/>
  <c r="K907" i="3"/>
  <c r="L906" i="3"/>
  <c r="K908" i="3" l="1"/>
  <c r="L907" i="3"/>
  <c r="N906" i="3"/>
  <c r="O906" i="3" s="1"/>
  <c r="M906" i="3"/>
  <c r="N907" i="3" l="1"/>
  <c r="O907" i="3" s="1"/>
  <c r="M907" i="3"/>
  <c r="K909" i="3"/>
  <c r="L908" i="3"/>
  <c r="N908" i="3" l="1"/>
  <c r="O908" i="3" s="1"/>
  <c r="M908" i="3"/>
  <c r="K910" i="3"/>
  <c r="L909" i="3"/>
  <c r="N909" i="3" l="1"/>
  <c r="O909" i="3" s="1"/>
  <c r="M909" i="3"/>
  <c r="K911" i="3"/>
  <c r="L910" i="3"/>
  <c r="K912" i="3" l="1"/>
  <c r="L911" i="3"/>
  <c r="N910" i="3"/>
  <c r="O910" i="3" s="1"/>
  <c r="M910" i="3"/>
  <c r="N911" i="3" l="1"/>
  <c r="O911" i="3" s="1"/>
  <c r="M911" i="3"/>
  <c r="K913" i="3"/>
  <c r="L912" i="3"/>
  <c r="N912" i="3" l="1"/>
  <c r="O912" i="3" s="1"/>
  <c r="M912" i="3"/>
  <c r="K914" i="3"/>
  <c r="L913" i="3"/>
  <c r="N913" i="3" l="1"/>
  <c r="O913" i="3" s="1"/>
  <c r="M913" i="3"/>
  <c r="K915" i="3"/>
  <c r="L914" i="3"/>
  <c r="K916" i="3" l="1"/>
  <c r="L915" i="3"/>
  <c r="N914" i="3"/>
  <c r="O914" i="3" s="1"/>
  <c r="M914" i="3"/>
  <c r="N915" i="3" l="1"/>
  <c r="O915" i="3" s="1"/>
  <c r="M915" i="3"/>
  <c r="K917" i="3"/>
  <c r="L916" i="3"/>
  <c r="N916" i="3" l="1"/>
  <c r="O916" i="3" s="1"/>
  <c r="M916" i="3"/>
  <c r="K918" i="3"/>
  <c r="L917" i="3"/>
  <c r="N917" i="3" l="1"/>
  <c r="O917" i="3" s="1"/>
  <c r="M917" i="3"/>
  <c r="K919" i="3"/>
  <c r="L918" i="3"/>
  <c r="K920" i="3" l="1"/>
  <c r="L919" i="3"/>
  <c r="N918" i="3"/>
  <c r="O918" i="3" s="1"/>
  <c r="M918" i="3"/>
  <c r="N919" i="3" l="1"/>
  <c r="O919" i="3" s="1"/>
  <c r="M919" i="3"/>
  <c r="K921" i="3"/>
  <c r="L920" i="3"/>
  <c r="K922" i="3" l="1"/>
  <c r="L921" i="3"/>
  <c r="N920" i="3"/>
  <c r="O920" i="3" s="1"/>
  <c r="M920" i="3"/>
  <c r="N921" i="3" l="1"/>
  <c r="O921" i="3" s="1"/>
  <c r="M921" i="3"/>
  <c r="K923" i="3"/>
  <c r="L922" i="3"/>
  <c r="N922" i="3" l="1"/>
  <c r="O922" i="3" s="1"/>
  <c r="M922" i="3"/>
  <c r="K924" i="3"/>
  <c r="L923" i="3"/>
  <c r="N923" i="3" l="1"/>
  <c r="O923" i="3" s="1"/>
  <c r="M923" i="3"/>
  <c r="K925" i="3"/>
  <c r="L924" i="3"/>
  <c r="N924" i="3" l="1"/>
  <c r="O924" i="3" s="1"/>
  <c r="M924" i="3"/>
  <c r="K926" i="3"/>
  <c r="L925" i="3"/>
  <c r="N925" i="3" l="1"/>
  <c r="O925" i="3" s="1"/>
  <c r="M925" i="3"/>
  <c r="K927" i="3"/>
  <c r="L926" i="3"/>
  <c r="N926" i="3" l="1"/>
  <c r="O926" i="3" s="1"/>
  <c r="M926" i="3"/>
  <c r="K928" i="3"/>
  <c r="L927" i="3"/>
  <c r="N927" i="3" l="1"/>
  <c r="O927" i="3" s="1"/>
  <c r="M927" i="3"/>
  <c r="K929" i="3"/>
  <c r="L928" i="3"/>
  <c r="N928" i="3" l="1"/>
  <c r="O928" i="3" s="1"/>
  <c r="M928" i="3"/>
  <c r="K930" i="3"/>
  <c r="L929" i="3"/>
  <c r="N929" i="3" l="1"/>
  <c r="O929" i="3" s="1"/>
  <c r="M929" i="3"/>
  <c r="K931" i="3"/>
  <c r="L930" i="3"/>
  <c r="N930" i="3" l="1"/>
  <c r="O930" i="3" s="1"/>
  <c r="M930" i="3"/>
  <c r="K932" i="3"/>
  <c r="L931" i="3"/>
  <c r="K933" i="3" l="1"/>
  <c r="L932" i="3"/>
  <c r="N931" i="3"/>
  <c r="O931" i="3" s="1"/>
  <c r="M931" i="3"/>
  <c r="N932" i="3" l="1"/>
  <c r="O932" i="3" s="1"/>
  <c r="M932" i="3"/>
  <c r="K934" i="3"/>
  <c r="L933" i="3"/>
  <c r="N933" i="3" l="1"/>
  <c r="O933" i="3" s="1"/>
  <c r="M933" i="3"/>
  <c r="K935" i="3"/>
  <c r="L934" i="3"/>
  <c r="N934" i="3" l="1"/>
  <c r="O934" i="3" s="1"/>
  <c r="M934" i="3"/>
  <c r="K936" i="3"/>
  <c r="L935" i="3"/>
  <c r="N935" i="3" l="1"/>
  <c r="O935" i="3" s="1"/>
  <c r="M935" i="3"/>
  <c r="K937" i="3"/>
  <c r="L936" i="3"/>
  <c r="N936" i="3" l="1"/>
  <c r="O936" i="3" s="1"/>
  <c r="M936" i="3"/>
  <c r="K938" i="3"/>
  <c r="L937" i="3"/>
  <c r="N937" i="3" l="1"/>
  <c r="O937" i="3" s="1"/>
  <c r="M937" i="3"/>
  <c r="K939" i="3"/>
  <c r="L938" i="3"/>
  <c r="N938" i="3" l="1"/>
  <c r="O938" i="3" s="1"/>
  <c r="M938" i="3"/>
  <c r="K940" i="3"/>
  <c r="L939" i="3"/>
  <c r="N939" i="3" l="1"/>
  <c r="O939" i="3" s="1"/>
  <c r="M939" i="3"/>
  <c r="K941" i="3"/>
  <c r="L940" i="3"/>
  <c r="N940" i="3" l="1"/>
  <c r="O940" i="3" s="1"/>
  <c r="M940" i="3"/>
  <c r="K942" i="3"/>
  <c r="L941" i="3"/>
  <c r="N941" i="3" l="1"/>
  <c r="O941" i="3" s="1"/>
  <c r="M941" i="3"/>
  <c r="K943" i="3"/>
  <c r="L942" i="3"/>
  <c r="N942" i="3" l="1"/>
  <c r="O942" i="3" s="1"/>
  <c r="M942" i="3"/>
  <c r="K944" i="3"/>
  <c r="L943" i="3"/>
  <c r="N943" i="3" l="1"/>
  <c r="O943" i="3" s="1"/>
  <c r="M943" i="3"/>
  <c r="K945" i="3"/>
  <c r="L944" i="3"/>
  <c r="N944" i="3" l="1"/>
  <c r="O944" i="3" s="1"/>
  <c r="M944" i="3"/>
  <c r="K946" i="3"/>
  <c r="L945" i="3"/>
  <c r="N945" i="3" l="1"/>
  <c r="O945" i="3" s="1"/>
  <c r="M945" i="3"/>
  <c r="K947" i="3"/>
  <c r="L946" i="3"/>
  <c r="N946" i="3" l="1"/>
  <c r="O946" i="3" s="1"/>
  <c r="M946" i="3"/>
  <c r="K948" i="3"/>
  <c r="L947" i="3"/>
  <c r="N947" i="3" l="1"/>
  <c r="O947" i="3" s="1"/>
  <c r="M947" i="3"/>
  <c r="K949" i="3"/>
  <c r="L948" i="3"/>
  <c r="N948" i="3" l="1"/>
  <c r="O948" i="3" s="1"/>
  <c r="M948" i="3"/>
  <c r="K950" i="3"/>
  <c r="L949" i="3"/>
  <c r="N949" i="3" l="1"/>
  <c r="O949" i="3" s="1"/>
  <c r="M949" i="3"/>
  <c r="K951" i="3"/>
  <c r="L950" i="3"/>
  <c r="N950" i="3" l="1"/>
  <c r="O950" i="3" s="1"/>
  <c r="M950" i="3"/>
  <c r="K952" i="3"/>
  <c r="L951" i="3"/>
  <c r="N951" i="3" l="1"/>
  <c r="O951" i="3" s="1"/>
  <c r="M951" i="3"/>
  <c r="K953" i="3"/>
  <c r="L952" i="3"/>
  <c r="N952" i="3" l="1"/>
  <c r="O952" i="3" s="1"/>
  <c r="M952" i="3"/>
  <c r="K954" i="3"/>
  <c r="L953" i="3"/>
  <c r="N953" i="3" l="1"/>
  <c r="O953" i="3" s="1"/>
  <c r="M953" i="3"/>
  <c r="K955" i="3"/>
  <c r="L954" i="3"/>
  <c r="N954" i="3" l="1"/>
  <c r="O954" i="3" s="1"/>
  <c r="M954" i="3"/>
  <c r="K956" i="3"/>
  <c r="L955" i="3"/>
  <c r="N955" i="3" l="1"/>
  <c r="O955" i="3" s="1"/>
  <c r="M955" i="3"/>
  <c r="K957" i="3"/>
  <c r="L956" i="3"/>
  <c r="N956" i="3" l="1"/>
  <c r="O956" i="3" s="1"/>
  <c r="M956" i="3"/>
  <c r="K958" i="3"/>
  <c r="L957" i="3"/>
  <c r="N957" i="3" l="1"/>
  <c r="O957" i="3" s="1"/>
  <c r="M957" i="3"/>
  <c r="K959" i="3"/>
  <c r="L958" i="3"/>
  <c r="N958" i="3" l="1"/>
  <c r="O958" i="3" s="1"/>
  <c r="M958" i="3"/>
  <c r="K960" i="3"/>
  <c r="L959" i="3"/>
  <c r="N959" i="3" l="1"/>
  <c r="O959" i="3" s="1"/>
  <c r="M959" i="3"/>
  <c r="K961" i="3"/>
  <c r="L960" i="3"/>
  <c r="N960" i="3" l="1"/>
  <c r="O960" i="3" s="1"/>
  <c r="M960" i="3"/>
  <c r="K962" i="3"/>
  <c r="L961" i="3"/>
  <c r="N961" i="3" l="1"/>
  <c r="O961" i="3" s="1"/>
  <c r="M961" i="3"/>
  <c r="K963" i="3"/>
  <c r="L962" i="3"/>
  <c r="N962" i="3" l="1"/>
  <c r="O962" i="3" s="1"/>
  <c r="M962" i="3"/>
  <c r="K964" i="3"/>
  <c r="L963" i="3"/>
  <c r="N963" i="3" l="1"/>
  <c r="O963" i="3" s="1"/>
  <c r="M963" i="3"/>
  <c r="K965" i="3"/>
  <c r="L964" i="3"/>
  <c r="K966" i="3" l="1"/>
  <c r="L965" i="3"/>
  <c r="N964" i="3"/>
  <c r="O964" i="3" s="1"/>
  <c r="M964" i="3"/>
  <c r="N965" i="3" l="1"/>
  <c r="O965" i="3" s="1"/>
  <c r="M965" i="3"/>
  <c r="K967" i="3"/>
  <c r="L966" i="3"/>
  <c r="K968" i="3" l="1"/>
  <c r="L967" i="3"/>
  <c r="N966" i="3"/>
  <c r="O966" i="3" s="1"/>
  <c r="M966" i="3"/>
  <c r="N967" i="3" l="1"/>
  <c r="O967" i="3" s="1"/>
  <c r="M967" i="3"/>
  <c r="K969" i="3"/>
  <c r="L968" i="3"/>
  <c r="N968" i="3" l="1"/>
  <c r="O968" i="3" s="1"/>
  <c r="M968" i="3"/>
  <c r="K970" i="3"/>
  <c r="L969" i="3"/>
  <c r="N969" i="3" l="1"/>
  <c r="O969" i="3" s="1"/>
  <c r="M969" i="3"/>
  <c r="K971" i="3"/>
  <c r="L970" i="3"/>
  <c r="K972" i="3" l="1"/>
  <c r="L971" i="3"/>
  <c r="N970" i="3"/>
  <c r="O970" i="3" s="1"/>
  <c r="M970" i="3"/>
  <c r="N971" i="3" l="1"/>
  <c r="O971" i="3" s="1"/>
  <c r="M971" i="3"/>
  <c r="K973" i="3"/>
  <c r="L972" i="3"/>
  <c r="N972" i="3" l="1"/>
  <c r="O972" i="3" s="1"/>
  <c r="M972" i="3"/>
  <c r="K974" i="3"/>
  <c r="L973" i="3"/>
  <c r="N973" i="3" l="1"/>
  <c r="O973" i="3" s="1"/>
  <c r="M973" i="3"/>
  <c r="K975" i="3"/>
  <c r="L974" i="3"/>
  <c r="N974" i="3" l="1"/>
  <c r="O974" i="3" s="1"/>
  <c r="M974" i="3"/>
  <c r="K976" i="3"/>
  <c r="L975" i="3"/>
  <c r="N975" i="3" l="1"/>
  <c r="O975" i="3" s="1"/>
  <c r="M975" i="3"/>
  <c r="K977" i="3"/>
  <c r="L976" i="3"/>
  <c r="N976" i="3" l="1"/>
  <c r="O976" i="3" s="1"/>
  <c r="M976" i="3"/>
  <c r="K978" i="3"/>
  <c r="L977" i="3"/>
  <c r="N977" i="3" l="1"/>
  <c r="O977" i="3" s="1"/>
  <c r="M977" i="3"/>
  <c r="K979" i="3"/>
  <c r="L978" i="3"/>
  <c r="N978" i="3" l="1"/>
  <c r="O978" i="3" s="1"/>
  <c r="M978" i="3"/>
  <c r="K980" i="3"/>
  <c r="L979" i="3"/>
  <c r="N979" i="3" l="1"/>
  <c r="O979" i="3" s="1"/>
  <c r="M979" i="3"/>
  <c r="K981" i="3"/>
  <c r="L980" i="3"/>
  <c r="N980" i="3" l="1"/>
  <c r="O980" i="3" s="1"/>
  <c r="M980" i="3"/>
  <c r="K982" i="3"/>
  <c r="L981" i="3"/>
  <c r="N981" i="3" l="1"/>
  <c r="O981" i="3" s="1"/>
  <c r="M981" i="3"/>
  <c r="K983" i="3"/>
  <c r="L982" i="3"/>
  <c r="N982" i="3" l="1"/>
  <c r="O982" i="3" s="1"/>
  <c r="M982" i="3"/>
  <c r="K984" i="3"/>
  <c r="L983" i="3"/>
  <c r="K985" i="3" l="1"/>
  <c r="L984" i="3"/>
  <c r="N983" i="3"/>
  <c r="O983" i="3" s="1"/>
  <c r="M983" i="3"/>
  <c r="N984" i="3" l="1"/>
  <c r="O984" i="3" s="1"/>
  <c r="M984" i="3"/>
  <c r="K986" i="3"/>
  <c r="L985" i="3"/>
  <c r="N985" i="3" l="1"/>
  <c r="O985" i="3" s="1"/>
  <c r="M985" i="3"/>
  <c r="K987" i="3"/>
  <c r="L986" i="3"/>
  <c r="K988" i="3" l="1"/>
  <c r="L987" i="3"/>
  <c r="N986" i="3"/>
  <c r="O986" i="3" s="1"/>
  <c r="M986" i="3"/>
  <c r="N987" i="3" l="1"/>
  <c r="O987" i="3" s="1"/>
  <c r="M987" i="3"/>
  <c r="K989" i="3"/>
  <c r="L988" i="3"/>
  <c r="K990" i="3" l="1"/>
  <c r="L989" i="3"/>
  <c r="N988" i="3"/>
  <c r="O988" i="3" s="1"/>
  <c r="M988" i="3"/>
  <c r="N989" i="3" l="1"/>
  <c r="O989" i="3" s="1"/>
  <c r="M989" i="3"/>
  <c r="K991" i="3"/>
  <c r="L990" i="3"/>
  <c r="N990" i="3" l="1"/>
  <c r="O990" i="3" s="1"/>
  <c r="M990" i="3"/>
  <c r="K992" i="3"/>
  <c r="L991" i="3"/>
  <c r="N991" i="3" l="1"/>
  <c r="O991" i="3" s="1"/>
  <c r="M991" i="3"/>
  <c r="K993" i="3"/>
  <c r="L992" i="3"/>
  <c r="N992" i="3" l="1"/>
  <c r="O992" i="3" s="1"/>
  <c r="M992" i="3"/>
  <c r="K994" i="3"/>
  <c r="L993" i="3"/>
  <c r="K995" i="3" l="1"/>
  <c r="L994" i="3"/>
  <c r="N993" i="3"/>
  <c r="O993" i="3" s="1"/>
  <c r="M993" i="3"/>
  <c r="N994" i="3" l="1"/>
  <c r="O994" i="3" s="1"/>
  <c r="M994" i="3"/>
  <c r="K996" i="3"/>
  <c r="L995" i="3"/>
  <c r="N995" i="3" l="1"/>
  <c r="O995" i="3" s="1"/>
  <c r="M995" i="3"/>
  <c r="K997" i="3"/>
  <c r="L996" i="3"/>
  <c r="N996" i="3" l="1"/>
  <c r="O996" i="3" s="1"/>
  <c r="M996" i="3"/>
  <c r="K998" i="3"/>
  <c r="L997" i="3"/>
  <c r="N997" i="3" l="1"/>
  <c r="O997" i="3" s="1"/>
  <c r="M997" i="3"/>
  <c r="K999" i="3"/>
  <c r="L998" i="3"/>
  <c r="N998" i="3" l="1"/>
  <c r="O998" i="3" s="1"/>
  <c r="M998" i="3"/>
  <c r="K1000" i="3"/>
  <c r="L999" i="3"/>
  <c r="N999" i="3" l="1"/>
  <c r="O999" i="3" s="1"/>
  <c r="M999" i="3"/>
  <c r="K1001" i="3"/>
  <c r="L1000" i="3"/>
  <c r="N1000" i="3" l="1"/>
  <c r="O1000" i="3" s="1"/>
  <c r="M1000" i="3"/>
  <c r="K1002" i="3"/>
  <c r="L1001" i="3"/>
  <c r="N1001" i="3" l="1"/>
  <c r="O1001" i="3" s="1"/>
  <c r="M1001" i="3"/>
  <c r="K1003" i="3"/>
  <c r="L1002" i="3"/>
  <c r="K1004" i="3" l="1"/>
  <c r="L1003" i="3"/>
  <c r="N1002" i="3"/>
  <c r="O1002" i="3" s="1"/>
  <c r="M1002" i="3"/>
  <c r="N1003" i="3" l="1"/>
  <c r="O1003" i="3" s="1"/>
  <c r="M1003" i="3"/>
  <c r="K1005" i="3"/>
  <c r="L1004" i="3"/>
  <c r="N1004" i="3" l="1"/>
  <c r="O1004" i="3" s="1"/>
  <c r="M1004" i="3"/>
  <c r="K1006" i="3"/>
  <c r="L1005" i="3"/>
  <c r="N1005" i="3" l="1"/>
  <c r="O1005" i="3" s="1"/>
  <c r="M1005" i="3"/>
  <c r="K1007" i="3"/>
  <c r="L1006" i="3"/>
  <c r="N1006" i="3" l="1"/>
  <c r="O1006" i="3" s="1"/>
  <c r="M1006" i="3"/>
  <c r="K1008" i="3"/>
  <c r="L1007" i="3"/>
  <c r="N1007" i="3" l="1"/>
  <c r="O1007" i="3" s="1"/>
  <c r="M1007" i="3"/>
  <c r="K1009" i="3"/>
  <c r="L1008" i="3"/>
  <c r="N1008" i="3" l="1"/>
  <c r="O1008" i="3" s="1"/>
  <c r="M1008" i="3"/>
  <c r="K1010" i="3"/>
  <c r="L1009" i="3"/>
  <c r="N1009" i="3" l="1"/>
  <c r="O1009" i="3" s="1"/>
  <c r="M1009" i="3"/>
  <c r="K1011" i="3"/>
  <c r="L1010" i="3"/>
  <c r="N1010" i="3" l="1"/>
  <c r="O1010" i="3" s="1"/>
  <c r="M1010" i="3"/>
  <c r="K1012" i="3"/>
  <c r="L1011" i="3"/>
  <c r="N1011" i="3" l="1"/>
  <c r="O1011" i="3" s="1"/>
  <c r="M1011" i="3"/>
  <c r="K1013" i="3"/>
  <c r="L1012" i="3"/>
  <c r="N1012" i="3" l="1"/>
  <c r="O1012" i="3" s="1"/>
  <c r="M1012" i="3"/>
  <c r="K1014" i="3"/>
  <c r="L1013" i="3"/>
  <c r="N1013" i="3" l="1"/>
  <c r="O1013" i="3" s="1"/>
  <c r="M1013" i="3"/>
  <c r="K1015" i="3"/>
  <c r="L1014" i="3"/>
  <c r="N1014" i="3" l="1"/>
  <c r="O1014" i="3" s="1"/>
  <c r="M1014" i="3"/>
  <c r="K1016" i="3"/>
  <c r="L1015" i="3"/>
  <c r="N1015" i="3" l="1"/>
  <c r="O1015" i="3" s="1"/>
  <c r="M1015" i="3"/>
  <c r="K1017" i="3"/>
  <c r="L1016" i="3"/>
  <c r="N1016" i="3" l="1"/>
  <c r="O1016" i="3" s="1"/>
  <c r="M1016" i="3"/>
  <c r="K1018" i="3"/>
  <c r="L1017" i="3"/>
  <c r="N1017" i="3" l="1"/>
  <c r="O1017" i="3" s="1"/>
  <c r="M1017" i="3"/>
  <c r="K1019" i="3"/>
  <c r="L1018" i="3"/>
  <c r="N1018" i="3" l="1"/>
  <c r="O1018" i="3" s="1"/>
  <c r="M1018" i="3"/>
  <c r="K1020" i="3"/>
  <c r="L1019" i="3"/>
  <c r="N1019" i="3" l="1"/>
  <c r="O1019" i="3" s="1"/>
  <c r="M1019" i="3"/>
  <c r="K1021" i="3"/>
  <c r="L1020" i="3"/>
  <c r="N1020" i="3" l="1"/>
  <c r="O1020" i="3" s="1"/>
  <c r="M1020" i="3"/>
  <c r="K1022" i="3"/>
  <c r="L1021" i="3"/>
  <c r="K1023" i="3" l="1"/>
  <c r="L1022" i="3"/>
  <c r="N1021" i="3"/>
  <c r="O1021" i="3" s="1"/>
  <c r="M1021" i="3"/>
  <c r="N1022" i="3" l="1"/>
  <c r="O1022" i="3" s="1"/>
  <c r="M1022" i="3"/>
  <c r="K1024" i="3"/>
  <c r="L1023" i="3"/>
  <c r="N1023" i="3" l="1"/>
  <c r="O1023" i="3" s="1"/>
  <c r="M1023" i="3"/>
  <c r="K1025" i="3"/>
  <c r="L1024" i="3"/>
  <c r="K1026" i="3" l="1"/>
  <c r="L1025" i="3"/>
  <c r="N1024" i="3"/>
  <c r="O1024" i="3" s="1"/>
  <c r="M1024" i="3"/>
  <c r="N1025" i="3" l="1"/>
  <c r="O1025" i="3" s="1"/>
  <c r="M1025" i="3"/>
  <c r="K1027" i="3"/>
  <c r="L1026" i="3"/>
  <c r="N1026" i="3" l="1"/>
  <c r="O1026" i="3" s="1"/>
  <c r="M1026" i="3"/>
  <c r="K1028" i="3"/>
  <c r="L1027" i="3"/>
  <c r="N1027" i="3" l="1"/>
  <c r="O1027" i="3" s="1"/>
  <c r="M1027" i="3"/>
  <c r="K1029" i="3"/>
  <c r="L1028" i="3"/>
  <c r="N1028" i="3" l="1"/>
  <c r="O1028" i="3" s="1"/>
  <c r="M1028" i="3"/>
  <c r="K1030" i="3"/>
  <c r="L1029" i="3"/>
  <c r="N1029" i="3" l="1"/>
  <c r="O1029" i="3" s="1"/>
  <c r="M1029" i="3"/>
  <c r="K1031" i="3"/>
  <c r="L1030" i="3"/>
  <c r="N1030" i="3" l="1"/>
  <c r="O1030" i="3" s="1"/>
  <c r="M1030" i="3"/>
  <c r="K1032" i="3"/>
  <c r="L1031" i="3"/>
  <c r="N1031" i="3" l="1"/>
  <c r="O1031" i="3" s="1"/>
  <c r="M1031" i="3"/>
  <c r="K1033" i="3"/>
  <c r="L1032" i="3"/>
  <c r="K1034" i="3" l="1"/>
  <c r="L1033" i="3"/>
  <c r="N1032" i="3"/>
  <c r="O1032" i="3" s="1"/>
  <c r="M1032" i="3"/>
  <c r="N1033" i="3" l="1"/>
  <c r="O1033" i="3" s="1"/>
  <c r="M1033" i="3"/>
  <c r="K1035" i="3"/>
  <c r="L1034" i="3"/>
  <c r="N1034" i="3" l="1"/>
  <c r="O1034" i="3" s="1"/>
  <c r="M1034" i="3"/>
  <c r="K1036" i="3"/>
  <c r="L1035" i="3"/>
  <c r="N1035" i="3" l="1"/>
  <c r="O1035" i="3" s="1"/>
  <c r="M1035" i="3"/>
  <c r="K1037" i="3"/>
  <c r="L1036" i="3"/>
  <c r="N1036" i="3" l="1"/>
  <c r="O1036" i="3" s="1"/>
  <c r="M1036" i="3"/>
  <c r="K1038" i="3"/>
  <c r="L1037" i="3"/>
  <c r="N1037" i="3" l="1"/>
  <c r="O1037" i="3" s="1"/>
  <c r="M1037" i="3"/>
  <c r="K1039" i="3"/>
  <c r="L1038" i="3"/>
  <c r="N1038" i="3" l="1"/>
  <c r="O1038" i="3" s="1"/>
  <c r="M1038" i="3"/>
  <c r="K1040" i="3"/>
  <c r="L1039" i="3"/>
  <c r="N1039" i="3" l="1"/>
  <c r="O1039" i="3" s="1"/>
  <c r="M1039" i="3"/>
  <c r="K1041" i="3"/>
  <c r="L1040" i="3"/>
  <c r="N1040" i="3" l="1"/>
  <c r="O1040" i="3" s="1"/>
  <c r="M1040" i="3"/>
  <c r="K1042" i="3"/>
  <c r="L1041" i="3"/>
  <c r="N1041" i="3" l="1"/>
  <c r="O1041" i="3" s="1"/>
  <c r="M1041" i="3"/>
  <c r="K1043" i="3"/>
  <c r="L1042" i="3"/>
  <c r="N1042" i="3" l="1"/>
  <c r="O1042" i="3" s="1"/>
  <c r="M1042" i="3"/>
  <c r="K1044" i="3"/>
  <c r="L1043" i="3"/>
  <c r="N1043" i="3" l="1"/>
  <c r="O1043" i="3" s="1"/>
  <c r="M1043" i="3"/>
  <c r="K1045" i="3"/>
  <c r="L1044" i="3"/>
  <c r="N1044" i="3" l="1"/>
  <c r="O1044" i="3" s="1"/>
  <c r="M1044" i="3"/>
  <c r="K1046" i="3"/>
  <c r="L1045" i="3"/>
  <c r="N1045" i="3" l="1"/>
  <c r="O1045" i="3" s="1"/>
  <c r="M1045" i="3"/>
  <c r="K1047" i="3"/>
  <c r="L1046" i="3"/>
  <c r="N1046" i="3" l="1"/>
  <c r="O1046" i="3" s="1"/>
  <c r="M1046" i="3"/>
  <c r="K1048" i="3"/>
  <c r="L1047" i="3"/>
  <c r="N1047" i="3" l="1"/>
  <c r="O1047" i="3" s="1"/>
  <c r="M1047" i="3"/>
  <c r="K1049" i="3"/>
  <c r="L1048" i="3"/>
  <c r="N1048" i="3" l="1"/>
  <c r="O1048" i="3" s="1"/>
  <c r="M1048" i="3"/>
  <c r="K1050" i="3"/>
  <c r="L1049" i="3"/>
  <c r="N1049" i="3" l="1"/>
  <c r="O1049" i="3" s="1"/>
  <c r="M1049" i="3"/>
  <c r="K1051" i="3"/>
  <c r="L1050" i="3"/>
  <c r="N1050" i="3" l="1"/>
  <c r="O1050" i="3" s="1"/>
  <c r="M1050" i="3"/>
  <c r="K1052" i="3"/>
  <c r="L1051" i="3"/>
  <c r="N1051" i="3" l="1"/>
  <c r="O1051" i="3" s="1"/>
  <c r="M1051" i="3"/>
  <c r="K1053" i="3"/>
  <c r="L1052" i="3"/>
  <c r="N1052" i="3" l="1"/>
  <c r="O1052" i="3" s="1"/>
  <c r="M1052" i="3"/>
  <c r="K1054" i="3"/>
  <c r="L1053" i="3"/>
  <c r="N1053" i="3" l="1"/>
  <c r="O1053" i="3" s="1"/>
  <c r="M1053" i="3"/>
  <c r="K1055" i="3"/>
  <c r="L1054" i="3"/>
  <c r="N1054" i="3" l="1"/>
  <c r="O1054" i="3" s="1"/>
  <c r="M1054" i="3"/>
  <c r="K1056" i="3"/>
  <c r="L1055" i="3"/>
  <c r="N1055" i="3" l="1"/>
  <c r="O1055" i="3" s="1"/>
  <c r="M1055" i="3"/>
  <c r="K1057" i="3"/>
  <c r="L1056" i="3"/>
  <c r="N1056" i="3" l="1"/>
  <c r="O1056" i="3" s="1"/>
  <c r="M1056" i="3"/>
  <c r="K1058" i="3"/>
  <c r="L1057" i="3"/>
  <c r="N1057" i="3" l="1"/>
  <c r="O1057" i="3" s="1"/>
  <c r="M1057" i="3"/>
  <c r="K1059" i="3"/>
  <c r="L1058" i="3"/>
  <c r="N1058" i="3" l="1"/>
  <c r="O1058" i="3" s="1"/>
  <c r="M1058" i="3"/>
  <c r="K1060" i="3"/>
  <c r="L1059" i="3"/>
  <c r="N1059" i="3" l="1"/>
  <c r="O1059" i="3" s="1"/>
  <c r="M1059" i="3"/>
  <c r="K1061" i="3"/>
  <c r="L1060" i="3"/>
  <c r="N1060" i="3" l="1"/>
  <c r="O1060" i="3" s="1"/>
  <c r="M1060" i="3"/>
  <c r="K1062" i="3"/>
  <c r="L1061" i="3"/>
  <c r="N1061" i="3" l="1"/>
  <c r="O1061" i="3" s="1"/>
  <c r="M1061" i="3"/>
  <c r="K1063" i="3"/>
  <c r="L1062" i="3"/>
  <c r="N1062" i="3" l="1"/>
  <c r="O1062" i="3" s="1"/>
  <c r="M1062" i="3"/>
  <c r="K1064" i="3"/>
  <c r="L1063" i="3"/>
  <c r="N1063" i="3" l="1"/>
  <c r="O1063" i="3" s="1"/>
  <c r="M1063" i="3"/>
  <c r="K1065" i="3"/>
  <c r="L1064" i="3"/>
  <c r="N1064" i="3" l="1"/>
  <c r="O1064" i="3" s="1"/>
  <c r="M1064" i="3"/>
  <c r="K1066" i="3"/>
  <c r="L1065" i="3"/>
  <c r="N1065" i="3" l="1"/>
  <c r="O1065" i="3" s="1"/>
  <c r="M1065" i="3"/>
  <c r="K1067" i="3"/>
  <c r="L1066" i="3"/>
  <c r="N1066" i="3" l="1"/>
  <c r="O1066" i="3" s="1"/>
  <c r="M1066" i="3"/>
  <c r="K1068" i="3"/>
  <c r="L1067" i="3"/>
  <c r="N1067" i="3" l="1"/>
  <c r="O1067" i="3" s="1"/>
  <c r="M1067" i="3"/>
  <c r="K1069" i="3"/>
  <c r="L1068" i="3"/>
  <c r="K1070" i="3" l="1"/>
  <c r="L1069" i="3"/>
  <c r="N1068" i="3"/>
  <c r="O1068" i="3" s="1"/>
  <c r="M1068" i="3"/>
  <c r="N1069" i="3" l="1"/>
  <c r="O1069" i="3" s="1"/>
  <c r="M1069" i="3"/>
  <c r="K1071" i="3"/>
  <c r="L1070" i="3"/>
  <c r="K1072" i="3" l="1"/>
  <c r="L1071" i="3"/>
  <c r="N1070" i="3"/>
  <c r="O1070" i="3" s="1"/>
  <c r="M1070" i="3"/>
  <c r="N1071" i="3" l="1"/>
  <c r="O1071" i="3" s="1"/>
  <c r="M1071" i="3"/>
  <c r="K1073" i="3"/>
  <c r="L1072" i="3"/>
  <c r="N1072" i="3" l="1"/>
  <c r="O1072" i="3" s="1"/>
  <c r="M1072" i="3"/>
  <c r="K1074" i="3"/>
  <c r="L1073" i="3"/>
  <c r="N1073" i="3" l="1"/>
  <c r="O1073" i="3" s="1"/>
  <c r="M1073" i="3"/>
  <c r="K1075" i="3"/>
  <c r="L1074" i="3"/>
  <c r="N1074" i="3" l="1"/>
  <c r="O1074" i="3" s="1"/>
  <c r="M1074" i="3"/>
  <c r="K1076" i="3"/>
  <c r="L1075" i="3"/>
  <c r="N1075" i="3" l="1"/>
  <c r="O1075" i="3" s="1"/>
  <c r="M1075" i="3"/>
  <c r="K1077" i="3"/>
  <c r="L1076" i="3"/>
  <c r="N1076" i="3" l="1"/>
  <c r="O1076" i="3" s="1"/>
  <c r="M1076" i="3"/>
  <c r="K1078" i="3"/>
  <c r="L1077" i="3"/>
  <c r="N1077" i="3" l="1"/>
  <c r="O1077" i="3" s="1"/>
  <c r="M1077" i="3"/>
  <c r="K1079" i="3"/>
  <c r="L1078" i="3"/>
  <c r="N1078" i="3" l="1"/>
  <c r="O1078" i="3" s="1"/>
  <c r="M1078" i="3"/>
  <c r="K1080" i="3"/>
  <c r="L1079" i="3"/>
  <c r="N1079" i="3" l="1"/>
  <c r="O1079" i="3" s="1"/>
  <c r="M1079" i="3"/>
  <c r="K1081" i="3"/>
  <c r="L1080" i="3"/>
  <c r="N1080" i="3" l="1"/>
  <c r="O1080" i="3" s="1"/>
  <c r="M1080" i="3"/>
  <c r="K1082" i="3"/>
  <c r="L1081" i="3"/>
  <c r="N1081" i="3" l="1"/>
  <c r="O1081" i="3" s="1"/>
  <c r="M1081" i="3"/>
  <c r="K1083" i="3"/>
  <c r="L1082" i="3"/>
  <c r="K1084" i="3" l="1"/>
  <c r="L1083" i="3"/>
  <c r="N1082" i="3"/>
  <c r="O1082" i="3" s="1"/>
  <c r="M1082" i="3"/>
  <c r="N1083" i="3" l="1"/>
  <c r="O1083" i="3" s="1"/>
  <c r="M1083" i="3"/>
  <c r="K1085" i="3"/>
  <c r="L1084" i="3"/>
  <c r="N1084" i="3" l="1"/>
  <c r="O1084" i="3" s="1"/>
  <c r="M1084" i="3"/>
  <c r="K1086" i="3"/>
  <c r="L1085" i="3"/>
  <c r="K1087" i="3" l="1"/>
  <c r="L1086" i="3"/>
  <c r="N1085" i="3"/>
  <c r="O1085" i="3" s="1"/>
  <c r="M1085" i="3"/>
  <c r="N1086" i="3" l="1"/>
  <c r="O1086" i="3" s="1"/>
  <c r="M1086" i="3"/>
  <c r="K1088" i="3"/>
  <c r="L1087" i="3"/>
  <c r="N1087" i="3" l="1"/>
  <c r="O1087" i="3" s="1"/>
  <c r="M1087" i="3"/>
  <c r="K1089" i="3"/>
  <c r="L1088" i="3"/>
  <c r="K1090" i="3" l="1"/>
  <c r="L1089" i="3"/>
  <c r="N1088" i="3"/>
  <c r="O1088" i="3" s="1"/>
  <c r="M1088" i="3"/>
  <c r="N1089" i="3" l="1"/>
  <c r="O1089" i="3" s="1"/>
  <c r="M1089" i="3"/>
  <c r="K1091" i="3"/>
  <c r="L1090" i="3"/>
  <c r="N1090" i="3" l="1"/>
  <c r="O1090" i="3" s="1"/>
  <c r="M1090" i="3"/>
  <c r="K1092" i="3"/>
  <c r="L1091" i="3"/>
  <c r="N1091" i="3" l="1"/>
  <c r="O1091" i="3" s="1"/>
  <c r="M1091" i="3"/>
  <c r="K1093" i="3"/>
  <c r="L1092" i="3"/>
  <c r="N1092" i="3" l="1"/>
  <c r="O1092" i="3" s="1"/>
  <c r="M1092" i="3"/>
  <c r="K1094" i="3"/>
  <c r="L1093" i="3"/>
  <c r="N1093" i="3" l="1"/>
  <c r="O1093" i="3" s="1"/>
  <c r="M1093" i="3"/>
  <c r="K1095" i="3"/>
  <c r="L1094" i="3"/>
  <c r="N1094" i="3" l="1"/>
  <c r="O1094" i="3" s="1"/>
  <c r="M1094" i="3"/>
  <c r="K1096" i="3"/>
  <c r="L1095" i="3"/>
  <c r="N1095" i="3" l="1"/>
  <c r="O1095" i="3" s="1"/>
  <c r="M1095" i="3"/>
  <c r="K1097" i="3"/>
  <c r="L1096" i="3"/>
  <c r="N1096" i="3" l="1"/>
  <c r="O1096" i="3" s="1"/>
  <c r="M1096" i="3"/>
  <c r="K1098" i="3"/>
  <c r="L1097" i="3"/>
  <c r="N1097" i="3" l="1"/>
  <c r="O1097" i="3" s="1"/>
  <c r="M1097" i="3"/>
  <c r="K1099" i="3"/>
  <c r="L1098" i="3"/>
  <c r="N1098" i="3" l="1"/>
  <c r="O1098" i="3" s="1"/>
  <c r="M1098" i="3"/>
  <c r="K1100" i="3"/>
  <c r="L1099" i="3"/>
  <c r="N1099" i="3" l="1"/>
  <c r="O1099" i="3" s="1"/>
  <c r="M1099" i="3"/>
  <c r="K1101" i="3"/>
  <c r="L1100" i="3"/>
  <c r="N1100" i="3" l="1"/>
  <c r="O1100" i="3" s="1"/>
  <c r="M1100" i="3"/>
  <c r="K1102" i="3"/>
  <c r="L1101" i="3"/>
  <c r="N1101" i="3" l="1"/>
  <c r="O1101" i="3" s="1"/>
  <c r="M1101" i="3"/>
  <c r="K1103" i="3"/>
  <c r="L1102" i="3"/>
  <c r="N1102" i="3" l="1"/>
  <c r="O1102" i="3" s="1"/>
  <c r="M1102" i="3"/>
  <c r="K1104" i="3"/>
  <c r="L1103" i="3"/>
  <c r="N1103" i="3" l="1"/>
  <c r="O1103" i="3" s="1"/>
  <c r="M1103" i="3"/>
  <c r="K1105" i="3"/>
  <c r="L1104" i="3"/>
  <c r="N1104" i="3" l="1"/>
  <c r="O1104" i="3" s="1"/>
  <c r="M1104" i="3"/>
  <c r="K1106" i="3"/>
  <c r="L1105" i="3"/>
  <c r="N1105" i="3" l="1"/>
  <c r="O1105" i="3" s="1"/>
  <c r="M1105" i="3"/>
  <c r="K1107" i="3"/>
  <c r="L1106" i="3"/>
  <c r="N1106" i="3" l="1"/>
  <c r="O1106" i="3" s="1"/>
  <c r="M1106" i="3"/>
  <c r="K1108" i="3"/>
  <c r="L1107" i="3"/>
  <c r="N1107" i="3" l="1"/>
  <c r="O1107" i="3" s="1"/>
  <c r="M1107" i="3"/>
  <c r="K1109" i="3"/>
  <c r="L1108" i="3"/>
  <c r="N1108" i="3" l="1"/>
  <c r="O1108" i="3" s="1"/>
  <c r="M1108" i="3"/>
  <c r="K1110" i="3"/>
  <c r="L1109" i="3"/>
  <c r="N1109" i="3" l="1"/>
  <c r="O1109" i="3" s="1"/>
  <c r="M1109" i="3"/>
  <c r="K1111" i="3"/>
  <c r="L1110" i="3"/>
  <c r="N1110" i="3" l="1"/>
  <c r="O1110" i="3" s="1"/>
  <c r="M1110" i="3"/>
  <c r="K1112" i="3"/>
  <c r="L1111" i="3"/>
  <c r="N1111" i="3" l="1"/>
  <c r="O1111" i="3" s="1"/>
  <c r="M1111" i="3"/>
  <c r="K1113" i="3"/>
  <c r="L1112" i="3"/>
  <c r="N1112" i="3" l="1"/>
  <c r="O1112" i="3" s="1"/>
  <c r="M1112" i="3"/>
  <c r="K1114" i="3"/>
  <c r="L1113" i="3"/>
  <c r="N1113" i="3" l="1"/>
  <c r="O1113" i="3" s="1"/>
  <c r="M1113" i="3"/>
  <c r="K1115" i="3"/>
  <c r="L1114" i="3"/>
  <c r="N1114" i="3" l="1"/>
  <c r="O1114" i="3" s="1"/>
  <c r="M1114" i="3"/>
  <c r="K1116" i="3"/>
  <c r="L1115" i="3"/>
  <c r="N1115" i="3" l="1"/>
  <c r="O1115" i="3" s="1"/>
  <c r="M1115" i="3"/>
  <c r="K1117" i="3"/>
  <c r="L1116" i="3"/>
  <c r="N1116" i="3" l="1"/>
  <c r="O1116" i="3" s="1"/>
  <c r="M1116" i="3"/>
  <c r="K1118" i="3"/>
  <c r="L1117" i="3"/>
  <c r="N1117" i="3" l="1"/>
  <c r="O1117" i="3" s="1"/>
  <c r="M1117" i="3"/>
  <c r="K1119" i="3"/>
  <c r="L1118" i="3"/>
  <c r="N1118" i="3" l="1"/>
  <c r="O1118" i="3" s="1"/>
  <c r="M1118" i="3"/>
  <c r="K1120" i="3"/>
  <c r="L1119" i="3"/>
  <c r="N1119" i="3" l="1"/>
  <c r="O1119" i="3" s="1"/>
  <c r="M1119" i="3"/>
  <c r="K1121" i="3"/>
  <c r="L1120" i="3"/>
  <c r="N1120" i="3" l="1"/>
  <c r="O1120" i="3" s="1"/>
  <c r="M1120" i="3"/>
  <c r="K1122" i="3"/>
  <c r="L1121" i="3"/>
  <c r="N1121" i="3" l="1"/>
  <c r="O1121" i="3" s="1"/>
  <c r="M1121" i="3"/>
  <c r="K1123" i="3"/>
  <c r="L1122" i="3"/>
  <c r="N1122" i="3" l="1"/>
  <c r="O1122" i="3" s="1"/>
  <c r="M1122" i="3"/>
  <c r="K1124" i="3"/>
  <c r="L1123" i="3"/>
  <c r="N1123" i="3" l="1"/>
  <c r="O1123" i="3" s="1"/>
  <c r="M1123" i="3"/>
  <c r="K1125" i="3"/>
  <c r="L1124" i="3"/>
  <c r="N1124" i="3" l="1"/>
  <c r="O1124" i="3" s="1"/>
  <c r="M1124" i="3"/>
  <c r="K1126" i="3"/>
  <c r="L1125" i="3"/>
  <c r="N1125" i="3" l="1"/>
  <c r="O1125" i="3" s="1"/>
  <c r="M1125" i="3"/>
  <c r="K1127" i="3"/>
  <c r="L1126" i="3"/>
  <c r="N1126" i="3" l="1"/>
  <c r="O1126" i="3" s="1"/>
  <c r="M1126" i="3"/>
  <c r="K1128" i="3"/>
  <c r="L1127" i="3"/>
  <c r="N1127" i="3" l="1"/>
  <c r="O1127" i="3" s="1"/>
  <c r="M1127" i="3"/>
  <c r="K1129" i="3"/>
  <c r="L1128" i="3"/>
  <c r="N1128" i="3" l="1"/>
  <c r="O1128" i="3" s="1"/>
  <c r="M1128" i="3"/>
  <c r="K1130" i="3"/>
  <c r="L1129" i="3"/>
  <c r="N1129" i="3" l="1"/>
  <c r="O1129" i="3" s="1"/>
  <c r="M1129" i="3"/>
  <c r="K1131" i="3"/>
  <c r="L1130" i="3"/>
  <c r="N1130" i="3" l="1"/>
  <c r="O1130" i="3" s="1"/>
  <c r="M1130" i="3"/>
  <c r="K1132" i="3"/>
  <c r="L1131" i="3"/>
  <c r="N1131" i="3" l="1"/>
  <c r="O1131" i="3" s="1"/>
  <c r="M1131" i="3"/>
  <c r="K1133" i="3"/>
  <c r="L1132" i="3"/>
  <c r="N1132" i="3" l="1"/>
  <c r="O1132" i="3" s="1"/>
  <c r="M1132" i="3"/>
  <c r="K1134" i="3"/>
  <c r="L1133" i="3"/>
  <c r="N1133" i="3" l="1"/>
  <c r="O1133" i="3" s="1"/>
  <c r="M1133" i="3"/>
  <c r="K1135" i="3"/>
  <c r="L1134" i="3"/>
  <c r="N1134" i="3" l="1"/>
  <c r="O1134" i="3" s="1"/>
  <c r="M1134" i="3"/>
  <c r="K1136" i="3"/>
  <c r="L1135" i="3"/>
  <c r="N1135" i="3" l="1"/>
  <c r="O1135" i="3" s="1"/>
  <c r="M1135" i="3"/>
  <c r="K1137" i="3"/>
  <c r="L1136" i="3"/>
  <c r="N1136" i="3" l="1"/>
  <c r="O1136" i="3" s="1"/>
  <c r="M1136" i="3"/>
  <c r="K1138" i="3"/>
  <c r="L1137" i="3"/>
  <c r="N1137" i="3" l="1"/>
  <c r="O1137" i="3" s="1"/>
  <c r="M1137" i="3"/>
  <c r="K1139" i="3"/>
  <c r="L1138" i="3"/>
  <c r="N1138" i="3" l="1"/>
  <c r="O1138" i="3" s="1"/>
  <c r="M1138" i="3"/>
  <c r="K1140" i="3"/>
  <c r="L1139" i="3"/>
  <c r="N1139" i="3" l="1"/>
  <c r="O1139" i="3" s="1"/>
  <c r="M1139" i="3"/>
  <c r="K1141" i="3"/>
  <c r="L1140" i="3"/>
  <c r="N1140" i="3" l="1"/>
  <c r="O1140" i="3" s="1"/>
  <c r="M1140" i="3"/>
  <c r="K1142" i="3"/>
  <c r="L1141" i="3"/>
  <c r="N1141" i="3" l="1"/>
  <c r="O1141" i="3" s="1"/>
  <c r="M1141" i="3"/>
  <c r="K1143" i="3"/>
  <c r="L1142" i="3"/>
  <c r="M1142" i="3" l="1"/>
  <c r="N1142" i="3"/>
  <c r="O1142" i="3" s="1"/>
  <c r="K1144" i="3"/>
  <c r="L1143" i="3"/>
  <c r="N1143" i="3" l="1"/>
  <c r="O1143" i="3" s="1"/>
  <c r="M1143" i="3"/>
  <c r="K1145" i="3"/>
  <c r="L1144" i="3"/>
  <c r="N1144" i="3" l="1"/>
  <c r="O1144" i="3" s="1"/>
  <c r="M1144" i="3"/>
  <c r="K1146" i="3"/>
  <c r="L1145" i="3"/>
  <c r="N1145" i="3" l="1"/>
  <c r="O1145" i="3" s="1"/>
  <c r="M1145" i="3"/>
  <c r="K1147" i="3"/>
  <c r="L1146" i="3"/>
  <c r="N1146" i="3" l="1"/>
  <c r="O1146" i="3" s="1"/>
  <c r="M1146" i="3"/>
  <c r="L1147" i="3"/>
  <c r="K1148" i="3"/>
  <c r="K1149" i="3" l="1"/>
  <c r="L1148" i="3"/>
  <c r="N1147" i="3"/>
  <c r="O1147" i="3" s="1"/>
  <c r="M1147" i="3"/>
  <c r="N1148" i="3" l="1"/>
  <c r="O1148" i="3" s="1"/>
  <c r="M1148" i="3"/>
  <c r="K1150" i="3"/>
  <c r="L1149" i="3"/>
  <c r="M1149" i="3" l="1"/>
  <c r="N1149" i="3"/>
  <c r="O1149" i="3" s="1"/>
  <c r="K1151" i="3"/>
  <c r="L1150" i="3"/>
  <c r="N1150" i="3" l="1"/>
  <c r="O1150" i="3" s="1"/>
  <c r="M1150" i="3"/>
  <c r="K1152" i="3"/>
  <c r="L1151" i="3"/>
  <c r="N1151" i="3" l="1"/>
  <c r="O1151" i="3" s="1"/>
  <c r="M1151" i="3"/>
  <c r="K1153" i="3"/>
  <c r="L1152" i="3"/>
  <c r="N1152" i="3" l="1"/>
  <c r="O1152" i="3" s="1"/>
  <c r="M1152" i="3"/>
  <c r="K1154" i="3"/>
  <c r="L1153" i="3"/>
  <c r="N1153" i="3" l="1"/>
  <c r="O1153" i="3" s="1"/>
  <c r="M1153" i="3"/>
  <c r="K1155" i="3"/>
  <c r="L1154" i="3"/>
  <c r="N1154" i="3" l="1"/>
  <c r="O1154" i="3" s="1"/>
  <c r="M1154" i="3"/>
  <c r="K1156" i="3"/>
  <c r="L1155" i="3"/>
  <c r="N1155" i="3" l="1"/>
  <c r="O1155" i="3" s="1"/>
  <c r="M1155" i="3"/>
  <c r="K1157" i="3"/>
  <c r="L1156" i="3"/>
  <c r="N1156" i="3" l="1"/>
  <c r="O1156" i="3" s="1"/>
  <c r="M1156" i="3"/>
  <c r="K1158" i="3"/>
  <c r="L1157" i="3"/>
  <c r="M1157" i="3" l="1"/>
  <c r="N1157" i="3"/>
  <c r="O1157" i="3" s="1"/>
  <c r="K1159" i="3"/>
  <c r="L1158" i="3"/>
  <c r="N1158" i="3" l="1"/>
  <c r="O1158" i="3" s="1"/>
  <c r="M1158" i="3"/>
  <c r="K1160" i="3"/>
  <c r="L1159" i="3"/>
  <c r="N1159" i="3" l="1"/>
  <c r="O1159" i="3" s="1"/>
  <c r="M1159" i="3"/>
  <c r="K1161" i="3"/>
  <c r="L1160" i="3"/>
  <c r="N1160" i="3" l="1"/>
  <c r="O1160" i="3" s="1"/>
  <c r="M1160" i="3"/>
  <c r="K1162" i="3"/>
  <c r="L1161" i="3"/>
  <c r="K1163" i="3" l="1"/>
  <c r="L1162" i="3"/>
  <c r="N1161" i="3"/>
  <c r="O1161" i="3" s="1"/>
  <c r="M1161" i="3"/>
  <c r="N1162" i="3" l="1"/>
  <c r="O1162" i="3" s="1"/>
  <c r="M1162" i="3"/>
  <c r="K1164" i="3"/>
  <c r="L1163" i="3"/>
  <c r="N1163" i="3" l="1"/>
  <c r="O1163" i="3" s="1"/>
  <c r="M1163" i="3"/>
  <c r="K1165" i="3"/>
  <c r="L1164" i="3"/>
  <c r="N1164" i="3" l="1"/>
  <c r="O1164" i="3" s="1"/>
  <c r="M1164" i="3"/>
  <c r="K1166" i="3"/>
  <c r="L1165" i="3"/>
  <c r="K1167" i="3" l="1"/>
  <c r="L1166" i="3"/>
  <c r="M1165" i="3"/>
  <c r="N1165" i="3"/>
  <c r="O1165" i="3" s="1"/>
  <c r="N1166" i="3" l="1"/>
  <c r="O1166" i="3" s="1"/>
  <c r="M1166" i="3"/>
  <c r="K1168" i="3"/>
  <c r="L1167" i="3"/>
  <c r="N1167" i="3" l="1"/>
  <c r="O1167" i="3" s="1"/>
  <c r="M1167" i="3"/>
  <c r="K1169" i="3"/>
  <c r="L1168" i="3"/>
  <c r="N1168" i="3" l="1"/>
  <c r="O1168" i="3" s="1"/>
  <c r="M1168" i="3"/>
  <c r="K1170" i="3"/>
  <c r="L1169" i="3"/>
  <c r="N1169" i="3" l="1"/>
  <c r="O1169" i="3" s="1"/>
  <c r="M1169" i="3"/>
  <c r="K1171" i="3"/>
  <c r="L1170" i="3"/>
  <c r="N1170" i="3" l="1"/>
  <c r="O1170" i="3" s="1"/>
  <c r="M1170" i="3"/>
  <c r="K1172" i="3"/>
  <c r="L1171" i="3"/>
  <c r="N1171" i="3" l="1"/>
  <c r="O1171" i="3" s="1"/>
  <c r="M1171" i="3"/>
  <c r="K1173" i="3"/>
  <c r="L1172" i="3"/>
  <c r="N1172" i="3" l="1"/>
  <c r="O1172" i="3" s="1"/>
  <c r="M1172" i="3"/>
  <c r="K1174" i="3"/>
  <c r="L1173" i="3"/>
  <c r="M1173" i="3" l="1"/>
  <c r="N1173" i="3"/>
  <c r="O1173" i="3" s="1"/>
  <c r="K1175" i="3"/>
  <c r="L1174" i="3"/>
  <c r="N1174" i="3" l="1"/>
  <c r="O1174" i="3" s="1"/>
  <c r="M1174" i="3"/>
  <c r="K1176" i="3"/>
  <c r="L1175" i="3"/>
  <c r="N1175" i="3" l="1"/>
  <c r="O1175" i="3" s="1"/>
  <c r="M1175" i="3"/>
  <c r="K1177" i="3"/>
  <c r="L1176" i="3"/>
  <c r="N1176" i="3" l="1"/>
  <c r="O1176" i="3" s="1"/>
  <c r="M1176" i="3"/>
  <c r="K1178" i="3"/>
  <c r="L1177" i="3"/>
  <c r="N1177" i="3" l="1"/>
  <c r="O1177" i="3" s="1"/>
  <c r="M1177" i="3"/>
  <c r="K1179" i="3"/>
  <c r="L1178" i="3"/>
  <c r="N1178" i="3" l="1"/>
  <c r="O1178" i="3" s="1"/>
  <c r="M1178" i="3"/>
  <c r="K1180" i="3"/>
  <c r="L1179" i="3"/>
  <c r="N1179" i="3" l="1"/>
  <c r="O1179" i="3" s="1"/>
  <c r="M1179" i="3"/>
  <c r="K1181" i="3"/>
  <c r="L1180" i="3"/>
  <c r="N1180" i="3" l="1"/>
  <c r="O1180" i="3" s="1"/>
  <c r="M1180" i="3"/>
  <c r="K1182" i="3"/>
  <c r="L1181" i="3"/>
  <c r="M1181" i="3" l="1"/>
  <c r="N1181" i="3"/>
  <c r="O1181" i="3" s="1"/>
  <c r="K1183" i="3"/>
  <c r="L1182" i="3"/>
  <c r="N1182" i="3" l="1"/>
  <c r="O1182" i="3" s="1"/>
  <c r="M1182" i="3"/>
  <c r="K1184" i="3"/>
  <c r="L1183" i="3"/>
  <c r="N1183" i="3" l="1"/>
  <c r="O1183" i="3" s="1"/>
  <c r="M1183" i="3"/>
  <c r="K1185" i="3"/>
  <c r="L1184" i="3"/>
  <c r="N1184" i="3" l="1"/>
  <c r="O1184" i="3" s="1"/>
  <c r="M1184" i="3"/>
  <c r="K1186" i="3"/>
  <c r="L1185" i="3"/>
  <c r="N1185" i="3" l="1"/>
  <c r="O1185" i="3" s="1"/>
  <c r="M1185" i="3"/>
  <c r="K1187" i="3"/>
  <c r="L1186" i="3"/>
  <c r="N1186" i="3" l="1"/>
  <c r="O1186" i="3" s="1"/>
  <c r="M1186" i="3"/>
  <c r="K1188" i="3"/>
  <c r="L1187" i="3"/>
  <c r="N1187" i="3" l="1"/>
  <c r="O1187" i="3" s="1"/>
  <c r="M1187" i="3"/>
  <c r="K1189" i="3"/>
  <c r="L1188" i="3"/>
  <c r="N1188" i="3" l="1"/>
  <c r="O1188" i="3" s="1"/>
  <c r="M1188" i="3"/>
  <c r="K1190" i="3"/>
  <c r="L1189" i="3"/>
  <c r="M1189" i="3" l="1"/>
  <c r="N1189" i="3"/>
  <c r="O1189" i="3" s="1"/>
  <c r="K1191" i="3"/>
  <c r="L1190" i="3"/>
  <c r="N1190" i="3" l="1"/>
  <c r="O1190" i="3" s="1"/>
  <c r="M1190" i="3"/>
  <c r="K1192" i="3"/>
  <c r="L1191" i="3"/>
  <c r="N1191" i="3" l="1"/>
  <c r="O1191" i="3" s="1"/>
  <c r="M1191" i="3"/>
  <c r="K1193" i="3"/>
  <c r="L1192" i="3"/>
  <c r="N1192" i="3" l="1"/>
  <c r="O1192" i="3" s="1"/>
  <c r="M1192" i="3"/>
  <c r="K1194" i="3"/>
  <c r="L1193" i="3"/>
  <c r="N1193" i="3" l="1"/>
  <c r="O1193" i="3" s="1"/>
  <c r="M1193" i="3"/>
  <c r="K1195" i="3"/>
  <c r="L1194" i="3"/>
  <c r="N1194" i="3" l="1"/>
  <c r="O1194" i="3" s="1"/>
  <c r="M1194" i="3"/>
  <c r="K1196" i="3"/>
  <c r="L1195" i="3"/>
  <c r="N1195" i="3" l="1"/>
  <c r="O1195" i="3" s="1"/>
  <c r="M1195" i="3"/>
  <c r="K1197" i="3"/>
  <c r="L1196" i="3"/>
  <c r="N1196" i="3" l="1"/>
  <c r="O1196" i="3" s="1"/>
  <c r="M1196" i="3"/>
  <c r="K1198" i="3"/>
  <c r="L1197" i="3"/>
  <c r="M1197" i="3" l="1"/>
  <c r="N1197" i="3"/>
  <c r="O1197" i="3" s="1"/>
  <c r="K1199" i="3"/>
  <c r="L1198" i="3"/>
  <c r="N1198" i="3" l="1"/>
  <c r="O1198" i="3" s="1"/>
  <c r="M1198" i="3"/>
  <c r="K1200" i="3"/>
  <c r="L1199" i="3"/>
  <c r="N1199" i="3" l="1"/>
  <c r="O1199" i="3" s="1"/>
  <c r="M1199" i="3"/>
  <c r="K1201" i="3"/>
  <c r="L1200" i="3"/>
  <c r="N1200" i="3" l="1"/>
  <c r="O1200" i="3" s="1"/>
  <c r="M1200" i="3"/>
  <c r="K1202" i="3"/>
  <c r="L1201" i="3"/>
  <c r="N1201" i="3" l="1"/>
  <c r="O1201" i="3" s="1"/>
  <c r="M1201" i="3"/>
  <c r="K1203" i="3"/>
  <c r="L1202" i="3"/>
  <c r="N1202" i="3" l="1"/>
  <c r="O1202" i="3" s="1"/>
  <c r="M1202" i="3"/>
  <c r="K1204" i="3"/>
  <c r="L1203" i="3"/>
  <c r="N1203" i="3" l="1"/>
  <c r="O1203" i="3" s="1"/>
  <c r="M1203" i="3"/>
  <c r="K1205" i="3"/>
  <c r="L1204" i="3"/>
  <c r="N1204" i="3" l="1"/>
  <c r="O1204" i="3" s="1"/>
  <c r="M1204" i="3"/>
  <c r="K1206" i="3"/>
  <c r="L1205" i="3"/>
  <c r="M1205" i="3" l="1"/>
  <c r="N1205" i="3"/>
  <c r="O1205" i="3" s="1"/>
  <c r="K1207" i="3"/>
  <c r="L1206" i="3"/>
  <c r="N1206" i="3" l="1"/>
  <c r="O1206" i="3" s="1"/>
  <c r="M1206" i="3"/>
  <c r="K1208" i="3"/>
  <c r="L1207" i="3"/>
  <c r="N1207" i="3" l="1"/>
  <c r="O1207" i="3" s="1"/>
  <c r="M1207" i="3"/>
  <c r="K1209" i="3"/>
  <c r="L1208" i="3"/>
  <c r="N1208" i="3" l="1"/>
  <c r="O1208" i="3" s="1"/>
  <c r="M1208" i="3"/>
  <c r="K1210" i="3"/>
  <c r="L1209" i="3"/>
  <c r="N1209" i="3" l="1"/>
  <c r="O1209" i="3" s="1"/>
  <c r="M1209" i="3"/>
  <c r="K1211" i="3"/>
  <c r="L1210" i="3"/>
  <c r="N1210" i="3" l="1"/>
  <c r="O1210" i="3" s="1"/>
  <c r="M1210" i="3"/>
  <c r="K1212" i="3"/>
  <c r="L1211" i="3"/>
  <c r="N1211" i="3" l="1"/>
  <c r="O1211" i="3" s="1"/>
  <c r="M1211" i="3"/>
  <c r="K1213" i="3"/>
  <c r="L1212" i="3"/>
  <c r="N1212" i="3" l="1"/>
  <c r="O1212" i="3" s="1"/>
  <c r="M1212" i="3"/>
  <c r="K1214" i="3"/>
  <c r="L1213" i="3"/>
  <c r="M1213" i="3" l="1"/>
  <c r="N1213" i="3"/>
  <c r="O1213" i="3" s="1"/>
  <c r="K1215" i="3"/>
  <c r="L1214" i="3"/>
  <c r="N1214" i="3" l="1"/>
  <c r="O1214" i="3" s="1"/>
  <c r="M1214" i="3"/>
  <c r="K1216" i="3"/>
  <c r="L1215" i="3"/>
  <c r="N1215" i="3" l="1"/>
  <c r="O1215" i="3" s="1"/>
  <c r="M1215" i="3"/>
  <c r="K1217" i="3"/>
  <c r="L1216" i="3"/>
  <c r="N1216" i="3" l="1"/>
  <c r="O1216" i="3" s="1"/>
  <c r="M1216" i="3"/>
  <c r="K1218" i="3"/>
  <c r="L1217" i="3"/>
  <c r="N1217" i="3" l="1"/>
  <c r="O1217" i="3" s="1"/>
  <c r="M1217" i="3"/>
  <c r="K1219" i="3"/>
  <c r="L1218" i="3"/>
  <c r="N1218" i="3" l="1"/>
  <c r="O1218" i="3" s="1"/>
  <c r="M1218" i="3"/>
  <c r="K1220" i="3"/>
  <c r="L1219" i="3"/>
  <c r="N1219" i="3" l="1"/>
  <c r="O1219" i="3" s="1"/>
  <c r="M1219" i="3"/>
  <c r="K1221" i="3"/>
  <c r="L1220" i="3"/>
  <c r="N1220" i="3" l="1"/>
  <c r="O1220" i="3" s="1"/>
  <c r="M1220" i="3"/>
  <c r="K1222" i="3"/>
  <c r="L1221" i="3"/>
  <c r="M1221" i="3" l="1"/>
  <c r="N1221" i="3"/>
  <c r="O1221" i="3" s="1"/>
  <c r="K1223" i="3"/>
  <c r="L1222" i="3"/>
  <c r="N1222" i="3" l="1"/>
  <c r="O1222" i="3" s="1"/>
  <c r="M1222" i="3"/>
  <c r="K1224" i="3"/>
  <c r="L1223" i="3"/>
  <c r="N1223" i="3" l="1"/>
  <c r="O1223" i="3" s="1"/>
  <c r="M1223" i="3"/>
  <c r="K1225" i="3"/>
  <c r="L1224" i="3"/>
  <c r="N1224" i="3" l="1"/>
  <c r="O1224" i="3" s="1"/>
  <c r="M1224" i="3"/>
  <c r="K1226" i="3"/>
  <c r="L1225" i="3"/>
  <c r="N1225" i="3" l="1"/>
  <c r="O1225" i="3" s="1"/>
  <c r="M1225" i="3"/>
  <c r="K1227" i="3"/>
  <c r="L1226" i="3"/>
  <c r="N1226" i="3" l="1"/>
  <c r="O1226" i="3" s="1"/>
  <c r="M1226" i="3"/>
  <c r="K1228" i="3"/>
  <c r="L1227" i="3"/>
  <c r="N1227" i="3" l="1"/>
  <c r="O1227" i="3" s="1"/>
  <c r="M1227" i="3"/>
  <c r="K1229" i="3"/>
  <c r="L1228" i="3"/>
  <c r="N1228" i="3" l="1"/>
  <c r="O1228" i="3" s="1"/>
  <c r="M1228" i="3"/>
  <c r="K1230" i="3"/>
  <c r="L1229" i="3"/>
  <c r="M1229" i="3" l="1"/>
  <c r="N1229" i="3"/>
  <c r="O1229" i="3" s="1"/>
  <c r="K1231" i="3"/>
  <c r="L1230" i="3"/>
  <c r="N1230" i="3" l="1"/>
  <c r="O1230" i="3" s="1"/>
  <c r="M1230" i="3"/>
  <c r="K1232" i="3"/>
  <c r="L1231" i="3"/>
  <c r="N1231" i="3" l="1"/>
  <c r="O1231" i="3" s="1"/>
  <c r="M1231" i="3"/>
  <c r="K1233" i="3"/>
  <c r="L1232" i="3"/>
  <c r="N1232" i="3" l="1"/>
  <c r="O1232" i="3" s="1"/>
  <c r="M1232" i="3"/>
  <c r="K1234" i="3"/>
  <c r="L1233" i="3"/>
  <c r="N1233" i="3" l="1"/>
  <c r="O1233" i="3" s="1"/>
  <c r="M1233" i="3"/>
  <c r="K1235" i="3"/>
  <c r="L1234" i="3"/>
  <c r="N1234" i="3" l="1"/>
  <c r="O1234" i="3" s="1"/>
  <c r="M1234" i="3"/>
  <c r="K1236" i="3"/>
  <c r="L1235" i="3"/>
  <c r="N1235" i="3" l="1"/>
  <c r="O1235" i="3" s="1"/>
  <c r="M1235" i="3"/>
  <c r="K1237" i="3"/>
  <c r="L1236" i="3"/>
  <c r="N1236" i="3" l="1"/>
  <c r="O1236" i="3" s="1"/>
  <c r="M1236" i="3"/>
  <c r="K1238" i="3"/>
  <c r="L1237" i="3"/>
  <c r="M1237" i="3" l="1"/>
  <c r="N1237" i="3"/>
  <c r="O1237" i="3" s="1"/>
  <c r="K1239" i="3"/>
  <c r="L1238" i="3"/>
  <c r="K1240" i="3" l="1"/>
  <c r="L1239" i="3"/>
  <c r="N1238" i="3"/>
  <c r="O1238" i="3" s="1"/>
  <c r="M1238" i="3"/>
  <c r="N1239" i="3" l="1"/>
  <c r="O1239" i="3" s="1"/>
  <c r="M1239" i="3"/>
  <c r="K1241" i="3"/>
  <c r="L1240" i="3"/>
  <c r="N1240" i="3" l="1"/>
  <c r="O1240" i="3" s="1"/>
  <c r="M1240" i="3"/>
  <c r="K1242" i="3"/>
  <c r="L1241" i="3"/>
  <c r="N1241" i="3" l="1"/>
  <c r="O1241" i="3" s="1"/>
  <c r="M1241" i="3"/>
  <c r="K1243" i="3"/>
  <c r="L1242" i="3"/>
  <c r="N1242" i="3" l="1"/>
  <c r="O1242" i="3" s="1"/>
  <c r="M1242" i="3"/>
  <c r="K1244" i="3"/>
  <c r="L1243" i="3"/>
  <c r="N1243" i="3" l="1"/>
  <c r="O1243" i="3" s="1"/>
  <c r="M1243" i="3"/>
  <c r="K1245" i="3"/>
  <c r="L1244" i="3"/>
  <c r="N1244" i="3" l="1"/>
  <c r="O1244" i="3" s="1"/>
  <c r="M1244" i="3"/>
  <c r="K1246" i="3"/>
  <c r="L1245" i="3"/>
  <c r="M1245" i="3" l="1"/>
  <c r="N1245" i="3"/>
  <c r="O1245" i="3" s="1"/>
  <c r="K1247" i="3"/>
  <c r="L1246" i="3"/>
  <c r="N1246" i="3" l="1"/>
  <c r="O1246" i="3" s="1"/>
  <c r="M1246" i="3"/>
  <c r="K1248" i="3"/>
  <c r="L1247" i="3"/>
  <c r="N1247" i="3" l="1"/>
  <c r="O1247" i="3" s="1"/>
  <c r="M1247" i="3"/>
  <c r="K1249" i="3"/>
  <c r="L1248" i="3"/>
  <c r="N1248" i="3" l="1"/>
  <c r="O1248" i="3" s="1"/>
  <c r="M1248" i="3"/>
  <c r="K1250" i="3"/>
  <c r="L1249" i="3"/>
  <c r="N1249" i="3" l="1"/>
  <c r="O1249" i="3" s="1"/>
  <c r="M1249" i="3"/>
  <c r="K1251" i="3"/>
  <c r="L1250" i="3"/>
  <c r="N1250" i="3" l="1"/>
  <c r="O1250" i="3" s="1"/>
  <c r="M1250" i="3"/>
  <c r="K1252" i="3"/>
  <c r="L1251" i="3"/>
  <c r="N1251" i="3" l="1"/>
  <c r="O1251" i="3" s="1"/>
  <c r="M1251" i="3"/>
  <c r="K1253" i="3"/>
  <c r="L1252" i="3"/>
  <c r="N1252" i="3" l="1"/>
  <c r="O1252" i="3" s="1"/>
  <c r="M1252" i="3"/>
  <c r="K1254" i="3"/>
  <c r="L1253" i="3"/>
  <c r="M1253" i="3" l="1"/>
  <c r="N1253" i="3"/>
  <c r="O1253" i="3" s="1"/>
  <c r="K1255" i="3"/>
  <c r="L1254" i="3"/>
  <c r="N1254" i="3" l="1"/>
  <c r="O1254" i="3" s="1"/>
  <c r="M1254" i="3"/>
  <c r="K1256" i="3"/>
  <c r="L1255" i="3"/>
  <c r="N1255" i="3" l="1"/>
  <c r="O1255" i="3" s="1"/>
  <c r="M1255" i="3"/>
  <c r="K1257" i="3"/>
  <c r="L1256" i="3"/>
  <c r="N1256" i="3" l="1"/>
  <c r="O1256" i="3" s="1"/>
  <c r="M1256" i="3"/>
  <c r="K1258" i="3"/>
  <c r="L1257" i="3"/>
  <c r="N1257" i="3" l="1"/>
  <c r="O1257" i="3" s="1"/>
  <c r="M1257" i="3"/>
  <c r="K1259" i="3"/>
  <c r="L1258" i="3"/>
  <c r="N1258" i="3" l="1"/>
  <c r="O1258" i="3" s="1"/>
  <c r="M1258" i="3"/>
  <c r="K1260" i="3"/>
  <c r="L1259" i="3"/>
  <c r="N1259" i="3" l="1"/>
  <c r="O1259" i="3" s="1"/>
  <c r="M1259" i="3"/>
  <c r="K1261" i="3"/>
  <c r="L1260" i="3"/>
  <c r="N1260" i="3" l="1"/>
  <c r="O1260" i="3" s="1"/>
  <c r="M1260" i="3"/>
  <c r="K1262" i="3"/>
  <c r="L1261" i="3"/>
  <c r="M1261" i="3" l="1"/>
  <c r="N1261" i="3"/>
  <c r="O1261" i="3" s="1"/>
  <c r="K1263" i="3"/>
  <c r="L1262" i="3"/>
  <c r="N1262" i="3" l="1"/>
  <c r="O1262" i="3" s="1"/>
  <c r="M1262" i="3"/>
  <c r="K1264" i="3"/>
  <c r="L1263" i="3"/>
  <c r="N1263" i="3" l="1"/>
  <c r="O1263" i="3" s="1"/>
  <c r="M1263" i="3"/>
  <c r="K1265" i="3"/>
  <c r="L1264" i="3"/>
  <c r="N1264" i="3" l="1"/>
  <c r="O1264" i="3" s="1"/>
  <c r="M1264" i="3"/>
  <c r="K1266" i="3"/>
  <c r="L1265" i="3"/>
  <c r="N1265" i="3" l="1"/>
  <c r="O1265" i="3" s="1"/>
  <c r="M1265" i="3"/>
  <c r="K1267" i="3"/>
  <c r="L1266" i="3"/>
  <c r="N1266" i="3" l="1"/>
  <c r="O1266" i="3" s="1"/>
  <c r="M1266" i="3"/>
  <c r="K1268" i="3"/>
  <c r="L1267" i="3"/>
  <c r="N1267" i="3" l="1"/>
  <c r="O1267" i="3" s="1"/>
  <c r="M1267" i="3"/>
  <c r="K1269" i="3"/>
  <c r="L1268" i="3"/>
  <c r="N1268" i="3" l="1"/>
  <c r="O1268" i="3" s="1"/>
  <c r="M1268" i="3"/>
  <c r="K1270" i="3"/>
  <c r="L1269" i="3"/>
  <c r="M1269" i="3" l="1"/>
  <c r="N1269" i="3"/>
  <c r="O1269" i="3" s="1"/>
  <c r="K1271" i="3"/>
  <c r="L1270" i="3"/>
  <c r="N1270" i="3" l="1"/>
  <c r="O1270" i="3" s="1"/>
  <c r="M1270" i="3"/>
  <c r="K1272" i="3"/>
  <c r="L1271" i="3"/>
  <c r="N1271" i="3" l="1"/>
  <c r="O1271" i="3" s="1"/>
  <c r="M1271" i="3"/>
  <c r="K1273" i="3"/>
  <c r="L1272" i="3"/>
  <c r="N1272" i="3" l="1"/>
  <c r="O1272" i="3" s="1"/>
  <c r="M1272" i="3"/>
  <c r="K1274" i="3"/>
  <c r="L1273" i="3"/>
  <c r="N1273" i="3" l="1"/>
  <c r="O1273" i="3" s="1"/>
  <c r="M1273" i="3"/>
  <c r="K1275" i="3"/>
  <c r="L1274" i="3"/>
  <c r="N1274" i="3" l="1"/>
  <c r="O1274" i="3" s="1"/>
  <c r="M1274" i="3"/>
  <c r="K1276" i="3"/>
  <c r="L1275" i="3"/>
  <c r="N1275" i="3" l="1"/>
  <c r="O1275" i="3" s="1"/>
  <c r="M1275" i="3"/>
  <c r="K1277" i="3"/>
  <c r="L1276" i="3"/>
  <c r="N1276" i="3" l="1"/>
  <c r="O1276" i="3" s="1"/>
  <c r="M1276" i="3"/>
  <c r="K1278" i="3"/>
  <c r="L1277" i="3"/>
  <c r="M1277" i="3" l="1"/>
  <c r="N1277" i="3"/>
  <c r="O1277" i="3" s="1"/>
  <c r="K1279" i="3"/>
  <c r="L1278" i="3"/>
  <c r="N1278" i="3" l="1"/>
  <c r="O1278" i="3" s="1"/>
  <c r="M1278" i="3"/>
  <c r="K1280" i="3"/>
  <c r="L1279" i="3"/>
  <c r="N1279" i="3" l="1"/>
  <c r="O1279" i="3" s="1"/>
  <c r="M1279" i="3"/>
  <c r="K1281" i="3"/>
  <c r="L1280" i="3"/>
  <c r="N1280" i="3" l="1"/>
  <c r="O1280" i="3" s="1"/>
  <c r="M1280" i="3"/>
  <c r="K1282" i="3"/>
  <c r="L1281" i="3"/>
  <c r="N1281" i="3" l="1"/>
  <c r="O1281" i="3" s="1"/>
  <c r="M1281" i="3"/>
  <c r="K1283" i="3"/>
  <c r="L1282" i="3"/>
  <c r="N1282" i="3" l="1"/>
  <c r="O1282" i="3" s="1"/>
  <c r="M1282" i="3"/>
  <c r="K1284" i="3"/>
  <c r="L1283" i="3"/>
  <c r="N1283" i="3" l="1"/>
  <c r="O1283" i="3" s="1"/>
  <c r="M1283" i="3"/>
  <c r="K1285" i="3"/>
  <c r="L1284" i="3"/>
  <c r="M1284" i="3" l="1"/>
  <c r="N1284" i="3"/>
  <c r="O1284" i="3" s="1"/>
  <c r="K1286" i="3"/>
  <c r="L1285" i="3"/>
  <c r="N1285" i="3" l="1"/>
  <c r="O1285" i="3" s="1"/>
  <c r="M1285" i="3"/>
  <c r="K1287" i="3"/>
  <c r="L1286" i="3"/>
  <c r="K1288" i="3" l="1"/>
  <c r="L1287" i="3"/>
  <c r="M1286" i="3"/>
  <c r="N1286" i="3"/>
  <c r="O1286" i="3" s="1"/>
  <c r="N1287" i="3" l="1"/>
  <c r="O1287" i="3" s="1"/>
  <c r="M1287" i="3"/>
  <c r="K1289" i="3"/>
  <c r="L1288" i="3"/>
  <c r="M1288" i="3" l="1"/>
  <c r="N1288" i="3"/>
  <c r="O1288" i="3" s="1"/>
  <c r="K1290" i="3"/>
  <c r="L1289" i="3"/>
  <c r="N1289" i="3" l="1"/>
  <c r="O1289" i="3" s="1"/>
  <c r="M1289" i="3"/>
  <c r="K1291" i="3"/>
  <c r="L1290" i="3"/>
  <c r="M1290" i="3" l="1"/>
  <c r="N1290" i="3"/>
  <c r="O1290" i="3" s="1"/>
  <c r="K1292" i="3"/>
  <c r="L1291" i="3"/>
  <c r="N1291" i="3" l="1"/>
  <c r="O1291" i="3" s="1"/>
  <c r="M1291" i="3"/>
  <c r="K1293" i="3"/>
  <c r="L1292" i="3"/>
  <c r="M1292" i="3" l="1"/>
  <c r="N1292" i="3"/>
  <c r="O1292" i="3" s="1"/>
  <c r="K1294" i="3"/>
  <c r="L1293" i="3"/>
  <c r="N1293" i="3" l="1"/>
  <c r="O1293" i="3" s="1"/>
  <c r="M1293" i="3"/>
  <c r="K1295" i="3"/>
  <c r="L1294" i="3"/>
  <c r="M1294" i="3" l="1"/>
  <c r="N1294" i="3"/>
  <c r="O1294" i="3" s="1"/>
  <c r="K1296" i="3"/>
  <c r="L1295" i="3"/>
  <c r="M1295" i="3" l="1"/>
  <c r="N1295" i="3"/>
  <c r="O1295" i="3" s="1"/>
  <c r="K1297" i="3"/>
  <c r="L1296" i="3"/>
  <c r="M1296" i="3" l="1"/>
  <c r="N1296" i="3"/>
  <c r="O1296" i="3" s="1"/>
  <c r="K1298" i="3"/>
  <c r="L1297" i="3"/>
  <c r="K1299" i="3" l="1"/>
  <c r="L1298" i="3"/>
  <c r="N1297" i="3"/>
  <c r="O1297" i="3" s="1"/>
  <c r="M1297" i="3"/>
  <c r="M1298" i="3" l="1"/>
  <c r="N1298" i="3"/>
  <c r="O1298" i="3" s="1"/>
  <c r="K1300" i="3"/>
  <c r="L1299" i="3"/>
  <c r="K1301" i="3" l="1"/>
  <c r="L1300" i="3"/>
  <c r="M1299" i="3"/>
  <c r="N1299" i="3"/>
  <c r="O1299" i="3" s="1"/>
  <c r="M1300" i="3" l="1"/>
  <c r="N1300" i="3"/>
  <c r="O1300" i="3" s="1"/>
  <c r="K1302" i="3"/>
  <c r="L1301" i="3"/>
  <c r="K1303" i="3" l="1"/>
  <c r="L1302" i="3"/>
  <c r="M1301" i="3"/>
  <c r="N1301" i="3"/>
  <c r="O1301" i="3" s="1"/>
  <c r="M1302" i="3" l="1"/>
  <c r="N1302" i="3"/>
  <c r="O1302" i="3" s="1"/>
  <c r="K1304" i="3"/>
  <c r="L1303" i="3"/>
  <c r="K1305" i="3" l="1"/>
  <c r="L1304" i="3"/>
  <c r="M1303" i="3"/>
  <c r="N1303" i="3"/>
  <c r="O1303" i="3" s="1"/>
  <c r="M1304" i="3" l="1"/>
  <c r="N1304" i="3"/>
  <c r="O1304" i="3" s="1"/>
  <c r="K1306" i="3"/>
  <c r="L1305" i="3"/>
  <c r="M1305" i="3" l="1"/>
  <c r="N1305" i="3"/>
  <c r="O1305" i="3" s="1"/>
  <c r="K1307" i="3"/>
  <c r="L1306" i="3"/>
  <c r="M1306" i="3" l="1"/>
  <c r="N1306" i="3"/>
  <c r="O1306" i="3" s="1"/>
  <c r="K1308" i="3"/>
  <c r="L1307" i="3"/>
  <c r="M1307" i="3" l="1"/>
  <c r="N1307" i="3"/>
  <c r="O1307" i="3" s="1"/>
  <c r="K1309" i="3"/>
  <c r="L1308" i="3"/>
  <c r="M1308" i="3" l="1"/>
  <c r="N1308" i="3"/>
  <c r="O1308" i="3" s="1"/>
  <c r="K1310" i="3"/>
  <c r="L1309" i="3"/>
  <c r="M1309" i="3" l="1"/>
  <c r="N1309" i="3"/>
  <c r="O1309" i="3" s="1"/>
  <c r="K1311" i="3"/>
  <c r="L1310" i="3"/>
  <c r="M1310" i="3" l="1"/>
  <c r="N1310" i="3"/>
  <c r="O1310" i="3" s="1"/>
  <c r="K1312" i="3"/>
  <c r="L1311" i="3"/>
  <c r="K1313" i="3" l="1"/>
  <c r="L1312" i="3"/>
  <c r="N1311" i="3"/>
  <c r="O1311" i="3" s="1"/>
  <c r="M1311" i="3"/>
  <c r="M1312" i="3" l="1"/>
  <c r="N1312" i="3"/>
  <c r="O1312" i="3" s="1"/>
  <c r="K1314" i="3"/>
  <c r="L1313" i="3"/>
  <c r="N1313" i="3" l="1"/>
  <c r="O1313" i="3" s="1"/>
  <c r="M1313" i="3"/>
  <c r="K1315" i="3"/>
  <c r="L1314" i="3"/>
  <c r="M1314" i="3" l="1"/>
  <c r="N1314" i="3"/>
  <c r="O1314" i="3" s="1"/>
  <c r="K1316" i="3"/>
  <c r="L1315" i="3"/>
  <c r="K1317" i="3" l="1"/>
  <c r="L1316" i="3"/>
  <c r="N1315" i="3"/>
  <c r="O1315" i="3" s="1"/>
  <c r="M1315" i="3"/>
  <c r="M1316" i="3" l="1"/>
  <c r="N1316" i="3"/>
  <c r="O1316" i="3" s="1"/>
  <c r="K1318" i="3"/>
  <c r="L1317" i="3"/>
  <c r="K1319" i="3" l="1"/>
  <c r="L1318" i="3"/>
  <c r="N1317" i="3"/>
  <c r="O1317" i="3" s="1"/>
  <c r="M1317" i="3"/>
  <c r="M1318" i="3" l="1"/>
  <c r="N1318" i="3"/>
  <c r="O1318" i="3" s="1"/>
  <c r="K1320" i="3"/>
  <c r="L1319" i="3"/>
  <c r="N1319" i="3" l="1"/>
  <c r="O1319" i="3" s="1"/>
  <c r="M1319" i="3"/>
  <c r="K1321" i="3"/>
  <c r="L1320" i="3"/>
  <c r="M1320" i="3" l="1"/>
  <c r="N1320" i="3"/>
  <c r="O1320" i="3" s="1"/>
  <c r="K1322" i="3"/>
  <c r="L1321" i="3"/>
  <c r="N1321" i="3" l="1"/>
  <c r="O1321" i="3" s="1"/>
  <c r="M1321" i="3"/>
  <c r="K1323" i="3"/>
  <c r="L1322" i="3"/>
  <c r="M1322" i="3" l="1"/>
  <c r="N1322" i="3"/>
  <c r="O1322" i="3" s="1"/>
  <c r="K1324" i="3"/>
  <c r="L1323" i="3"/>
  <c r="N1323" i="3" l="1"/>
  <c r="O1323" i="3" s="1"/>
  <c r="M1323" i="3"/>
  <c r="K1325" i="3"/>
  <c r="L1324" i="3"/>
  <c r="M1324" i="3" l="1"/>
  <c r="N1324" i="3"/>
  <c r="O1324" i="3" s="1"/>
  <c r="K1326" i="3"/>
  <c r="L1325" i="3"/>
  <c r="N1325" i="3" l="1"/>
  <c r="O1325" i="3" s="1"/>
  <c r="M1325" i="3"/>
  <c r="K1327" i="3"/>
  <c r="L1326" i="3"/>
  <c r="M1326" i="3" l="1"/>
  <c r="N1326" i="3"/>
  <c r="O1326" i="3" s="1"/>
  <c r="K1328" i="3"/>
  <c r="L1327" i="3"/>
  <c r="N1327" i="3" l="1"/>
  <c r="O1327" i="3" s="1"/>
  <c r="M1327" i="3"/>
  <c r="K1329" i="3"/>
  <c r="L1328" i="3"/>
  <c r="M1328" i="3" l="1"/>
  <c r="N1328" i="3"/>
  <c r="O1328" i="3" s="1"/>
  <c r="K1330" i="3"/>
  <c r="L1329" i="3"/>
  <c r="N1329" i="3" l="1"/>
  <c r="O1329" i="3" s="1"/>
  <c r="M1329" i="3"/>
  <c r="K1331" i="3"/>
  <c r="L1330" i="3"/>
  <c r="M1330" i="3" l="1"/>
  <c r="N1330" i="3"/>
  <c r="O1330" i="3" s="1"/>
  <c r="K1332" i="3"/>
  <c r="L1331" i="3"/>
  <c r="N1331" i="3" l="1"/>
  <c r="O1331" i="3" s="1"/>
  <c r="M1331" i="3"/>
  <c r="K1333" i="3"/>
  <c r="L1332" i="3"/>
  <c r="M1332" i="3" l="1"/>
  <c r="N1332" i="3"/>
  <c r="O1332" i="3" s="1"/>
  <c r="K1334" i="3"/>
  <c r="L1333" i="3"/>
  <c r="N1333" i="3" l="1"/>
  <c r="O1333" i="3" s="1"/>
  <c r="M1333" i="3"/>
  <c r="K1335" i="3"/>
  <c r="L1334" i="3"/>
  <c r="M1334" i="3" l="1"/>
  <c r="N1334" i="3"/>
  <c r="O1334" i="3" s="1"/>
  <c r="K1336" i="3"/>
  <c r="L1335" i="3"/>
  <c r="N1335" i="3" l="1"/>
  <c r="O1335" i="3" s="1"/>
  <c r="M1335" i="3"/>
  <c r="K1337" i="3"/>
  <c r="L1336" i="3"/>
  <c r="M1336" i="3" l="1"/>
  <c r="N1336" i="3"/>
  <c r="O1336" i="3" s="1"/>
  <c r="K1338" i="3"/>
  <c r="L1337" i="3"/>
  <c r="N1337" i="3" l="1"/>
  <c r="O1337" i="3" s="1"/>
  <c r="M1337" i="3"/>
  <c r="K1339" i="3"/>
  <c r="L1338" i="3"/>
  <c r="M1338" i="3" l="1"/>
  <c r="N1338" i="3"/>
  <c r="O1338" i="3" s="1"/>
  <c r="K1340" i="3"/>
  <c r="L1339" i="3"/>
  <c r="N1339" i="3" l="1"/>
  <c r="O1339" i="3" s="1"/>
  <c r="M1339" i="3"/>
  <c r="K1341" i="3"/>
  <c r="L1340" i="3"/>
  <c r="M1340" i="3" l="1"/>
  <c r="N1340" i="3"/>
  <c r="O1340" i="3" s="1"/>
  <c r="K1342" i="3"/>
  <c r="L1341" i="3"/>
  <c r="N1341" i="3" l="1"/>
  <c r="O1341" i="3" s="1"/>
  <c r="M1341" i="3"/>
  <c r="K1343" i="3"/>
  <c r="L1342" i="3"/>
  <c r="M1342" i="3" l="1"/>
  <c r="N1342" i="3"/>
  <c r="O1342" i="3" s="1"/>
  <c r="K1344" i="3"/>
  <c r="L1343" i="3"/>
  <c r="N1343" i="3" l="1"/>
  <c r="O1343" i="3" s="1"/>
  <c r="M1343" i="3"/>
  <c r="K1345" i="3"/>
  <c r="L1344" i="3"/>
  <c r="M1344" i="3" l="1"/>
  <c r="N1344" i="3"/>
  <c r="O1344" i="3" s="1"/>
  <c r="K1346" i="3"/>
  <c r="L1345" i="3"/>
  <c r="N1345" i="3" l="1"/>
  <c r="O1345" i="3" s="1"/>
  <c r="M1345" i="3"/>
  <c r="K1347" i="3"/>
  <c r="L1346" i="3"/>
  <c r="N1346" i="3" l="1"/>
  <c r="O1346" i="3" s="1"/>
  <c r="M1346" i="3"/>
  <c r="K1348" i="3"/>
  <c r="L1347" i="3"/>
  <c r="N1347" i="3" l="1"/>
  <c r="O1347" i="3" s="1"/>
  <c r="M1347" i="3"/>
  <c r="K1349" i="3"/>
  <c r="L1348" i="3"/>
  <c r="N1348" i="3" l="1"/>
  <c r="O1348" i="3" s="1"/>
  <c r="M1348" i="3"/>
  <c r="K1350" i="3"/>
  <c r="L1349" i="3"/>
  <c r="N1349" i="3" l="1"/>
  <c r="O1349" i="3" s="1"/>
  <c r="M1349" i="3"/>
  <c r="K1351" i="3"/>
  <c r="L1350" i="3"/>
  <c r="N1350" i="3" l="1"/>
  <c r="O1350" i="3" s="1"/>
  <c r="M1350" i="3"/>
  <c r="K1352" i="3"/>
  <c r="L1351" i="3"/>
  <c r="N1351" i="3" l="1"/>
  <c r="O1351" i="3" s="1"/>
  <c r="M1351" i="3"/>
  <c r="K1353" i="3"/>
  <c r="L1352" i="3"/>
  <c r="N1352" i="3" l="1"/>
  <c r="O1352" i="3" s="1"/>
  <c r="M1352" i="3"/>
  <c r="K1354" i="3"/>
  <c r="L1353" i="3"/>
  <c r="N1353" i="3" l="1"/>
  <c r="O1353" i="3" s="1"/>
  <c r="M1353" i="3"/>
  <c r="K1355" i="3"/>
  <c r="L1354" i="3"/>
  <c r="N1354" i="3" l="1"/>
  <c r="O1354" i="3" s="1"/>
  <c r="M1354" i="3"/>
  <c r="K1356" i="3"/>
  <c r="L1355" i="3"/>
  <c r="N1355" i="3" l="1"/>
  <c r="O1355" i="3" s="1"/>
  <c r="M1355" i="3"/>
  <c r="K1357" i="3"/>
  <c r="L1356" i="3"/>
  <c r="N1356" i="3" l="1"/>
  <c r="O1356" i="3" s="1"/>
  <c r="M1356" i="3"/>
  <c r="K1358" i="3"/>
  <c r="L1357" i="3"/>
  <c r="N1357" i="3" l="1"/>
  <c r="O1357" i="3" s="1"/>
  <c r="M1357" i="3"/>
  <c r="K1359" i="3"/>
  <c r="L1358" i="3"/>
  <c r="N1358" i="3" l="1"/>
  <c r="O1358" i="3" s="1"/>
  <c r="M1358" i="3"/>
  <c r="K1360" i="3"/>
  <c r="L1359" i="3"/>
  <c r="N1359" i="3" l="1"/>
  <c r="O1359" i="3" s="1"/>
  <c r="M1359" i="3"/>
  <c r="K1361" i="3"/>
  <c r="L1360" i="3"/>
  <c r="N1360" i="3" l="1"/>
  <c r="O1360" i="3" s="1"/>
  <c r="M1360" i="3"/>
  <c r="K1362" i="3"/>
  <c r="L1361" i="3"/>
  <c r="N1361" i="3" l="1"/>
  <c r="O1361" i="3" s="1"/>
  <c r="M1361" i="3"/>
  <c r="K1363" i="3"/>
  <c r="L1362" i="3"/>
  <c r="N1362" i="3" l="1"/>
  <c r="O1362" i="3" s="1"/>
  <c r="M1362" i="3"/>
  <c r="K1364" i="3"/>
  <c r="L1363" i="3"/>
  <c r="N1363" i="3" l="1"/>
  <c r="O1363" i="3" s="1"/>
  <c r="M1363" i="3"/>
  <c r="K1365" i="3"/>
  <c r="L1364" i="3"/>
  <c r="N1364" i="3" l="1"/>
  <c r="O1364" i="3" s="1"/>
  <c r="M1364" i="3"/>
  <c r="K1366" i="3"/>
  <c r="L1365" i="3"/>
  <c r="N1365" i="3" l="1"/>
  <c r="O1365" i="3" s="1"/>
  <c r="M1365" i="3"/>
  <c r="K1367" i="3"/>
  <c r="L1366" i="3"/>
  <c r="N1366" i="3" l="1"/>
  <c r="O1366" i="3" s="1"/>
  <c r="M1366" i="3"/>
  <c r="K1368" i="3"/>
  <c r="L1367" i="3"/>
  <c r="N1367" i="3" l="1"/>
  <c r="O1367" i="3" s="1"/>
  <c r="M1367" i="3"/>
  <c r="K1369" i="3"/>
  <c r="L1368" i="3"/>
  <c r="N1368" i="3" l="1"/>
  <c r="O1368" i="3" s="1"/>
  <c r="M1368" i="3"/>
  <c r="K1370" i="3"/>
  <c r="L1369" i="3"/>
  <c r="N1369" i="3" l="1"/>
  <c r="O1369" i="3" s="1"/>
  <c r="M1369" i="3"/>
  <c r="K1371" i="3"/>
  <c r="L1370" i="3"/>
  <c r="N1370" i="3" l="1"/>
  <c r="O1370" i="3" s="1"/>
  <c r="M1370" i="3"/>
  <c r="K1372" i="3"/>
  <c r="L1371" i="3"/>
  <c r="N1371" i="3" l="1"/>
  <c r="O1371" i="3" s="1"/>
  <c r="M1371" i="3"/>
  <c r="K1373" i="3"/>
  <c r="L1372" i="3"/>
  <c r="N1372" i="3" l="1"/>
  <c r="O1372" i="3" s="1"/>
  <c r="M1372" i="3"/>
  <c r="K1374" i="3"/>
  <c r="L1373" i="3"/>
  <c r="N1373" i="3" l="1"/>
  <c r="O1373" i="3" s="1"/>
  <c r="M1373" i="3"/>
  <c r="K1375" i="3"/>
  <c r="L1374" i="3"/>
  <c r="N1374" i="3" l="1"/>
  <c r="O1374" i="3" s="1"/>
  <c r="M1374" i="3"/>
  <c r="K1376" i="3"/>
  <c r="L1375" i="3"/>
  <c r="N1375" i="3" l="1"/>
  <c r="O1375" i="3" s="1"/>
  <c r="M1375" i="3"/>
  <c r="K1377" i="3"/>
  <c r="L1376" i="3"/>
  <c r="N1376" i="3" l="1"/>
  <c r="O1376" i="3" s="1"/>
  <c r="M1376" i="3"/>
  <c r="K1378" i="3"/>
  <c r="L1377" i="3"/>
  <c r="N1377" i="3" l="1"/>
  <c r="O1377" i="3" s="1"/>
  <c r="M1377" i="3"/>
  <c r="K1379" i="3"/>
  <c r="L1378" i="3"/>
  <c r="N1378" i="3" l="1"/>
  <c r="O1378" i="3" s="1"/>
  <c r="M1378" i="3"/>
  <c r="K1380" i="3"/>
  <c r="L1379" i="3"/>
  <c r="N1379" i="3" l="1"/>
  <c r="O1379" i="3" s="1"/>
  <c r="M1379" i="3"/>
  <c r="K1381" i="3"/>
  <c r="L1380" i="3"/>
  <c r="N1380" i="3" l="1"/>
  <c r="O1380" i="3" s="1"/>
  <c r="M1380" i="3"/>
  <c r="K1382" i="3"/>
  <c r="L1381" i="3"/>
  <c r="N1381" i="3" l="1"/>
  <c r="O1381" i="3" s="1"/>
  <c r="M1381" i="3"/>
  <c r="K1383" i="3"/>
  <c r="L1382" i="3"/>
  <c r="N1382" i="3" l="1"/>
  <c r="O1382" i="3" s="1"/>
  <c r="M1382" i="3"/>
  <c r="K1384" i="3"/>
  <c r="L1383" i="3"/>
  <c r="N1383" i="3" l="1"/>
  <c r="O1383" i="3" s="1"/>
  <c r="M1383" i="3"/>
  <c r="K1385" i="3"/>
  <c r="L1384" i="3"/>
  <c r="N1384" i="3" l="1"/>
  <c r="O1384" i="3" s="1"/>
  <c r="M1384" i="3"/>
  <c r="K1386" i="3"/>
  <c r="L1385" i="3"/>
  <c r="N1385" i="3" l="1"/>
  <c r="O1385" i="3" s="1"/>
  <c r="M1385" i="3"/>
  <c r="K1387" i="3"/>
  <c r="L1386" i="3"/>
  <c r="N1386" i="3" l="1"/>
  <c r="O1386" i="3" s="1"/>
  <c r="M1386" i="3"/>
  <c r="K1388" i="3"/>
  <c r="L1387" i="3"/>
  <c r="N1387" i="3" l="1"/>
  <c r="O1387" i="3" s="1"/>
  <c r="M1387" i="3"/>
  <c r="K1389" i="3"/>
  <c r="L1388" i="3"/>
  <c r="N1388" i="3" l="1"/>
  <c r="O1388" i="3" s="1"/>
  <c r="M1388" i="3"/>
  <c r="K1390" i="3"/>
  <c r="L1389" i="3"/>
  <c r="N1389" i="3" l="1"/>
  <c r="O1389" i="3" s="1"/>
  <c r="M1389" i="3"/>
  <c r="K1391" i="3"/>
  <c r="L1390" i="3"/>
  <c r="N1390" i="3" l="1"/>
  <c r="O1390" i="3" s="1"/>
  <c r="M1390" i="3"/>
  <c r="K1392" i="3"/>
  <c r="L1391" i="3"/>
  <c r="N1391" i="3" l="1"/>
  <c r="O1391" i="3" s="1"/>
  <c r="M1391" i="3"/>
  <c r="K1393" i="3"/>
  <c r="L1392" i="3"/>
  <c r="N1392" i="3" l="1"/>
  <c r="O1392" i="3" s="1"/>
  <c r="M1392" i="3"/>
  <c r="K1394" i="3"/>
  <c r="L1393" i="3"/>
  <c r="N1393" i="3" l="1"/>
  <c r="O1393" i="3" s="1"/>
  <c r="M1393" i="3"/>
  <c r="K1395" i="3"/>
  <c r="L1394" i="3"/>
  <c r="N1394" i="3" l="1"/>
  <c r="O1394" i="3" s="1"/>
  <c r="M1394" i="3"/>
  <c r="K1396" i="3"/>
  <c r="L1395" i="3"/>
  <c r="N1395" i="3" l="1"/>
  <c r="O1395" i="3" s="1"/>
  <c r="M1395" i="3"/>
  <c r="K1397" i="3"/>
  <c r="L1396" i="3"/>
  <c r="N1396" i="3" l="1"/>
  <c r="O1396" i="3" s="1"/>
  <c r="M1396" i="3"/>
  <c r="K1398" i="3"/>
  <c r="L1397" i="3"/>
  <c r="N1397" i="3" l="1"/>
  <c r="O1397" i="3" s="1"/>
  <c r="M1397" i="3"/>
  <c r="K1399" i="3"/>
  <c r="L1398" i="3"/>
  <c r="N1398" i="3" l="1"/>
  <c r="O1398" i="3" s="1"/>
  <c r="M1398" i="3"/>
  <c r="K1400" i="3"/>
  <c r="L1399" i="3"/>
  <c r="N1399" i="3" l="1"/>
  <c r="O1399" i="3" s="1"/>
  <c r="M1399" i="3"/>
  <c r="K1401" i="3"/>
  <c r="L1400" i="3"/>
  <c r="N1400" i="3" l="1"/>
  <c r="O1400" i="3" s="1"/>
  <c r="M1400" i="3"/>
  <c r="K1402" i="3"/>
  <c r="L1401" i="3"/>
  <c r="N1401" i="3" l="1"/>
  <c r="O1401" i="3" s="1"/>
  <c r="M1401" i="3"/>
  <c r="K1403" i="3"/>
  <c r="L1402" i="3"/>
  <c r="N1402" i="3" l="1"/>
  <c r="O1402" i="3" s="1"/>
  <c r="M1402" i="3"/>
  <c r="K1404" i="3"/>
  <c r="L1403" i="3"/>
  <c r="N1403" i="3" l="1"/>
  <c r="O1403" i="3" s="1"/>
  <c r="M1403" i="3"/>
  <c r="K1405" i="3"/>
  <c r="L1404" i="3"/>
  <c r="N1404" i="3" l="1"/>
  <c r="O1404" i="3" s="1"/>
  <c r="M1404" i="3"/>
  <c r="K1406" i="3"/>
  <c r="L1405" i="3"/>
  <c r="N1405" i="3" l="1"/>
  <c r="O1405" i="3" s="1"/>
  <c r="M1405" i="3"/>
  <c r="K1407" i="3"/>
  <c r="L1406" i="3"/>
  <c r="N1406" i="3" l="1"/>
  <c r="O1406" i="3" s="1"/>
  <c r="M1406" i="3"/>
  <c r="K1408" i="3"/>
  <c r="L1407" i="3"/>
  <c r="N1407" i="3" l="1"/>
  <c r="O1407" i="3" s="1"/>
  <c r="M1407" i="3"/>
  <c r="K1409" i="3"/>
  <c r="L1408" i="3"/>
  <c r="N1408" i="3" l="1"/>
  <c r="O1408" i="3" s="1"/>
  <c r="M1408" i="3"/>
  <c r="K1410" i="3"/>
  <c r="L1409" i="3"/>
  <c r="N1409" i="3" l="1"/>
  <c r="O1409" i="3" s="1"/>
  <c r="M1409" i="3"/>
  <c r="K1411" i="3"/>
  <c r="L1410" i="3"/>
  <c r="N1410" i="3" l="1"/>
  <c r="O1410" i="3" s="1"/>
  <c r="M1410" i="3"/>
  <c r="K1412" i="3"/>
  <c r="L1411" i="3"/>
  <c r="N1411" i="3" l="1"/>
  <c r="O1411" i="3" s="1"/>
  <c r="M1411" i="3"/>
  <c r="K1413" i="3"/>
  <c r="L1412" i="3"/>
  <c r="N1412" i="3" l="1"/>
  <c r="O1412" i="3" s="1"/>
  <c r="M1412" i="3"/>
  <c r="K1414" i="3"/>
  <c r="L1413" i="3"/>
  <c r="N1413" i="3" l="1"/>
  <c r="O1413" i="3" s="1"/>
  <c r="M1413" i="3"/>
  <c r="K1415" i="3"/>
  <c r="L1414" i="3"/>
  <c r="N1414" i="3" l="1"/>
  <c r="O1414" i="3" s="1"/>
  <c r="M1414" i="3"/>
  <c r="K1416" i="3"/>
  <c r="L1415" i="3"/>
  <c r="N1415" i="3" l="1"/>
  <c r="O1415" i="3" s="1"/>
  <c r="M1415" i="3"/>
  <c r="K1417" i="3"/>
  <c r="L1416" i="3"/>
  <c r="N1416" i="3" l="1"/>
  <c r="O1416" i="3" s="1"/>
  <c r="M1416" i="3"/>
  <c r="K1418" i="3"/>
  <c r="L1417" i="3"/>
  <c r="N1417" i="3" l="1"/>
  <c r="O1417" i="3" s="1"/>
  <c r="M1417" i="3"/>
  <c r="K1419" i="3"/>
  <c r="L1418" i="3"/>
  <c r="N1418" i="3" l="1"/>
  <c r="O1418" i="3" s="1"/>
  <c r="M1418" i="3"/>
  <c r="K1420" i="3"/>
  <c r="L1419" i="3"/>
  <c r="N1419" i="3" l="1"/>
  <c r="O1419" i="3" s="1"/>
  <c r="M1419" i="3"/>
  <c r="K1421" i="3"/>
  <c r="L1420" i="3"/>
  <c r="N1420" i="3" l="1"/>
  <c r="O1420" i="3" s="1"/>
  <c r="M1420" i="3"/>
  <c r="K1422" i="3"/>
  <c r="L1421" i="3"/>
  <c r="N1421" i="3" l="1"/>
  <c r="O1421" i="3" s="1"/>
  <c r="M1421" i="3"/>
  <c r="K1423" i="3"/>
  <c r="L1422" i="3"/>
  <c r="N1422" i="3" l="1"/>
  <c r="O1422" i="3" s="1"/>
  <c r="M1422" i="3"/>
  <c r="K1424" i="3"/>
  <c r="L1423" i="3"/>
  <c r="N1423" i="3" l="1"/>
  <c r="O1423" i="3" s="1"/>
  <c r="M1423" i="3"/>
  <c r="K1425" i="3"/>
  <c r="L1424" i="3"/>
  <c r="N1424" i="3" l="1"/>
  <c r="O1424" i="3" s="1"/>
  <c r="M1424" i="3"/>
  <c r="K1426" i="3"/>
  <c r="L1425" i="3"/>
  <c r="N1425" i="3" l="1"/>
  <c r="O1425" i="3" s="1"/>
  <c r="M1425" i="3"/>
  <c r="K1427" i="3"/>
  <c r="L1426" i="3"/>
  <c r="N1426" i="3" l="1"/>
  <c r="O1426" i="3" s="1"/>
  <c r="M1426" i="3"/>
  <c r="K1428" i="3"/>
  <c r="L1427" i="3"/>
  <c r="N1427" i="3" l="1"/>
  <c r="O1427" i="3" s="1"/>
  <c r="M1427" i="3"/>
  <c r="K1429" i="3"/>
  <c r="L1428" i="3"/>
  <c r="N1428" i="3" l="1"/>
  <c r="O1428" i="3" s="1"/>
  <c r="M1428" i="3"/>
  <c r="K1430" i="3"/>
  <c r="L1429" i="3"/>
  <c r="N1429" i="3" l="1"/>
  <c r="O1429" i="3" s="1"/>
  <c r="M1429" i="3"/>
  <c r="K1431" i="3"/>
  <c r="L1430" i="3"/>
  <c r="N1430" i="3" l="1"/>
  <c r="O1430" i="3" s="1"/>
  <c r="M1430" i="3"/>
  <c r="K1432" i="3"/>
  <c r="L1431" i="3"/>
  <c r="N1431" i="3" l="1"/>
  <c r="O1431" i="3" s="1"/>
  <c r="M1431" i="3"/>
  <c r="K1433" i="3"/>
  <c r="L1432" i="3"/>
  <c r="N1432" i="3" l="1"/>
  <c r="O1432" i="3" s="1"/>
  <c r="M1432" i="3"/>
  <c r="K1434" i="3"/>
  <c r="L1433" i="3"/>
  <c r="N1433" i="3" l="1"/>
  <c r="O1433" i="3" s="1"/>
  <c r="M1433" i="3"/>
  <c r="K1435" i="3"/>
  <c r="L1434" i="3"/>
  <c r="N1434" i="3" l="1"/>
  <c r="O1434" i="3" s="1"/>
  <c r="M1434" i="3"/>
  <c r="K1436" i="3"/>
  <c r="L1435" i="3"/>
  <c r="N1435" i="3" l="1"/>
  <c r="O1435" i="3" s="1"/>
  <c r="M1435" i="3"/>
  <c r="K1437" i="3"/>
  <c r="L1436" i="3"/>
  <c r="N1436" i="3" l="1"/>
  <c r="O1436" i="3" s="1"/>
  <c r="M1436" i="3"/>
  <c r="K1438" i="3"/>
  <c r="L1437" i="3"/>
  <c r="N1437" i="3" l="1"/>
  <c r="O1437" i="3" s="1"/>
  <c r="M1437" i="3"/>
  <c r="K1439" i="3"/>
  <c r="L1438" i="3"/>
  <c r="N1438" i="3" l="1"/>
  <c r="O1438" i="3" s="1"/>
  <c r="M1438" i="3"/>
  <c r="K1440" i="3"/>
  <c r="L1439" i="3"/>
  <c r="N1439" i="3" l="1"/>
  <c r="O1439" i="3" s="1"/>
  <c r="M1439" i="3"/>
  <c r="K1441" i="3"/>
  <c r="L1440" i="3"/>
  <c r="N1440" i="3" l="1"/>
  <c r="O1440" i="3" s="1"/>
  <c r="M1440" i="3"/>
  <c r="K1442" i="3"/>
  <c r="L1441" i="3"/>
  <c r="N1441" i="3" l="1"/>
  <c r="O1441" i="3" s="1"/>
  <c r="M1441" i="3"/>
  <c r="K1443" i="3"/>
  <c r="L1442" i="3"/>
  <c r="N1442" i="3" l="1"/>
  <c r="O1442" i="3" s="1"/>
  <c r="M1442" i="3"/>
  <c r="K1444" i="3"/>
  <c r="L1443" i="3"/>
  <c r="N1443" i="3" l="1"/>
  <c r="O1443" i="3" s="1"/>
  <c r="M1443" i="3"/>
  <c r="K1445" i="3"/>
  <c r="L1444" i="3"/>
  <c r="N1444" i="3" l="1"/>
  <c r="O1444" i="3" s="1"/>
  <c r="M1444" i="3"/>
  <c r="K1446" i="3"/>
  <c r="L1445" i="3"/>
  <c r="N1445" i="3" l="1"/>
  <c r="O1445" i="3" s="1"/>
  <c r="M1445" i="3"/>
  <c r="K1447" i="3"/>
  <c r="L1446" i="3"/>
  <c r="N1446" i="3" l="1"/>
  <c r="O1446" i="3" s="1"/>
  <c r="M1446" i="3"/>
  <c r="K1448" i="3"/>
  <c r="L1447" i="3"/>
  <c r="N1447" i="3" l="1"/>
  <c r="O1447" i="3" s="1"/>
  <c r="M1447" i="3"/>
  <c r="K1449" i="3"/>
  <c r="L1448" i="3"/>
  <c r="N1448" i="3" l="1"/>
  <c r="O1448" i="3" s="1"/>
  <c r="M1448" i="3"/>
  <c r="K1450" i="3"/>
  <c r="L1449" i="3"/>
  <c r="N1449" i="3" l="1"/>
  <c r="O1449" i="3" s="1"/>
  <c r="M1449" i="3"/>
  <c r="K1451" i="3"/>
  <c r="L1450" i="3"/>
  <c r="N1450" i="3" l="1"/>
  <c r="O1450" i="3" s="1"/>
  <c r="M1450" i="3"/>
  <c r="K1452" i="3"/>
  <c r="L1451" i="3"/>
  <c r="N1451" i="3" l="1"/>
  <c r="O1451" i="3" s="1"/>
  <c r="M1451" i="3"/>
  <c r="K1453" i="3"/>
  <c r="L1452" i="3"/>
  <c r="N1452" i="3" l="1"/>
  <c r="O1452" i="3" s="1"/>
  <c r="M1452" i="3"/>
  <c r="K1454" i="3"/>
  <c r="L1453" i="3"/>
  <c r="N1453" i="3" l="1"/>
  <c r="O1453" i="3" s="1"/>
  <c r="M1453" i="3"/>
  <c r="K1455" i="3"/>
  <c r="L1454" i="3"/>
  <c r="N1454" i="3" l="1"/>
  <c r="O1454" i="3" s="1"/>
  <c r="M1454" i="3"/>
  <c r="K1456" i="3"/>
  <c r="L1455" i="3"/>
  <c r="N1455" i="3" l="1"/>
  <c r="O1455" i="3" s="1"/>
  <c r="M1455" i="3"/>
  <c r="K1457" i="3"/>
  <c r="L1456" i="3"/>
  <c r="N1456" i="3" l="1"/>
  <c r="O1456" i="3" s="1"/>
  <c r="M1456" i="3"/>
  <c r="K1458" i="3"/>
  <c r="L1457" i="3"/>
  <c r="N1457" i="3" l="1"/>
  <c r="O1457" i="3" s="1"/>
  <c r="M1457" i="3"/>
  <c r="K1459" i="3"/>
  <c r="L1458" i="3"/>
  <c r="N1458" i="3" l="1"/>
  <c r="O1458" i="3" s="1"/>
  <c r="M1458" i="3"/>
  <c r="K1460" i="3"/>
  <c r="L1459" i="3"/>
  <c r="N1459" i="3" l="1"/>
  <c r="O1459" i="3" s="1"/>
  <c r="M1459" i="3"/>
  <c r="K1461" i="3"/>
  <c r="L1460" i="3"/>
  <c r="N1460" i="3" l="1"/>
  <c r="O1460" i="3" s="1"/>
  <c r="M1460" i="3"/>
  <c r="K1462" i="3"/>
  <c r="L1461" i="3"/>
  <c r="N1461" i="3" l="1"/>
  <c r="O1461" i="3" s="1"/>
  <c r="M1461" i="3"/>
  <c r="K1463" i="3"/>
  <c r="L1462" i="3"/>
  <c r="N1462" i="3" l="1"/>
  <c r="O1462" i="3" s="1"/>
  <c r="M1462" i="3"/>
  <c r="K1464" i="3"/>
  <c r="L1463" i="3"/>
  <c r="N1463" i="3" l="1"/>
  <c r="O1463" i="3" s="1"/>
  <c r="M1463" i="3"/>
  <c r="K1465" i="3"/>
  <c r="L1464" i="3"/>
  <c r="N1464" i="3" l="1"/>
  <c r="O1464" i="3" s="1"/>
  <c r="M1464" i="3"/>
  <c r="K1466" i="3"/>
  <c r="L1465" i="3"/>
  <c r="N1465" i="3" l="1"/>
  <c r="O1465" i="3" s="1"/>
  <c r="M1465" i="3"/>
  <c r="K1467" i="3"/>
  <c r="L1466" i="3"/>
  <c r="N1466" i="3" l="1"/>
  <c r="O1466" i="3" s="1"/>
  <c r="M1466" i="3"/>
  <c r="K1468" i="3"/>
  <c r="L1467" i="3"/>
  <c r="N1467" i="3" l="1"/>
  <c r="O1467" i="3" s="1"/>
  <c r="M1467" i="3"/>
  <c r="K1469" i="3"/>
  <c r="L1468" i="3"/>
  <c r="N1468" i="3" l="1"/>
  <c r="O1468" i="3" s="1"/>
  <c r="M1468" i="3"/>
  <c r="K1470" i="3"/>
  <c r="L1469" i="3"/>
  <c r="N1469" i="3" l="1"/>
  <c r="O1469" i="3" s="1"/>
  <c r="M1469" i="3"/>
  <c r="K1471" i="3"/>
  <c r="L1470" i="3"/>
  <c r="N1470" i="3" l="1"/>
  <c r="O1470" i="3" s="1"/>
  <c r="M1470" i="3"/>
  <c r="K1472" i="3"/>
  <c r="L1471" i="3"/>
  <c r="N1471" i="3" l="1"/>
  <c r="O1471" i="3" s="1"/>
  <c r="M1471" i="3"/>
  <c r="K1473" i="3"/>
  <c r="L1472" i="3"/>
  <c r="N1472" i="3" l="1"/>
  <c r="O1472" i="3" s="1"/>
  <c r="M1472" i="3"/>
  <c r="K1474" i="3"/>
  <c r="L1473" i="3"/>
  <c r="N1473" i="3" l="1"/>
  <c r="O1473" i="3" s="1"/>
  <c r="M1473" i="3"/>
  <c r="K1475" i="3"/>
  <c r="L1474" i="3"/>
  <c r="N1474" i="3" l="1"/>
  <c r="O1474" i="3" s="1"/>
  <c r="M1474" i="3"/>
  <c r="K1476" i="3"/>
  <c r="L1475" i="3"/>
  <c r="N1475" i="3" l="1"/>
  <c r="O1475" i="3" s="1"/>
  <c r="M1475" i="3"/>
  <c r="K1477" i="3"/>
  <c r="L1476" i="3"/>
  <c r="N1476" i="3" l="1"/>
  <c r="O1476" i="3" s="1"/>
  <c r="M1476" i="3"/>
  <c r="K1478" i="3"/>
  <c r="L1477" i="3"/>
  <c r="N1477" i="3" l="1"/>
  <c r="O1477" i="3" s="1"/>
  <c r="M1477" i="3"/>
  <c r="K1479" i="3"/>
  <c r="L1478" i="3"/>
  <c r="N1478" i="3" l="1"/>
  <c r="O1478" i="3" s="1"/>
  <c r="M1478" i="3"/>
  <c r="K1480" i="3"/>
  <c r="L1479" i="3"/>
  <c r="N1479" i="3" l="1"/>
  <c r="O1479" i="3" s="1"/>
  <c r="M1479" i="3"/>
  <c r="K1481" i="3"/>
  <c r="L1480" i="3"/>
  <c r="N1480" i="3" l="1"/>
  <c r="O1480" i="3" s="1"/>
  <c r="M1480" i="3"/>
  <c r="K1482" i="3"/>
  <c r="L1481" i="3"/>
  <c r="N1481" i="3" l="1"/>
  <c r="O1481" i="3" s="1"/>
  <c r="M1481" i="3"/>
  <c r="K1483" i="3"/>
  <c r="L1482" i="3"/>
  <c r="N1482" i="3" l="1"/>
  <c r="O1482" i="3" s="1"/>
  <c r="M1482" i="3"/>
  <c r="K1484" i="3"/>
  <c r="L1483" i="3"/>
  <c r="N1483" i="3" l="1"/>
  <c r="O1483" i="3" s="1"/>
  <c r="M1483" i="3"/>
  <c r="K1485" i="3"/>
  <c r="L1484" i="3"/>
  <c r="N1484" i="3" l="1"/>
  <c r="O1484" i="3" s="1"/>
  <c r="M1484" i="3"/>
  <c r="K1486" i="3"/>
  <c r="L1485" i="3"/>
  <c r="N1485" i="3" l="1"/>
  <c r="O1485" i="3" s="1"/>
  <c r="M1485" i="3"/>
  <c r="K1487" i="3"/>
  <c r="L1486" i="3"/>
  <c r="N1486" i="3" l="1"/>
  <c r="O1486" i="3" s="1"/>
  <c r="M1486" i="3"/>
  <c r="K1488" i="3"/>
  <c r="L1487" i="3"/>
  <c r="N1487" i="3" l="1"/>
  <c r="O1487" i="3" s="1"/>
  <c r="M1487" i="3"/>
  <c r="K1489" i="3"/>
  <c r="L1488" i="3"/>
  <c r="N1488" i="3" l="1"/>
  <c r="O1488" i="3" s="1"/>
  <c r="M1488" i="3"/>
  <c r="K1490" i="3"/>
  <c r="L1489" i="3"/>
  <c r="N1489" i="3" l="1"/>
  <c r="O1489" i="3" s="1"/>
  <c r="M1489" i="3"/>
  <c r="K1491" i="3"/>
  <c r="L1490" i="3"/>
  <c r="N1490" i="3" l="1"/>
  <c r="O1490" i="3" s="1"/>
  <c r="M1490" i="3"/>
  <c r="K1492" i="3"/>
  <c r="L1491" i="3"/>
  <c r="N1491" i="3" l="1"/>
  <c r="O1491" i="3" s="1"/>
  <c r="M1491" i="3"/>
  <c r="K1493" i="3"/>
  <c r="L1492" i="3"/>
  <c r="N1492" i="3" l="1"/>
  <c r="O1492" i="3" s="1"/>
  <c r="M1492" i="3"/>
  <c r="K1494" i="3"/>
  <c r="L1493" i="3"/>
  <c r="N1493" i="3" l="1"/>
  <c r="O1493" i="3" s="1"/>
  <c r="M1493" i="3"/>
  <c r="K1495" i="3"/>
  <c r="L1494" i="3"/>
  <c r="N1494" i="3" l="1"/>
  <c r="O1494" i="3" s="1"/>
  <c r="M1494" i="3"/>
  <c r="K1496" i="3"/>
  <c r="L1495" i="3"/>
  <c r="N1495" i="3" l="1"/>
  <c r="O1495" i="3" s="1"/>
  <c r="M1495" i="3"/>
  <c r="K1497" i="3"/>
  <c r="L1496" i="3"/>
  <c r="N1496" i="3" l="1"/>
  <c r="O1496" i="3" s="1"/>
  <c r="M1496" i="3"/>
  <c r="K1498" i="3"/>
  <c r="L1497" i="3"/>
  <c r="N1497" i="3" l="1"/>
  <c r="O1497" i="3" s="1"/>
  <c r="M1497" i="3"/>
  <c r="K1499" i="3"/>
  <c r="L1498" i="3"/>
  <c r="N1498" i="3" l="1"/>
  <c r="O1498" i="3" s="1"/>
  <c r="M1498" i="3"/>
  <c r="K1500" i="3"/>
  <c r="L1499" i="3"/>
  <c r="N1499" i="3" l="1"/>
  <c r="O1499" i="3" s="1"/>
  <c r="M1499" i="3"/>
  <c r="K1501" i="3"/>
  <c r="L1500" i="3"/>
  <c r="N1500" i="3" l="1"/>
  <c r="O1500" i="3" s="1"/>
  <c r="M1500" i="3"/>
  <c r="K1502" i="3"/>
  <c r="L1501" i="3"/>
  <c r="N1501" i="3" l="1"/>
  <c r="O1501" i="3" s="1"/>
  <c r="M1501" i="3"/>
  <c r="K1503" i="3"/>
  <c r="L1502" i="3"/>
  <c r="N1502" i="3" l="1"/>
  <c r="O1502" i="3" s="1"/>
  <c r="M1502" i="3"/>
  <c r="K1504" i="3"/>
  <c r="L1503" i="3"/>
  <c r="N1503" i="3" l="1"/>
  <c r="O1503" i="3" s="1"/>
  <c r="M1503" i="3"/>
  <c r="K1505" i="3"/>
  <c r="L1504" i="3"/>
  <c r="N1504" i="3" l="1"/>
  <c r="O1504" i="3" s="1"/>
  <c r="M1504" i="3"/>
  <c r="K1506" i="3"/>
  <c r="L1505" i="3"/>
  <c r="N1505" i="3" l="1"/>
  <c r="O1505" i="3" s="1"/>
  <c r="M1505" i="3"/>
  <c r="K1507" i="3"/>
  <c r="L1506" i="3"/>
  <c r="N1506" i="3" l="1"/>
  <c r="O1506" i="3" s="1"/>
  <c r="M1506" i="3"/>
  <c r="K1508" i="3"/>
  <c r="L1507" i="3"/>
  <c r="N1507" i="3" l="1"/>
  <c r="O1507" i="3" s="1"/>
  <c r="M1507" i="3"/>
  <c r="K1509" i="3"/>
  <c r="L1508" i="3"/>
  <c r="N1508" i="3" l="1"/>
  <c r="O1508" i="3" s="1"/>
  <c r="M1508" i="3"/>
  <c r="K1510" i="3"/>
  <c r="L1509" i="3"/>
  <c r="N1509" i="3" l="1"/>
  <c r="O1509" i="3" s="1"/>
  <c r="M1509" i="3"/>
  <c r="K1511" i="3"/>
  <c r="L1510" i="3"/>
  <c r="N1510" i="3" l="1"/>
  <c r="O1510" i="3" s="1"/>
  <c r="M1510" i="3"/>
  <c r="K1512" i="3"/>
  <c r="L1511" i="3"/>
  <c r="N1511" i="3" l="1"/>
  <c r="O1511" i="3" s="1"/>
  <c r="M1511" i="3"/>
  <c r="K1513" i="3"/>
  <c r="L1512" i="3"/>
  <c r="N1512" i="3" l="1"/>
  <c r="O1512" i="3" s="1"/>
  <c r="M1512" i="3"/>
  <c r="K1514" i="3"/>
  <c r="L1513" i="3"/>
  <c r="N1513" i="3" l="1"/>
  <c r="O1513" i="3" s="1"/>
  <c r="M1513" i="3"/>
  <c r="K1515" i="3"/>
  <c r="L1514" i="3"/>
  <c r="N1514" i="3" l="1"/>
  <c r="O1514" i="3" s="1"/>
  <c r="M1514" i="3"/>
  <c r="K1516" i="3"/>
  <c r="L1515" i="3"/>
  <c r="N1515" i="3" l="1"/>
  <c r="O1515" i="3" s="1"/>
  <c r="M1515" i="3"/>
  <c r="K1517" i="3"/>
  <c r="L1516" i="3"/>
  <c r="N1516" i="3" l="1"/>
  <c r="O1516" i="3" s="1"/>
  <c r="M1516" i="3"/>
  <c r="K1518" i="3"/>
  <c r="L1517" i="3"/>
  <c r="N1517" i="3" l="1"/>
  <c r="O1517" i="3" s="1"/>
  <c r="M1517" i="3"/>
  <c r="K1519" i="3"/>
  <c r="L1518" i="3"/>
  <c r="N1518" i="3" l="1"/>
  <c r="O1518" i="3" s="1"/>
  <c r="M1518" i="3"/>
  <c r="K1520" i="3"/>
  <c r="L1519" i="3"/>
  <c r="N1519" i="3" l="1"/>
  <c r="O1519" i="3" s="1"/>
  <c r="M1519" i="3"/>
  <c r="K1521" i="3"/>
  <c r="L1520" i="3"/>
  <c r="N1520" i="3" l="1"/>
  <c r="O1520" i="3" s="1"/>
  <c r="M1520" i="3"/>
  <c r="K1522" i="3"/>
  <c r="L1521" i="3"/>
  <c r="N1521" i="3" l="1"/>
  <c r="O1521" i="3" s="1"/>
  <c r="M1521" i="3"/>
  <c r="K1523" i="3"/>
  <c r="L1522" i="3"/>
  <c r="N1522" i="3" l="1"/>
  <c r="O1522" i="3" s="1"/>
  <c r="M1522" i="3"/>
  <c r="K1524" i="3"/>
  <c r="L1523" i="3"/>
  <c r="N1523" i="3" l="1"/>
  <c r="O1523" i="3" s="1"/>
  <c r="M1523" i="3"/>
  <c r="K1525" i="3"/>
  <c r="L1524" i="3"/>
  <c r="N1524" i="3" l="1"/>
  <c r="O1524" i="3" s="1"/>
  <c r="M1524" i="3"/>
  <c r="K1526" i="3"/>
  <c r="L1525" i="3"/>
  <c r="N1525" i="3" l="1"/>
  <c r="O1525" i="3" s="1"/>
  <c r="M1525" i="3"/>
  <c r="K1527" i="3"/>
  <c r="L1526" i="3"/>
  <c r="N1526" i="3" l="1"/>
  <c r="O1526" i="3" s="1"/>
  <c r="M1526" i="3"/>
  <c r="K1528" i="3"/>
  <c r="L1527" i="3"/>
  <c r="N1527" i="3" l="1"/>
  <c r="O1527" i="3" s="1"/>
  <c r="M1527" i="3"/>
  <c r="K1529" i="3"/>
  <c r="L1528" i="3"/>
  <c r="N1528" i="3" l="1"/>
  <c r="O1528" i="3" s="1"/>
  <c r="M1528" i="3"/>
  <c r="K1530" i="3"/>
  <c r="L1529" i="3"/>
  <c r="N1529" i="3" l="1"/>
  <c r="O1529" i="3" s="1"/>
  <c r="M1529" i="3"/>
  <c r="K1531" i="3"/>
  <c r="L1530" i="3"/>
  <c r="N1530" i="3" l="1"/>
  <c r="O1530" i="3" s="1"/>
  <c r="M1530" i="3"/>
  <c r="K1532" i="3"/>
  <c r="L1531" i="3"/>
  <c r="N1531" i="3" l="1"/>
  <c r="O1531" i="3" s="1"/>
  <c r="M1531" i="3"/>
  <c r="K1533" i="3"/>
  <c r="L1532" i="3"/>
  <c r="N1532" i="3" l="1"/>
  <c r="O1532" i="3" s="1"/>
  <c r="M1532" i="3"/>
  <c r="K1534" i="3"/>
  <c r="L1533" i="3"/>
  <c r="N1533" i="3" l="1"/>
  <c r="O1533" i="3" s="1"/>
  <c r="M1533" i="3"/>
  <c r="K1535" i="3"/>
  <c r="L1534" i="3"/>
  <c r="N1534" i="3" l="1"/>
  <c r="O1534" i="3" s="1"/>
  <c r="M1534" i="3"/>
  <c r="K1536" i="3"/>
  <c r="L1535" i="3"/>
  <c r="N1535" i="3" l="1"/>
  <c r="O1535" i="3" s="1"/>
  <c r="M1535" i="3"/>
  <c r="K1537" i="3"/>
  <c r="L1536" i="3"/>
  <c r="N1536" i="3" l="1"/>
  <c r="O1536" i="3" s="1"/>
  <c r="M1536" i="3"/>
  <c r="K1538" i="3"/>
  <c r="L1537" i="3"/>
  <c r="N1537" i="3" l="1"/>
  <c r="O1537" i="3" s="1"/>
  <c r="M1537" i="3"/>
  <c r="K1539" i="3"/>
  <c r="L1538" i="3"/>
  <c r="N1538" i="3" l="1"/>
  <c r="O1538" i="3" s="1"/>
  <c r="M1538" i="3"/>
  <c r="K1540" i="3"/>
  <c r="L1539" i="3"/>
  <c r="N1539" i="3" l="1"/>
  <c r="O1539" i="3" s="1"/>
  <c r="M1539" i="3"/>
  <c r="K1541" i="3"/>
  <c r="L1540" i="3"/>
  <c r="N1540" i="3" l="1"/>
  <c r="O1540" i="3" s="1"/>
  <c r="M1540" i="3"/>
  <c r="K1542" i="3"/>
  <c r="L1541" i="3"/>
  <c r="N1541" i="3" l="1"/>
  <c r="O1541" i="3" s="1"/>
  <c r="M1541" i="3"/>
  <c r="K1543" i="3"/>
  <c r="L1542" i="3"/>
  <c r="N1542" i="3" l="1"/>
  <c r="O1542" i="3" s="1"/>
  <c r="M1542" i="3"/>
  <c r="K1544" i="3"/>
  <c r="L1543" i="3"/>
  <c r="N1543" i="3" l="1"/>
  <c r="O1543" i="3" s="1"/>
  <c r="M1543" i="3"/>
  <c r="K1545" i="3"/>
  <c r="L1544" i="3"/>
  <c r="N1544" i="3" l="1"/>
  <c r="O1544" i="3" s="1"/>
  <c r="M1544" i="3"/>
  <c r="K1546" i="3"/>
  <c r="L1545" i="3"/>
  <c r="N1545" i="3" l="1"/>
  <c r="O1545" i="3" s="1"/>
  <c r="M1545" i="3"/>
  <c r="K1547" i="3"/>
  <c r="L1546" i="3"/>
  <c r="N1546" i="3" l="1"/>
  <c r="O1546" i="3" s="1"/>
  <c r="M1546" i="3"/>
  <c r="K1548" i="3"/>
  <c r="L1547" i="3"/>
  <c r="N1547" i="3" l="1"/>
  <c r="O1547" i="3" s="1"/>
  <c r="M1547" i="3"/>
  <c r="K1549" i="3"/>
  <c r="L1548" i="3"/>
  <c r="N1548" i="3" l="1"/>
  <c r="O1548" i="3" s="1"/>
  <c r="M1548" i="3"/>
  <c r="K1550" i="3"/>
  <c r="L1549" i="3"/>
  <c r="N1549" i="3" l="1"/>
  <c r="O1549" i="3" s="1"/>
  <c r="M1549" i="3"/>
  <c r="K1551" i="3"/>
  <c r="L1550" i="3"/>
  <c r="N1550" i="3" l="1"/>
  <c r="O1550" i="3" s="1"/>
  <c r="M1550" i="3"/>
  <c r="K1552" i="3"/>
  <c r="L1551" i="3"/>
  <c r="N1551" i="3" l="1"/>
  <c r="O1551" i="3" s="1"/>
  <c r="M1551" i="3"/>
  <c r="K1553" i="3"/>
  <c r="L1552" i="3"/>
  <c r="N1552" i="3" l="1"/>
  <c r="O1552" i="3" s="1"/>
  <c r="M1552" i="3"/>
  <c r="K1554" i="3"/>
  <c r="L1553" i="3"/>
  <c r="N1553" i="3" l="1"/>
  <c r="O1553" i="3" s="1"/>
  <c r="M1553" i="3"/>
  <c r="K1555" i="3"/>
  <c r="L1554" i="3"/>
  <c r="N1554" i="3" l="1"/>
  <c r="O1554" i="3" s="1"/>
  <c r="M1554" i="3"/>
  <c r="K1556" i="3"/>
  <c r="L1555" i="3"/>
  <c r="N1555" i="3" l="1"/>
  <c r="O1555" i="3" s="1"/>
  <c r="M1555" i="3"/>
  <c r="K1557" i="3"/>
  <c r="L1556" i="3"/>
  <c r="N1556" i="3" l="1"/>
  <c r="O1556" i="3" s="1"/>
  <c r="M1556" i="3"/>
  <c r="K1558" i="3"/>
  <c r="L1557" i="3"/>
  <c r="N1557" i="3" l="1"/>
  <c r="O1557" i="3" s="1"/>
  <c r="M1557" i="3"/>
  <c r="K1559" i="3"/>
  <c r="L1558" i="3"/>
  <c r="N1558" i="3" l="1"/>
  <c r="O1558" i="3" s="1"/>
  <c r="M1558" i="3"/>
  <c r="K1560" i="3"/>
  <c r="L1559" i="3"/>
  <c r="N1559" i="3" l="1"/>
  <c r="O1559" i="3" s="1"/>
  <c r="M1559" i="3"/>
  <c r="K1561" i="3"/>
  <c r="L1560" i="3"/>
  <c r="N1560" i="3" l="1"/>
  <c r="O1560" i="3" s="1"/>
  <c r="M1560" i="3"/>
  <c r="K1562" i="3"/>
  <c r="L1561" i="3"/>
  <c r="N1561" i="3" l="1"/>
  <c r="O1561" i="3" s="1"/>
  <c r="M1561" i="3"/>
  <c r="K1563" i="3"/>
  <c r="L1562" i="3"/>
  <c r="N1562" i="3" l="1"/>
  <c r="O1562" i="3" s="1"/>
  <c r="M1562" i="3"/>
  <c r="K1564" i="3"/>
  <c r="L1563" i="3"/>
  <c r="N1563" i="3" l="1"/>
  <c r="O1563" i="3" s="1"/>
  <c r="M1563" i="3"/>
  <c r="K1565" i="3"/>
  <c r="L1564" i="3"/>
  <c r="N1564" i="3" l="1"/>
  <c r="O1564" i="3" s="1"/>
  <c r="M1564" i="3"/>
  <c r="K1566" i="3"/>
  <c r="L1565" i="3"/>
  <c r="N1565" i="3" l="1"/>
  <c r="O1565" i="3" s="1"/>
  <c r="M1565" i="3"/>
  <c r="K1567" i="3"/>
  <c r="L1566" i="3"/>
  <c r="N1566" i="3" l="1"/>
  <c r="O1566" i="3" s="1"/>
  <c r="M1566" i="3"/>
  <c r="K1568" i="3"/>
  <c r="L1567" i="3"/>
  <c r="N1567" i="3" l="1"/>
  <c r="O1567" i="3" s="1"/>
  <c r="M1567" i="3"/>
  <c r="K1569" i="3"/>
  <c r="L1568" i="3"/>
  <c r="N1568" i="3" l="1"/>
  <c r="O1568" i="3" s="1"/>
  <c r="M1568" i="3"/>
  <c r="K1570" i="3"/>
  <c r="L1569" i="3"/>
  <c r="N1569" i="3" l="1"/>
  <c r="O1569" i="3" s="1"/>
  <c r="M1569" i="3"/>
  <c r="K1571" i="3"/>
  <c r="L1570" i="3"/>
  <c r="N1570" i="3" l="1"/>
  <c r="O1570" i="3" s="1"/>
  <c r="M1570" i="3"/>
  <c r="K1572" i="3"/>
  <c r="L1571" i="3"/>
  <c r="N1571" i="3" l="1"/>
  <c r="O1571" i="3" s="1"/>
  <c r="M1571" i="3"/>
  <c r="K1573" i="3"/>
  <c r="L1572" i="3"/>
  <c r="N1572" i="3" l="1"/>
  <c r="O1572" i="3" s="1"/>
  <c r="M1572" i="3"/>
  <c r="K1574" i="3"/>
  <c r="L1573" i="3"/>
  <c r="N1573" i="3" l="1"/>
  <c r="O1573" i="3" s="1"/>
  <c r="M1573" i="3"/>
  <c r="K1575" i="3"/>
  <c r="L1574" i="3"/>
  <c r="N1574" i="3" l="1"/>
  <c r="O1574" i="3" s="1"/>
  <c r="M1574" i="3"/>
  <c r="K1576" i="3"/>
  <c r="L1575" i="3"/>
  <c r="N1575" i="3" l="1"/>
  <c r="O1575" i="3" s="1"/>
  <c r="M1575" i="3"/>
  <c r="K1577" i="3"/>
  <c r="L1576" i="3"/>
  <c r="N1576" i="3" l="1"/>
  <c r="O1576" i="3" s="1"/>
  <c r="M1576" i="3"/>
  <c r="K1578" i="3"/>
  <c r="L1577" i="3"/>
  <c r="N1577" i="3" l="1"/>
  <c r="O1577" i="3" s="1"/>
  <c r="M1577" i="3"/>
  <c r="K1579" i="3"/>
  <c r="L1578" i="3"/>
  <c r="N1578" i="3" l="1"/>
  <c r="O1578" i="3" s="1"/>
  <c r="M1578" i="3"/>
  <c r="K1580" i="3"/>
  <c r="L1579" i="3"/>
  <c r="N1579" i="3" l="1"/>
  <c r="O1579" i="3" s="1"/>
  <c r="M1579" i="3"/>
  <c r="K1581" i="3"/>
  <c r="L1580" i="3"/>
  <c r="N1580" i="3" l="1"/>
  <c r="O1580" i="3" s="1"/>
  <c r="M1580" i="3"/>
  <c r="K1582" i="3"/>
  <c r="L1581" i="3"/>
  <c r="N1581" i="3" l="1"/>
  <c r="O1581" i="3" s="1"/>
  <c r="M1581" i="3"/>
  <c r="K1583" i="3"/>
  <c r="L1582" i="3"/>
  <c r="N1582" i="3" l="1"/>
  <c r="O1582" i="3" s="1"/>
  <c r="M1582" i="3"/>
  <c r="K1584" i="3"/>
  <c r="L1583" i="3"/>
  <c r="N1583" i="3" l="1"/>
  <c r="O1583" i="3" s="1"/>
  <c r="M1583" i="3"/>
  <c r="K1585" i="3"/>
  <c r="L1584" i="3"/>
  <c r="N1584" i="3" l="1"/>
  <c r="O1584" i="3" s="1"/>
  <c r="M1584" i="3"/>
  <c r="K1586" i="3"/>
  <c r="L1585" i="3"/>
  <c r="N1585" i="3" l="1"/>
  <c r="O1585" i="3" s="1"/>
  <c r="M1585" i="3"/>
  <c r="K1587" i="3"/>
  <c r="L1586" i="3"/>
  <c r="N1586" i="3" l="1"/>
  <c r="O1586" i="3" s="1"/>
  <c r="M1586" i="3"/>
  <c r="K1588" i="3"/>
  <c r="L1587" i="3"/>
  <c r="N1587" i="3" l="1"/>
  <c r="O1587" i="3" s="1"/>
  <c r="M1587" i="3"/>
  <c r="K1589" i="3"/>
  <c r="L1588" i="3"/>
  <c r="N1588" i="3" l="1"/>
  <c r="O1588" i="3" s="1"/>
  <c r="M1588" i="3"/>
  <c r="K1590" i="3"/>
  <c r="L1589" i="3"/>
  <c r="N1589" i="3" l="1"/>
  <c r="O1589" i="3" s="1"/>
  <c r="M1589" i="3"/>
  <c r="K1591" i="3"/>
  <c r="L1590" i="3"/>
  <c r="N1590" i="3" l="1"/>
  <c r="O1590" i="3" s="1"/>
  <c r="M1590" i="3"/>
  <c r="K1592" i="3"/>
  <c r="L1591" i="3"/>
  <c r="N1591" i="3" l="1"/>
  <c r="O1591" i="3" s="1"/>
  <c r="M1591" i="3"/>
  <c r="K1593" i="3"/>
  <c r="L1592" i="3"/>
  <c r="N1592" i="3" l="1"/>
  <c r="O1592" i="3" s="1"/>
  <c r="M1592" i="3"/>
  <c r="K1594" i="3"/>
  <c r="L1593" i="3"/>
  <c r="N1593" i="3" l="1"/>
  <c r="O1593" i="3" s="1"/>
  <c r="M1593" i="3"/>
  <c r="K1595" i="3"/>
  <c r="L1594" i="3"/>
  <c r="N1594" i="3" l="1"/>
  <c r="O1594" i="3" s="1"/>
  <c r="M1594" i="3"/>
  <c r="K1596" i="3"/>
  <c r="L1595" i="3"/>
  <c r="N1595" i="3" l="1"/>
  <c r="O1595" i="3" s="1"/>
  <c r="M1595" i="3"/>
  <c r="K1597" i="3"/>
  <c r="L1596" i="3"/>
  <c r="N1596" i="3" l="1"/>
  <c r="O1596" i="3" s="1"/>
  <c r="M1596" i="3"/>
  <c r="K1598" i="3"/>
  <c r="L1597" i="3"/>
  <c r="N1597" i="3" l="1"/>
  <c r="O1597" i="3" s="1"/>
  <c r="M1597" i="3"/>
  <c r="K1599" i="3"/>
  <c r="L1598" i="3"/>
  <c r="N1598" i="3" l="1"/>
  <c r="O1598" i="3" s="1"/>
  <c r="M1598" i="3"/>
  <c r="K1600" i="3"/>
  <c r="L1599" i="3"/>
  <c r="N1599" i="3" l="1"/>
  <c r="O1599" i="3" s="1"/>
  <c r="M1599" i="3"/>
  <c r="K1601" i="3"/>
  <c r="L1600" i="3"/>
  <c r="N1600" i="3" l="1"/>
  <c r="O1600" i="3" s="1"/>
  <c r="M1600" i="3"/>
  <c r="K1602" i="3"/>
  <c r="L1601" i="3"/>
  <c r="N1601" i="3" l="1"/>
  <c r="O1601" i="3" s="1"/>
  <c r="M1601" i="3"/>
  <c r="K1603" i="3"/>
  <c r="L1602" i="3"/>
  <c r="N1602" i="3" l="1"/>
  <c r="O1602" i="3" s="1"/>
  <c r="M1602" i="3"/>
  <c r="K1604" i="3"/>
  <c r="L1603" i="3"/>
  <c r="N1603" i="3" l="1"/>
  <c r="O1603" i="3" s="1"/>
  <c r="M1603" i="3"/>
  <c r="K1605" i="3"/>
  <c r="L1604" i="3"/>
  <c r="N1604" i="3" l="1"/>
  <c r="O1604" i="3" s="1"/>
  <c r="M1604" i="3"/>
  <c r="K1606" i="3"/>
  <c r="L1605" i="3"/>
  <c r="N1605" i="3" l="1"/>
  <c r="O1605" i="3" s="1"/>
  <c r="M1605" i="3"/>
  <c r="K1607" i="3"/>
  <c r="L1606" i="3"/>
  <c r="N1606" i="3" l="1"/>
  <c r="O1606" i="3" s="1"/>
  <c r="M1606" i="3"/>
  <c r="K1608" i="3"/>
  <c r="L1607" i="3"/>
  <c r="N1607" i="3" l="1"/>
  <c r="O1607" i="3" s="1"/>
  <c r="M1607" i="3"/>
  <c r="K1609" i="3"/>
  <c r="L1608" i="3"/>
  <c r="N1608" i="3" l="1"/>
  <c r="O1608" i="3" s="1"/>
  <c r="M1608" i="3"/>
  <c r="K1610" i="3"/>
  <c r="L1609" i="3"/>
  <c r="N1609" i="3" l="1"/>
  <c r="O1609" i="3" s="1"/>
  <c r="M1609" i="3"/>
  <c r="K1611" i="3"/>
  <c r="L1610" i="3"/>
  <c r="N1610" i="3" l="1"/>
  <c r="O1610" i="3" s="1"/>
  <c r="M1610" i="3"/>
  <c r="K1612" i="3"/>
  <c r="L1611" i="3"/>
  <c r="N1611" i="3" l="1"/>
  <c r="O1611" i="3" s="1"/>
  <c r="M1611" i="3"/>
  <c r="K1613" i="3"/>
  <c r="L1612" i="3"/>
  <c r="N1612" i="3" l="1"/>
  <c r="O1612" i="3" s="1"/>
  <c r="M1612" i="3"/>
  <c r="K1614" i="3"/>
  <c r="L1613" i="3"/>
  <c r="N1613" i="3" l="1"/>
  <c r="O1613" i="3" s="1"/>
  <c r="M1613" i="3"/>
  <c r="K1615" i="3"/>
  <c r="L1614" i="3"/>
  <c r="N1614" i="3" l="1"/>
  <c r="O1614" i="3" s="1"/>
  <c r="M1614" i="3"/>
  <c r="K1616" i="3"/>
  <c r="L1615" i="3"/>
  <c r="N1615" i="3" l="1"/>
  <c r="O1615" i="3" s="1"/>
  <c r="M1615" i="3"/>
  <c r="K1617" i="3"/>
  <c r="L1616" i="3"/>
  <c r="N1616" i="3" l="1"/>
  <c r="O1616" i="3" s="1"/>
  <c r="M1616" i="3"/>
  <c r="K1618" i="3"/>
  <c r="L1617" i="3"/>
  <c r="N1617" i="3" l="1"/>
  <c r="O1617" i="3" s="1"/>
  <c r="M1617" i="3"/>
  <c r="K1619" i="3"/>
  <c r="L1618" i="3"/>
  <c r="N1618" i="3" l="1"/>
  <c r="O1618" i="3" s="1"/>
  <c r="M1618" i="3"/>
  <c r="K1620" i="3"/>
  <c r="L1619" i="3"/>
  <c r="N1619" i="3" l="1"/>
  <c r="O1619" i="3" s="1"/>
  <c r="M1619" i="3"/>
  <c r="K1621" i="3"/>
  <c r="L1620" i="3"/>
  <c r="N1620" i="3" l="1"/>
  <c r="O1620" i="3" s="1"/>
  <c r="M1620" i="3"/>
  <c r="K1622" i="3"/>
  <c r="L1621" i="3"/>
  <c r="N1621" i="3" l="1"/>
  <c r="O1621" i="3" s="1"/>
  <c r="M1621" i="3"/>
  <c r="K1623" i="3"/>
  <c r="L1622" i="3"/>
  <c r="N1622" i="3" l="1"/>
  <c r="O1622" i="3" s="1"/>
  <c r="M1622" i="3"/>
  <c r="K1624" i="3"/>
  <c r="L1623" i="3"/>
  <c r="N1623" i="3" l="1"/>
  <c r="O1623" i="3" s="1"/>
  <c r="M1623" i="3"/>
  <c r="K1625" i="3"/>
  <c r="L1624" i="3"/>
  <c r="N1624" i="3" l="1"/>
  <c r="O1624" i="3" s="1"/>
  <c r="M1624" i="3"/>
  <c r="K1626" i="3"/>
  <c r="L1625" i="3"/>
  <c r="N1625" i="3" l="1"/>
  <c r="O1625" i="3" s="1"/>
  <c r="M1625" i="3"/>
  <c r="K1627" i="3"/>
  <c r="L1626" i="3"/>
  <c r="N1626" i="3" l="1"/>
  <c r="O1626" i="3" s="1"/>
  <c r="M1626" i="3"/>
  <c r="K1628" i="3"/>
  <c r="L1627" i="3"/>
  <c r="N1627" i="3" l="1"/>
  <c r="O1627" i="3" s="1"/>
  <c r="M1627" i="3"/>
  <c r="K1629" i="3"/>
  <c r="L1628" i="3"/>
  <c r="N1628" i="3" l="1"/>
  <c r="O1628" i="3" s="1"/>
  <c r="M1628" i="3"/>
  <c r="K1630" i="3"/>
  <c r="L1629" i="3"/>
  <c r="N1629" i="3" l="1"/>
  <c r="O1629" i="3" s="1"/>
  <c r="M1629" i="3"/>
  <c r="K1631" i="3"/>
  <c r="L1630" i="3"/>
  <c r="N1630" i="3" l="1"/>
  <c r="O1630" i="3" s="1"/>
  <c r="M1630" i="3"/>
  <c r="K1632" i="3"/>
  <c r="L1631" i="3"/>
  <c r="N1631" i="3" l="1"/>
  <c r="O1631" i="3" s="1"/>
  <c r="M1631" i="3"/>
  <c r="K1633" i="3"/>
  <c r="L1632" i="3"/>
  <c r="N1632" i="3" l="1"/>
  <c r="O1632" i="3" s="1"/>
  <c r="M1632" i="3"/>
  <c r="K1634" i="3"/>
  <c r="L1633" i="3"/>
  <c r="N1633" i="3" l="1"/>
  <c r="O1633" i="3" s="1"/>
  <c r="M1633" i="3"/>
  <c r="K1635" i="3"/>
  <c r="L1634" i="3"/>
  <c r="N1634" i="3" l="1"/>
  <c r="O1634" i="3" s="1"/>
  <c r="M1634" i="3"/>
  <c r="K1636" i="3"/>
  <c r="L1635" i="3"/>
  <c r="N1635" i="3" l="1"/>
  <c r="O1635" i="3" s="1"/>
  <c r="M1635" i="3"/>
  <c r="K1637" i="3"/>
  <c r="L1636" i="3"/>
  <c r="K1638" i="3" l="1"/>
  <c r="L1637" i="3"/>
  <c r="N1636" i="3"/>
  <c r="O1636" i="3" s="1"/>
  <c r="M1636" i="3"/>
  <c r="N1637" i="3" l="1"/>
  <c r="O1637" i="3" s="1"/>
  <c r="M1637" i="3"/>
  <c r="K1639" i="3"/>
  <c r="L1638" i="3"/>
  <c r="N1638" i="3" l="1"/>
  <c r="O1638" i="3" s="1"/>
  <c r="M1638" i="3"/>
  <c r="K1640" i="3"/>
  <c r="L1639" i="3"/>
  <c r="N1639" i="3" l="1"/>
  <c r="O1639" i="3" s="1"/>
  <c r="M1639" i="3"/>
  <c r="K1641" i="3"/>
  <c r="L1640" i="3"/>
  <c r="N1640" i="3" l="1"/>
  <c r="O1640" i="3" s="1"/>
  <c r="M1640" i="3"/>
  <c r="K1642" i="3"/>
  <c r="L1641" i="3"/>
  <c r="N1641" i="3" l="1"/>
  <c r="O1641" i="3" s="1"/>
  <c r="M1641" i="3"/>
  <c r="K1643" i="3"/>
  <c r="L1642" i="3"/>
  <c r="N1642" i="3" l="1"/>
  <c r="O1642" i="3" s="1"/>
  <c r="M1642" i="3"/>
  <c r="K1644" i="3"/>
  <c r="L1643" i="3"/>
  <c r="N1643" i="3" l="1"/>
  <c r="O1643" i="3" s="1"/>
  <c r="M1643" i="3"/>
  <c r="K1645" i="3"/>
  <c r="L1644" i="3"/>
  <c r="N1644" i="3" l="1"/>
  <c r="O1644" i="3" s="1"/>
  <c r="M1644" i="3"/>
  <c r="K1646" i="3"/>
  <c r="L1645" i="3"/>
  <c r="N1645" i="3" l="1"/>
  <c r="O1645" i="3" s="1"/>
  <c r="M1645" i="3"/>
  <c r="K1647" i="3"/>
  <c r="L1646" i="3"/>
  <c r="N1646" i="3" l="1"/>
  <c r="O1646" i="3" s="1"/>
  <c r="M1646" i="3"/>
  <c r="K1648" i="3"/>
  <c r="L1647" i="3"/>
  <c r="N1647" i="3" l="1"/>
  <c r="O1647" i="3" s="1"/>
  <c r="M1647" i="3"/>
  <c r="K1649" i="3"/>
  <c r="L1648" i="3"/>
  <c r="N1648" i="3" l="1"/>
  <c r="O1648" i="3" s="1"/>
  <c r="M1648" i="3"/>
  <c r="K1650" i="3"/>
  <c r="L1649" i="3"/>
  <c r="N1649" i="3" l="1"/>
  <c r="O1649" i="3" s="1"/>
  <c r="M1649" i="3"/>
  <c r="K1651" i="3"/>
  <c r="L1650" i="3"/>
  <c r="N1650" i="3" l="1"/>
  <c r="O1650" i="3" s="1"/>
  <c r="M1650" i="3"/>
  <c r="K1652" i="3"/>
  <c r="L1651" i="3"/>
  <c r="N1651" i="3" l="1"/>
  <c r="O1651" i="3" s="1"/>
  <c r="M1651" i="3"/>
  <c r="K1653" i="3"/>
  <c r="L1652" i="3"/>
  <c r="N1652" i="3" l="1"/>
  <c r="O1652" i="3" s="1"/>
  <c r="M1652" i="3"/>
  <c r="K1654" i="3"/>
  <c r="L1653" i="3"/>
  <c r="N1653" i="3" l="1"/>
  <c r="O1653" i="3" s="1"/>
  <c r="M1653" i="3"/>
  <c r="K1655" i="3"/>
  <c r="L1654" i="3"/>
  <c r="N1654" i="3" l="1"/>
  <c r="O1654" i="3" s="1"/>
  <c r="M1654" i="3"/>
  <c r="K1656" i="3"/>
  <c r="L1655" i="3"/>
  <c r="N1655" i="3" l="1"/>
  <c r="O1655" i="3" s="1"/>
  <c r="M1655" i="3"/>
  <c r="K1657" i="3"/>
  <c r="L1656" i="3"/>
  <c r="N1656" i="3" l="1"/>
  <c r="O1656" i="3" s="1"/>
  <c r="M1656" i="3"/>
  <c r="K1658" i="3"/>
  <c r="L1657" i="3"/>
  <c r="N1657" i="3" l="1"/>
  <c r="O1657" i="3" s="1"/>
  <c r="M1657" i="3"/>
  <c r="K1659" i="3"/>
  <c r="L1658" i="3"/>
  <c r="N1658" i="3" l="1"/>
  <c r="O1658" i="3" s="1"/>
  <c r="M1658" i="3"/>
  <c r="K1660" i="3"/>
  <c r="L1659" i="3"/>
  <c r="N1659" i="3" l="1"/>
  <c r="O1659" i="3" s="1"/>
  <c r="M1659" i="3"/>
  <c r="K1661" i="3"/>
  <c r="L1660" i="3"/>
  <c r="N1660" i="3" l="1"/>
  <c r="O1660" i="3" s="1"/>
  <c r="M1660" i="3"/>
  <c r="K1662" i="3"/>
  <c r="L1661" i="3"/>
  <c r="N1661" i="3" l="1"/>
  <c r="O1661" i="3" s="1"/>
  <c r="M1661" i="3"/>
  <c r="K1663" i="3"/>
  <c r="L1662" i="3"/>
  <c r="N1662" i="3" l="1"/>
  <c r="O1662" i="3" s="1"/>
  <c r="M1662" i="3"/>
  <c r="K1664" i="3"/>
  <c r="L1663" i="3"/>
  <c r="N1663" i="3" l="1"/>
  <c r="O1663" i="3" s="1"/>
  <c r="M1663" i="3"/>
  <c r="K1665" i="3"/>
  <c r="L1664" i="3"/>
  <c r="N1664" i="3" l="1"/>
  <c r="O1664" i="3" s="1"/>
  <c r="M1664" i="3"/>
  <c r="K1666" i="3"/>
  <c r="L1665" i="3"/>
  <c r="N1665" i="3" l="1"/>
  <c r="O1665" i="3" s="1"/>
  <c r="M1665" i="3"/>
  <c r="K1667" i="3"/>
  <c r="L1666" i="3"/>
  <c r="N1666" i="3" l="1"/>
  <c r="O1666" i="3" s="1"/>
  <c r="M1666" i="3"/>
  <c r="K1668" i="3"/>
  <c r="L1667" i="3"/>
  <c r="N1667" i="3" l="1"/>
  <c r="O1667" i="3" s="1"/>
  <c r="M1667" i="3"/>
  <c r="K1669" i="3"/>
  <c r="L1668" i="3"/>
  <c r="N1668" i="3" l="1"/>
  <c r="O1668" i="3" s="1"/>
  <c r="M1668" i="3"/>
  <c r="K1670" i="3"/>
  <c r="L1669" i="3"/>
  <c r="N1669" i="3" l="1"/>
  <c r="O1669" i="3" s="1"/>
  <c r="M1669" i="3"/>
  <c r="K1671" i="3"/>
  <c r="L1670" i="3"/>
  <c r="N1670" i="3" l="1"/>
  <c r="O1670" i="3" s="1"/>
  <c r="M1670" i="3"/>
  <c r="K1672" i="3"/>
  <c r="L1671" i="3"/>
  <c r="N1671" i="3" l="1"/>
  <c r="O1671" i="3" s="1"/>
  <c r="M1671" i="3"/>
  <c r="K1673" i="3"/>
  <c r="L1672" i="3"/>
  <c r="N1672" i="3" l="1"/>
  <c r="O1672" i="3" s="1"/>
  <c r="M1672" i="3"/>
  <c r="K1674" i="3"/>
  <c r="L1673" i="3"/>
  <c r="N1673" i="3" l="1"/>
  <c r="O1673" i="3" s="1"/>
  <c r="M1673" i="3"/>
  <c r="K1675" i="3"/>
  <c r="L1674" i="3"/>
  <c r="N1674" i="3" l="1"/>
  <c r="O1674" i="3" s="1"/>
  <c r="M1674" i="3"/>
  <c r="K1676" i="3"/>
  <c r="L1675" i="3"/>
  <c r="N1675" i="3" l="1"/>
  <c r="O1675" i="3" s="1"/>
  <c r="M1675" i="3"/>
  <c r="K1677" i="3"/>
  <c r="L1676" i="3"/>
  <c r="N1676" i="3" l="1"/>
  <c r="O1676" i="3" s="1"/>
  <c r="M1676" i="3"/>
  <c r="K1678" i="3"/>
  <c r="L1677" i="3"/>
  <c r="N1677" i="3" l="1"/>
  <c r="O1677" i="3" s="1"/>
  <c r="M1677" i="3"/>
  <c r="K1679" i="3"/>
  <c r="L1678" i="3"/>
  <c r="N1678" i="3" l="1"/>
  <c r="O1678" i="3" s="1"/>
  <c r="M1678" i="3"/>
  <c r="K1680" i="3"/>
  <c r="L1679" i="3"/>
  <c r="N1679" i="3" l="1"/>
  <c r="O1679" i="3" s="1"/>
  <c r="M1679" i="3"/>
  <c r="K1681" i="3"/>
  <c r="L1680" i="3"/>
  <c r="N1680" i="3" l="1"/>
  <c r="O1680" i="3" s="1"/>
  <c r="M1680" i="3"/>
  <c r="K1682" i="3"/>
  <c r="L1681" i="3"/>
  <c r="N1681" i="3" l="1"/>
  <c r="O1681" i="3" s="1"/>
  <c r="M1681" i="3"/>
  <c r="K1683" i="3"/>
  <c r="L1682" i="3"/>
  <c r="N1682" i="3" l="1"/>
  <c r="O1682" i="3" s="1"/>
  <c r="M1682" i="3"/>
  <c r="K1684" i="3"/>
  <c r="L1683" i="3"/>
  <c r="N1683" i="3" l="1"/>
  <c r="O1683" i="3" s="1"/>
  <c r="M1683" i="3"/>
  <c r="K1685" i="3"/>
  <c r="L1684" i="3"/>
  <c r="N1684" i="3" l="1"/>
  <c r="O1684" i="3" s="1"/>
  <c r="M1684" i="3"/>
  <c r="K1686" i="3"/>
  <c r="L1685" i="3"/>
  <c r="N1685" i="3" l="1"/>
  <c r="O1685" i="3" s="1"/>
  <c r="M1685" i="3"/>
  <c r="K1687" i="3"/>
  <c r="L1686" i="3"/>
  <c r="N1686" i="3" l="1"/>
  <c r="O1686" i="3" s="1"/>
  <c r="M1686" i="3"/>
  <c r="K1688" i="3"/>
  <c r="L1687" i="3"/>
  <c r="N1687" i="3" l="1"/>
  <c r="O1687" i="3" s="1"/>
  <c r="M1687" i="3"/>
  <c r="K1689" i="3"/>
  <c r="L1688" i="3"/>
  <c r="N1688" i="3" l="1"/>
  <c r="O1688" i="3" s="1"/>
  <c r="M1688" i="3"/>
  <c r="K1690" i="3"/>
  <c r="L1689" i="3"/>
  <c r="N1689" i="3" l="1"/>
  <c r="O1689" i="3" s="1"/>
  <c r="M1689" i="3"/>
  <c r="K1691" i="3"/>
  <c r="L1690" i="3"/>
  <c r="N1690" i="3" l="1"/>
  <c r="O1690" i="3" s="1"/>
  <c r="M1690" i="3"/>
  <c r="K1692" i="3"/>
  <c r="L1691" i="3"/>
  <c r="N1691" i="3" l="1"/>
  <c r="O1691" i="3" s="1"/>
  <c r="M1691" i="3"/>
  <c r="K1693" i="3"/>
  <c r="L1692" i="3"/>
  <c r="N1692" i="3" l="1"/>
  <c r="O1692" i="3" s="1"/>
  <c r="M1692" i="3"/>
  <c r="K1694" i="3"/>
  <c r="L1693" i="3"/>
  <c r="N1693" i="3" l="1"/>
  <c r="O1693" i="3" s="1"/>
  <c r="M1693" i="3"/>
  <c r="K1695" i="3"/>
  <c r="L1694" i="3"/>
  <c r="N1694" i="3" l="1"/>
  <c r="O1694" i="3" s="1"/>
  <c r="M1694" i="3"/>
  <c r="K1696" i="3"/>
  <c r="L1695" i="3"/>
  <c r="N1695" i="3" l="1"/>
  <c r="O1695" i="3" s="1"/>
  <c r="M1695" i="3"/>
  <c r="K1697" i="3"/>
  <c r="L1696" i="3"/>
  <c r="N1696" i="3" l="1"/>
  <c r="O1696" i="3" s="1"/>
  <c r="M1696" i="3"/>
  <c r="K1698" i="3"/>
  <c r="L1697" i="3"/>
  <c r="N1697" i="3" l="1"/>
  <c r="O1697" i="3" s="1"/>
  <c r="M1697" i="3"/>
  <c r="K1699" i="3"/>
  <c r="L1698" i="3"/>
  <c r="N1698" i="3" l="1"/>
  <c r="O1698" i="3" s="1"/>
  <c r="M1698" i="3"/>
  <c r="K1700" i="3"/>
  <c r="L1699" i="3"/>
  <c r="N1699" i="3" l="1"/>
  <c r="O1699" i="3" s="1"/>
  <c r="M1699" i="3"/>
  <c r="K1701" i="3"/>
  <c r="L1700" i="3"/>
  <c r="N1700" i="3" l="1"/>
  <c r="O1700" i="3" s="1"/>
  <c r="M1700" i="3"/>
  <c r="K1702" i="3"/>
  <c r="L1701" i="3"/>
  <c r="N1701" i="3" l="1"/>
  <c r="O1701" i="3" s="1"/>
  <c r="M1701" i="3"/>
  <c r="K1703" i="3"/>
  <c r="L1702" i="3"/>
  <c r="N1702" i="3" l="1"/>
  <c r="O1702" i="3" s="1"/>
  <c r="M1702" i="3"/>
  <c r="K1704" i="3"/>
  <c r="L1703" i="3"/>
  <c r="N1703" i="3" l="1"/>
  <c r="O1703" i="3" s="1"/>
  <c r="M1703" i="3"/>
  <c r="K1705" i="3"/>
  <c r="L1704" i="3"/>
  <c r="N1704" i="3" l="1"/>
  <c r="O1704" i="3" s="1"/>
  <c r="M1704" i="3"/>
  <c r="K1706" i="3"/>
  <c r="L1705" i="3"/>
  <c r="N1705" i="3" l="1"/>
  <c r="O1705" i="3" s="1"/>
  <c r="M1705" i="3"/>
  <c r="K1707" i="3"/>
  <c r="L1706" i="3"/>
  <c r="N1706" i="3" l="1"/>
  <c r="O1706" i="3" s="1"/>
  <c r="M1706" i="3"/>
  <c r="K1708" i="3"/>
  <c r="L1707" i="3"/>
  <c r="N1707" i="3" l="1"/>
  <c r="O1707" i="3" s="1"/>
  <c r="M1707" i="3"/>
  <c r="K1709" i="3"/>
  <c r="L1708" i="3"/>
  <c r="N1708" i="3" l="1"/>
  <c r="O1708" i="3" s="1"/>
  <c r="M1708" i="3"/>
  <c r="K1710" i="3"/>
  <c r="L1709" i="3"/>
  <c r="N1709" i="3" l="1"/>
  <c r="O1709" i="3" s="1"/>
  <c r="M1709" i="3"/>
  <c r="K1711" i="3"/>
  <c r="L1710" i="3"/>
  <c r="N1710" i="3" l="1"/>
  <c r="O1710" i="3" s="1"/>
  <c r="M1710" i="3"/>
  <c r="K1712" i="3"/>
  <c r="L1711" i="3"/>
  <c r="N1711" i="3" l="1"/>
  <c r="O1711" i="3" s="1"/>
  <c r="M1711" i="3"/>
  <c r="K1713" i="3"/>
  <c r="L1712" i="3"/>
  <c r="N1712" i="3" l="1"/>
  <c r="O1712" i="3" s="1"/>
  <c r="M1712" i="3"/>
  <c r="K1714" i="3"/>
  <c r="L1713" i="3"/>
  <c r="N1713" i="3" l="1"/>
  <c r="O1713" i="3" s="1"/>
  <c r="M1713" i="3"/>
  <c r="K1715" i="3"/>
  <c r="L1714" i="3"/>
  <c r="N1714" i="3" l="1"/>
  <c r="O1714" i="3" s="1"/>
  <c r="M1714" i="3"/>
  <c r="K1716" i="3"/>
  <c r="L1715" i="3"/>
  <c r="N1715" i="3" l="1"/>
  <c r="O1715" i="3" s="1"/>
  <c r="M1715" i="3"/>
  <c r="K1717" i="3"/>
  <c r="L1716" i="3"/>
  <c r="N1716" i="3" l="1"/>
  <c r="O1716" i="3" s="1"/>
  <c r="M1716" i="3"/>
  <c r="K1718" i="3"/>
  <c r="L1717" i="3"/>
  <c r="N1717" i="3" l="1"/>
  <c r="O1717" i="3" s="1"/>
  <c r="M1717" i="3"/>
  <c r="K1719" i="3"/>
  <c r="L1718" i="3"/>
  <c r="N1718" i="3" l="1"/>
  <c r="O1718" i="3" s="1"/>
  <c r="M1718" i="3"/>
  <c r="K1720" i="3"/>
  <c r="L1719" i="3"/>
  <c r="N1719" i="3" l="1"/>
  <c r="O1719" i="3" s="1"/>
  <c r="M1719" i="3"/>
  <c r="K1721" i="3"/>
  <c r="L1720" i="3"/>
  <c r="N1720" i="3" l="1"/>
  <c r="O1720" i="3" s="1"/>
  <c r="M1720" i="3"/>
  <c r="K1722" i="3"/>
  <c r="L1721" i="3"/>
  <c r="N1721" i="3" l="1"/>
  <c r="O1721" i="3" s="1"/>
  <c r="M1721" i="3"/>
  <c r="K1723" i="3"/>
  <c r="L1722" i="3"/>
  <c r="N1722" i="3" l="1"/>
  <c r="O1722" i="3" s="1"/>
  <c r="M1722" i="3"/>
  <c r="K1724" i="3"/>
  <c r="L1723" i="3"/>
  <c r="N1723" i="3" l="1"/>
  <c r="O1723" i="3" s="1"/>
  <c r="M1723" i="3"/>
  <c r="K1725" i="3"/>
  <c r="L1724" i="3"/>
  <c r="N1724" i="3" l="1"/>
  <c r="O1724" i="3" s="1"/>
  <c r="M1724" i="3"/>
  <c r="K1726" i="3"/>
  <c r="L1725" i="3"/>
  <c r="N1725" i="3" l="1"/>
  <c r="O1725" i="3" s="1"/>
  <c r="M1725" i="3"/>
  <c r="K1727" i="3"/>
  <c r="L1726" i="3"/>
  <c r="N1726" i="3" l="1"/>
  <c r="O1726" i="3" s="1"/>
  <c r="M1726" i="3"/>
  <c r="K1728" i="3"/>
  <c r="L1727" i="3"/>
  <c r="N1727" i="3" l="1"/>
  <c r="O1727" i="3" s="1"/>
  <c r="M1727" i="3"/>
  <c r="K1729" i="3"/>
  <c r="L1728" i="3"/>
  <c r="N1728" i="3" l="1"/>
  <c r="O1728" i="3" s="1"/>
  <c r="M1728" i="3"/>
  <c r="K1730" i="3"/>
  <c r="L1729" i="3"/>
  <c r="N1729" i="3" l="1"/>
  <c r="O1729" i="3" s="1"/>
  <c r="M1729" i="3"/>
  <c r="K1731" i="3"/>
  <c r="L1730" i="3"/>
  <c r="N1730" i="3" l="1"/>
  <c r="O1730" i="3" s="1"/>
  <c r="M1730" i="3"/>
  <c r="K1732" i="3"/>
  <c r="L1731" i="3"/>
  <c r="N1731" i="3" l="1"/>
  <c r="O1731" i="3" s="1"/>
  <c r="M1731" i="3"/>
  <c r="K1733" i="3"/>
  <c r="L1732" i="3"/>
  <c r="N1732" i="3" l="1"/>
  <c r="O1732" i="3" s="1"/>
  <c r="M1732" i="3"/>
  <c r="K1734" i="3"/>
  <c r="L1733" i="3"/>
  <c r="N1733" i="3" l="1"/>
  <c r="O1733" i="3" s="1"/>
  <c r="M1733" i="3"/>
  <c r="K1735" i="3"/>
  <c r="L1734" i="3"/>
  <c r="N1734" i="3" l="1"/>
  <c r="O1734" i="3" s="1"/>
  <c r="M1734" i="3"/>
  <c r="K1736" i="3"/>
  <c r="L1735" i="3"/>
  <c r="N1735" i="3" l="1"/>
  <c r="O1735" i="3" s="1"/>
  <c r="M1735" i="3"/>
  <c r="K1737" i="3"/>
  <c r="L1736" i="3"/>
  <c r="N1736" i="3" l="1"/>
  <c r="O1736" i="3" s="1"/>
  <c r="M1736" i="3"/>
  <c r="K1738" i="3"/>
  <c r="L1737" i="3"/>
  <c r="N1737" i="3" l="1"/>
  <c r="O1737" i="3" s="1"/>
  <c r="M1737" i="3"/>
  <c r="K1739" i="3"/>
  <c r="L1738" i="3"/>
  <c r="N1738" i="3" l="1"/>
  <c r="O1738" i="3" s="1"/>
  <c r="M1738" i="3"/>
  <c r="K1740" i="3"/>
  <c r="L1739" i="3"/>
  <c r="N1739" i="3" l="1"/>
  <c r="O1739" i="3" s="1"/>
  <c r="M1739" i="3"/>
  <c r="K1741" i="3"/>
  <c r="L1740" i="3"/>
  <c r="N1740" i="3" l="1"/>
  <c r="O1740" i="3" s="1"/>
  <c r="M1740" i="3"/>
  <c r="K1742" i="3"/>
  <c r="L1741" i="3"/>
  <c r="N1741" i="3" l="1"/>
  <c r="O1741" i="3" s="1"/>
  <c r="M1741" i="3"/>
  <c r="K1743" i="3"/>
  <c r="L1742" i="3"/>
  <c r="N1742" i="3" l="1"/>
  <c r="O1742" i="3" s="1"/>
  <c r="M1742" i="3"/>
  <c r="K1744" i="3"/>
  <c r="L1743" i="3"/>
  <c r="N1743" i="3" l="1"/>
  <c r="O1743" i="3" s="1"/>
  <c r="M1743" i="3"/>
  <c r="K1745" i="3"/>
  <c r="L1744" i="3"/>
  <c r="N1744" i="3" l="1"/>
  <c r="O1744" i="3" s="1"/>
  <c r="M1744" i="3"/>
  <c r="K1746" i="3"/>
  <c r="L1745" i="3"/>
  <c r="N1745" i="3" l="1"/>
  <c r="O1745" i="3" s="1"/>
  <c r="M1745" i="3"/>
  <c r="K1747" i="3"/>
  <c r="L1746" i="3"/>
  <c r="N1746" i="3" l="1"/>
  <c r="O1746" i="3" s="1"/>
  <c r="M1746" i="3"/>
  <c r="K1748" i="3"/>
  <c r="L1747" i="3"/>
  <c r="N1747" i="3" l="1"/>
  <c r="O1747" i="3" s="1"/>
  <c r="M1747" i="3"/>
  <c r="K1749" i="3"/>
  <c r="L1748" i="3"/>
  <c r="N1748" i="3" l="1"/>
  <c r="O1748" i="3" s="1"/>
  <c r="M1748" i="3"/>
  <c r="K1750" i="3"/>
  <c r="L1749" i="3"/>
  <c r="N1749" i="3" l="1"/>
  <c r="O1749" i="3" s="1"/>
  <c r="M1749" i="3"/>
  <c r="K1751" i="3"/>
  <c r="L1750" i="3"/>
  <c r="N1750" i="3" l="1"/>
  <c r="O1750" i="3" s="1"/>
  <c r="M1750" i="3"/>
  <c r="K1752" i="3"/>
  <c r="L1751" i="3"/>
  <c r="N1751" i="3" l="1"/>
  <c r="O1751" i="3" s="1"/>
  <c r="M1751" i="3"/>
  <c r="K1753" i="3"/>
  <c r="L1752" i="3"/>
  <c r="N1752" i="3" l="1"/>
  <c r="O1752" i="3" s="1"/>
  <c r="M1752" i="3"/>
  <c r="K1754" i="3"/>
  <c r="L1753" i="3"/>
  <c r="N1753" i="3" l="1"/>
  <c r="O1753" i="3" s="1"/>
  <c r="M1753" i="3"/>
  <c r="K1755" i="3"/>
  <c r="L1754" i="3"/>
  <c r="N1754" i="3" l="1"/>
  <c r="O1754" i="3" s="1"/>
  <c r="M1754" i="3"/>
  <c r="K1756" i="3"/>
  <c r="L1755" i="3"/>
  <c r="N1755" i="3" l="1"/>
  <c r="O1755" i="3" s="1"/>
  <c r="M1755" i="3"/>
  <c r="K1757" i="3"/>
  <c r="L1756" i="3"/>
  <c r="N1756" i="3" l="1"/>
  <c r="O1756" i="3" s="1"/>
  <c r="M1756" i="3"/>
  <c r="K1758" i="3"/>
  <c r="L1757" i="3"/>
  <c r="N1757" i="3" l="1"/>
  <c r="O1757" i="3" s="1"/>
  <c r="M1757" i="3"/>
  <c r="K1759" i="3"/>
  <c r="L1758" i="3"/>
  <c r="N1758" i="3" l="1"/>
  <c r="O1758" i="3" s="1"/>
  <c r="M1758" i="3"/>
  <c r="K1760" i="3"/>
  <c r="L1759" i="3"/>
  <c r="N1759" i="3" l="1"/>
  <c r="O1759" i="3" s="1"/>
  <c r="M1759" i="3"/>
  <c r="K1761" i="3"/>
  <c r="L1760" i="3"/>
  <c r="N1760" i="3" l="1"/>
  <c r="O1760" i="3" s="1"/>
  <c r="M1760" i="3"/>
  <c r="K1762" i="3"/>
  <c r="L1761" i="3"/>
  <c r="N1761" i="3" l="1"/>
  <c r="O1761" i="3" s="1"/>
  <c r="M1761" i="3"/>
  <c r="K1763" i="3"/>
  <c r="L1762" i="3"/>
  <c r="N1762" i="3" l="1"/>
  <c r="O1762" i="3" s="1"/>
  <c r="M1762" i="3"/>
  <c r="K1764" i="3"/>
  <c r="L1763" i="3"/>
  <c r="N1763" i="3" l="1"/>
  <c r="O1763" i="3" s="1"/>
  <c r="M1763" i="3"/>
  <c r="K1765" i="3"/>
  <c r="L1764" i="3"/>
  <c r="N1764" i="3" l="1"/>
  <c r="O1764" i="3" s="1"/>
  <c r="M1764" i="3"/>
  <c r="K1766" i="3"/>
  <c r="L1765" i="3"/>
  <c r="N1765" i="3" l="1"/>
  <c r="O1765" i="3" s="1"/>
  <c r="M1765" i="3"/>
  <c r="K1767" i="3"/>
  <c r="L1766" i="3"/>
  <c r="N1766" i="3" l="1"/>
  <c r="O1766" i="3" s="1"/>
  <c r="M1766" i="3"/>
  <c r="K1768" i="3"/>
  <c r="L1767" i="3"/>
  <c r="N1767" i="3" l="1"/>
  <c r="O1767" i="3" s="1"/>
  <c r="M1767" i="3"/>
  <c r="K1769" i="3"/>
  <c r="L1768" i="3"/>
  <c r="N1768" i="3" l="1"/>
  <c r="O1768" i="3" s="1"/>
  <c r="M1768" i="3"/>
  <c r="K1770" i="3"/>
  <c r="L1769" i="3"/>
  <c r="N1769" i="3" l="1"/>
  <c r="O1769" i="3" s="1"/>
  <c r="M1769" i="3"/>
  <c r="K1771" i="3"/>
  <c r="L1770" i="3"/>
  <c r="N1770" i="3" l="1"/>
  <c r="O1770" i="3" s="1"/>
  <c r="M1770" i="3"/>
  <c r="K1772" i="3"/>
  <c r="L1771" i="3"/>
  <c r="N1771" i="3" l="1"/>
  <c r="O1771" i="3" s="1"/>
  <c r="M1771" i="3"/>
  <c r="K1773" i="3"/>
  <c r="L1772" i="3"/>
  <c r="N1772" i="3" l="1"/>
  <c r="O1772" i="3" s="1"/>
  <c r="M1772" i="3"/>
  <c r="K1774" i="3"/>
  <c r="L1773" i="3"/>
  <c r="N1773" i="3" l="1"/>
  <c r="O1773" i="3" s="1"/>
  <c r="M1773" i="3"/>
  <c r="K1775" i="3"/>
  <c r="L1774" i="3"/>
  <c r="N1774" i="3" l="1"/>
  <c r="O1774" i="3" s="1"/>
  <c r="M1774" i="3"/>
  <c r="K1776" i="3"/>
  <c r="L1775" i="3"/>
  <c r="N1775" i="3" l="1"/>
  <c r="O1775" i="3" s="1"/>
  <c r="M1775" i="3"/>
  <c r="K1777" i="3"/>
  <c r="L1776" i="3"/>
  <c r="N1776" i="3" l="1"/>
  <c r="O1776" i="3" s="1"/>
  <c r="M1776" i="3"/>
  <c r="K1778" i="3"/>
  <c r="L1777" i="3"/>
  <c r="N1777" i="3" l="1"/>
  <c r="O1777" i="3" s="1"/>
  <c r="M1777" i="3"/>
  <c r="K1779" i="3"/>
  <c r="L1778" i="3"/>
  <c r="N1778" i="3" l="1"/>
  <c r="O1778" i="3" s="1"/>
  <c r="M1778" i="3"/>
  <c r="K1780" i="3"/>
  <c r="L1779" i="3"/>
  <c r="N1779" i="3" l="1"/>
  <c r="O1779" i="3" s="1"/>
  <c r="M1779" i="3"/>
  <c r="K1781" i="3"/>
  <c r="L1780" i="3"/>
  <c r="N1780" i="3" l="1"/>
  <c r="O1780" i="3" s="1"/>
  <c r="M1780" i="3"/>
  <c r="K1782" i="3"/>
  <c r="L1781" i="3"/>
  <c r="N1781" i="3" l="1"/>
  <c r="O1781" i="3" s="1"/>
  <c r="M1781" i="3"/>
  <c r="K1783" i="3"/>
  <c r="L1782" i="3"/>
  <c r="N1782" i="3" l="1"/>
  <c r="O1782" i="3" s="1"/>
  <c r="M1782" i="3"/>
  <c r="K1784" i="3"/>
  <c r="L1783" i="3"/>
  <c r="N1783" i="3" l="1"/>
  <c r="O1783" i="3" s="1"/>
  <c r="M1783" i="3"/>
  <c r="K1785" i="3"/>
  <c r="L1784" i="3"/>
  <c r="N1784" i="3" l="1"/>
  <c r="O1784" i="3" s="1"/>
  <c r="M1784" i="3"/>
  <c r="K1786" i="3"/>
  <c r="L1785" i="3"/>
  <c r="N1785" i="3" l="1"/>
  <c r="O1785" i="3" s="1"/>
  <c r="M1785" i="3"/>
  <c r="K1787" i="3"/>
  <c r="L1786" i="3"/>
  <c r="N1786" i="3" l="1"/>
  <c r="O1786" i="3" s="1"/>
  <c r="M1786" i="3"/>
  <c r="K1788" i="3"/>
  <c r="L1787" i="3"/>
  <c r="N1787" i="3" l="1"/>
  <c r="O1787" i="3" s="1"/>
  <c r="M1787" i="3"/>
  <c r="K1789" i="3"/>
  <c r="L1788" i="3"/>
  <c r="N1788" i="3" l="1"/>
  <c r="O1788" i="3" s="1"/>
  <c r="M1788" i="3"/>
  <c r="K1790" i="3"/>
  <c r="L1789" i="3"/>
  <c r="N1789" i="3" l="1"/>
  <c r="O1789" i="3" s="1"/>
  <c r="M1789" i="3"/>
  <c r="K1791" i="3"/>
  <c r="L1790" i="3"/>
  <c r="N1790" i="3" l="1"/>
  <c r="O1790" i="3" s="1"/>
  <c r="M1790" i="3"/>
  <c r="K1792" i="3"/>
  <c r="L1791" i="3"/>
  <c r="N1791" i="3" l="1"/>
  <c r="O1791" i="3" s="1"/>
  <c r="M1791" i="3"/>
  <c r="K1793" i="3"/>
  <c r="L1792" i="3"/>
  <c r="N1792" i="3" l="1"/>
  <c r="O1792" i="3" s="1"/>
  <c r="M1792" i="3"/>
  <c r="K1794" i="3"/>
  <c r="L1793" i="3"/>
  <c r="N1793" i="3" l="1"/>
  <c r="O1793" i="3" s="1"/>
  <c r="M1793" i="3"/>
  <c r="K1795" i="3"/>
  <c r="L1794" i="3"/>
  <c r="N1794" i="3" l="1"/>
  <c r="O1794" i="3" s="1"/>
  <c r="M1794" i="3"/>
  <c r="K1796" i="3"/>
  <c r="L1795" i="3"/>
  <c r="N1795" i="3" l="1"/>
  <c r="O1795" i="3" s="1"/>
  <c r="M1795" i="3"/>
  <c r="K1797" i="3"/>
  <c r="L1796" i="3"/>
  <c r="N1796" i="3" l="1"/>
  <c r="O1796" i="3" s="1"/>
  <c r="M1796" i="3"/>
  <c r="K1798" i="3"/>
  <c r="L1797" i="3"/>
  <c r="M1797" i="3" l="1"/>
  <c r="N1797" i="3"/>
  <c r="O1797" i="3" s="1"/>
  <c r="L1798" i="3"/>
  <c r="K1799" i="3"/>
  <c r="K1800" i="3" l="1"/>
  <c r="L1799" i="3"/>
  <c r="N1798" i="3"/>
  <c r="O1798" i="3" s="1"/>
  <c r="M1798" i="3"/>
  <c r="M1799" i="3" l="1"/>
  <c r="N1799" i="3"/>
  <c r="O1799" i="3" s="1"/>
  <c r="K1801" i="3"/>
  <c r="L1800" i="3"/>
  <c r="N1800" i="3" l="1"/>
  <c r="O1800" i="3" s="1"/>
  <c r="M1800" i="3"/>
  <c r="L1801" i="3"/>
  <c r="K1802" i="3"/>
  <c r="K1803" i="3" l="1"/>
  <c r="L1802" i="3"/>
  <c r="M1801" i="3"/>
  <c r="N1801" i="3"/>
  <c r="O1801" i="3" s="1"/>
  <c r="N1802" i="3" l="1"/>
  <c r="O1802" i="3" s="1"/>
  <c r="M1802" i="3"/>
  <c r="K1804" i="3"/>
  <c r="L1803" i="3"/>
  <c r="M1803" i="3" l="1"/>
  <c r="N1803" i="3"/>
  <c r="O1803" i="3" s="1"/>
  <c r="K1805" i="3"/>
  <c r="L1804" i="3"/>
  <c r="N1804" i="3" l="1"/>
  <c r="O1804" i="3" s="1"/>
  <c r="M1804" i="3"/>
  <c r="K1806" i="3"/>
  <c r="L1805" i="3"/>
  <c r="M1805" i="3" l="1"/>
  <c r="N1805" i="3"/>
  <c r="O1805" i="3" s="1"/>
  <c r="L1806" i="3"/>
  <c r="K1807" i="3"/>
  <c r="K1808" i="3" l="1"/>
  <c r="L1807" i="3"/>
  <c r="N1806" i="3"/>
  <c r="O1806" i="3" s="1"/>
  <c r="M1806" i="3"/>
  <c r="M1807" i="3" l="1"/>
  <c r="N1807" i="3"/>
  <c r="O1807" i="3" s="1"/>
  <c r="K1809" i="3"/>
  <c r="L1808" i="3"/>
  <c r="N1808" i="3" l="1"/>
  <c r="O1808" i="3" s="1"/>
  <c r="M1808" i="3"/>
  <c r="L1809" i="3"/>
  <c r="K1810" i="3"/>
  <c r="K1811" i="3" l="1"/>
  <c r="L1810" i="3"/>
  <c r="M1809" i="3"/>
  <c r="N1809" i="3"/>
  <c r="O1809" i="3" s="1"/>
  <c r="N1810" i="3" l="1"/>
  <c r="O1810" i="3" s="1"/>
  <c r="M1810" i="3"/>
  <c r="K1812" i="3"/>
  <c r="L1811" i="3"/>
  <c r="M1811" i="3" l="1"/>
  <c r="N1811" i="3"/>
  <c r="O1811" i="3" s="1"/>
  <c r="K1813" i="3"/>
  <c r="L1812" i="3"/>
  <c r="N1812" i="3" l="1"/>
  <c r="O1812" i="3" s="1"/>
  <c r="M1812" i="3"/>
  <c r="K1814" i="3"/>
  <c r="L1813" i="3"/>
  <c r="M1813" i="3" l="1"/>
  <c r="N1813" i="3"/>
  <c r="O1813" i="3" s="1"/>
  <c r="L1814" i="3"/>
  <c r="K1815" i="3"/>
  <c r="K1816" i="3" l="1"/>
  <c r="L1815" i="3"/>
  <c r="N1814" i="3"/>
  <c r="O1814" i="3" s="1"/>
  <c r="M1814" i="3"/>
  <c r="M1815" i="3" l="1"/>
  <c r="N1815" i="3"/>
  <c r="O1815" i="3" s="1"/>
  <c r="K1817" i="3"/>
  <c r="L1816" i="3"/>
  <c r="N1816" i="3" l="1"/>
  <c r="O1816" i="3" s="1"/>
  <c r="M1816" i="3"/>
  <c r="L1817" i="3"/>
  <c r="K1818" i="3"/>
  <c r="K1819" i="3" l="1"/>
  <c r="L1818" i="3"/>
  <c r="M1817" i="3"/>
  <c r="N1817" i="3"/>
  <c r="O1817" i="3" s="1"/>
  <c r="N1818" i="3" l="1"/>
  <c r="O1818" i="3" s="1"/>
  <c r="M1818" i="3"/>
  <c r="K1820" i="3"/>
  <c r="L1819" i="3"/>
  <c r="M1819" i="3" l="1"/>
  <c r="N1819" i="3"/>
  <c r="O1819" i="3" s="1"/>
  <c r="K1821" i="3"/>
  <c r="L1820" i="3"/>
  <c r="N1820" i="3" l="1"/>
  <c r="O1820" i="3" s="1"/>
  <c r="M1820" i="3"/>
  <c r="K1822" i="3"/>
  <c r="L1821" i="3"/>
  <c r="M1821" i="3" l="1"/>
  <c r="N1821" i="3"/>
  <c r="O1821" i="3" s="1"/>
  <c r="L1822" i="3"/>
  <c r="K1823" i="3"/>
  <c r="K1824" i="3" l="1"/>
  <c r="L1823" i="3"/>
  <c r="N1822" i="3"/>
  <c r="O1822" i="3" s="1"/>
  <c r="M1822" i="3"/>
  <c r="M1823" i="3" l="1"/>
  <c r="N1823" i="3"/>
  <c r="O1823" i="3" s="1"/>
  <c r="K1825" i="3"/>
  <c r="L1824" i="3"/>
  <c r="N1824" i="3" l="1"/>
  <c r="O1824" i="3" s="1"/>
  <c r="M1824" i="3"/>
  <c r="L1825" i="3"/>
  <c r="K1826" i="3"/>
  <c r="K1827" i="3" l="1"/>
  <c r="L1826" i="3"/>
  <c r="M1825" i="3"/>
  <c r="N1825" i="3"/>
  <c r="O1825" i="3" s="1"/>
  <c r="N1826" i="3" l="1"/>
  <c r="O1826" i="3" s="1"/>
  <c r="M1826" i="3"/>
  <c r="K1828" i="3"/>
  <c r="L1827" i="3"/>
  <c r="M1827" i="3" l="1"/>
  <c r="N1827" i="3"/>
  <c r="O1827" i="3" s="1"/>
  <c r="K1829" i="3"/>
  <c r="L1828" i="3"/>
  <c r="N1828" i="3" l="1"/>
  <c r="O1828" i="3" s="1"/>
  <c r="M1828" i="3"/>
  <c r="K1830" i="3"/>
  <c r="L1829" i="3"/>
  <c r="M1829" i="3" l="1"/>
  <c r="N1829" i="3"/>
  <c r="O1829" i="3" s="1"/>
  <c r="L1830" i="3"/>
  <c r="K1831" i="3"/>
  <c r="K1832" i="3" l="1"/>
  <c r="L1831" i="3"/>
  <c r="N1830" i="3"/>
  <c r="O1830" i="3" s="1"/>
  <c r="M1830" i="3"/>
  <c r="M1831" i="3" l="1"/>
  <c r="N1831" i="3"/>
  <c r="O1831" i="3" s="1"/>
  <c r="K1833" i="3"/>
  <c r="L1832" i="3"/>
  <c r="N1832" i="3" l="1"/>
  <c r="O1832" i="3" s="1"/>
  <c r="M1832" i="3"/>
  <c r="L1833" i="3"/>
  <c r="K1834" i="3"/>
  <c r="K1835" i="3" l="1"/>
  <c r="L1834" i="3"/>
  <c r="M1833" i="3"/>
  <c r="N1833" i="3"/>
  <c r="O1833" i="3" s="1"/>
  <c r="N1834" i="3" l="1"/>
  <c r="O1834" i="3" s="1"/>
  <c r="M1834" i="3"/>
  <c r="K1836" i="3"/>
  <c r="L1835" i="3"/>
  <c r="M1835" i="3" l="1"/>
  <c r="N1835" i="3"/>
  <c r="O1835" i="3" s="1"/>
  <c r="K1837" i="3"/>
  <c r="L1836" i="3"/>
  <c r="N1836" i="3" l="1"/>
  <c r="O1836" i="3" s="1"/>
  <c r="M1836" i="3"/>
  <c r="K1838" i="3"/>
  <c r="L1837" i="3"/>
  <c r="M1837" i="3" l="1"/>
  <c r="N1837" i="3"/>
  <c r="O1837" i="3" s="1"/>
  <c r="L1838" i="3"/>
  <c r="K1839" i="3"/>
  <c r="K1840" i="3" l="1"/>
  <c r="L1839" i="3"/>
  <c r="N1838" i="3"/>
  <c r="O1838" i="3" s="1"/>
  <c r="M1838" i="3"/>
  <c r="M1839" i="3" l="1"/>
  <c r="N1839" i="3"/>
  <c r="O1839" i="3" s="1"/>
  <c r="K1841" i="3"/>
  <c r="L1840" i="3"/>
  <c r="N1840" i="3" l="1"/>
  <c r="O1840" i="3" s="1"/>
  <c r="M1840" i="3"/>
  <c r="L1841" i="3"/>
  <c r="K1842" i="3"/>
  <c r="K1843" i="3" l="1"/>
  <c r="L1842" i="3"/>
  <c r="M1841" i="3"/>
  <c r="N1841" i="3"/>
  <c r="O1841" i="3" s="1"/>
  <c r="N1842" i="3" l="1"/>
  <c r="O1842" i="3" s="1"/>
  <c r="M1842" i="3"/>
  <c r="K1844" i="3"/>
  <c r="L1843" i="3"/>
  <c r="M1843" i="3" l="1"/>
  <c r="N1843" i="3"/>
  <c r="O1843" i="3" s="1"/>
  <c r="K1845" i="3"/>
  <c r="L1844" i="3"/>
  <c r="N1844" i="3" l="1"/>
  <c r="O1844" i="3" s="1"/>
  <c r="M1844" i="3"/>
  <c r="K1846" i="3"/>
  <c r="L1845" i="3"/>
  <c r="M1845" i="3" l="1"/>
  <c r="N1845" i="3"/>
  <c r="O1845" i="3" s="1"/>
  <c r="L1846" i="3"/>
  <c r="K1847" i="3"/>
  <c r="K1848" i="3" l="1"/>
  <c r="L1847" i="3"/>
  <c r="N1846" i="3"/>
  <c r="O1846" i="3" s="1"/>
  <c r="M1846" i="3"/>
  <c r="M1847" i="3" l="1"/>
  <c r="N1847" i="3"/>
  <c r="O1847" i="3" s="1"/>
  <c r="K1849" i="3"/>
  <c r="L1848" i="3"/>
  <c r="N1848" i="3" l="1"/>
  <c r="O1848" i="3" s="1"/>
  <c r="M1848" i="3"/>
  <c r="L1849" i="3"/>
  <c r="K1850" i="3"/>
  <c r="K1851" i="3" l="1"/>
  <c r="L1850" i="3"/>
  <c r="M1849" i="3"/>
  <c r="N1849" i="3"/>
  <c r="O1849" i="3" s="1"/>
  <c r="N1850" i="3" l="1"/>
  <c r="O1850" i="3" s="1"/>
  <c r="M1850" i="3"/>
  <c r="K1852" i="3"/>
  <c r="L1851" i="3"/>
  <c r="M1851" i="3" l="1"/>
  <c r="N1851" i="3"/>
  <c r="O1851" i="3" s="1"/>
  <c r="K1853" i="3"/>
  <c r="L1852" i="3"/>
  <c r="N1852" i="3" l="1"/>
  <c r="O1852" i="3" s="1"/>
  <c r="M1852" i="3"/>
  <c r="K1854" i="3"/>
  <c r="L1853" i="3"/>
  <c r="M1853" i="3" l="1"/>
  <c r="N1853" i="3"/>
  <c r="O1853" i="3" s="1"/>
  <c r="L1854" i="3"/>
  <c r="K1855" i="3"/>
  <c r="K1856" i="3" l="1"/>
  <c r="L1855" i="3"/>
  <c r="N1854" i="3"/>
  <c r="O1854" i="3" s="1"/>
  <c r="M1854" i="3"/>
  <c r="M1855" i="3" l="1"/>
  <c r="N1855" i="3"/>
  <c r="O1855" i="3" s="1"/>
  <c r="K1857" i="3"/>
  <c r="L1856" i="3"/>
  <c r="N1856" i="3" l="1"/>
  <c r="O1856" i="3" s="1"/>
  <c r="M1856" i="3"/>
  <c r="L1857" i="3"/>
  <c r="K1858" i="3"/>
  <c r="K1859" i="3" l="1"/>
  <c r="L1858" i="3"/>
  <c r="M1857" i="3"/>
  <c r="N1857" i="3"/>
  <c r="O1857" i="3" s="1"/>
  <c r="N1858" i="3" l="1"/>
  <c r="O1858" i="3" s="1"/>
  <c r="M1858" i="3"/>
  <c r="K1860" i="3"/>
  <c r="L1859" i="3"/>
  <c r="M1859" i="3" l="1"/>
  <c r="N1859" i="3"/>
  <c r="O1859" i="3" s="1"/>
  <c r="K1861" i="3"/>
  <c r="L1860" i="3"/>
  <c r="N1860" i="3" l="1"/>
  <c r="O1860" i="3" s="1"/>
  <c r="M1860" i="3"/>
  <c r="K1862" i="3"/>
  <c r="L1861" i="3"/>
  <c r="M1861" i="3" l="1"/>
  <c r="N1861" i="3"/>
  <c r="O1861" i="3" s="1"/>
  <c r="L1862" i="3"/>
  <c r="K1863" i="3"/>
  <c r="K1864" i="3" l="1"/>
  <c r="L1863" i="3"/>
  <c r="N1862" i="3"/>
  <c r="O1862" i="3" s="1"/>
  <c r="M1862" i="3"/>
  <c r="M1863" i="3" l="1"/>
  <c r="N1863" i="3"/>
  <c r="O1863" i="3" s="1"/>
  <c r="K1865" i="3"/>
  <c r="L1864" i="3"/>
  <c r="N1864" i="3" l="1"/>
  <c r="O1864" i="3" s="1"/>
  <c r="M1864" i="3"/>
  <c r="L1865" i="3"/>
  <c r="K1866" i="3"/>
  <c r="K1867" i="3" l="1"/>
  <c r="L1866" i="3"/>
  <c r="M1865" i="3"/>
  <c r="N1865" i="3"/>
  <c r="O1865" i="3" s="1"/>
  <c r="N1866" i="3" l="1"/>
  <c r="O1866" i="3" s="1"/>
  <c r="M1866" i="3"/>
  <c r="K1868" i="3"/>
  <c r="L1867" i="3"/>
  <c r="M1867" i="3" l="1"/>
  <c r="N1867" i="3"/>
  <c r="O1867" i="3" s="1"/>
  <c r="K1869" i="3"/>
  <c r="L1868" i="3"/>
  <c r="N1868" i="3" l="1"/>
  <c r="O1868" i="3" s="1"/>
  <c r="M1868" i="3"/>
  <c r="K1870" i="3"/>
  <c r="L1869" i="3"/>
  <c r="M1869" i="3" l="1"/>
  <c r="N1869" i="3"/>
  <c r="O1869" i="3" s="1"/>
  <c r="L1870" i="3"/>
  <c r="K1871" i="3"/>
  <c r="K1872" i="3" l="1"/>
  <c r="L1871" i="3"/>
  <c r="N1870" i="3"/>
  <c r="O1870" i="3" s="1"/>
  <c r="M1870" i="3"/>
  <c r="M1871" i="3" l="1"/>
  <c r="N1871" i="3"/>
  <c r="O1871" i="3" s="1"/>
  <c r="K1873" i="3"/>
  <c r="L1872" i="3"/>
  <c r="N1872" i="3" l="1"/>
  <c r="O1872" i="3" s="1"/>
  <c r="M1872" i="3"/>
  <c r="L1873" i="3"/>
  <c r="K1874" i="3"/>
  <c r="K1875" i="3" l="1"/>
  <c r="L1874" i="3"/>
  <c r="M1873" i="3"/>
  <c r="N1873" i="3"/>
  <c r="O1873" i="3" s="1"/>
  <c r="N1874" i="3" l="1"/>
  <c r="O1874" i="3" s="1"/>
  <c r="M1874" i="3"/>
  <c r="K1876" i="3"/>
  <c r="L1875" i="3"/>
  <c r="M1875" i="3" l="1"/>
  <c r="N1875" i="3"/>
  <c r="O1875" i="3" s="1"/>
  <c r="K1877" i="3"/>
  <c r="L1876" i="3"/>
  <c r="N1876" i="3" l="1"/>
  <c r="O1876" i="3" s="1"/>
  <c r="M1876" i="3"/>
  <c r="K1878" i="3"/>
  <c r="L1877" i="3"/>
  <c r="M1877" i="3" l="1"/>
  <c r="N1877" i="3"/>
  <c r="O1877" i="3" s="1"/>
  <c r="L1878" i="3"/>
  <c r="K1879" i="3"/>
  <c r="K1880" i="3" l="1"/>
  <c r="L1879" i="3"/>
  <c r="N1878" i="3"/>
  <c r="O1878" i="3" s="1"/>
  <c r="M1878" i="3"/>
  <c r="M1879" i="3" l="1"/>
  <c r="N1879" i="3"/>
  <c r="O1879" i="3" s="1"/>
  <c r="K1881" i="3"/>
  <c r="L1880" i="3"/>
  <c r="N1880" i="3" l="1"/>
  <c r="O1880" i="3" s="1"/>
  <c r="M1880" i="3"/>
  <c r="L1881" i="3"/>
  <c r="K1882" i="3"/>
  <c r="K1883" i="3" l="1"/>
  <c r="L1882" i="3"/>
  <c r="M1881" i="3"/>
  <c r="N1881" i="3"/>
  <c r="O1881" i="3" s="1"/>
  <c r="N1882" i="3" l="1"/>
  <c r="O1882" i="3" s="1"/>
  <c r="M1882" i="3"/>
  <c r="K1884" i="3"/>
  <c r="L1883" i="3"/>
  <c r="M1883" i="3" l="1"/>
  <c r="N1883" i="3"/>
  <c r="O1883" i="3" s="1"/>
  <c r="K1885" i="3"/>
  <c r="L1884" i="3"/>
  <c r="N1884" i="3" l="1"/>
  <c r="O1884" i="3" s="1"/>
  <c r="M1884" i="3"/>
  <c r="K1886" i="3"/>
  <c r="L1885" i="3"/>
  <c r="M1885" i="3" l="1"/>
  <c r="N1885" i="3"/>
  <c r="O1885" i="3" s="1"/>
  <c r="L1886" i="3"/>
  <c r="K1887" i="3"/>
  <c r="K1888" i="3" l="1"/>
  <c r="L1887" i="3"/>
  <c r="N1886" i="3"/>
  <c r="O1886" i="3" s="1"/>
  <c r="M1886" i="3"/>
  <c r="M1887" i="3" l="1"/>
  <c r="N1887" i="3"/>
  <c r="O1887" i="3" s="1"/>
  <c r="K1889" i="3"/>
  <c r="L1888" i="3"/>
  <c r="N1888" i="3" l="1"/>
  <c r="O1888" i="3" s="1"/>
  <c r="M1888" i="3"/>
  <c r="L1889" i="3"/>
  <c r="K1890" i="3"/>
  <c r="K1891" i="3" l="1"/>
  <c r="L1890" i="3"/>
  <c r="M1889" i="3"/>
  <c r="N1889" i="3"/>
  <c r="O1889" i="3" s="1"/>
  <c r="N1890" i="3" l="1"/>
  <c r="O1890" i="3" s="1"/>
  <c r="M1890" i="3"/>
  <c r="K1892" i="3"/>
  <c r="L1891" i="3"/>
  <c r="M1891" i="3" l="1"/>
  <c r="N1891" i="3"/>
  <c r="O1891" i="3" s="1"/>
  <c r="K1893" i="3"/>
  <c r="L1892" i="3"/>
  <c r="N1892" i="3" l="1"/>
  <c r="O1892" i="3" s="1"/>
  <c r="M1892" i="3"/>
  <c r="K1894" i="3"/>
  <c r="L1893" i="3"/>
  <c r="M1893" i="3" l="1"/>
  <c r="N1893" i="3"/>
  <c r="O1893" i="3" s="1"/>
  <c r="L1894" i="3"/>
  <c r="K1895" i="3"/>
  <c r="K1896" i="3" l="1"/>
  <c r="L1895" i="3"/>
  <c r="N1894" i="3"/>
  <c r="O1894" i="3" s="1"/>
  <c r="M1894" i="3"/>
  <c r="M1895" i="3" l="1"/>
  <c r="N1895" i="3"/>
  <c r="O1895" i="3" s="1"/>
  <c r="K1897" i="3"/>
  <c r="L1896" i="3"/>
  <c r="N1896" i="3" l="1"/>
  <c r="O1896" i="3" s="1"/>
  <c r="M1896" i="3"/>
  <c r="L1897" i="3"/>
  <c r="K1898" i="3"/>
  <c r="K1899" i="3" l="1"/>
  <c r="L1898" i="3"/>
  <c r="N1897" i="3"/>
  <c r="O1897" i="3" s="1"/>
  <c r="M1897" i="3"/>
  <c r="N1898" i="3" l="1"/>
  <c r="O1898" i="3" s="1"/>
  <c r="M1898" i="3"/>
  <c r="K1900" i="3"/>
  <c r="L1899" i="3"/>
  <c r="N1899" i="3" l="1"/>
  <c r="O1899" i="3" s="1"/>
  <c r="M1899" i="3"/>
  <c r="L1900" i="3"/>
  <c r="K1901" i="3"/>
  <c r="K1902" i="3" l="1"/>
  <c r="L1901" i="3"/>
  <c r="N1900" i="3"/>
  <c r="O1900" i="3" s="1"/>
  <c r="M1900" i="3"/>
  <c r="N1901" i="3" l="1"/>
  <c r="O1901" i="3" s="1"/>
  <c r="M1901" i="3"/>
  <c r="K1903" i="3"/>
  <c r="L1902" i="3"/>
  <c r="N1902" i="3" l="1"/>
  <c r="O1902" i="3" s="1"/>
  <c r="M1902" i="3"/>
  <c r="K1904" i="3"/>
  <c r="L1903" i="3"/>
  <c r="N1903" i="3" l="1"/>
  <c r="O1903" i="3" s="1"/>
  <c r="M1903" i="3"/>
  <c r="K1905" i="3"/>
  <c r="L1904" i="3"/>
  <c r="N1904" i="3" l="1"/>
  <c r="O1904" i="3" s="1"/>
  <c r="M1904" i="3"/>
  <c r="K1906" i="3"/>
  <c r="L1905" i="3"/>
  <c r="N1905" i="3" l="1"/>
  <c r="O1905" i="3" s="1"/>
  <c r="M1905" i="3"/>
  <c r="K1907" i="3"/>
  <c r="L1906" i="3"/>
  <c r="N1906" i="3" l="1"/>
  <c r="O1906" i="3" s="1"/>
  <c r="M1906" i="3"/>
  <c r="K1908" i="3"/>
  <c r="L1907" i="3"/>
  <c r="N1907" i="3" l="1"/>
  <c r="O1907" i="3" s="1"/>
  <c r="M1907" i="3"/>
  <c r="K1909" i="3"/>
  <c r="L1908" i="3"/>
  <c r="N1908" i="3" l="1"/>
  <c r="O1908" i="3" s="1"/>
  <c r="M1908" i="3"/>
  <c r="K1910" i="3"/>
  <c r="L1909" i="3"/>
  <c r="N1909" i="3" l="1"/>
  <c r="O1909" i="3" s="1"/>
  <c r="M1909" i="3"/>
  <c r="L1910" i="3"/>
  <c r="K1911" i="3"/>
  <c r="K1912" i="3" l="1"/>
  <c r="L1911" i="3"/>
  <c r="N1910" i="3"/>
  <c r="O1910" i="3" s="1"/>
  <c r="M1910" i="3"/>
  <c r="N1911" i="3" l="1"/>
  <c r="O1911" i="3" s="1"/>
  <c r="M1911" i="3"/>
  <c r="K1913" i="3"/>
  <c r="L1912" i="3"/>
  <c r="N1912" i="3" l="1"/>
  <c r="O1912" i="3" s="1"/>
  <c r="M1912" i="3"/>
  <c r="L1913" i="3"/>
  <c r="K1914" i="3"/>
  <c r="K1915" i="3" l="1"/>
  <c r="L1914" i="3"/>
  <c r="N1913" i="3"/>
  <c r="O1913" i="3" s="1"/>
  <c r="M1913" i="3"/>
  <c r="N1914" i="3" l="1"/>
  <c r="O1914" i="3" s="1"/>
  <c r="M1914" i="3"/>
  <c r="K1916" i="3"/>
  <c r="L1915" i="3"/>
  <c r="N1915" i="3" l="1"/>
  <c r="O1915" i="3" s="1"/>
  <c r="M1915" i="3"/>
  <c r="K1917" i="3"/>
  <c r="L1916" i="3"/>
  <c r="N1916" i="3" l="1"/>
  <c r="O1916" i="3" s="1"/>
  <c r="M1916" i="3"/>
  <c r="K1918" i="3"/>
  <c r="L1917" i="3"/>
  <c r="N1917" i="3" l="1"/>
  <c r="O1917" i="3" s="1"/>
  <c r="M1917" i="3"/>
  <c r="K1919" i="3"/>
  <c r="L1918" i="3"/>
  <c r="N1918" i="3" l="1"/>
  <c r="O1918" i="3" s="1"/>
  <c r="M1918" i="3"/>
  <c r="K1920" i="3"/>
  <c r="L1919" i="3"/>
  <c r="N1919" i="3" l="1"/>
  <c r="O1919" i="3" s="1"/>
  <c r="M1919" i="3"/>
  <c r="K1921" i="3"/>
  <c r="L1920" i="3"/>
  <c r="N1920" i="3" l="1"/>
  <c r="O1920" i="3" s="1"/>
  <c r="M1920" i="3"/>
  <c r="K1922" i="3"/>
  <c r="L1921" i="3"/>
  <c r="N1921" i="3" l="1"/>
  <c r="O1921" i="3" s="1"/>
  <c r="M1921" i="3"/>
  <c r="K1923" i="3"/>
  <c r="L1922" i="3"/>
  <c r="N1922" i="3" l="1"/>
  <c r="O1922" i="3" s="1"/>
  <c r="M1922" i="3"/>
  <c r="K1924" i="3"/>
  <c r="L1923" i="3"/>
  <c r="N1923" i="3" l="1"/>
  <c r="O1923" i="3" s="1"/>
  <c r="M1923" i="3"/>
  <c r="K1925" i="3"/>
  <c r="L1924" i="3"/>
  <c r="N1924" i="3" l="1"/>
  <c r="O1924" i="3" s="1"/>
  <c r="M1924" i="3"/>
  <c r="K1926" i="3"/>
  <c r="L1925" i="3"/>
  <c r="N1925" i="3" l="1"/>
  <c r="O1925" i="3" s="1"/>
  <c r="M1925" i="3"/>
  <c r="K1927" i="3"/>
  <c r="L1926" i="3"/>
  <c r="N1926" i="3" l="1"/>
  <c r="O1926" i="3" s="1"/>
  <c r="M1926" i="3"/>
  <c r="K1928" i="3"/>
  <c r="L1927" i="3"/>
  <c r="N1927" i="3" l="1"/>
  <c r="O1927" i="3" s="1"/>
  <c r="M1927" i="3"/>
  <c r="K1929" i="3"/>
  <c r="L1928" i="3"/>
  <c r="N1928" i="3" l="1"/>
  <c r="O1928" i="3" s="1"/>
  <c r="M1928" i="3"/>
  <c r="K1930" i="3"/>
  <c r="L1929" i="3"/>
  <c r="N1929" i="3" l="1"/>
  <c r="O1929" i="3" s="1"/>
  <c r="M1929" i="3"/>
  <c r="K1931" i="3"/>
  <c r="L1930" i="3"/>
  <c r="N1930" i="3" l="1"/>
  <c r="O1930" i="3" s="1"/>
  <c r="M1930" i="3"/>
  <c r="K1932" i="3"/>
  <c r="L1931" i="3"/>
  <c r="N1931" i="3" l="1"/>
  <c r="O1931" i="3" s="1"/>
  <c r="M1931" i="3"/>
  <c r="K1933" i="3"/>
  <c r="L1932" i="3"/>
  <c r="N1932" i="3" l="1"/>
  <c r="O1932" i="3" s="1"/>
  <c r="M1932" i="3"/>
  <c r="K1934" i="3"/>
  <c r="L1933" i="3"/>
  <c r="N1933" i="3" l="1"/>
  <c r="O1933" i="3" s="1"/>
  <c r="M1933" i="3"/>
  <c r="K1935" i="3"/>
  <c r="L1934" i="3"/>
  <c r="N1934" i="3" l="1"/>
  <c r="O1934" i="3" s="1"/>
  <c r="M1934" i="3"/>
  <c r="K1936" i="3"/>
  <c r="L1935" i="3"/>
  <c r="N1935" i="3" l="1"/>
  <c r="O1935" i="3" s="1"/>
  <c r="M1935" i="3"/>
  <c r="K1937" i="3"/>
  <c r="L1936" i="3"/>
  <c r="N1936" i="3" l="1"/>
  <c r="O1936" i="3" s="1"/>
  <c r="M1936" i="3"/>
  <c r="K1938" i="3"/>
  <c r="L1937" i="3"/>
  <c r="N1937" i="3" l="1"/>
  <c r="O1937" i="3" s="1"/>
  <c r="M1937" i="3"/>
  <c r="K1939" i="3"/>
  <c r="L1938" i="3"/>
  <c r="N1938" i="3" l="1"/>
  <c r="O1938" i="3" s="1"/>
  <c r="M1938" i="3"/>
  <c r="K1940" i="3"/>
  <c r="L1939" i="3"/>
  <c r="N1939" i="3" l="1"/>
  <c r="O1939" i="3" s="1"/>
  <c r="M1939" i="3"/>
  <c r="K1941" i="3"/>
  <c r="L1940" i="3"/>
  <c r="N1940" i="3" l="1"/>
  <c r="O1940" i="3" s="1"/>
  <c r="M1940" i="3"/>
  <c r="K1942" i="3"/>
  <c r="L1941" i="3"/>
  <c r="N1941" i="3" l="1"/>
  <c r="O1941" i="3" s="1"/>
  <c r="M1941" i="3"/>
  <c r="K1943" i="3"/>
  <c r="L1942" i="3"/>
  <c r="N1942" i="3" l="1"/>
  <c r="O1942" i="3" s="1"/>
  <c r="M1942" i="3"/>
  <c r="K1944" i="3"/>
  <c r="L1943" i="3"/>
  <c r="N1943" i="3" l="1"/>
  <c r="O1943" i="3" s="1"/>
  <c r="M1943" i="3"/>
  <c r="K1945" i="3"/>
  <c r="L1944" i="3"/>
  <c r="N1944" i="3" l="1"/>
  <c r="O1944" i="3" s="1"/>
  <c r="M1944" i="3"/>
  <c r="K1946" i="3"/>
  <c r="L1945" i="3"/>
  <c r="N1945" i="3" l="1"/>
  <c r="O1945" i="3" s="1"/>
  <c r="M1945" i="3"/>
  <c r="K1947" i="3"/>
  <c r="L1946" i="3"/>
  <c r="N1946" i="3" l="1"/>
  <c r="O1946" i="3" s="1"/>
  <c r="M1946" i="3"/>
  <c r="K1948" i="3"/>
  <c r="L1947" i="3"/>
  <c r="N1947" i="3" l="1"/>
  <c r="O1947" i="3" s="1"/>
  <c r="M1947" i="3"/>
  <c r="K1949" i="3"/>
  <c r="L1948" i="3"/>
  <c r="N1948" i="3" l="1"/>
  <c r="O1948" i="3" s="1"/>
  <c r="M1948" i="3"/>
  <c r="K1950" i="3"/>
  <c r="L1949" i="3"/>
  <c r="N1949" i="3" l="1"/>
  <c r="O1949" i="3" s="1"/>
  <c r="M1949" i="3"/>
  <c r="K1951" i="3"/>
  <c r="L1950" i="3"/>
  <c r="N1950" i="3" l="1"/>
  <c r="O1950" i="3" s="1"/>
  <c r="M1950" i="3"/>
  <c r="K1952" i="3"/>
  <c r="L1951" i="3"/>
  <c r="N1951" i="3" l="1"/>
  <c r="O1951" i="3" s="1"/>
  <c r="M1951" i="3"/>
  <c r="K1953" i="3"/>
  <c r="L1952" i="3"/>
  <c r="N1952" i="3" l="1"/>
  <c r="O1952" i="3" s="1"/>
  <c r="M1952" i="3"/>
  <c r="K1954" i="3"/>
  <c r="L1953" i="3"/>
  <c r="N1953" i="3" l="1"/>
  <c r="O1953" i="3" s="1"/>
  <c r="M1953" i="3"/>
  <c r="K1955" i="3"/>
  <c r="L1954" i="3"/>
  <c r="N1954" i="3" l="1"/>
  <c r="O1954" i="3" s="1"/>
  <c r="M1954" i="3"/>
  <c r="K1956" i="3"/>
  <c r="L1955" i="3"/>
  <c r="N1955" i="3" l="1"/>
  <c r="O1955" i="3" s="1"/>
  <c r="M1955" i="3"/>
  <c r="K1957" i="3"/>
  <c r="L1956" i="3"/>
  <c r="N1956" i="3" l="1"/>
  <c r="O1956" i="3" s="1"/>
  <c r="M1956" i="3"/>
  <c r="K1958" i="3"/>
  <c r="L1957" i="3"/>
  <c r="N1957" i="3" l="1"/>
  <c r="O1957" i="3" s="1"/>
  <c r="M1957" i="3"/>
  <c r="K1959" i="3"/>
  <c r="L1958" i="3"/>
  <c r="N1958" i="3" l="1"/>
  <c r="O1958" i="3" s="1"/>
  <c r="M1958" i="3"/>
  <c r="K1960" i="3"/>
  <c r="L1959" i="3"/>
  <c r="N1959" i="3" l="1"/>
  <c r="O1959" i="3" s="1"/>
  <c r="M1959" i="3"/>
  <c r="K1961" i="3"/>
  <c r="L1960" i="3"/>
  <c r="N1960" i="3" l="1"/>
  <c r="O1960" i="3" s="1"/>
  <c r="M1960" i="3"/>
  <c r="K1962" i="3"/>
  <c r="L1961" i="3"/>
  <c r="N1961" i="3" l="1"/>
  <c r="O1961" i="3" s="1"/>
  <c r="M1961" i="3"/>
  <c r="K1963" i="3"/>
  <c r="L1962" i="3"/>
  <c r="N1962" i="3" l="1"/>
  <c r="O1962" i="3" s="1"/>
  <c r="M1962" i="3"/>
  <c r="K1964" i="3"/>
  <c r="L1963" i="3"/>
  <c r="N1963" i="3" l="1"/>
  <c r="O1963" i="3" s="1"/>
  <c r="M1963" i="3"/>
  <c r="K1965" i="3"/>
  <c r="L1964" i="3"/>
  <c r="N1964" i="3" l="1"/>
  <c r="O1964" i="3" s="1"/>
  <c r="M1964" i="3"/>
  <c r="K1966" i="3"/>
  <c r="L1965" i="3"/>
  <c r="N1965" i="3" l="1"/>
  <c r="O1965" i="3" s="1"/>
  <c r="M1965" i="3"/>
  <c r="K1967" i="3"/>
  <c r="L1966" i="3"/>
  <c r="N1966" i="3" l="1"/>
  <c r="O1966" i="3" s="1"/>
  <c r="M1966" i="3"/>
  <c r="K1968" i="3"/>
  <c r="L1967" i="3"/>
  <c r="N1967" i="3" l="1"/>
  <c r="O1967" i="3" s="1"/>
  <c r="M1967" i="3"/>
  <c r="K1969" i="3"/>
  <c r="L1968" i="3"/>
  <c r="K1970" i="3" l="1"/>
  <c r="L1969" i="3"/>
  <c r="N1968" i="3"/>
  <c r="O1968" i="3" s="1"/>
  <c r="M1968" i="3"/>
  <c r="N1969" i="3" l="1"/>
  <c r="O1969" i="3" s="1"/>
  <c r="M1969" i="3"/>
  <c r="K1971" i="3"/>
  <c r="L1970" i="3"/>
  <c r="N1970" i="3" l="1"/>
  <c r="O1970" i="3" s="1"/>
  <c r="M1970" i="3"/>
  <c r="K1972" i="3"/>
  <c r="L1971" i="3"/>
  <c r="N1971" i="3" l="1"/>
  <c r="O1971" i="3" s="1"/>
  <c r="M1971" i="3"/>
  <c r="K1973" i="3"/>
  <c r="L1972" i="3"/>
  <c r="N1972" i="3" l="1"/>
  <c r="O1972" i="3" s="1"/>
  <c r="M1972" i="3"/>
  <c r="K1974" i="3"/>
  <c r="L1973" i="3"/>
  <c r="N1973" i="3" l="1"/>
  <c r="O1973" i="3" s="1"/>
  <c r="M1973" i="3"/>
  <c r="K1975" i="3"/>
  <c r="L1974" i="3"/>
  <c r="N1974" i="3" l="1"/>
  <c r="O1974" i="3" s="1"/>
  <c r="M1974" i="3"/>
  <c r="K1976" i="3"/>
  <c r="L1975" i="3"/>
  <c r="N1975" i="3" l="1"/>
  <c r="O1975" i="3" s="1"/>
  <c r="M1975" i="3"/>
  <c r="K1977" i="3"/>
  <c r="L1976" i="3"/>
  <c r="N1976" i="3" l="1"/>
  <c r="O1976" i="3" s="1"/>
  <c r="M1976" i="3"/>
  <c r="K1978" i="3"/>
  <c r="L1977" i="3"/>
  <c r="N1977" i="3" l="1"/>
  <c r="O1977" i="3" s="1"/>
  <c r="M1977" i="3"/>
  <c r="K1979" i="3"/>
  <c r="L1978" i="3"/>
  <c r="N1978" i="3" l="1"/>
  <c r="O1978" i="3" s="1"/>
  <c r="M1978" i="3"/>
  <c r="L1979" i="3"/>
  <c r="K1980" i="3"/>
  <c r="K1981" i="3" l="1"/>
  <c r="L1980" i="3"/>
  <c r="N1979" i="3"/>
  <c r="O1979" i="3" s="1"/>
  <c r="M1979" i="3"/>
  <c r="N1980" i="3" l="1"/>
  <c r="O1980" i="3" s="1"/>
  <c r="M1980" i="3"/>
  <c r="K1982" i="3"/>
  <c r="L1981" i="3"/>
  <c r="N1981" i="3" l="1"/>
  <c r="O1981" i="3" s="1"/>
  <c r="M1981" i="3"/>
  <c r="K1983" i="3"/>
  <c r="L1982" i="3"/>
  <c r="N1982" i="3" l="1"/>
  <c r="O1982" i="3" s="1"/>
  <c r="M1982" i="3"/>
  <c r="K1984" i="3"/>
  <c r="L1983" i="3"/>
  <c r="N1983" i="3" l="1"/>
  <c r="O1983" i="3" s="1"/>
  <c r="M1983" i="3"/>
  <c r="K1985" i="3"/>
  <c r="L1984" i="3"/>
  <c r="N1984" i="3" l="1"/>
  <c r="O1984" i="3" s="1"/>
  <c r="M1984" i="3"/>
  <c r="K1986" i="3"/>
  <c r="L1985" i="3"/>
  <c r="N1985" i="3" l="1"/>
  <c r="O1985" i="3" s="1"/>
  <c r="M1985" i="3"/>
  <c r="K1987" i="3"/>
  <c r="L1986" i="3"/>
  <c r="N1986" i="3" l="1"/>
  <c r="O1986" i="3" s="1"/>
  <c r="M1986" i="3"/>
  <c r="K1988" i="3"/>
  <c r="L1987" i="3"/>
  <c r="N1987" i="3" l="1"/>
  <c r="O1987" i="3" s="1"/>
  <c r="M1987" i="3"/>
  <c r="K1989" i="3"/>
  <c r="L1988" i="3"/>
  <c r="N1988" i="3" l="1"/>
  <c r="O1988" i="3" s="1"/>
  <c r="M1988" i="3"/>
  <c r="K1990" i="3"/>
  <c r="L1989" i="3"/>
  <c r="N1989" i="3" l="1"/>
  <c r="O1989" i="3" s="1"/>
  <c r="M1989" i="3"/>
  <c r="K1991" i="3"/>
  <c r="L1990" i="3"/>
  <c r="N1990" i="3" l="1"/>
  <c r="O1990" i="3" s="1"/>
  <c r="M1990" i="3"/>
  <c r="K1992" i="3"/>
  <c r="L1991" i="3"/>
  <c r="N1991" i="3" l="1"/>
  <c r="O1991" i="3" s="1"/>
  <c r="M1991" i="3"/>
  <c r="K1993" i="3"/>
  <c r="L1992" i="3"/>
  <c r="N1992" i="3" l="1"/>
  <c r="O1992" i="3" s="1"/>
  <c r="M1992" i="3"/>
  <c r="K1994" i="3"/>
  <c r="L1993" i="3"/>
  <c r="N1993" i="3" l="1"/>
  <c r="O1993" i="3" s="1"/>
  <c r="M1993" i="3"/>
  <c r="K1995" i="3"/>
  <c r="L1994" i="3"/>
  <c r="N1994" i="3" l="1"/>
  <c r="O1994" i="3" s="1"/>
  <c r="M1994" i="3"/>
  <c r="K1996" i="3"/>
  <c r="L1995" i="3"/>
  <c r="N1995" i="3" l="1"/>
  <c r="O1995" i="3" s="1"/>
  <c r="M1995" i="3"/>
  <c r="K1997" i="3"/>
  <c r="L1996" i="3"/>
  <c r="N1996" i="3" l="1"/>
  <c r="O1996" i="3" s="1"/>
  <c r="M1996" i="3"/>
  <c r="K1998" i="3"/>
  <c r="L1997" i="3"/>
  <c r="N1997" i="3" l="1"/>
  <c r="O1997" i="3" s="1"/>
  <c r="M1997" i="3"/>
  <c r="K1999" i="3"/>
  <c r="L1998" i="3"/>
  <c r="N1998" i="3" l="1"/>
  <c r="O1998" i="3" s="1"/>
  <c r="M1998" i="3"/>
  <c r="K2000" i="3"/>
  <c r="L1999" i="3"/>
  <c r="N1999" i="3" l="1"/>
  <c r="O1999" i="3" s="1"/>
  <c r="M1999" i="3"/>
  <c r="K2001" i="3"/>
  <c r="L2000" i="3"/>
  <c r="N2000" i="3" l="1"/>
  <c r="O2000" i="3" s="1"/>
  <c r="M2000" i="3"/>
  <c r="K2002" i="3"/>
  <c r="L2001" i="3"/>
  <c r="N2001" i="3" l="1"/>
  <c r="O2001" i="3" s="1"/>
  <c r="M2001" i="3"/>
  <c r="K2003" i="3"/>
  <c r="L2002" i="3"/>
  <c r="N2002" i="3" l="1"/>
  <c r="O2002" i="3" s="1"/>
  <c r="M2002" i="3"/>
  <c r="K2004" i="3"/>
  <c r="L2003" i="3"/>
  <c r="N2003" i="3" l="1"/>
  <c r="O2003" i="3" s="1"/>
  <c r="M2003" i="3"/>
  <c r="K2005" i="3"/>
  <c r="L2004" i="3"/>
  <c r="N2004" i="3" l="1"/>
  <c r="O2004" i="3" s="1"/>
  <c r="M2004" i="3"/>
  <c r="K2006" i="3"/>
  <c r="L2005" i="3"/>
  <c r="N2005" i="3" l="1"/>
  <c r="O2005" i="3" s="1"/>
  <c r="M2005" i="3"/>
  <c r="K2007" i="3"/>
  <c r="L2006" i="3"/>
  <c r="N2006" i="3" l="1"/>
  <c r="O2006" i="3" s="1"/>
  <c r="M2006" i="3"/>
  <c r="K2008" i="3"/>
  <c r="L2007" i="3"/>
  <c r="N2007" i="3" l="1"/>
  <c r="O2007" i="3" s="1"/>
  <c r="M2007" i="3"/>
  <c r="K2009" i="3"/>
  <c r="L2008" i="3"/>
  <c r="N2008" i="3" l="1"/>
  <c r="O2008" i="3" s="1"/>
  <c r="M2008" i="3"/>
  <c r="K2010" i="3"/>
  <c r="L2009" i="3"/>
  <c r="N2009" i="3" l="1"/>
  <c r="O2009" i="3" s="1"/>
  <c r="M2009" i="3"/>
  <c r="K2011" i="3"/>
  <c r="L2010" i="3"/>
  <c r="N2010" i="3" l="1"/>
  <c r="O2010" i="3" s="1"/>
  <c r="M2010" i="3"/>
  <c r="K2012" i="3"/>
  <c r="L2011" i="3"/>
  <c r="N2011" i="3" l="1"/>
  <c r="O2011" i="3" s="1"/>
  <c r="M2011" i="3"/>
  <c r="K2013" i="3"/>
  <c r="L2012" i="3"/>
  <c r="N2012" i="3" l="1"/>
  <c r="O2012" i="3" s="1"/>
  <c r="M2012" i="3"/>
  <c r="K2014" i="3"/>
  <c r="L2013" i="3"/>
  <c r="N2013" i="3" l="1"/>
  <c r="O2013" i="3" s="1"/>
  <c r="M2013" i="3"/>
  <c r="K2015" i="3"/>
  <c r="L2014" i="3"/>
  <c r="N2014" i="3" l="1"/>
  <c r="O2014" i="3" s="1"/>
  <c r="M2014" i="3"/>
  <c r="K2016" i="3"/>
  <c r="L2015" i="3"/>
  <c r="N2015" i="3" l="1"/>
  <c r="O2015" i="3" s="1"/>
  <c r="M2015" i="3"/>
  <c r="K2017" i="3"/>
  <c r="L2016" i="3"/>
  <c r="N2016" i="3" l="1"/>
  <c r="O2016" i="3" s="1"/>
  <c r="M2016" i="3"/>
  <c r="K2018" i="3"/>
  <c r="L2017" i="3"/>
  <c r="N2017" i="3" l="1"/>
  <c r="O2017" i="3" s="1"/>
  <c r="M2017" i="3"/>
  <c r="K2019" i="3"/>
  <c r="L2018" i="3"/>
  <c r="N2018" i="3" l="1"/>
  <c r="O2018" i="3" s="1"/>
  <c r="M2018" i="3"/>
  <c r="K2020" i="3"/>
  <c r="L2019" i="3"/>
  <c r="N2019" i="3" l="1"/>
  <c r="O2019" i="3" s="1"/>
  <c r="M2019" i="3"/>
  <c r="K2021" i="3"/>
  <c r="L2020" i="3"/>
  <c r="N2020" i="3" l="1"/>
  <c r="O2020" i="3" s="1"/>
  <c r="M2020" i="3"/>
  <c r="K2022" i="3"/>
  <c r="L2021" i="3"/>
  <c r="N2021" i="3" l="1"/>
  <c r="O2021" i="3" s="1"/>
  <c r="M2021" i="3"/>
  <c r="K2023" i="3"/>
  <c r="L2022" i="3"/>
  <c r="N2022" i="3" l="1"/>
  <c r="O2022" i="3" s="1"/>
  <c r="M2022" i="3"/>
  <c r="K2024" i="3"/>
  <c r="L2023" i="3"/>
  <c r="N2023" i="3" l="1"/>
  <c r="O2023" i="3" s="1"/>
  <c r="M2023" i="3"/>
  <c r="K2025" i="3"/>
  <c r="L2024" i="3"/>
  <c r="N2024" i="3" l="1"/>
  <c r="O2024" i="3" s="1"/>
  <c r="M2024" i="3"/>
  <c r="K2026" i="3"/>
  <c r="L2025" i="3"/>
  <c r="N2025" i="3" l="1"/>
  <c r="O2025" i="3" s="1"/>
  <c r="M2025" i="3"/>
  <c r="K2027" i="3"/>
  <c r="L2026" i="3"/>
  <c r="N2026" i="3" l="1"/>
  <c r="O2026" i="3" s="1"/>
  <c r="M2026" i="3"/>
  <c r="K2028" i="3"/>
  <c r="L2027" i="3"/>
  <c r="N2027" i="3" l="1"/>
  <c r="O2027" i="3" s="1"/>
  <c r="M2027" i="3"/>
  <c r="K2029" i="3"/>
  <c r="L2028" i="3"/>
  <c r="N2028" i="3" l="1"/>
  <c r="O2028" i="3" s="1"/>
  <c r="M2028" i="3"/>
  <c r="K2030" i="3"/>
  <c r="L2029" i="3"/>
  <c r="N2029" i="3" l="1"/>
  <c r="O2029" i="3" s="1"/>
  <c r="M2029" i="3"/>
  <c r="K2031" i="3"/>
  <c r="L2030" i="3"/>
  <c r="N2030" i="3" l="1"/>
  <c r="O2030" i="3" s="1"/>
  <c r="M2030" i="3"/>
  <c r="K2032" i="3"/>
  <c r="L2031" i="3"/>
  <c r="N2031" i="3" l="1"/>
  <c r="O2031" i="3" s="1"/>
  <c r="M2031" i="3"/>
  <c r="K2033" i="3"/>
  <c r="L2032" i="3"/>
  <c r="N2032" i="3" l="1"/>
  <c r="O2032" i="3" s="1"/>
  <c r="M2032" i="3"/>
  <c r="K2034" i="3"/>
  <c r="L2033" i="3"/>
  <c r="N2033" i="3" l="1"/>
  <c r="O2033" i="3" s="1"/>
  <c r="M2033" i="3"/>
  <c r="K2035" i="3"/>
  <c r="L2034" i="3"/>
  <c r="N2034" i="3" l="1"/>
  <c r="O2034" i="3" s="1"/>
  <c r="M2034" i="3"/>
  <c r="K2036" i="3"/>
  <c r="L2035" i="3"/>
  <c r="N2035" i="3" l="1"/>
  <c r="O2035" i="3" s="1"/>
  <c r="M2035" i="3"/>
  <c r="K2037" i="3"/>
  <c r="L2036" i="3"/>
  <c r="N2036" i="3" l="1"/>
  <c r="O2036" i="3" s="1"/>
  <c r="M2036" i="3"/>
  <c r="K2038" i="3"/>
  <c r="L2037" i="3"/>
  <c r="N2037" i="3" l="1"/>
  <c r="O2037" i="3" s="1"/>
  <c r="M2037" i="3"/>
  <c r="K2039" i="3"/>
  <c r="L2038" i="3"/>
  <c r="N2038" i="3" l="1"/>
  <c r="O2038" i="3" s="1"/>
  <c r="M2038" i="3"/>
  <c r="K2040" i="3"/>
  <c r="L2039" i="3"/>
  <c r="N2039" i="3" l="1"/>
  <c r="O2039" i="3" s="1"/>
  <c r="M2039" i="3"/>
  <c r="K2041" i="3"/>
  <c r="L2040" i="3"/>
  <c r="N2040" i="3" l="1"/>
  <c r="O2040" i="3" s="1"/>
  <c r="M2040" i="3"/>
  <c r="K2042" i="3"/>
  <c r="L2041" i="3"/>
  <c r="N2041" i="3" l="1"/>
  <c r="O2041" i="3" s="1"/>
  <c r="M2041" i="3"/>
  <c r="K2043" i="3"/>
  <c r="L2042" i="3"/>
  <c r="N2042" i="3" l="1"/>
  <c r="O2042" i="3" s="1"/>
  <c r="M2042" i="3"/>
  <c r="K2044" i="3"/>
  <c r="L2043" i="3"/>
  <c r="N2043" i="3" l="1"/>
  <c r="O2043" i="3" s="1"/>
  <c r="M2043" i="3"/>
  <c r="K2045" i="3"/>
  <c r="L2044" i="3"/>
  <c r="N2044" i="3" l="1"/>
  <c r="O2044" i="3" s="1"/>
  <c r="M2044" i="3"/>
  <c r="K2046" i="3"/>
  <c r="L2045" i="3"/>
  <c r="N2045" i="3" l="1"/>
  <c r="O2045" i="3" s="1"/>
  <c r="M2045" i="3"/>
  <c r="K2047" i="3"/>
  <c r="L2046" i="3"/>
  <c r="N2046" i="3" l="1"/>
  <c r="O2046" i="3" s="1"/>
  <c r="M2046" i="3"/>
  <c r="K2048" i="3"/>
  <c r="L2047" i="3"/>
  <c r="N2047" i="3" l="1"/>
  <c r="O2047" i="3" s="1"/>
  <c r="M2047" i="3"/>
  <c r="K2049" i="3"/>
  <c r="L2048" i="3"/>
  <c r="N2048" i="3" l="1"/>
  <c r="O2048" i="3" s="1"/>
  <c r="M2048" i="3"/>
  <c r="K2050" i="3"/>
  <c r="L2049" i="3"/>
  <c r="N2049" i="3" l="1"/>
  <c r="O2049" i="3" s="1"/>
  <c r="M2049" i="3"/>
  <c r="K2051" i="3"/>
  <c r="L2050" i="3"/>
  <c r="N2050" i="3" l="1"/>
  <c r="O2050" i="3" s="1"/>
  <c r="M2050" i="3"/>
  <c r="K2052" i="3"/>
  <c r="L2051" i="3"/>
  <c r="N2051" i="3" l="1"/>
  <c r="O2051" i="3" s="1"/>
  <c r="M2051" i="3"/>
  <c r="K2053" i="3"/>
  <c r="L2052" i="3"/>
  <c r="N2052" i="3" l="1"/>
  <c r="O2052" i="3" s="1"/>
  <c r="M2052" i="3"/>
  <c r="K2054" i="3"/>
  <c r="L2053" i="3"/>
  <c r="N2053" i="3" l="1"/>
  <c r="O2053" i="3" s="1"/>
  <c r="M2053" i="3"/>
  <c r="K2055" i="3"/>
  <c r="L2054" i="3"/>
  <c r="N2054" i="3" l="1"/>
  <c r="O2054" i="3" s="1"/>
  <c r="M2054" i="3"/>
  <c r="K2056" i="3"/>
  <c r="L2055" i="3"/>
  <c r="N2055" i="3" l="1"/>
  <c r="O2055" i="3" s="1"/>
  <c r="M2055" i="3"/>
  <c r="K2057" i="3"/>
  <c r="L2056" i="3"/>
  <c r="N2056" i="3" l="1"/>
  <c r="O2056" i="3" s="1"/>
  <c r="M2056" i="3"/>
  <c r="K2058" i="3"/>
  <c r="L2057" i="3"/>
  <c r="N2057" i="3" l="1"/>
  <c r="O2057" i="3" s="1"/>
  <c r="M2057" i="3"/>
  <c r="K2059" i="3"/>
  <c r="L2058" i="3"/>
  <c r="N2058" i="3" l="1"/>
  <c r="O2058" i="3" s="1"/>
  <c r="M2058" i="3"/>
  <c r="K2060" i="3"/>
  <c r="L2059" i="3"/>
  <c r="N2059" i="3" l="1"/>
  <c r="O2059" i="3" s="1"/>
  <c r="M2059" i="3"/>
  <c r="K2061" i="3"/>
  <c r="L2060" i="3"/>
  <c r="N2060" i="3" l="1"/>
  <c r="O2060" i="3" s="1"/>
  <c r="M2060" i="3"/>
  <c r="K2062" i="3"/>
  <c r="L2061" i="3"/>
  <c r="N2061" i="3" l="1"/>
  <c r="O2061" i="3" s="1"/>
  <c r="M2061" i="3"/>
  <c r="K2063" i="3"/>
  <c r="L2062" i="3"/>
  <c r="N2062" i="3" l="1"/>
  <c r="O2062" i="3" s="1"/>
  <c r="M2062" i="3"/>
  <c r="K2064" i="3"/>
  <c r="L2063" i="3"/>
  <c r="N2063" i="3" l="1"/>
  <c r="O2063" i="3" s="1"/>
  <c r="M2063" i="3"/>
  <c r="K2065" i="3"/>
  <c r="L2064" i="3"/>
  <c r="N2064" i="3" l="1"/>
  <c r="O2064" i="3" s="1"/>
  <c r="M2064" i="3"/>
  <c r="K2066" i="3"/>
  <c r="L2065" i="3"/>
  <c r="K2067" i="3" l="1"/>
  <c r="L2066" i="3"/>
  <c r="N2065" i="3"/>
  <c r="O2065" i="3" s="1"/>
  <c r="M2065" i="3"/>
  <c r="N2066" i="3" l="1"/>
  <c r="O2066" i="3" s="1"/>
  <c r="M2066" i="3"/>
  <c r="K2068" i="3"/>
  <c r="L2067" i="3"/>
  <c r="N2067" i="3" l="1"/>
  <c r="O2067" i="3" s="1"/>
  <c r="M2067" i="3"/>
  <c r="K2069" i="3"/>
  <c r="L2068" i="3"/>
  <c r="N2068" i="3" l="1"/>
  <c r="O2068" i="3" s="1"/>
  <c r="M2068" i="3"/>
  <c r="K2070" i="3"/>
  <c r="L2069" i="3"/>
  <c r="N2069" i="3" l="1"/>
  <c r="O2069" i="3" s="1"/>
  <c r="M2069" i="3"/>
  <c r="K2071" i="3"/>
  <c r="L2070" i="3"/>
  <c r="N2070" i="3" l="1"/>
  <c r="O2070" i="3" s="1"/>
  <c r="M2070" i="3"/>
  <c r="K2072" i="3"/>
  <c r="L2071" i="3"/>
  <c r="N2071" i="3" l="1"/>
  <c r="O2071" i="3" s="1"/>
  <c r="M2071" i="3"/>
  <c r="K2073" i="3"/>
  <c r="L2072" i="3"/>
  <c r="N2072" i="3" l="1"/>
  <c r="O2072" i="3" s="1"/>
  <c r="M2072" i="3"/>
  <c r="K2074" i="3"/>
  <c r="L2073" i="3"/>
  <c r="N2073" i="3" l="1"/>
  <c r="O2073" i="3" s="1"/>
  <c r="M2073" i="3"/>
  <c r="K2075" i="3"/>
  <c r="L2074" i="3"/>
  <c r="N2074" i="3" l="1"/>
  <c r="O2074" i="3" s="1"/>
  <c r="M2074" i="3"/>
  <c r="K2076" i="3"/>
  <c r="L2075" i="3"/>
  <c r="N2075" i="3" l="1"/>
  <c r="O2075" i="3" s="1"/>
  <c r="M2075" i="3"/>
  <c r="K2077" i="3"/>
  <c r="L2076" i="3"/>
  <c r="N2076" i="3" l="1"/>
  <c r="O2076" i="3" s="1"/>
  <c r="M2076" i="3"/>
  <c r="K2078" i="3"/>
  <c r="L2077" i="3"/>
  <c r="N2077" i="3" l="1"/>
  <c r="O2077" i="3" s="1"/>
  <c r="M2077" i="3"/>
  <c r="K2079" i="3"/>
  <c r="L2078" i="3"/>
  <c r="N2078" i="3" l="1"/>
  <c r="O2078" i="3" s="1"/>
  <c r="M2078" i="3"/>
  <c r="K2080" i="3"/>
  <c r="L2079" i="3"/>
  <c r="N2079" i="3" l="1"/>
  <c r="O2079" i="3" s="1"/>
  <c r="M2079" i="3"/>
  <c r="K2081" i="3"/>
  <c r="L2080" i="3"/>
  <c r="N2080" i="3" l="1"/>
  <c r="O2080" i="3" s="1"/>
  <c r="M2080" i="3"/>
  <c r="K2082" i="3"/>
  <c r="L2081" i="3"/>
  <c r="N2081" i="3" l="1"/>
  <c r="O2081" i="3" s="1"/>
  <c r="M2081" i="3"/>
  <c r="K2083" i="3"/>
  <c r="L2082" i="3"/>
  <c r="N2082" i="3" l="1"/>
  <c r="O2082" i="3" s="1"/>
  <c r="M2082" i="3"/>
  <c r="K2084" i="3"/>
  <c r="L2083" i="3"/>
  <c r="N2083" i="3" l="1"/>
  <c r="O2083" i="3" s="1"/>
  <c r="M2083" i="3"/>
  <c r="K2085" i="3"/>
  <c r="L2084" i="3"/>
  <c r="N2084" i="3" l="1"/>
  <c r="O2084" i="3" s="1"/>
  <c r="M2084" i="3"/>
  <c r="K2086" i="3"/>
  <c r="L2085" i="3"/>
  <c r="N2085" i="3" l="1"/>
  <c r="O2085" i="3" s="1"/>
  <c r="M2085" i="3"/>
  <c r="K2087" i="3"/>
  <c r="L2086" i="3"/>
  <c r="N2086" i="3" l="1"/>
  <c r="O2086" i="3" s="1"/>
  <c r="M2086" i="3"/>
  <c r="K2088" i="3"/>
  <c r="L2087" i="3"/>
  <c r="N2087" i="3" l="1"/>
  <c r="O2087" i="3" s="1"/>
  <c r="M2087" i="3"/>
  <c r="K2089" i="3"/>
  <c r="L2088" i="3"/>
  <c r="N2088" i="3" l="1"/>
  <c r="O2088" i="3" s="1"/>
  <c r="M2088" i="3"/>
  <c r="K2090" i="3"/>
  <c r="L2089" i="3"/>
  <c r="N2089" i="3" l="1"/>
  <c r="O2089" i="3" s="1"/>
  <c r="M2089" i="3"/>
  <c r="K2091" i="3"/>
  <c r="L2090" i="3"/>
  <c r="K2092" i="3" l="1"/>
  <c r="L2091" i="3"/>
  <c r="N2090" i="3"/>
  <c r="O2090" i="3" s="1"/>
  <c r="M2090" i="3"/>
  <c r="N2091" i="3" l="1"/>
  <c r="O2091" i="3" s="1"/>
  <c r="M2091" i="3"/>
  <c r="K2093" i="3"/>
  <c r="L2092" i="3"/>
  <c r="N2092" i="3" l="1"/>
  <c r="O2092" i="3" s="1"/>
  <c r="M2092" i="3"/>
  <c r="K2094" i="3"/>
  <c r="L2093" i="3"/>
  <c r="N2093" i="3" l="1"/>
  <c r="O2093" i="3" s="1"/>
  <c r="M2093" i="3"/>
  <c r="K2095" i="3"/>
  <c r="L2094" i="3"/>
  <c r="N2094" i="3" l="1"/>
  <c r="O2094" i="3" s="1"/>
  <c r="M2094" i="3"/>
  <c r="K2096" i="3"/>
  <c r="L2095" i="3"/>
  <c r="N2095" i="3" l="1"/>
  <c r="O2095" i="3" s="1"/>
  <c r="M2095" i="3"/>
  <c r="K2097" i="3"/>
  <c r="L2096" i="3"/>
  <c r="N2096" i="3" l="1"/>
  <c r="O2096" i="3" s="1"/>
  <c r="M2096" i="3"/>
  <c r="K2098" i="3"/>
  <c r="L2097" i="3"/>
  <c r="N2097" i="3" l="1"/>
  <c r="O2097" i="3" s="1"/>
  <c r="M2097" i="3"/>
  <c r="K2099" i="3"/>
  <c r="L2098" i="3"/>
  <c r="N2098" i="3" l="1"/>
  <c r="O2098" i="3" s="1"/>
  <c r="M2098" i="3"/>
  <c r="K2100" i="3"/>
  <c r="L2099" i="3"/>
  <c r="N2099" i="3" l="1"/>
  <c r="O2099" i="3" s="1"/>
  <c r="M2099" i="3"/>
  <c r="K2101" i="3"/>
  <c r="L2100" i="3"/>
  <c r="N2100" i="3" l="1"/>
  <c r="O2100" i="3" s="1"/>
  <c r="M2100" i="3"/>
  <c r="K2102" i="3"/>
  <c r="L2101" i="3"/>
  <c r="N2101" i="3" l="1"/>
  <c r="O2101" i="3" s="1"/>
  <c r="M2101" i="3"/>
  <c r="K2103" i="3"/>
  <c r="L2102" i="3"/>
  <c r="N2102" i="3" l="1"/>
  <c r="O2102" i="3" s="1"/>
  <c r="M2102" i="3"/>
  <c r="K2104" i="3"/>
  <c r="L2103" i="3"/>
  <c r="N2103" i="3" l="1"/>
  <c r="O2103" i="3" s="1"/>
  <c r="M2103" i="3"/>
  <c r="K2105" i="3"/>
  <c r="L2104" i="3"/>
  <c r="N2104" i="3" l="1"/>
  <c r="O2104" i="3" s="1"/>
  <c r="M2104" i="3"/>
  <c r="K2106" i="3"/>
  <c r="L2105" i="3"/>
  <c r="N2105" i="3" l="1"/>
  <c r="O2105" i="3" s="1"/>
  <c r="M2105" i="3"/>
  <c r="K2107" i="3"/>
  <c r="L2106" i="3"/>
  <c r="N2106" i="3" l="1"/>
  <c r="O2106" i="3" s="1"/>
  <c r="M2106" i="3"/>
  <c r="K2108" i="3"/>
  <c r="L2107" i="3"/>
  <c r="N2107" i="3" l="1"/>
  <c r="O2107" i="3" s="1"/>
  <c r="M2107" i="3"/>
  <c r="K2109" i="3"/>
  <c r="L2108" i="3"/>
  <c r="N2108" i="3" l="1"/>
  <c r="O2108" i="3" s="1"/>
  <c r="M2108" i="3"/>
  <c r="K2110" i="3"/>
  <c r="L2109" i="3"/>
  <c r="N2109" i="3" l="1"/>
  <c r="O2109" i="3" s="1"/>
  <c r="M2109" i="3"/>
  <c r="K2111" i="3"/>
  <c r="L2110" i="3"/>
  <c r="N2110" i="3" l="1"/>
  <c r="O2110" i="3" s="1"/>
  <c r="M2110" i="3"/>
  <c r="K2112" i="3"/>
  <c r="L2111" i="3"/>
  <c r="N2111" i="3" l="1"/>
  <c r="O2111" i="3" s="1"/>
  <c r="M2111" i="3"/>
  <c r="K2113" i="3"/>
  <c r="L2112" i="3"/>
  <c r="N2112" i="3" l="1"/>
  <c r="O2112" i="3" s="1"/>
  <c r="M2112" i="3"/>
  <c r="K2114" i="3"/>
  <c r="L2113" i="3"/>
  <c r="N2113" i="3" l="1"/>
  <c r="O2113" i="3" s="1"/>
  <c r="M2113" i="3"/>
  <c r="K2115" i="3"/>
  <c r="L2114" i="3"/>
  <c r="N2114" i="3" l="1"/>
  <c r="O2114" i="3" s="1"/>
  <c r="M2114" i="3"/>
  <c r="K2116" i="3"/>
  <c r="L2115" i="3"/>
  <c r="N2115" i="3" l="1"/>
  <c r="O2115" i="3" s="1"/>
  <c r="M2115" i="3"/>
  <c r="K2117" i="3"/>
  <c r="L2116" i="3"/>
  <c r="N2116" i="3" l="1"/>
  <c r="O2116" i="3" s="1"/>
  <c r="M2116" i="3"/>
  <c r="K2118" i="3"/>
  <c r="L2117" i="3"/>
  <c r="N2117" i="3" l="1"/>
  <c r="O2117" i="3" s="1"/>
  <c r="M2117" i="3"/>
  <c r="K2119" i="3"/>
  <c r="L2118" i="3"/>
  <c r="N2118" i="3" l="1"/>
  <c r="O2118" i="3" s="1"/>
  <c r="M2118" i="3"/>
  <c r="K2120" i="3"/>
  <c r="L2119" i="3"/>
  <c r="N2119" i="3" l="1"/>
  <c r="O2119" i="3" s="1"/>
  <c r="M2119" i="3"/>
  <c r="K2121" i="3"/>
  <c r="L2120" i="3"/>
  <c r="N2120" i="3" l="1"/>
  <c r="O2120" i="3" s="1"/>
  <c r="M2120" i="3"/>
  <c r="K2122" i="3"/>
  <c r="L2121" i="3"/>
  <c r="N2121" i="3" l="1"/>
  <c r="O2121" i="3" s="1"/>
  <c r="M2121" i="3"/>
  <c r="K2123" i="3"/>
  <c r="L2122" i="3"/>
  <c r="N2122" i="3" l="1"/>
  <c r="O2122" i="3" s="1"/>
  <c r="M2122" i="3"/>
  <c r="K2124" i="3"/>
  <c r="L2123" i="3"/>
  <c r="N2123" i="3" l="1"/>
  <c r="O2123" i="3" s="1"/>
  <c r="M2123" i="3"/>
  <c r="K2125" i="3"/>
  <c r="L2124" i="3"/>
  <c r="N2124" i="3" l="1"/>
  <c r="O2124" i="3" s="1"/>
  <c r="M2124" i="3"/>
  <c r="K2126" i="3"/>
  <c r="L2125" i="3"/>
  <c r="N2125" i="3" l="1"/>
  <c r="O2125" i="3" s="1"/>
  <c r="M2125" i="3"/>
  <c r="K2127" i="3"/>
  <c r="L2126" i="3"/>
  <c r="N2126" i="3" l="1"/>
  <c r="O2126" i="3" s="1"/>
  <c r="M2126" i="3"/>
  <c r="K2128" i="3"/>
  <c r="L2127" i="3"/>
  <c r="N2127" i="3" l="1"/>
  <c r="O2127" i="3" s="1"/>
  <c r="M2127" i="3"/>
  <c r="K2129" i="3"/>
  <c r="L2128" i="3"/>
  <c r="N2128" i="3" l="1"/>
  <c r="O2128" i="3" s="1"/>
  <c r="M2128" i="3"/>
  <c r="K2130" i="3"/>
  <c r="L2129" i="3"/>
  <c r="N2129" i="3" l="1"/>
  <c r="O2129" i="3" s="1"/>
  <c r="M2129" i="3"/>
  <c r="K2131" i="3"/>
  <c r="L2130" i="3"/>
  <c r="N2130" i="3" l="1"/>
  <c r="O2130" i="3" s="1"/>
  <c r="M2130" i="3"/>
  <c r="K2132" i="3"/>
  <c r="L2131" i="3"/>
  <c r="N2131" i="3" l="1"/>
  <c r="O2131" i="3" s="1"/>
  <c r="M2131" i="3"/>
  <c r="K2133" i="3"/>
  <c r="L2132" i="3"/>
  <c r="N2132" i="3" l="1"/>
  <c r="O2132" i="3" s="1"/>
  <c r="M2132" i="3"/>
  <c r="K2134" i="3"/>
  <c r="L2133" i="3"/>
  <c r="N2133" i="3" l="1"/>
  <c r="O2133" i="3" s="1"/>
  <c r="M2133" i="3"/>
  <c r="K2135" i="3"/>
  <c r="L2134" i="3"/>
  <c r="N2134" i="3" l="1"/>
  <c r="O2134" i="3" s="1"/>
  <c r="M2134" i="3"/>
  <c r="K2136" i="3"/>
  <c r="L2135" i="3"/>
  <c r="N2135" i="3" l="1"/>
  <c r="O2135" i="3" s="1"/>
  <c r="M2135" i="3"/>
  <c r="K2137" i="3"/>
  <c r="L2136" i="3"/>
  <c r="N2136" i="3" l="1"/>
  <c r="O2136" i="3" s="1"/>
  <c r="M2136" i="3"/>
  <c r="K2138" i="3"/>
  <c r="L2137" i="3"/>
  <c r="N2137" i="3" l="1"/>
  <c r="O2137" i="3" s="1"/>
  <c r="M2137" i="3"/>
  <c r="K2139" i="3"/>
  <c r="L2138" i="3"/>
  <c r="N2138" i="3" l="1"/>
  <c r="O2138" i="3" s="1"/>
  <c r="M2138" i="3"/>
  <c r="K2140" i="3"/>
  <c r="L2139" i="3"/>
  <c r="N2139" i="3" l="1"/>
  <c r="O2139" i="3" s="1"/>
  <c r="M2139" i="3"/>
  <c r="K2141" i="3"/>
  <c r="L2140" i="3"/>
  <c r="N2140" i="3" l="1"/>
  <c r="O2140" i="3" s="1"/>
  <c r="M2140" i="3"/>
  <c r="K2142" i="3"/>
  <c r="L2141" i="3"/>
  <c r="N2141" i="3" l="1"/>
  <c r="O2141" i="3" s="1"/>
  <c r="M2141" i="3"/>
  <c r="K2143" i="3"/>
  <c r="L2142" i="3"/>
  <c r="N2142" i="3" l="1"/>
  <c r="O2142" i="3" s="1"/>
  <c r="M2142" i="3"/>
  <c r="K2144" i="3"/>
  <c r="L2143" i="3"/>
  <c r="N2143" i="3" l="1"/>
  <c r="O2143" i="3" s="1"/>
  <c r="M2143" i="3"/>
  <c r="K2145" i="3"/>
  <c r="L2144" i="3"/>
  <c r="N2144" i="3" l="1"/>
  <c r="O2144" i="3" s="1"/>
  <c r="M2144" i="3"/>
  <c r="K2146" i="3"/>
  <c r="L2145" i="3"/>
  <c r="N2145" i="3" l="1"/>
  <c r="O2145" i="3" s="1"/>
  <c r="M2145" i="3"/>
  <c r="K2147" i="3"/>
  <c r="L2146" i="3"/>
  <c r="N2146" i="3" l="1"/>
  <c r="O2146" i="3" s="1"/>
  <c r="M2146" i="3"/>
  <c r="K2148" i="3"/>
  <c r="L2147" i="3"/>
  <c r="N2147" i="3" l="1"/>
  <c r="O2147" i="3" s="1"/>
  <c r="M2147" i="3"/>
  <c r="K2149" i="3"/>
  <c r="L2148" i="3"/>
  <c r="N2148" i="3" l="1"/>
  <c r="O2148" i="3" s="1"/>
  <c r="M2148" i="3"/>
  <c r="K2150" i="3"/>
  <c r="L2149" i="3"/>
  <c r="N2149" i="3" l="1"/>
  <c r="O2149" i="3" s="1"/>
  <c r="M2149" i="3"/>
  <c r="K2151" i="3"/>
  <c r="L2150" i="3"/>
  <c r="N2150" i="3" l="1"/>
  <c r="O2150" i="3" s="1"/>
  <c r="M2150" i="3"/>
  <c r="K2152" i="3"/>
  <c r="L2151" i="3"/>
  <c r="N2151" i="3" l="1"/>
  <c r="O2151" i="3" s="1"/>
  <c r="M2151" i="3"/>
  <c r="K2153" i="3"/>
  <c r="L2152" i="3"/>
  <c r="N2152" i="3" l="1"/>
  <c r="O2152" i="3" s="1"/>
  <c r="M2152" i="3"/>
  <c r="K2154" i="3"/>
  <c r="L2153" i="3"/>
  <c r="N2153" i="3" l="1"/>
  <c r="O2153" i="3" s="1"/>
  <c r="M2153" i="3"/>
  <c r="K2155" i="3"/>
  <c r="L2154" i="3"/>
  <c r="N2154" i="3" l="1"/>
  <c r="O2154" i="3" s="1"/>
  <c r="M2154" i="3"/>
  <c r="K2156" i="3"/>
  <c r="L2155" i="3"/>
  <c r="N2155" i="3" l="1"/>
  <c r="O2155" i="3" s="1"/>
  <c r="M2155" i="3"/>
  <c r="K2157" i="3"/>
  <c r="L2156" i="3"/>
  <c r="N2156" i="3" l="1"/>
  <c r="O2156" i="3" s="1"/>
  <c r="M2156" i="3"/>
  <c r="K2158" i="3"/>
  <c r="L2157" i="3"/>
  <c r="N2157" i="3" l="1"/>
  <c r="O2157" i="3" s="1"/>
  <c r="M2157" i="3"/>
  <c r="K2159" i="3"/>
  <c r="L2158" i="3"/>
  <c r="N2158" i="3" l="1"/>
  <c r="O2158" i="3" s="1"/>
  <c r="M2158" i="3"/>
  <c r="K2160" i="3"/>
  <c r="L2159" i="3"/>
  <c r="N2159" i="3" l="1"/>
  <c r="O2159" i="3" s="1"/>
  <c r="M2159" i="3"/>
  <c r="K2161" i="3"/>
  <c r="L2160" i="3"/>
  <c r="N2160" i="3" l="1"/>
  <c r="O2160" i="3" s="1"/>
  <c r="M2160" i="3"/>
  <c r="K2162" i="3"/>
  <c r="L2161" i="3"/>
  <c r="N2161" i="3" l="1"/>
  <c r="O2161" i="3" s="1"/>
  <c r="M2161" i="3"/>
  <c r="K2163" i="3"/>
  <c r="L2162" i="3"/>
  <c r="N2162" i="3" l="1"/>
  <c r="O2162" i="3" s="1"/>
  <c r="M2162" i="3"/>
  <c r="K2164" i="3"/>
  <c r="L2163" i="3"/>
  <c r="N2163" i="3" l="1"/>
  <c r="O2163" i="3" s="1"/>
  <c r="M2163" i="3"/>
  <c r="K2165" i="3"/>
  <c r="L2164" i="3"/>
  <c r="N2164" i="3" l="1"/>
  <c r="O2164" i="3" s="1"/>
  <c r="M2164" i="3"/>
  <c r="K2166" i="3"/>
  <c r="L2165" i="3"/>
  <c r="N2165" i="3" l="1"/>
  <c r="O2165" i="3" s="1"/>
  <c r="M2165" i="3"/>
  <c r="K2167" i="3"/>
  <c r="L2166" i="3"/>
  <c r="N2166" i="3" l="1"/>
  <c r="O2166" i="3" s="1"/>
  <c r="M2166" i="3"/>
  <c r="K2168" i="3"/>
  <c r="L2167" i="3"/>
  <c r="N2167" i="3" l="1"/>
  <c r="O2167" i="3" s="1"/>
  <c r="M2167" i="3"/>
  <c r="K2169" i="3"/>
  <c r="L2168" i="3"/>
  <c r="N2168" i="3" l="1"/>
  <c r="O2168" i="3" s="1"/>
  <c r="M2168" i="3"/>
  <c r="K2170" i="3"/>
  <c r="L2169" i="3"/>
  <c r="N2169" i="3" l="1"/>
  <c r="O2169" i="3" s="1"/>
  <c r="M2169" i="3"/>
  <c r="K2171" i="3"/>
  <c r="L2170" i="3"/>
  <c r="N2170" i="3" l="1"/>
  <c r="O2170" i="3" s="1"/>
  <c r="M2170" i="3"/>
  <c r="K2172" i="3"/>
  <c r="L2171" i="3"/>
  <c r="N2171" i="3" l="1"/>
  <c r="O2171" i="3" s="1"/>
  <c r="M2171" i="3"/>
  <c r="K2173" i="3"/>
  <c r="L2172" i="3"/>
  <c r="N2172" i="3" l="1"/>
  <c r="O2172" i="3" s="1"/>
  <c r="M2172" i="3"/>
  <c r="K2174" i="3"/>
  <c r="L2173" i="3"/>
  <c r="N2173" i="3" l="1"/>
  <c r="O2173" i="3" s="1"/>
  <c r="M2173" i="3"/>
  <c r="K2175" i="3"/>
  <c r="L2174" i="3"/>
  <c r="N2174" i="3" l="1"/>
  <c r="O2174" i="3" s="1"/>
  <c r="M2174" i="3"/>
  <c r="L2175" i="3"/>
  <c r="K2176" i="3"/>
  <c r="K2177" i="3" l="1"/>
  <c r="L2176" i="3"/>
  <c r="N2175" i="3"/>
  <c r="O2175" i="3" s="1"/>
  <c r="M2175" i="3"/>
  <c r="N2176" i="3" l="1"/>
  <c r="O2176" i="3" s="1"/>
  <c r="M2176" i="3"/>
  <c r="L2177" i="3"/>
  <c r="K2178" i="3"/>
  <c r="K2179" i="3" l="1"/>
  <c r="L2178" i="3"/>
  <c r="N2177" i="3"/>
  <c r="O2177" i="3" s="1"/>
  <c r="M2177" i="3"/>
  <c r="N2178" i="3" l="1"/>
  <c r="O2178" i="3" s="1"/>
  <c r="M2178" i="3"/>
  <c r="L2179" i="3"/>
  <c r="K2180" i="3"/>
  <c r="K2181" i="3" l="1"/>
  <c r="L2180" i="3"/>
  <c r="N2179" i="3"/>
  <c r="O2179" i="3" s="1"/>
  <c r="M2179" i="3"/>
  <c r="N2180" i="3" l="1"/>
  <c r="O2180" i="3" s="1"/>
  <c r="M2180" i="3"/>
  <c r="L2181" i="3"/>
  <c r="K2182" i="3"/>
  <c r="K2183" i="3" l="1"/>
  <c r="L2182" i="3"/>
  <c r="N2181" i="3"/>
  <c r="O2181" i="3" s="1"/>
  <c r="M2181" i="3"/>
  <c r="N2182" i="3" l="1"/>
  <c r="O2182" i="3" s="1"/>
  <c r="M2182" i="3"/>
  <c r="L2183" i="3"/>
  <c r="K2184" i="3"/>
  <c r="K2185" i="3" l="1"/>
  <c r="L2184" i="3"/>
  <c r="N2183" i="3"/>
  <c r="O2183" i="3" s="1"/>
  <c r="M2183" i="3"/>
  <c r="N2184" i="3" l="1"/>
  <c r="O2184" i="3" s="1"/>
  <c r="M2184" i="3"/>
  <c r="L2185" i="3"/>
  <c r="K2186" i="3"/>
  <c r="K2187" i="3" l="1"/>
  <c r="L2186" i="3"/>
  <c r="N2185" i="3"/>
  <c r="O2185" i="3" s="1"/>
  <c r="M2185" i="3"/>
  <c r="N2186" i="3" l="1"/>
  <c r="O2186" i="3" s="1"/>
  <c r="M2186" i="3"/>
  <c r="L2187" i="3"/>
  <c r="K2188" i="3"/>
  <c r="K2189" i="3" l="1"/>
  <c r="L2188" i="3"/>
  <c r="N2187" i="3"/>
  <c r="O2187" i="3" s="1"/>
  <c r="M2187" i="3"/>
  <c r="N2188" i="3" l="1"/>
  <c r="O2188" i="3" s="1"/>
  <c r="M2188" i="3"/>
  <c r="L2189" i="3"/>
  <c r="K2190" i="3"/>
  <c r="K2191" i="3" l="1"/>
  <c r="L2190" i="3"/>
  <c r="N2189" i="3"/>
  <c r="O2189" i="3" s="1"/>
  <c r="M2189" i="3"/>
  <c r="N2190" i="3" l="1"/>
  <c r="O2190" i="3" s="1"/>
  <c r="M2190" i="3"/>
  <c r="L2191" i="3"/>
  <c r="K2192" i="3"/>
  <c r="K2193" i="3" l="1"/>
  <c r="L2192" i="3"/>
  <c r="N2191" i="3"/>
  <c r="O2191" i="3" s="1"/>
  <c r="M2191" i="3"/>
  <c r="N2192" i="3" l="1"/>
  <c r="O2192" i="3" s="1"/>
  <c r="M2192" i="3"/>
  <c r="L2193" i="3"/>
  <c r="K2194" i="3"/>
  <c r="K2195" i="3" l="1"/>
  <c r="L2194" i="3"/>
  <c r="N2193" i="3"/>
  <c r="O2193" i="3" s="1"/>
  <c r="M2193" i="3"/>
  <c r="N2194" i="3" l="1"/>
  <c r="O2194" i="3" s="1"/>
  <c r="M2194" i="3"/>
  <c r="L2195" i="3"/>
  <c r="K2196" i="3"/>
  <c r="K2197" i="3" l="1"/>
  <c r="L2196" i="3"/>
  <c r="N2195" i="3"/>
  <c r="O2195" i="3" s="1"/>
  <c r="M2195" i="3"/>
  <c r="N2196" i="3" l="1"/>
  <c r="O2196" i="3" s="1"/>
  <c r="M2196" i="3"/>
  <c r="L2197" i="3"/>
  <c r="K2198" i="3"/>
  <c r="K2199" i="3" l="1"/>
  <c r="L2198" i="3"/>
  <c r="N2197" i="3"/>
  <c r="O2197" i="3" s="1"/>
  <c r="M2197" i="3"/>
  <c r="N2198" i="3" l="1"/>
  <c r="O2198" i="3" s="1"/>
  <c r="M2198" i="3"/>
  <c r="L2199" i="3"/>
  <c r="K2200" i="3"/>
  <c r="K2201" i="3" l="1"/>
  <c r="L2200" i="3"/>
  <c r="N2199" i="3"/>
  <c r="O2199" i="3" s="1"/>
  <c r="M2199" i="3"/>
  <c r="N2200" i="3" l="1"/>
  <c r="O2200" i="3" s="1"/>
  <c r="M2200" i="3"/>
  <c r="L2201" i="3"/>
  <c r="K2202" i="3"/>
  <c r="K2203" i="3" l="1"/>
  <c r="L2202" i="3"/>
  <c r="N2201" i="3"/>
  <c r="O2201" i="3" s="1"/>
  <c r="M2201" i="3"/>
  <c r="N2202" i="3" l="1"/>
  <c r="O2202" i="3" s="1"/>
  <c r="M2202" i="3"/>
  <c r="L2203" i="3"/>
  <c r="K2204" i="3"/>
  <c r="K2205" i="3" l="1"/>
  <c r="L2204" i="3"/>
  <c r="N2203" i="3"/>
  <c r="O2203" i="3" s="1"/>
  <c r="M2203" i="3"/>
  <c r="N2204" i="3" l="1"/>
  <c r="O2204" i="3" s="1"/>
  <c r="M2204" i="3"/>
  <c r="L2205" i="3"/>
  <c r="K2206" i="3"/>
  <c r="K2207" i="3" l="1"/>
  <c r="L2206" i="3"/>
  <c r="N2205" i="3"/>
  <c r="O2205" i="3" s="1"/>
  <c r="M2205" i="3"/>
  <c r="N2206" i="3" l="1"/>
  <c r="O2206" i="3" s="1"/>
  <c r="M2206" i="3"/>
  <c r="L2207" i="3"/>
  <c r="K2208" i="3"/>
  <c r="K2209" i="3" l="1"/>
  <c r="L2208" i="3"/>
  <c r="N2207" i="3"/>
  <c r="O2207" i="3" s="1"/>
  <c r="M2207" i="3"/>
  <c r="N2208" i="3" l="1"/>
  <c r="O2208" i="3" s="1"/>
  <c r="M2208" i="3"/>
  <c r="L2209" i="3"/>
  <c r="K2210" i="3"/>
  <c r="K2211" i="3" l="1"/>
  <c r="L2210" i="3"/>
  <c r="N2209" i="3"/>
  <c r="O2209" i="3" s="1"/>
  <c r="M2209" i="3"/>
  <c r="N2210" i="3" l="1"/>
  <c r="O2210" i="3" s="1"/>
  <c r="M2210" i="3"/>
  <c r="L2211" i="3"/>
  <c r="K2212" i="3"/>
  <c r="K2213" i="3" l="1"/>
  <c r="L2212" i="3"/>
  <c r="N2211" i="3"/>
  <c r="O2211" i="3" s="1"/>
  <c r="M2211" i="3"/>
  <c r="N2212" i="3" l="1"/>
  <c r="O2212" i="3" s="1"/>
  <c r="M2212" i="3"/>
  <c r="L2213" i="3"/>
  <c r="K2214" i="3"/>
  <c r="K2215" i="3" l="1"/>
  <c r="L2214" i="3"/>
  <c r="N2213" i="3"/>
  <c r="O2213" i="3" s="1"/>
  <c r="M2213" i="3"/>
  <c r="N2214" i="3" l="1"/>
  <c r="O2214" i="3" s="1"/>
  <c r="M2214" i="3"/>
  <c r="L2215" i="3"/>
  <c r="K2216" i="3"/>
  <c r="K2217" i="3" l="1"/>
  <c r="L2216" i="3"/>
  <c r="N2215" i="3"/>
  <c r="O2215" i="3" s="1"/>
  <c r="M2215" i="3"/>
  <c r="N2216" i="3" l="1"/>
  <c r="O2216" i="3" s="1"/>
  <c r="M2216" i="3"/>
  <c r="L2217" i="3"/>
  <c r="K2218" i="3"/>
  <c r="K2219" i="3" l="1"/>
  <c r="L2218" i="3"/>
  <c r="N2217" i="3"/>
  <c r="O2217" i="3" s="1"/>
  <c r="M2217" i="3"/>
  <c r="N2218" i="3" l="1"/>
  <c r="O2218" i="3" s="1"/>
  <c r="M2218" i="3"/>
  <c r="L2219" i="3"/>
  <c r="K2220" i="3"/>
  <c r="K2221" i="3" l="1"/>
  <c r="L2220" i="3"/>
  <c r="N2219" i="3"/>
  <c r="O2219" i="3" s="1"/>
  <c r="M2219" i="3"/>
  <c r="N2220" i="3" l="1"/>
  <c r="O2220" i="3" s="1"/>
  <c r="M2220" i="3"/>
  <c r="L2221" i="3"/>
  <c r="K2222" i="3"/>
  <c r="K2223" i="3" l="1"/>
  <c r="L2222" i="3"/>
  <c r="N2221" i="3"/>
  <c r="O2221" i="3" s="1"/>
  <c r="M2221" i="3"/>
  <c r="N2222" i="3" l="1"/>
  <c r="O2222" i="3" s="1"/>
  <c r="M2222" i="3"/>
  <c r="L2223" i="3"/>
  <c r="K2224" i="3"/>
  <c r="K2225" i="3" l="1"/>
  <c r="L2224" i="3"/>
  <c r="N2223" i="3"/>
  <c r="O2223" i="3" s="1"/>
  <c r="M2223" i="3"/>
  <c r="N2224" i="3" l="1"/>
  <c r="O2224" i="3" s="1"/>
  <c r="M2224" i="3"/>
  <c r="L2225" i="3"/>
  <c r="K2226" i="3"/>
  <c r="K2227" i="3" l="1"/>
  <c r="L2226" i="3"/>
  <c r="N2225" i="3"/>
  <c r="O2225" i="3" s="1"/>
  <c r="M2225" i="3"/>
  <c r="N2226" i="3" l="1"/>
  <c r="O2226" i="3" s="1"/>
  <c r="M2226" i="3"/>
  <c r="L2227" i="3"/>
  <c r="K2228" i="3"/>
  <c r="K2229" i="3" l="1"/>
  <c r="L2228" i="3"/>
  <c r="N2227" i="3"/>
  <c r="O2227" i="3" s="1"/>
  <c r="M2227" i="3"/>
  <c r="N2228" i="3" l="1"/>
  <c r="O2228" i="3" s="1"/>
  <c r="M2228" i="3"/>
  <c r="L2229" i="3"/>
  <c r="K2230" i="3"/>
  <c r="K2231" i="3" l="1"/>
  <c r="L2230" i="3"/>
  <c r="N2229" i="3"/>
  <c r="O2229" i="3" s="1"/>
  <c r="M2229" i="3"/>
  <c r="N2230" i="3" l="1"/>
  <c r="O2230" i="3" s="1"/>
  <c r="M2230" i="3"/>
  <c r="L2231" i="3"/>
  <c r="K2232" i="3"/>
  <c r="K2233" i="3" l="1"/>
  <c r="L2232" i="3"/>
  <c r="N2231" i="3"/>
  <c r="O2231" i="3" s="1"/>
  <c r="M2231" i="3"/>
  <c r="N2232" i="3" l="1"/>
  <c r="O2232" i="3" s="1"/>
  <c r="M2232" i="3"/>
  <c r="L2233" i="3"/>
  <c r="K2234" i="3"/>
  <c r="K2235" i="3" l="1"/>
  <c r="L2234" i="3"/>
  <c r="N2233" i="3"/>
  <c r="O2233" i="3" s="1"/>
  <c r="M2233" i="3"/>
  <c r="N2234" i="3" l="1"/>
  <c r="O2234" i="3" s="1"/>
  <c r="M2234" i="3"/>
  <c r="L2235" i="3"/>
  <c r="K2236" i="3"/>
  <c r="K2237" i="3" l="1"/>
  <c r="L2236" i="3"/>
  <c r="N2235" i="3"/>
  <c r="O2235" i="3" s="1"/>
  <c r="M2235" i="3"/>
  <c r="N2236" i="3" l="1"/>
  <c r="O2236" i="3" s="1"/>
  <c r="M2236" i="3"/>
  <c r="L2237" i="3"/>
  <c r="K2238" i="3"/>
  <c r="K2239" i="3" l="1"/>
  <c r="L2238" i="3"/>
  <c r="N2237" i="3"/>
  <c r="O2237" i="3" s="1"/>
  <c r="M2237" i="3"/>
  <c r="N2238" i="3" l="1"/>
  <c r="O2238" i="3" s="1"/>
  <c r="M2238" i="3"/>
  <c r="L2239" i="3"/>
  <c r="K2240" i="3"/>
  <c r="K2241" i="3" l="1"/>
  <c r="L2240" i="3"/>
  <c r="N2239" i="3"/>
  <c r="O2239" i="3" s="1"/>
  <c r="M2239" i="3"/>
  <c r="N2240" i="3" l="1"/>
  <c r="O2240" i="3" s="1"/>
  <c r="M2240" i="3"/>
  <c r="L2241" i="3"/>
  <c r="K2242" i="3"/>
  <c r="K2243" i="3" l="1"/>
  <c r="L2242" i="3"/>
  <c r="N2241" i="3"/>
  <c r="O2241" i="3" s="1"/>
  <c r="M2241" i="3"/>
  <c r="N2242" i="3" l="1"/>
  <c r="O2242" i="3" s="1"/>
  <c r="M2242" i="3"/>
  <c r="L2243" i="3"/>
  <c r="K2244" i="3"/>
  <c r="K2245" i="3" l="1"/>
  <c r="L2244" i="3"/>
  <c r="N2243" i="3"/>
  <c r="O2243" i="3" s="1"/>
  <c r="M2243" i="3"/>
  <c r="N2244" i="3" l="1"/>
  <c r="O2244" i="3" s="1"/>
  <c r="M2244" i="3"/>
  <c r="L2245" i="3"/>
  <c r="K2246" i="3"/>
  <c r="K2247" i="3" l="1"/>
  <c r="L2246" i="3"/>
  <c r="N2245" i="3"/>
  <c r="O2245" i="3" s="1"/>
  <c r="M2245" i="3"/>
  <c r="N2246" i="3" l="1"/>
  <c r="O2246" i="3" s="1"/>
  <c r="M2246" i="3"/>
  <c r="L2247" i="3"/>
  <c r="K2248" i="3"/>
  <c r="K2249" i="3" l="1"/>
  <c r="L2248" i="3"/>
  <c r="N2247" i="3"/>
  <c r="O2247" i="3" s="1"/>
  <c r="M2247" i="3"/>
  <c r="N2248" i="3" l="1"/>
  <c r="O2248" i="3" s="1"/>
  <c r="M2248" i="3"/>
  <c r="L2249" i="3"/>
  <c r="K2250" i="3"/>
  <c r="K2251" i="3" l="1"/>
  <c r="L2250" i="3"/>
  <c r="N2249" i="3"/>
  <c r="O2249" i="3" s="1"/>
  <c r="M2249" i="3"/>
  <c r="N2250" i="3" l="1"/>
  <c r="O2250" i="3" s="1"/>
  <c r="M2250" i="3"/>
  <c r="L2251" i="3"/>
  <c r="K2252" i="3"/>
  <c r="K2253" i="3" l="1"/>
  <c r="L2252" i="3"/>
  <c r="N2251" i="3"/>
  <c r="O2251" i="3" s="1"/>
  <c r="M2251" i="3"/>
  <c r="N2252" i="3" l="1"/>
  <c r="O2252" i="3" s="1"/>
  <c r="M2252" i="3"/>
  <c r="L2253" i="3"/>
  <c r="K2254" i="3"/>
  <c r="K2255" i="3" l="1"/>
  <c r="L2254" i="3"/>
  <c r="N2253" i="3"/>
  <c r="O2253" i="3" s="1"/>
  <c r="M2253" i="3"/>
  <c r="N2254" i="3" l="1"/>
  <c r="O2254" i="3" s="1"/>
  <c r="M2254" i="3"/>
  <c r="L2255" i="3"/>
  <c r="K2256" i="3"/>
  <c r="K2257" i="3" l="1"/>
  <c r="L2256" i="3"/>
  <c r="N2255" i="3"/>
  <c r="O2255" i="3" s="1"/>
  <c r="M2255" i="3"/>
  <c r="N2256" i="3" l="1"/>
  <c r="O2256" i="3" s="1"/>
  <c r="M2256" i="3"/>
  <c r="L2257" i="3"/>
  <c r="K2258" i="3"/>
  <c r="K2259" i="3" l="1"/>
  <c r="L2258" i="3"/>
  <c r="N2257" i="3"/>
  <c r="O2257" i="3" s="1"/>
  <c r="M2257" i="3"/>
  <c r="N2258" i="3" l="1"/>
  <c r="O2258" i="3" s="1"/>
  <c r="M2258" i="3"/>
  <c r="L2259" i="3"/>
  <c r="K2260" i="3"/>
  <c r="K2261" i="3" l="1"/>
  <c r="L2260" i="3"/>
  <c r="N2259" i="3"/>
  <c r="O2259" i="3" s="1"/>
  <c r="M2259" i="3"/>
  <c r="N2260" i="3" l="1"/>
  <c r="O2260" i="3" s="1"/>
  <c r="M2260" i="3"/>
  <c r="L2261" i="3"/>
  <c r="K2262" i="3"/>
  <c r="K2263" i="3" l="1"/>
  <c r="L2262" i="3"/>
  <c r="N2261" i="3"/>
  <c r="O2261" i="3" s="1"/>
  <c r="M2261" i="3"/>
  <c r="N2262" i="3" l="1"/>
  <c r="O2262" i="3" s="1"/>
  <c r="M2262" i="3"/>
  <c r="L2263" i="3"/>
  <c r="K2264" i="3"/>
  <c r="K2265" i="3" l="1"/>
  <c r="L2264" i="3"/>
  <c r="N2263" i="3"/>
  <c r="O2263" i="3" s="1"/>
  <c r="M2263" i="3"/>
  <c r="N2264" i="3" l="1"/>
  <c r="O2264" i="3" s="1"/>
  <c r="M2264" i="3"/>
  <c r="L2265" i="3"/>
  <c r="K2266" i="3"/>
  <c r="K2267" i="3" l="1"/>
  <c r="L2266" i="3"/>
  <c r="N2265" i="3"/>
  <c r="O2265" i="3" s="1"/>
  <c r="M2265" i="3"/>
  <c r="N2266" i="3" l="1"/>
  <c r="O2266" i="3" s="1"/>
  <c r="M2266" i="3"/>
  <c r="L2267" i="3"/>
  <c r="K2268" i="3"/>
  <c r="K2269" i="3" l="1"/>
  <c r="L2268" i="3"/>
  <c r="N2267" i="3"/>
  <c r="O2267" i="3" s="1"/>
  <c r="M2267" i="3"/>
  <c r="N2268" i="3" l="1"/>
  <c r="O2268" i="3" s="1"/>
  <c r="M2268" i="3"/>
  <c r="L2269" i="3"/>
  <c r="K2270" i="3"/>
  <c r="K2271" i="3" l="1"/>
  <c r="L2270" i="3"/>
  <c r="N2269" i="3"/>
  <c r="O2269" i="3" s="1"/>
  <c r="M2269" i="3"/>
  <c r="N2270" i="3" l="1"/>
  <c r="O2270" i="3" s="1"/>
  <c r="M2270" i="3"/>
  <c r="L2271" i="3"/>
  <c r="K2272" i="3"/>
  <c r="K2273" i="3" l="1"/>
  <c r="L2272" i="3"/>
  <c r="N2271" i="3"/>
  <c r="O2271" i="3" s="1"/>
  <c r="M2271" i="3"/>
  <c r="N2272" i="3" l="1"/>
  <c r="O2272" i="3" s="1"/>
  <c r="M2272" i="3"/>
  <c r="L2273" i="3"/>
  <c r="K2274" i="3"/>
  <c r="K2275" i="3" l="1"/>
  <c r="L2274" i="3"/>
  <c r="N2273" i="3"/>
  <c r="O2273" i="3" s="1"/>
  <c r="M2273" i="3"/>
  <c r="N2274" i="3" l="1"/>
  <c r="O2274" i="3" s="1"/>
  <c r="M2274" i="3"/>
  <c r="L2275" i="3"/>
  <c r="K2276" i="3"/>
  <c r="K2277" i="3" l="1"/>
  <c r="L2276" i="3"/>
  <c r="N2275" i="3"/>
  <c r="O2275" i="3" s="1"/>
  <c r="M2275" i="3"/>
  <c r="N2276" i="3" l="1"/>
  <c r="O2276" i="3" s="1"/>
  <c r="M2276" i="3"/>
  <c r="L2277" i="3"/>
  <c r="K2278" i="3"/>
  <c r="K2279" i="3" l="1"/>
  <c r="L2278" i="3"/>
  <c r="N2277" i="3"/>
  <c r="O2277" i="3" s="1"/>
  <c r="M2277" i="3"/>
  <c r="N2278" i="3" l="1"/>
  <c r="O2278" i="3" s="1"/>
  <c r="M2278" i="3"/>
  <c r="L2279" i="3"/>
  <c r="K2280" i="3"/>
  <c r="K2281" i="3" l="1"/>
  <c r="L2280" i="3"/>
  <c r="N2279" i="3"/>
  <c r="O2279" i="3" s="1"/>
  <c r="M2279" i="3"/>
  <c r="N2280" i="3" l="1"/>
  <c r="O2280" i="3" s="1"/>
  <c r="M2280" i="3"/>
  <c r="L2281" i="3"/>
  <c r="K2282" i="3"/>
  <c r="K2283" i="3" l="1"/>
  <c r="L2282" i="3"/>
  <c r="N2281" i="3"/>
  <c r="O2281" i="3" s="1"/>
  <c r="M2281" i="3"/>
  <c r="N2282" i="3" l="1"/>
  <c r="O2282" i="3" s="1"/>
  <c r="M2282" i="3"/>
  <c r="L2283" i="3"/>
  <c r="K2284" i="3"/>
  <c r="K2285" i="3" l="1"/>
  <c r="L2284" i="3"/>
  <c r="N2283" i="3"/>
  <c r="O2283" i="3" s="1"/>
  <c r="M2283" i="3"/>
  <c r="N2284" i="3" l="1"/>
  <c r="O2284" i="3" s="1"/>
  <c r="M2284" i="3"/>
  <c r="L2285" i="3"/>
  <c r="K2286" i="3"/>
  <c r="K2287" i="3" l="1"/>
  <c r="L2286" i="3"/>
  <c r="N2285" i="3"/>
  <c r="O2285" i="3" s="1"/>
  <c r="M2285" i="3"/>
  <c r="N2286" i="3" l="1"/>
  <c r="O2286" i="3" s="1"/>
  <c r="M2286" i="3"/>
  <c r="L2287" i="3"/>
  <c r="K2288" i="3"/>
  <c r="K2289" i="3" l="1"/>
  <c r="L2288" i="3"/>
  <c r="N2287" i="3"/>
  <c r="O2287" i="3" s="1"/>
  <c r="M2287" i="3"/>
  <c r="N2288" i="3" l="1"/>
  <c r="O2288" i="3" s="1"/>
  <c r="M2288" i="3"/>
  <c r="L2289" i="3"/>
  <c r="K2290" i="3"/>
  <c r="K2291" i="3" l="1"/>
  <c r="L2290" i="3"/>
  <c r="N2289" i="3"/>
  <c r="O2289" i="3" s="1"/>
  <c r="M2289" i="3"/>
  <c r="N2290" i="3" l="1"/>
  <c r="O2290" i="3" s="1"/>
  <c r="M2290" i="3"/>
  <c r="L2291" i="3"/>
  <c r="K2292" i="3"/>
  <c r="K2293" i="3" l="1"/>
  <c r="L2292" i="3"/>
  <c r="N2291" i="3"/>
  <c r="O2291" i="3" s="1"/>
  <c r="M2291" i="3"/>
  <c r="N2292" i="3" l="1"/>
  <c r="O2292" i="3" s="1"/>
  <c r="M2292" i="3"/>
  <c r="L2293" i="3"/>
  <c r="K2294" i="3"/>
  <c r="K2295" i="3" l="1"/>
  <c r="L2294" i="3"/>
  <c r="N2293" i="3"/>
  <c r="O2293" i="3" s="1"/>
  <c r="M2293" i="3"/>
  <c r="N2294" i="3" l="1"/>
  <c r="O2294" i="3" s="1"/>
  <c r="M2294" i="3"/>
  <c r="L2295" i="3"/>
  <c r="K2296" i="3"/>
  <c r="K2297" i="3" l="1"/>
  <c r="L2296" i="3"/>
  <c r="N2295" i="3"/>
  <c r="O2295" i="3" s="1"/>
  <c r="M2295" i="3"/>
  <c r="N2296" i="3" l="1"/>
  <c r="O2296" i="3" s="1"/>
  <c r="M2296" i="3"/>
  <c r="L2297" i="3"/>
  <c r="K2298" i="3"/>
  <c r="K2299" i="3" l="1"/>
  <c r="L2298" i="3"/>
  <c r="N2297" i="3"/>
  <c r="O2297" i="3" s="1"/>
  <c r="M2297" i="3"/>
  <c r="N2298" i="3" l="1"/>
  <c r="O2298" i="3" s="1"/>
  <c r="M2298" i="3"/>
  <c r="L2299" i="3"/>
  <c r="K2300" i="3"/>
  <c r="K2301" i="3" l="1"/>
  <c r="L2300" i="3"/>
  <c r="N2299" i="3"/>
  <c r="O2299" i="3" s="1"/>
  <c r="M2299" i="3"/>
  <c r="N2300" i="3" l="1"/>
  <c r="O2300" i="3" s="1"/>
  <c r="M2300" i="3"/>
  <c r="L2301" i="3"/>
  <c r="K2302" i="3"/>
  <c r="K2303" i="3" l="1"/>
  <c r="L2302" i="3"/>
  <c r="N2301" i="3"/>
  <c r="O2301" i="3" s="1"/>
  <c r="M2301" i="3"/>
  <c r="N2302" i="3" l="1"/>
  <c r="O2302" i="3" s="1"/>
  <c r="M2302" i="3"/>
  <c r="L2303" i="3"/>
  <c r="K2304" i="3"/>
  <c r="K2305" i="3" l="1"/>
  <c r="L2304" i="3"/>
  <c r="N2303" i="3"/>
  <c r="O2303" i="3" s="1"/>
  <c r="M2303" i="3"/>
  <c r="N2304" i="3" l="1"/>
  <c r="O2304" i="3" s="1"/>
  <c r="M2304" i="3"/>
  <c r="L2305" i="3"/>
  <c r="K2306" i="3"/>
  <c r="K2307" i="3" l="1"/>
  <c r="L2306" i="3"/>
  <c r="N2305" i="3"/>
  <c r="O2305" i="3" s="1"/>
  <c r="M2305" i="3"/>
  <c r="N2306" i="3" l="1"/>
  <c r="O2306" i="3" s="1"/>
  <c r="M2306" i="3"/>
  <c r="L2307" i="3"/>
  <c r="K2308" i="3"/>
  <c r="K2309" i="3" l="1"/>
  <c r="L2308" i="3"/>
  <c r="N2307" i="3"/>
  <c r="O2307" i="3" s="1"/>
  <c r="M2307" i="3"/>
  <c r="N2308" i="3" l="1"/>
  <c r="O2308" i="3" s="1"/>
  <c r="M2308" i="3"/>
  <c r="L2309" i="3"/>
  <c r="K2310" i="3"/>
  <c r="K2311" i="3" l="1"/>
  <c r="L2310" i="3"/>
  <c r="N2309" i="3"/>
  <c r="O2309" i="3" s="1"/>
  <c r="M2309" i="3"/>
  <c r="N2310" i="3" l="1"/>
  <c r="O2310" i="3" s="1"/>
  <c r="M2310" i="3"/>
  <c r="L2311" i="3"/>
  <c r="K2312" i="3"/>
  <c r="K2313" i="3" l="1"/>
  <c r="L2312" i="3"/>
  <c r="N2311" i="3"/>
  <c r="O2311" i="3" s="1"/>
  <c r="M2311" i="3"/>
  <c r="N2312" i="3" l="1"/>
  <c r="O2312" i="3" s="1"/>
  <c r="M2312" i="3"/>
  <c r="L2313" i="3"/>
  <c r="K2314" i="3"/>
  <c r="K2315" i="3" l="1"/>
  <c r="L2314" i="3"/>
  <c r="N2313" i="3"/>
  <c r="O2313" i="3" s="1"/>
  <c r="M2313" i="3"/>
  <c r="N2314" i="3" l="1"/>
  <c r="O2314" i="3" s="1"/>
  <c r="M2314" i="3"/>
  <c r="L2315" i="3"/>
  <c r="K2316" i="3"/>
  <c r="K2317" i="3" l="1"/>
  <c r="L2316" i="3"/>
  <c r="N2315" i="3"/>
  <c r="O2315" i="3" s="1"/>
  <c r="M2315" i="3"/>
  <c r="N2316" i="3" l="1"/>
  <c r="O2316" i="3" s="1"/>
  <c r="M2316" i="3"/>
  <c r="L2317" i="3"/>
  <c r="K2318" i="3"/>
  <c r="K2319" i="3" l="1"/>
  <c r="L2318" i="3"/>
  <c r="N2317" i="3"/>
  <c r="O2317" i="3" s="1"/>
  <c r="M2317" i="3"/>
  <c r="N2318" i="3" l="1"/>
  <c r="O2318" i="3" s="1"/>
  <c r="M2318" i="3"/>
  <c r="L2319" i="3"/>
  <c r="K2320" i="3"/>
  <c r="K2321" i="3" l="1"/>
  <c r="L2320" i="3"/>
  <c r="N2319" i="3"/>
  <c r="O2319" i="3" s="1"/>
  <c r="M2319" i="3"/>
  <c r="N2320" i="3" l="1"/>
  <c r="O2320" i="3" s="1"/>
  <c r="M2320" i="3"/>
  <c r="L2321" i="3"/>
  <c r="K2322" i="3"/>
  <c r="K2323" i="3" l="1"/>
  <c r="L2322" i="3"/>
  <c r="N2321" i="3"/>
  <c r="O2321" i="3" s="1"/>
  <c r="M2321" i="3"/>
  <c r="N2322" i="3" l="1"/>
  <c r="O2322" i="3" s="1"/>
  <c r="M2322" i="3"/>
  <c r="L2323" i="3"/>
  <c r="K2324" i="3"/>
  <c r="K2325" i="3" l="1"/>
  <c r="L2324" i="3"/>
  <c r="N2323" i="3"/>
  <c r="O2323" i="3" s="1"/>
  <c r="M2323" i="3"/>
  <c r="N2324" i="3" l="1"/>
  <c r="O2324" i="3" s="1"/>
  <c r="M2324" i="3"/>
  <c r="L2325" i="3"/>
  <c r="K2326" i="3"/>
  <c r="K2327" i="3" l="1"/>
  <c r="L2326" i="3"/>
  <c r="N2325" i="3"/>
  <c r="O2325" i="3" s="1"/>
  <c r="M2325" i="3"/>
  <c r="N2326" i="3" l="1"/>
  <c r="O2326" i="3" s="1"/>
  <c r="M2326" i="3"/>
  <c r="L2327" i="3"/>
  <c r="K2328" i="3"/>
  <c r="K2329" i="3" l="1"/>
  <c r="L2328" i="3"/>
  <c r="N2327" i="3"/>
  <c r="O2327" i="3" s="1"/>
  <c r="M2327" i="3"/>
  <c r="N2328" i="3" l="1"/>
  <c r="O2328" i="3" s="1"/>
  <c r="M2328" i="3"/>
  <c r="L2329" i="3"/>
  <c r="K2330" i="3"/>
  <c r="K2331" i="3" l="1"/>
  <c r="L2330" i="3"/>
  <c r="N2329" i="3"/>
  <c r="O2329" i="3" s="1"/>
  <c r="M2329" i="3"/>
  <c r="N2330" i="3" l="1"/>
  <c r="O2330" i="3" s="1"/>
  <c r="M2330" i="3"/>
  <c r="L2331" i="3"/>
  <c r="K2332" i="3"/>
  <c r="K2333" i="3" l="1"/>
  <c r="L2332" i="3"/>
  <c r="N2331" i="3"/>
  <c r="O2331" i="3" s="1"/>
  <c r="M2331" i="3"/>
  <c r="N2332" i="3" l="1"/>
  <c r="O2332" i="3" s="1"/>
  <c r="M2332" i="3"/>
  <c r="L2333" i="3"/>
  <c r="K2334" i="3"/>
  <c r="K2335" i="3" l="1"/>
  <c r="L2334" i="3"/>
  <c r="N2333" i="3"/>
  <c r="O2333" i="3" s="1"/>
  <c r="M2333" i="3"/>
  <c r="N2334" i="3" l="1"/>
  <c r="O2334" i="3" s="1"/>
  <c r="M2334" i="3"/>
  <c r="L2335" i="3"/>
  <c r="K2336" i="3"/>
  <c r="K2337" i="3" l="1"/>
  <c r="L2336" i="3"/>
  <c r="N2335" i="3"/>
  <c r="O2335" i="3" s="1"/>
  <c r="M2335" i="3"/>
  <c r="N2336" i="3" l="1"/>
  <c r="O2336" i="3" s="1"/>
  <c r="M2336" i="3"/>
  <c r="L2337" i="3"/>
  <c r="K2338" i="3"/>
  <c r="K2339" i="3" l="1"/>
  <c r="L2338" i="3"/>
  <c r="N2337" i="3"/>
  <c r="O2337" i="3" s="1"/>
  <c r="M2337" i="3"/>
  <c r="N2338" i="3" l="1"/>
  <c r="O2338" i="3" s="1"/>
  <c r="M2338" i="3"/>
  <c r="L2339" i="3"/>
  <c r="K2340" i="3"/>
  <c r="K2341" i="3" l="1"/>
  <c r="L2340" i="3"/>
  <c r="N2339" i="3"/>
  <c r="O2339" i="3" s="1"/>
  <c r="M2339" i="3"/>
  <c r="N2340" i="3" l="1"/>
  <c r="O2340" i="3" s="1"/>
  <c r="M2340" i="3"/>
  <c r="L2341" i="3"/>
  <c r="K2342" i="3"/>
  <c r="K2343" i="3" l="1"/>
  <c r="L2342" i="3"/>
  <c r="N2341" i="3"/>
  <c r="O2341" i="3" s="1"/>
  <c r="M2341" i="3"/>
  <c r="N2342" i="3" l="1"/>
  <c r="O2342" i="3" s="1"/>
  <c r="M2342" i="3"/>
  <c r="L2343" i="3"/>
  <c r="K2344" i="3"/>
  <c r="K2345" i="3" l="1"/>
  <c r="L2344" i="3"/>
  <c r="N2343" i="3"/>
  <c r="O2343" i="3" s="1"/>
  <c r="M2343" i="3"/>
  <c r="N2344" i="3" l="1"/>
  <c r="O2344" i="3" s="1"/>
  <c r="M2344" i="3"/>
  <c r="L2345" i="3"/>
  <c r="K2346" i="3"/>
  <c r="K2347" i="3" l="1"/>
  <c r="L2346" i="3"/>
  <c r="N2345" i="3"/>
  <c r="O2345" i="3" s="1"/>
  <c r="M2345" i="3"/>
  <c r="N2346" i="3" l="1"/>
  <c r="O2346" i="3" s="1"/>
  <c r="M2346" i="3"/>
  <c r="L2347" i="3"/>
  <c r="K2348" i="3"/>
  <c r="K2349" i="3" l="1"/>
  <c r="L2348" i="3"/>
  <c r="N2347" i="3"/>
  <c r="O2347" i="3" s="1"/>
  <c r="M2347" i="3"/>
  <c r="N2348" i="3" l="1"/>
  <c r="O2348" i="3" s="1"/>
  <c r="M2348" i="3"/>
  <c r="L2349" i="3"/>
  <c r="K2350" i="3"/>
  <c r="K2351" i="3" l="1"/>
  <c r="L2350" i="3"/>
  <c r="N2349" i="3"/>
  <c r="O2349" i="3" s="1"/>
  <c r="M2349" i="3"/>
  <c r="N2350" i="3" l="1"/>
  <c r="O2350" i="3" s="1"/>
  <c r="M2350" i="3"/>
  <c r="L2351" i="3"/>
  <c r="K2352" i="3"/>
  <c r="K2353" i="3" l="1"/>
  <c r="L2352" i="3"/>
  <c r="N2351" i="3"/>
  <c r="O2351" i="3" s="1"/>
  <c r="M2351" i="3"/>
  <c r="N2352" i="3" l="1"/>
  <c r="O2352" i="3" s="1"/>
  <c r="M2352" i="3"/>
  <c r="L2353" i="3"/>
  <c r="K2354" i="3"/>
  <c r="K2355" i="3" l="1"/>
  <c r="L2354" i="3"/>
  <c r="N2353" i="3"/>
  <c r="O2353" i="3" s="1"/>
  <c r="M2353" i="3"/>
  <c r="N2354" i="3" l="1"/>
  <c r="O2354" i="3" s="1"/>
  <c r="M2354" i="3"/>
  <c r="L2355" i="3"/>
  <c r="K2356" i="3"/>
  <c r="K2357" i="3" l="1"/>
  <c r="L2356" i="3"/>
  <c r="N2355" i="3"/>
  <c r="O2355" i="3" s="1"/>
  <c r="M2355" i="3"/>
  <c r="N2356" i="3" l="1"/>
  <c r="O2356" i="3" s="1"/>
  <c r="M2356" i="3"/>
  <c r="L2357" i="3"/>
  <c r="K2358" i="3"/>
  <c r="K2359" i="3" l="1"/>
  <c r="L2358" i="3"/>
  <c r="N2357" i="3"/>
  <c r="O2357" i="3" s="1"/>
  <c r="M2357" i="3"/>
  <c r="N2358" i="3" l="1"/>
  <c r="O2358" i="3" s="1"/>
  <c r="M2358" i="3"/>
  <c r="L2359" i="3"/>
  <c r="K2360" i="3"/>
  <c r="K2361" i="3" l="1"/>
  <c r="L2360" i="3"/>
  <c r="N2359" i="3"/>
  <c r="O2359" i="3" s="1"/>
  <c r="M2359" i="3"/>
  <c r="N2360" i="3" l="1"/>
  <c r="O2360" i="3" s="1"/>
  <c r="M2360" i="3"/>
  <c r="L2361" i="3"/>
  <c r="K2362" i="3"/>
  <c r="K2363" i="3" l="1"/>
  <c r="L2362" i="3"/>
  <c r="N2361" i="3"/>
  <c r="O2361" i="3" s="1"/>
  <c r="M2361" i="3"/>
  <c r="N2362" i="3" l="1"/>
  <c r="O2362" i="3" s="1"/>
  <c r="M2362" i="3"/>
  <c r="L2363" i="3"/>
  <c r="K2364" i="3"/>
  <c r="K2365" i="3" l="1"/>
  <c r="L2364" i="3"/>
  <c r="N2363" i="3"/>
  <c r="O2363" i="3" s="1"/>
  <c r="M2363" i="3"/>
  <c r="N2364" i="3" l="1"/>
  <c r="O2364" i="3" s="1"/>
  <c r="M2364" i="3"/>
  <c r="L2365" i="3"/>
  <c r="K2366" i="3"/>
  <c r="K2367" i="3" l="1"/>
  <c r="L2366" i="3"/>
  <c r="N2365" i="3"/>
  <c r="O2365" i="3" s="1"/>
  <c r="M2365" i="3"/>
  <c r="N2366" i="3" l="1"/>
  <c r="O2366" i="3" s="1"/>
  <c r="M2366" i="3"/>
  <c r="L2367" i="3"/>
  <c r="K2368" i="3"/>
  <c r="K2369" i="3" l="1"/>
  <c r="L2368" i="3"/>
  <c r="N2367" i="3"/>
  <c r="O2367" i="3" s="1"/>
  <c r="M2367" i="3"/>
  <c r="N2368" i="3" l="1"/>
  <c r="O2368" i="3" s="1"/>
  <c r="M2368" i="3"/>
  <c r="L2369" i="3"/>
  <c r="K2370" i="3"/>
  <c r="K2371" i="3" l="1"/>
  <c r="L2370" i="3"/>
  <c r="N2369" i="3"/>
  <c r="O2369" i="3" s="1"/>
  <c r="M2369" i="3"/>
  <c r="N2370" i="3" l="1"/>
  <c r="O2370" i="3" s="1"/>
  <c r="M2370" i="3"/>
  <c r="L2371" i="3"/>
  <c r="K2372" i="3"/>
  <c r="K2373" i="3" l="1"/>
  <c r="L2372" i="3"/>
  <c r="N2371" i="3"/>
  <c r="O2371" i="3" s="1"/>
  <c r="M2371" i="3"/>
  <c r="N2372" i="3" l="1"/>
  <c r="O2372" i="3" s="1"/>
  <c r="M2372" i="3"/>
  <c r="L2373" i="3"/>
  <c r="K2374" i="3"/>
  <c r="K2375" i="3" l="1"/>
  <c r="L2374" i="3"/>
  <c r="N2373" i="3"/>
  <c r="O2373" i="3" s="1"/>
  <c r="M2373" i="3"/>
  <c r="N2374" i="3" l="1"/>
  <c r="O2374" i="3" s="1"/>
  <c r="M2374" i="3"/>
  <c r="L2375" i="3"/>
  <c r="K2376" i="3"/>
  <c r="K2377" i="3" l="1"/>
  <c r="L2376" i="3"/>
  <c r="N2375" i="3"/>
  <c r="O2375" i="3" s="1"/>
  <c r="M2375" i="3"/>
  <c r="N2376" i="3" l="1"/>
  <c r="O2376" i="3" s="1"/>
  <c r="M2376" i="3"/>
  <c r="L2377" i="3"/>
  <c r="K2378" i="3"/>
  <c r="K2379" i="3" l="1"/>
  <c r="L2378" i="3"/>
  <c r="N2377" i="3"/>
  <c r="O2377" i="3" s="1"/>
  <c r="M2377" i="3"/>
  <c r="N2378" i="3" l="1"/>
  <c r="O2378" i="3" s="1"/>
  <c r="M2378" i="3"/>
  <c r="L2379" i="3"/>
  <c r="K2380" i="3"/>
  <c r="K2381" i="3" l="1"/>
  <c r="L2380" i="3"/>
  <c r="N2379" i="3"/>
  <c r="O2379" i="3" s="1"/>
  <c r="M2379" i="3"/>
  <c r="N2380" i="3" l="1"/>
  <c r="O2380" i="3" s="1"/>
  <c r="M2380" i="3"/>
  <c r="L2381" i="3"/>
  <c r="K2382" i="3"/>
  <c r="K2383" i="3" l="1"/>
  <c r="L2382" i="3"/>
  <c r="N2381" i="3"/>
  <c r="O2381" i="3" s="1"/>
  <c r="M2381" i="3"/>
  <c r="N2382" i="3" l="1"/>
  <c r="O2382" i="3" s="1"/>
  <c r="M2382" i="3"/>
  <c r="L2383" i="3"/>
  <c r="K2384" i="3"/>
  <c r="K2385" i="3" l="1"/>
  <c r="L2384" i="3"/>
  <c r="N2383" i="3"/>
  <c r="O2383" i="3" s="1"/>
  <c r="M2383" i="3"/>
  <c r="N2384" i="3" l="1"/>
  <c r="O2384" i="3" s="1"/>
  <c r="M2384" i="3"/>
  <c r="L2385" i="3"/>
  <c r="K2386" i="3"/>
  <c r="K2387" i="3" l="1"/>
  <c r="L2386" i="3"/>
  <c r="N2385" i="3"/>
  <c r="O2385" i="3" s="1"/>
  <c r="M2385" i="3"/>
  <c r="N2386" i="3" l="1"/>
  <c r="O2386" i="3" s="1"/>
  <c r="M2386" i="3"/>
  <c r="L2387" i="3"/>
  <c r="K2388" i="3"/>
  <c r="K2389" i="3" l="1"/>
  <c r="L2388" i="3"/>
  <c r="N2387" i="3"/>
  <c r="O2387" i="3" s="1"/>
  <c r="M2387" i="3"/>
  <c r="N2388" i="3" l="1"/>
  <c r="O2388" i="3" s="1"/>
  <c r="M2388" i="3"/>
  <c r="L2389" i="3"/>
  <c r="K2390" i="3"/>
  <c r="K2391" i="3" l="1"/>
  <c r="L2390" i="3"/>
  <c r="N2389" i="3"/>
  <c r="O2389" i="3" s="1"/>
  <c r="M2389" i="3"/>
  <c r="N2390" i="3" l="1"/>
  <c r="O2390" i="3" s="1"/>
  <c r="M2390" i="3"/>
  <c r="L2391" i="3"/>
  <c r="K2392" i="3"/>
  <c r="K2393" i="3" l="1"/>
  <c r="L2392" i="3"/>
  <c r="N2391" i="3"/>
  <c r="O2391" i="3" s="1"/>
  <c r="M2391" i="3"/>
  <c r="N2392" i="3" l="1"/>
  <c r="O2392" i="3" s="1"/>
  <c r="M2392" i="3"/>
  <c r="L2393" i="3"/>
  <c r="K2394" i="3"/>
  <c r="K2395" i="3" l="1"/>
  <c r="L2394" i="3"/>
  <c r="N2393" i="3"/>
  <c r="O2393" i="3" s="1"/>
  <c r="M2393" i="3"/>
  <c r="N2394" i="3" l="1"/>
  <c r="O2394" i="3" s="1"/>
  <c r="M2394" i="3"/>
  <c r="L2395" i="3"/>
  <c r="K2396" i="3"/>
  <c r="K2397" i="3" l="1"/>
  <c r="L2396" i="3"/>
  <c r="N2395" i="3"/>
  <c r="O2395" i="3" s="1"/>
  <c r="M2395" i="3"/>
  <c r="N2396" i="3" l="1"/>
  <c r="O2396" i="3" s="1"/>
  <c r="M2396" i="3"/>
  <c r="L2397" i="3"/>
  <c r="K2398" i="3"/>
  <c r="K2399" i="3" l="1"/>
  <c r="L2398" i="3"/>
  <c r="N2397" i="3"/>
  <c r="O2397" i="3" s="1"/>
  <c r="M2397" i="3"/>
  <c r="N2398" i="3" l="1"/>
  <c r="O2398" i="3" s="1"/>
  <c r="M2398" i="3"/>
  <c r="L2399" i="3"/>
  <c r="K2400" i="3"/>
  <c r="K2401" i="3" l="1"/>
  <c r="L2400" i="3"/>
  <c r="N2399" i="3"/>
  <c r="O2399" i="3" s="1"/>
  <c r="M2399" i="3"/>
  <c r="N2400" i="3" l="1"/>
  <c r="O2400" i="3" s="1"/>
  <c r="M2400" i="3"/>
  <c r="L2401" i="3"/>
  <c r="K2402" i="3"/>
  <c r="K2403" i="3" l="1"/>
  <c r="L2402" i="3"/>
  <c r="N2401" i="3"/>
  <c r="O2401" i="3" s="1"/>
  <c r="M2401" i="3"/>
  <c r="N2402" i="3" l="1"/>
  <c r="O2402" i="3" s="1"/>
  <c r="M2402" i="3"/>
  <c r="L2403" i="3"/>
  <c r="K2404" i="3"/>
  <c r="K2405" i="3" l="1"/>
  <c r="L2404" i="3"/>
  <c r="N2403" i="3"/>
  <c r="O2403" i="3" s="1"/>
  <c r="M2403" i="3"/>
  <c r="N2404" i="3" l="1"/>
  <c r="O2404" i="3" s="1"/>
  <c r="M2404" i="3"/>
  <c r="L2405" i="3"/>
  <c r="K2406" i="3"/>
  <c r="K2407" i="3" l="1"/>
  <c r="L2406" i="3"/>
  <c r="N2405" i="3"/>
  <c r="O2405" i="3" s="1"/>
  <c r="M2405" i="3"/>
  <c r="N2406" i="3" l="1"/>
  <c r="O2406" i="3" s="1"/>
  <c r="M2406" i="3"/>
  <c r="L2407" i="3"/>
  <c r="K2408" i="3"/>
  <c r="K2409" i="3" l="1"/>
  <c r="L2408" i="3"/>
  <c r="N2407" i="3"/>
  <c r="O2407" i="3" s="1"/>
  <c r="M2407" i="3"/>
  <c r="N2408" i="3" l="1"/>
  <c r="O2408" i="3" s="1"/>
  <c r="M2408" i="3"/>
  <c r="K2410" i="3"/>
  <c r="L2409" i="3"/>
  <c r="N2409" i="3" l="1"/>
  <c r="O2409" i="3" s="1"/>
  <c r="M2409" i="3"/>
  <c r="K2411" i="3"/>
  <c r="L2410" i="3"/>
  <c r="N2410" i="3" l="1"/>
  <c r="O2410" i="3" s="1"/>
  <c r="M2410" i="3"/>
  <c r="K2412" i="3"/>
  <c r="L2411" i="3"/>
  <c r="N2411" i="3" l="1"/>
  <c r="O2411" i="3" s="1"/>
  <c r="M2411" i="3"/>
  <c r="L2412" i="3"/>
  <c r="K2413" i="3"/>
  <c r="K2414" i="3" l="1"/>
  <c r="L2413" i="3"/>
  <c r="N2412" i="3"/>
  <c r="O2412" i="3" s="1"/>
  <c r="M2412" i="3"/>
  <c r="N2413" i="3" l="1"/>
  <c r="O2413" i="3" s="1"/>
  <c r="M2413" i="3"/>
  <c r="L2414" i="3"/>
  <c r="K2415" i="3"/>
  <c r="K2416" i="3" l="1"/>
  <c r="L2415" i="3"/>
  <c r="N2414" i="3"/>
  <c r="O2414" i="3" s="1"/>
  <c r="M2414" i="3"/>
  <c r="N2415" i="3" l="1"/>
  <c r="O2415" i="3" s="1"/>
  <c r="M2415" i="3"/>
  <c r="L2416" i="3"/>
  <c r="K2417" i="3"/>
  <c r="L2417" i="3" l="1"/>
  <c r="K2418" i="3"/>
  <c r="N2416" i="3"/>
  <c r="O2416" i="3" s="1"/>
  <c r="M2416" i="3"/>
  <c r="L2418" i="3" l="1"/>
  <c r="K2419" i="3"/>
  <c r="M2417" i="3"/>
  <c r="N2417" i="3"/>
  <c r="O2417" i="3" s="1"/>
  <c r="K2420" i="3" l="1"/>
  <c r="L2419" i="3"/>
  <c r="N2418" i="3"/>
  <c r="O2418" i="3" s="1"/>
  <c r="M2418" i="3"/>
  <c r="M2419" i="3" l="1"/>
  <c r="N2419" i="3"/>
  <c r="O2419" i="3" s="1"/>
  <c r="K2421" i="3"/>
  <c r="L2420" i="3"/>
  <c r="N2420" i="3" l="1"/>
  <c r="O2420" i="3" s="1"/>
  <c r="M2420" i="3"/>
  <c r="L2421" i="3"/>
  <c r="K2422" i="3"/>
  <c r="K2423" i="3" l="1"/>
  <c r="L2422" i="3"/>
  <c r="M2421" i="3"/>
  <c r="N2421" i="3"/>
  <c r="O2421" i="3" s="1"/>
  <c r="N2422" i="3" l="1"/>
  <c r="O2422" i="3" s="1"/>
  <c r="M2422" i="3"/>
  <c r="L2423" i="3"/>
  <c r="K2424" i="3"/>
  <c r="K2425" i="3" l="1"/>
  <c r="L2424" i="3"/>
  <c r="M2423" i="3"/>
  <c r="N2423" i="3"/>
  <c r="O2423" i="3" s="1"/>
  <c r="N2424" i="3" l="1"/>
  <c r="O2424" i="3" s="1"/>
  <c r="M2424" i="3"/>
  <c r="L2425" i="3"/>
  <c r="K2426" i="3"/>
  <c r="L2426" i="3" l="1"/>
  <c r="K2427" i="3"/>
  <c r="M2425" i="3"/>
  <c r="N2425" i="3"/>
  <c r="O2425" i="3" s="1"/>
  <c r="K2428" i="3" l="1"/>
  <c r="L2427" i="3"/>
  <c r="N2426" i="3"/>
  <c r="O2426" i="3" s="1"/>
  <c r="M2426" i="3"/>
  <c r="M2427" i="3" l="1"/>
  <c r="N2427" i="3"/>
  <c r="O2427" i="3" s="1"/>
  <c r="K2429" i="3"/>
  <c r="L2428" i="3"/>
  <c r="M2428" i="3" l="1"/>
  <c r="N2428" i="3"/>
  <c r="O2428" i="3" s="1"/>
  <c r="K2430" i="3"/>
  <c r="L2429" i="3"/>
  <c r="M2429" i="3" l="1"/>
  <c r="N2429" i="3"/>
  <c r="O2429" i="3" s="1"/>
  <c r="L2430" i="3"/>
  <c r="K2431" i="3"/>
  <c r="N2430" i="3" l="1"/>
  <c r="O2430" i="3" s="1"/>
  <c r="M2430" i="3"/>
  <c r="K2432" i="3"/>
  <c r="L2431" i="3"/>
  <c r="M2431" i="3" l="1"/>
  <c r="N2431" i="3"/>
  <c r="O2431" i="3" s="1"/>
  <c r="L2432" i="3"/>
  <c r="K2433" i="3"/>
  <c r="K2434" i="3" l="1"/>
  <c r="L2433" i="3"/>
  <c r="M2432" i="3"/>
  <c r="N2432" i="3"/>
  <c r="O2432" i="3" s="1"/>
  <c r="M2433" i="3" l="1"/>
  <c r="N2433" i="3"/>
  <c r="O2433" i="3" s="1"/>
  <c r="L2434" i="3"/>
  <c r="K2435" i="3"/>
  <c r="L2435" i="3" l="1"/>
  <c r="K2436" i="3"/>
  <c r="N2434" i="3"/>
  <c r="O2434" i="3" s="1"/>
  <c r="M2434" i="3"/>
  <c r="K2437" i="3" l="1"/>
  <c r="L2436" i="3"/>
  <c r="M2435" i="3"/>
  <c r="N2435" i="3"/>
  <c r="O2435" i="3" s="1"/>
  <c r="N2436" i="3" l="1"/>
  <c r="O2436" i="3" s="1"/>
  <c r="M2436" i="3"/>
  <c r="K2438" i="3"/>
  <c r="L2437" i="3"/>
  <c r="M2437" i="3" l="1"/>
  <c r="N2437" i="3"/>
  <c r="O2437" i="3" s="1"/>
  <c r="K2439" i="3"/>
  <c r="L2438" i="3"/>
  <c r="N2438" i="3" l="1"/>
  <c r="O2438" i="3" s="1"/>
  <c r="M2438" i="3"/>
  <c r="L2439" i="3"/>
  <c r="K2440" i="3"/>
  <c r="K2441" i="3" l="1"/>
  <c r="L2440" i="3"/>
  <c r="M2439" i="3"/>
  <c r="N2439" i="3"/>
  <c r="O2439" i="3" s="1"/>
  <c r="N2440" i="3" l="1"/>
  <c r="O2440" i="3" s="1"/>
  <c r="M2440" i="3"/>
  <c r="L2441" i="3"/>
  <c r="K2442" i="3"/>
  <c r="L2442" i="3" l="1"/>
  <c r="K2443" i="3"/>
  <c r="M2441" i="3"/>
  <c r="N2441" i="3"/>
  <c r="O2441" i="3" s="1"/>
  <c r="K2444" i="3" l="1"/>
  <c r="L2443" i="3"/>
  <c r="N2442" i="3"/>
  <c r="O2442" i="3" s="1"/>
  <c r="M2442" i="3"/>
  <c r="M2443" i="3" l="1"/>
  <c r="N2443" i="3"/>
  <c r="O2443" i="3" s="1"/>
  <c r="L2444" i="3"/>
  <c r="K2445" i="3"/>
  <c r="K2446" i="3" l="1"/>
  <c r="L2445" i="3"/>
  <c r="M2444" i="3"/>
  <c r="N2444" i="3"/>
  <c r="O2444" i="3" s="1"/>
  <c r="M2445" i="3" l="1"/>
  <c r="N2445" i="3"/>
  <c r="O2445" i="3" s="1"/>
  <c r="L2446" i="3"/>
  <c r="K2447" i="3"/>
  <c r="K2448" i="3" l="1"/>
  <c r="L2447" i="3"/>
  <c r="N2446" i="3"/>
  <c r="O2446" i="3" s="1"/>
  <c r="M2446" i="3"/>
  <c r="M2447" i="3" l="1"/>
  <c r="N2447" i="3"/>
  <c r="O2447" i="3" s="1"/>
  <c r="L2448" i="3"/>
  <c r="K2449" i="3"/>
  <c r="K2450" i="3" l="1"/>
  <c r="L2449" i="3"/>
  <c r="M2448" i="3"/>
  <c r="N2448" i="3"/>
  <c r="O2448" i="3" s="1"/>
  <c r="M2449" i="3" l="1"/>
  <c r="N2449" i="3"/>
  <c r="O2449" i="3" s="1"/>
  <c r="L2450" i="3"/>
  <c r="K2451" i="3"/>
  <c r="L2451" i="3" l="1"/>
  <c r="K2452" i="3"/>
  <c r="N2450" i="3"/>
  <c r="O2450" i="3" s="1"/>
  <c r="M2450" i="3"/>
  <c r="K2453" i="3" l="1"/>
  <c r="L2452" i="3"/>
  <c r="M2451" i="3"/>
  <c r="N2451" i="3"/>
  <c r="O2451" i="3" s="1"/>
  <c r="N2452" i="3" l="1"/>
  <c r="O2452" i="3" s="1"/>
  <c r="M2452" i="3"/>
  <c r="L2453" i="3"/>
  <c r="K2454" i="3"/>
  <c r="K2455" i="3" l="1"/>
  <c r="L2454" i="3"/>
  <c r="M2453" i="3"/>
  <c r="N2453" i="3"/>
  <c r="O2453" i="3" s="1"/>
  <c r="N2454" i="3" l="1"/>
  <c r="O2454" i="3" s="1"/>
  <c r="M2454" i="3"/>
  <c r="L2455" i="3"/>
  <c r="K2456" i="3"/>
  <c r="K2457" i="3" l="1"/>
  <c r="L2456" i="3"/>
  <c r="M2455" i="3"/>
  <c r="N2455" i="3"/>
  <c r="O2455" i="3" s="1"/>
  <c r="N2456" i="3" l="1"/>
  <c r="O2456" i="3" s="1"/>
  <c r="M2456" i="3"/>
  <c r="L2457" i="3"/>
  <c r="K2458" i="3"/>
  <c r="L2458" i="3" l="1"/>
  <c r="K2459" i="3"/>
  <c r="M2457" i="3"/>
  <c r="N2457" i="3"/>
  <c r="O2457" i="3" s="1"/>
  <c r="K2460" i="3" l="1"/>
  <c r="L2459" i="3"/>
  <c r="M2458" i="3"/>
  <c r="N2458" i="3"/>
  <c r="O2458" i="3" s="1"/>
  <c r="M2459" i="3" l="1"/>
  <c r="N2459" i="3"/>
  <c r="O2459" i="3" s="1"/>
  <c r="K2461" i="3"/>
  <c r="L2460" i="3"/>
  <c r="N2460" i="3" l="1"/>
  <c r="O2460" i="3" s="1"/>
  <c r="M2460" i="3"/>
  <c r="K2462" i="3"/>
  <c r="L2461" i="3"/>
  <c r="M2461" i="3" l="1"/>
  <c r="N2461" i="3"/>
  <c r="O2461" i="3" s="1"/>
  <c r="L2462" i="3"/>
  <c r="K2463" i="3"/>
  <c r="K2464" i="3" l="1"/>
  <c r="L2463" i="3"/>
  <c r="N2462" i="3"/>
  <c r="O2462" i="3" s="1"/>
  <c r="M2462" i="3"/>
  <c r="M2463" i="3" l="1"/>
  <c r="N2463" i="3"/>
  <c r="O2463" i="3" s="1"/>
  <c r="L2464" i="3"/>
  <c r="K2465" i="3"/>
  <c r="L2465" i="3" l="1"/>
  <c r="K2466" i="3"/>
  <c r="M2464" i="3"/>
  <c r="N2464" i="3"/>
  <c r="O2464" i="3" s="1"/>
  <c r="L2466" i="3" l="1"/>
  <c r="K2467" i="3"/>
  <c r="M2465" i="3"/>
  <c r="N2465" i="3"/>
  <c r="O2465" i="3" s="1"/>
  <c r="L2467" i="3" l="1"/>
  <c r="K2468" i="3"/>
  <c r="N2466" i="3"/>
  <c r="O2466" i="3" s="1"/>
  <c r="M2466" i="3"/>
  <c r="K2469" i="3" l="1"/>
  <c r="L2468" i="3"/>
  <c r="M2467" i="3"/>
  <c r="N2467" i="3"/>
  <c r="O2467" i="3" s="1"/>
  <c r="N2468" i="3" l="1"/>
  <c r="O2468" i="3" s="1"/>
  <c r="M2468" i="3"/>
  <c r="K2470" i="3"/>
  <c r="L2469" i="3"/>
  <c r="M2469" i="3" l="1"/>
  <c r="N2469" i="3"/>
  <c r="O2469" i="3" s="1"/>
  <c r="K2471" i="3"/>
  <c r="L2470" i="3"/>
  <c r="N2470" i="3" l="1"/>
  <c r="O2470" i="3" s="1"/>
  <c r="M2470" i="3"/>
  <c r="L2471" i="3"/>
  <c r="K2472" i="3"/>
  <c r="K2473" i="3" l="1"/>
  <c r="L2472" i="3"/>
  <c r="M2471" i="3"/>
  <c r="N2471" i="3"/>
  <c r="O2471" i="3" s="1"/>
  <c r="N2472" i="3" l="1"/>
  <c r="O2472" i="3" s="1"/>
  <c r="M2472" i="3"/>
  <c r="L2473" i="3"/>
  <c r="K2474" i="3"/>
  <c r="L2474" i="3" l="1"/>
  <c r="K2475" i="3"/>
  <c r="M2473" i="3"/>
  <c r="N2473" i="3"/>
  <c r="O2473" i="3" s="1"/>
  <c r="K2476" i="3" l="1"/>
  <c r="L2475" i="3"/>
  <c r="M2474" i="3"/>
  <c r="N2474" i="3"/>
  <c r="O2474" i="3" s="1"/>
  <c r="M2475" i="3" l="1"/>
  <c r="N2475" i="3"/>
  <c r="O2475" i="3" s="1"/>
  <c r="K2477" i="3"/>
  <c r="L2476" i="3"/>
  <c r="N2476" i="3" l="1"/>
  <c r="O2476" i="3" s="1"/>
  <c r="M2476" i="3"/>
  <c r="K2478" i="3"/>
  <c r="L2477" i="3"/>
  <c r="M2477" i="3" l="1"/>
  <c r="N2477" i="3"/>
  <c r="O2477" i="3" s="1"/>
  <c r="L2478" i="3"/>
  <c r="K2479" i="3"/>
  <c r="K2480" i="3" l="1"/>
  <c r="L2479" i="3"/>
  <c r="N2478" i="3"/>
  <c r="O2478" i="3" s="1"/>
  <c r="M2478" i="3"/>
  <c r="M2479" i="3" l="1"/>
  <c r="N2479" i="3"/>
  <c r="O2479" i="3" s="1"/>
  <c r="L2480" i="3"/>
  <c r="K2481" i="3"/>
  <c r="L2481" i="3" l="1"/>
  <c r="K2482" i="3"/>
  <c r="M2480" i="3"/>
  <c r="N2480" i="3"/>
  <c r="O2480" i="3" s="1"/>
  <c r="L2482" i="3" l="1"/>
  <c r="K2483" i="3"/>
  <c r="M2481" i="3"/>
  <c r="N2481" i="3"/>
  <c r="O2481" i="3" s="1"/>
  <c r="K2484" i="3" l="1"/>
  <c r="L2483" i="3"/>
  <c r="N2482" i="3"/>
  <c r="O2482" i="3" s="1"/>
  <c r="M2482" i="3"/>
  <c r="M2483" i="3" l="1"/>
  <c r="N2483" i="3"/>
  <c r="O2483" i="3" s="1"/>
  <c r="K2485" i="3"/>
  <c r="L2484" i="3"/>
  <c r="N2484" i="3" l="1"/>
  <c r="O2484" i="3" s="1"/>
  <c r="M2484" i="3"/>
  <c r="K2486" i="3"/>
  <c r="L2485" i="3"/>
  <c r="M2485" i="3" l="1"/>
  <c r="N2485" i="3"/>
  <c r="O2485" i="3" s="1"/>
  <c r="K2487" i="3"/>
  <c r="L2486" i="3"/>
  <c r="N2486" i="3" l="1"/>
  <c r="O2486" i="3" s="1"/>
  <c r="M2486" i="3"/>
  <c r="L2487" i="3"/>
  <c r="K2488" i="3"/>
  <c r="K2489" i="3" l="1"/>
  <c r="L2488" i="3"/>
  <c r="M2487" i="3"/>
  <c r="N2487" i="3"/>
  <c r="O2487" i="3" s="1"/>
  <c r="M2488" i="3" l="1"/>
  <c r="N2488" i="3"/>
  <c r="O2488" i="3" s="1"/>
  <c r="L2489" i="3"/>
  <c r="K2490" i="3"/>
  <c r="K2491" i="3" l="1"/>
  <c r="L2490" i="3"/>
  <c r="M2489" i="3"/>
  <c r="N2489" i="3"/>
  <c r="O2489" i="3" s="1"/>
  <c r="N2490" i="3" l="1"/>
  <c r="O2490" i="3" s="1"/>
  <c r="M2490" i="3"/>
  <c r="K2492" i="3"/>
  <c r="L2491" i="3"/>
  <c r="M2491" i="3" l="1"/>
  <c r="N2491" i="3"/>
  <c r="O2491" i="3" s="1"/>
  <c r="K2493" i="3"/>
  <c r="L2492" i="3"/>
  <c r="N2492" i="3" l="1"/>
  <c r="O2492" i="3" s="1"/>
  <c r="M2492" i="3"/>
  <c r="K2494" i="3"/>
  <c r="L2493" i="3"/>
  <c r="M2493" i="3" l="1"/>
  <c r="N2493" i="3"/>
  <c r="O2493" i="3" s="1"/>
  <c r="L2494" i="3"/>
  <c r="K2495" i="3"/>
  <c r="K2496" i="3" l="1"/>
  <c r="L2495" i="3"/>
  <c r="N2494" i="3"/>
  <c r="O2494" i="3" s="1"/>
  <c r="M2494" i="3"/>
  <c r="M2495" i="3" l="1"/>
  <c r="N2495" i="3"/>
  <c r="O2495" i="3" s="1"/>
  <c r="L2496" i="3"/>
  <c r="K2497" i="3"/>
  <c r="K2498" i="3" l="1"/>
  <c r="L2497" i="3"/>
  <c r="M2496" i="3"/>
  <c r="N2496" i="3"/>
  <c r="O2496" i="3" s="1"/>
  <c r="M2497" i="3" l="1"/>
  <c r="N2497" i="3"/>
  <c r="O2497" i="3" s="1"/>
  <c r="L2498" i="3"/>
  <c r="K2499" i="3"/>
  <c r="K2500" i="3" l="1"/>
  <c r="L2499" i="3"/>
  <c r="N2498" i="3"/>
  <c r="O2498" i="3" s="1"/>
  <c r="M2498" i="3"/>
  <c r="M2499" i="3" l="1"/>
  <c r="N2499" i="3"/>
  <c r="O2499" i="3" s="1"/>
  <c r="K2501" i="3"/>
  <c r="L2500" i="3"/>
  <c r="N2500" i="3" l="1"/>
  <c r="O2500" i="3" s="1"/>
  <c r="M2500" i="3"/>
  <c r="K2502" i="3"/>
  <c r="L2501" i="3"/>
  <c r="M2501" i="3" l="1"/>
  <c r="N2501" i="3"/>
  <c r="O2501" i="3" s="1"/>
  <c r="K2503" i="3"/>
  <c r="L2502" i="3"/>
  <c r="N2502" i="3" l="1"/>
  <c r="O2502" i="3" s="1"/>
  <c r="M2502" i="3"/>
  <c r="L2503" i="3"/>
  <c r="K2504" i="3"/>
  <c r="K2505" i="3" l="1"/>
  <c r="L2504" i="3"/>
  <c r="M2503" i="3"/>
  <c r="N2503" i="3"/>
  <c r="O2503" i="3" s="1"/>
  <c r="N2504" i="3" l="1"/>
  <c r="O2504" i="3" s="1"/>
  <c r="M2504" i="3"/>
  <c r="L2505" i="3"/>
  <c r="K2506" i="3"/>
  <c r="K2507" i="3" l="1"/>
  <c r="L2506" i="3"/>
  <c r="M2505" i="3"/>
  <c r="N2505" i="3"/>
  <c r="O2505" i="3" s="1"/>
  <c r="N2506" i="3" l="1"/>
  <c r="O2506" i="3" s="1"/>
  <c r="M2506" i="3"/>
  <c r="K2508" i="3"/>
  <c r="L2507" i="3"/>
  <c r="M2507" i="3" l="1"/>
  <c r="N2507" i="3"/>
  <c r="O2507" i="3" s="1"/>
  <c r="K2509" i="3"/>
  <c r="L2508" i="3"/>
  <c r="N2508" i="3" l="1"/>
  <c r="O2508" i="3" s="1"/>
  <c r="M2508" i="3"/>
  <c r="K2510" i="3"/>
  <c r="L2509" i="3"/>
  <c r="M2509" i="3" l="1"/>
  <c r="N2509" i="3"/>
  <c r="O2509" i="3" s="1"/>
  <c r="L2510" i="3"/>
  <c r="K2511" i="3"/>
  <c r="K2512" i="3" l="1"/>
  <c r="L2511" i="3"/>
  <c r="N2510" i="3"/>
  <c r="O2510" i="3" s="1"/>
  <c r="M2510" i="3"/>
  <c r="M2511" i="3" l="1"/>
  <c r="N2511" i="3"/>
  <c r="O2511" i="3" s="1"/>
  <c r="L2512" i="3"/>
  <c r="K2513" i="3"/>
  <c r="K2514" i="3" l="1"/>
  <c r="L2513" i="3"/>
  <c r="M2512" i="3"/>
  <c r="N2512" i="3"/>
  <c r="O2512" i="3" s="1"/>
  <c r="M2513" i="3" l="1"/>
  <c r="N2513" i="3"/>
  <c r="O2513" i="3" s="1"/>
  <c r="L2514" i="3"/>
  <c r="K2515" i="3"/>
  <c r="K2516" i="3" l="1"/>
  <c r="L2515" i="3"/>
  <c r="N2514" i="3"/>
  <c r="O2514" i="3" s="1"/>
  <c r="M2514" i="3"/>
  <c r="M2515" i="3" l="1"/>
  <c r="N2515" i="3"/>
  <c r="O2515" i="3" s="1"/>
  <c r="K2517" i="3"/>
  <c r="L2516" i="3"/>
  <c r="M2516" i="3" l="1"/>
  <c r="N2516" i="3"/>
  <c r="O2516" i="3" s="1"/>
  <c r="L2517" i="3"/>
  <c r="K2518" i="3"/>
  <c r="K2519" i="3" l="1"/>
  <c r="L2518" i="3"/>
  <c r="M2517" i="3"/>
  <c r="N2517" i="3"/>
  <c r="O2517" i="3" s="1"/>
  <c r="M2518" i="3" l="1"/>
  <c r="N2518" i="3"/>
  <c r="O2518" i="3" s="1"/>
  <c r="K2520" i="3"/>
  <c r="L2519" i="3"/>
  <c r="M2519" i="3" l="1"/>
  <c r="N2519" i="3"/>
  <c r="O2519" i="3" s="1"/>
  <c r="K2521" i="3"/>
  <c r="L2520" i="3"/>
  <c r="M2520" i="3" l="1"/>
  <c r="N2520" i="3"/>
  <c r="O2520" i="3" s="1"/>
  <c r="K2522" i="3"/>
  <c r="L2521" i="3"/>
  <c r="M2521" i="3" l="1"/>
  <c r="N2521" i="3"/>
  <c r="O2521" i="3" s="1"/>
  <c r="L2522" i="3"/>
  <c r="K2523" i="3"/>
  <c r="K2524" i="3" l="1"/>
  <c r="L2523" i="3"/>
  <c r="M2522" i="3"/>
  <c r="N2522" i="3"/>
  <c r="O2522" i="3" s="1"/>
  <c r="M2523" i="3" l="1"/>
  <c r="N2523" i="3"/>
  <c r="O2523" i="3" s="1"/>
  <c r="K2525" i="3"/>
  <c r="L2524" i="3"/>
  <c r="M2524" i="3" l="1"/>
  <c r="N2524" i="3"/>
  <c r="O2524" i="3" s="1"/>
  <c r="L2525" i="3"/>
  <c r="K2526" i="3"/>
  <c r="K2527" i="3" l="1"/>
  <c r="L2526" i="3"/>
  <c r="M2525" i="3"/>
  <c r="N2525" i="3"/>
  <c r="O2525" i="3" s="1"/>
  <c r="M2526" i="3" l="1"/>
  <c r="N2526" i="3"/>
  <c r="O2526" i="3" s="1"/>
  <c r="K2528" i="3"/>
  <c r="L2527" i="3"/>
  <c r="M2527" i="3" l="1"/>
  <c r="N2527" i="3"/>
  <c r="O2527" i="3" s="1"/>
  <c r="K2529" i="3"/>
  <c r="L2528" i="3"/>
  <c r="M2528" i="3" l="1"/>
  <c r="N2528" i="3"/>
  <c r="O2528" i="3" s="1"/>
  <c r="K2530" i="3"/>
  <c r="L2529" i="3"/>
  <c r="M2529" i="3" l="1"/>
  <c r="N2529" i="3"/>
  <c r="O2529" i="3" s="1"/>
  <c r="L2530" i="3"/>
  <c r="K2531" i="3"/>
  <c r="K2532" i="3" l="1"/>
  <c r="L2531" i="3"/>
  <c r="M2530" i="3"/>
  <c r="N2530" i="3"/>
  <c r="O2530" i="3" s="1"/>
  <c r="M2531" i="3" l="1"/>
  <c r="N2531" i="3"/>
  <c r="O2531" i="3" s="1"/>
  <c r="K2533" i="3"/>
  <c r="L2532" i="3"/>
  <c r="M2532" i="3" l="1"/>
  <c r="N2532" i="3"/>
  <c r="O2532" i="3" s="1"/>
  <c r="L2533" i="3"/>
  <c r="K2534" i="3"/>
  <c r="K2535" i="3" l="1"/>
  <c r="L2534" i="3"/>
  <c r="M2533" i="3"/>
  <c r="N2533" i="3"/>
  <c r="O2533" i="3" s="1"/>
  <c r="M2534" i="3" l="1"/>
  <c r="N2534" i="3"/>
  <c r="O2534" i="3" s="1"/>
  <c r="K2536" i="3"/>
  <c r="L2535" i="3"/>
  <c r="M2535" i="3" l="1"/>
  <c r="N2535" i="3"/>
  <c r="O2535" i="3" s="1"/>
  <c r="K2537" i="3"/>
  <c r="L2536" i="3"/>
  <c r="M2536" i="3" l="1"/>
  <c r="N2536" i="3"/>
  <c r="O2536" i="3" s="1"/>
  <c r="K2538" i="3"/>
  <c r="L2537" i="3"/>
  <c r="M2537" i="3" l="1"/>
  <c r="N2537" i="3"/>
  <c r="O2537" i="3" s="1"/>
  <c r="L2538" i="3"/>
  <c r="K2539" i="3"/>
  <c r="K2540" i="3" l="1"/>
  <c r="L2539" i="3"/>
  <c r="M2538" i="3"/>
  <c r="N2538" i="3"/>
  <c r="O2538" i="3" s="1"/>
  <c r="M2539" i="3" l="1"/>
  <c r="N2539" i="3"/>
  <c r="O2539" i="3" s="1"/>
  <c r="K2541" i="3"/>
  <c r="L2540" i="3"/>
  <c r="M2540" i="3" l="1"/>
  <c r="N2540" i="3"/>
  <c r="O2540" i="3" s="1"/>
  <c r="L2541" i="3"/>
  <c r="K2542" i="3"/>
  <c r="K2543" i="3" l="1"/>
  <c r="L2542" i="3"/>
  <c r="M2541" i="3"/>
  <c r="N2541" i="3"/>
  <c r="O2541" i="3" s="1"/>
  <c r="M2542" i="3" l="1"/>
  <c r="N2542" i="3"/>
  <c r="O2542" i="3" s="1"/>
  <c r="K2544" i="3"/>
  <c r="L2543" i="3"/>
  <c r="M2543" i="3" l="1"/>
  <c r="N2543" i="3"/>
  <c r="O2543" i="3" s="1"/>
  <c r="K2545" i="3"/>
  <c r="L2544" i="3"/>
  <c r="M2544" i="3" l="1"/>
  <c r="N2544" i="3"/>
  <c r="O2544" i="3" s="1"/>
  <c r="K2546" i="3"/>
  <c r="L2545" i="3"/>
  <c r="M2545" i="3" l="1"/>
  <c r="N2545" i="3"/>
  <c r="O2545" i="3" s="1"/>
  <c r="L2546" i="3"/>
  <c r="K2547" i="3"/>
  <c r="K2548" i="3" l="1"/>
  <c r="L2547" i="3"/>
  <c r="M2546" i="3"/>
  <c r="N2546" i="3"/>
  <c r="O2546" i="3" s="1"/>
  <c r="M2547" i="3" l="1"/>
  <c r="N2547" i="3"/>
  <c r="O2547" i="3" s="1"/>
  <c r="K2549" i="3"/>
  <c r="L2548" i="3"/>
  <c r="M2548" i="3" l="1"/>
  <c r="N2548" i="3"/>
  <c r="O2548" i="3" s="1"/>
  <c r="L2549" i="3"/>
  <c r="K2550" i="3"/>
  <c r="K2551" i="3" l="1"/>
  <c r="L2550" i="3"/>
  <c r="M2549" i="3"/>
  <c r="N2549" i="3"/>
  <c r="O2549" i="3" s="1"/>
  <c r="M2550" i="3" l="1"/>
  <c r="N2550" i="3"/>
  <c r="O2550" i="3" s="1"/>
  <c r="K2552" i="3"/>
  <c r="L2551" i="3"/>
  <c r="M2551" i="3" l="1"/>
  <c r="N2551" i="3"/>
  <c r="O2551" i="3" s="1"/>
  <c r="K2553" i="3"/>
  <c r="L2552" i="3"/>
  <c r="M2552" i="3" l="1"/>
  <c r="N2552" i="3"/>
  <c r="O2552" i="3" s="1"/>
  <c r="K2554" i="3"/>
  <c r="L2553" i="3"/>
  <c r="M2553" i="3" l="1"/>
  <c r="N2553" i="3"/>
  <c r="O2553" i="3" s="1"/>
  <c r="L2554" i="3"/>
  <c r="K2555" i="3"/>
  <c r="K2556" i="3" l="1"/>
  <c r="L2555" i="3"/>
  <c r="M2554" i="3"/>
  <c r="N2554" i="3"/>
  <c r="O2554" i="3" s="1"/>
  <c r="M2555" i="3" l="1"/>
  <c r="N2555" i="3"/>
  <c r="O2555" i="3" s="1"/>
  <c r="K2557" i="3"/>
  <c r="L2556" i="3"/>
  <c r="M2556" i="3" l="1"/>
  <c r="N2556" i="3"/>
  <c r="O2556" i="3" s="1"/>
  <c r="L2557" i="3"/>
  <c r="K2558" i="3"/>
  <c r="K2559" i="3" l="1"/>
  <c r="L2558" i="3"/>
  <c r="M2557" i="3"/>
  <c r="N2557" i="3"/>
  <c r="O2557" i="3" s="1"/>
  <c r="M2558" i="3" l="1"/>
  <c r="N2558" i="3"/>
  <c r="O2558" i="3" s="1"/>
  <c r="K2560" i="3"/>
  <c r="L2559" i="3"/>
  <c r="M2559" i="3" l="1"/>
  <c r="N2559" i="3"/>
  <c r="O2559" i="3" s="1"/>
  <c r="K2561" i="3"/>
  <c r="L2560" i="3"/>
  <c r="M2560" i="3" l="1"/>
  <c r="N2560" i="3"/>
  <c r="O2560" i="3" s="1"/>
  <c r="K2562" i="3"/>
  <c r="L2561" i="3"/>
  <c r="M2561" i="3" l="1"/>
  <c r="N2561" i="3"/>
  <c r="O2561" i="3" s="1"/>
  <c r="L2562" i="3"/>
  <c r="K2563" i="3"/>
  <c r="K2564" i="3" l="1"/>
  <c r="L2563" i="3"/>
  <c r="M2562" i="3"/>
  <c r="N2562" i="3"/>
  <c r="O2562" i="3" s="1"/>
  <c r="M2563" i="3" l="1"/>
  <c r="N2563" i="3"/>
  <c r="O2563" i="3" s="1"/>
  <c r="K2565" i="3"/>
  <c r="L2564" i="3"/>
  <c r="M2564" i="3" l="1"/>
  <c r="N2564" i="3"/>
  <c r="O2564" i="3" s="1"/>
  <c r="L2565" i="3"/>
  <c r="K2566" i="3"/>
  <c r="K2567" i="3" l="1"/>
  <c r="L2566" i="3"/>
  <c r="M2565" i="3"/>
  <c r="N2565" i="3"/>
  <c r="O2565" i="3" s="1"/>
  <c r="M2566" i="3" l="1"/>
  <c r="N2566" i="3"/>
  <c r="O2566" i="3" s="1"/>
  <c r="K2568" i="3"/>
  <c r="L2567" i="3"/>
  <c r="M2567" i="3" l="1"/>
  <c r="N2567" i="3"/>
  <c r="O2567" i="3" s="1"/>
  <c r="K2569" i="3"/>
  <c r="L2568" i="3"/>
  <c r="M2568" i="3" l="1"/>
  <c r="N2568" i="3"/>
  <c r="O2568" i="3" s="1"/>
  <c r="K2570" i="3"/>
  <c r="L2569" i="3"/>
  <c r="M2569" i="3" l="1"/>
  <c r="N2569" i="3"/>
  <c r="O2569" i="3" s="1"/>
  <c r="K2571" i="3"/>
  <c r="L2570" i="3"/>
  <c r="M2570" i="3" l="1"/>
  <c r="N2570" i="3"/>
  <c r="O2570" i="3" s="1"/>
  <c r="L2571" i="3"/>
  <c r="K2572" i="3"/>
  <c r="K2573" i="3" l="1"/>
  <c r="L2572" i="3"/>
  <c r="M2571" i="3"/>
  <c r="N2571" i="3"/>
  <c r="O2571" i="3" s="1"/>
  <c r="M2572" i="3" l="1"/>
  <c r="N2572" i="3"/>
  <c r="O2572" i="3" s="1"/>
  <c r="K2574" i="3"/>
  <c r="L2573" i="3"/>
  <c r="M2573" i="3" l="1"/>
  <c r="N2573" i="3"/>
  <c r="O2573" i="3" s="1"/>
  <c r="K2575" i="3"/>
  <c r="L2574" i="3"/>
  <c r="M2574" i="3" l="1"/>
  <c r="N2574" i="3"/>
  <c r="O2574" i="3" s="1"/>
  <c r="K2576" i="3"/>
  <c r="L2575" i="3"/>
  <c r="M2575" i="3" l="1"/>
  <c r="N2575" i="3"/>
  <c r="O2575" i="3" s="1"/>
  <c r="K2577" i="3"/>
  <c r="L2576" i="3"/>
  <c r="M2576" i="3" l="1"/>
  <c r="N2576" i="3"/>
  <c r="O2576" i="3" s="1"/>
  <c r="K2578" i="3"/>
  <c r="L2577" i="3"/>
  <c r="M2577" i="3" l="1"/>
  <c r="N2577" i="3"/>
  <c r="O2577" i="3" s="1"/>
  <c r="K2579" i="3"/>
  <c r="L2578" i="3"/>
  <c r="M2578" i="3" l="1"/>
  <c r="N2578" i="3"/>
  <c r="O2578" i="3" s="1"/>
  <c r="K2580" i="3"/>
  <c r="L2579" i="3"/>
  <c r="M2579" i="3" l="1"/>
  <c r="N2579" i="3"/>
  <c r="O2579" i="3" s="1"/>
  <c r="K2581" i="3"/>
  <c r="L2580" i="3"/>
  <c r="M2580" i="3" l="1"/>
  <c r="N2580" i="3"/>
  <c r="O2580" i="3" s="1"/>
  <c r="L2581" i="3"/>
  <c r="K2582" i="3"/>
  <c r="K2583" i="3" l="1"/>
  <c r="L2582" i="3"/>
  <c r="M2581" i="3"/>
  <c r="N2581" i="3"/>
  <c r="O2581" i="3" s="1"/>
  <c r="M2582" i="3" l="1"/>
  <c r="N2582" i="3"/>
  <c r="O2582" i="3" s="1"/>
  <c r="K2584" i="3"/>
  <c r="L2583" i="3"/>
  <c r="M2583" i="3" l="1"/>
  <c r="N2583" i="3"/>
  <c r="O2583" i="3" s="1"/>
  <c r="K2585" i="3"/>
  <c r="L2584" i="3"/>
  <c r="M2584" i="3" l="1"/>
  <c r="N2584" i="3"/>
  <c r="O2584" i="3" s="1"/>
  <c r="K2586" i="3"/>
  <c r="L2585" i="3"/>
  <c r="M2585" i="3" l="1"/>
  <c r="N2585" i="3"/>
  <c r="O2585" i="3" s="1"/>
  <c r="K2587" i="3"/>
  <c r="L2586" i="3"/>
  <c r="M2586" i="3" l="1"/>
  <c r="N2586" i="3"/>
  <c r="O2586" i="3" s="1"/>
  <c r="L2587" i="3"/>
  <c r="K2588" i="3"/>
  <c r="K2589" i="3" l="1"/>
  <c r="L2588" i="3"/>
  <c r="M2587" i="3"/>
  <c r="N2587" i="3"/>
  <c r="O2587" i="3" s="1"/>
  <c r="M2588" i="3" l="1"/>
  <c r="N2588" i="3"/>
  <c r="O2588" i="3" s="1"/>
  <c r="K2590" i="3"/>
  <c r="L2589" i="3"/>
  <c r="M2589" i="3" l="1"/>
  <c r="N2589" i="3"/>
  <c r="O2589" i="3" s="1"/>
  <c r="K2591" i="3"/>
  <c r="L2590" i="3"/>
  <c r="K2592" i="3" l="1"/>
  <c r="L2591" i="3"/>
  <c r="M2590" i="3"/>
  <c r="N2590" i="3"/>
  <c r="O2590" i="3" s="1"/>
  <c r="M2591" i="3" l="1"/>
  <c r="N2591" i="3"/>
  <c r="O2591" i="3" s="1"/>
  <c r="K2593" i="3"/>
  <c r="L2592" i="3"/>
  <c r="M2592" i="3" l="1"/>
  <c r="N2592" i="3"/>
  <c r="O2592" i="3" s="1"/>
  <c r="K2594" i="3"/>
  <c r="L2593" i="3"/>
  <c r="M2593" i="3" l="1"/>
  <c r="N2593" i="3"/>
  <c r="O2593" i="3" s="1"/>
  <c r="K2595" i="3"/>
  <c r="L2594" i="3"/>
  <c r="M2594" i="3" l="1"/>
  <c r="N2594" i="3"/>
  <c r="O2594" i="3" s="1"/>
  <c r="K2596" i="3"/>
  <c r="L2595" i="3"/>
  <c r="M2595" i="3" l="1"/>
  <c r="N2595" i="3"/>
  <c r="O2595" i="3" s="1"/>
  <c r="K2597" i="3"/>
  <c r="L2596" i="3"/>
  <c r="M2596" i="3" l="1"/>
  <c r="N2596" i="3"/>
  <c r="O2596" i="3" s="1"/>
  <c r="L2597" i="3"/>
  <c r="K2598" i="3"/>
  <c r="K2599" i="3" l="1"/>
  <c r="L2598" i="3"/>
  <c r="M2597" i="3"/>
  <c r="N2597" i="3"/>
  <c r="O2597" i="3" s="1"/>
  <c r="M2598" i="3" l="1"/>
  <c r="N2598" i="3"/>
  <c r="O2598" i="3" s="1"/>
  <c r="K2600" i="3"/>
  <c r="L2599" i="3"/>
  <c r="M2599" i="3" l="1"/>
  <c r="N2599" i="3"/>
  <c r="O2599" i="3" s="1"/>
  <c r="K2601" i="3"/>
  <c r="L2600" i="3"/>
  <c r="M2600" i="3" l="1"/>
  <c r="N2600" i="3"/>
  <c r="O2600" i="3" s="1"/>
  <c r="K2602" i="3"/>
  <c r="L2601" i="3"/>
  <c r="M2601" i="3" l="1"/>
  <c r="N2601" i="3"/>
  <c r="O2601" i="3" s="1"/>
  <c r="K2603" i="3"/>
  <c r="L2602" i="3"/>
  <c r="M2602" i="3" l="1"/>
  <c r="N2602" i="3"/>
  <c r="O2602" i="3" s="1"/>
  <c r="L2603" i="3"/>
  <c r="K2604" i="3"/>
  <c r="K2605" i="3" l="1"/>
  <c r="L2604" i="3"/>
  <c r="M2603" i="3"/>
  <c r="N2603" i="3"/>
  <c r="O2603" i="3" s="1"/>
  <c r="M2604" i="3" l="1"/>
  <c r="N2604" i="3"/>
  <c r="O2604" i="3" s="1"/>
  <c r="K2606" i="3"/>
  <c r="L2605" i="3"/>
  <c r="M2605" i="3" l="1"/>
  <c r="N2605" i="3"/>
  <c r="O2605" i="3" s="1"/>
  <c r="K2607" i="3"/>
  <c r="L2606" i="3"/>
  <c r="M2606" i="3" l="1"/>
  <c r="N2606" i="3"/>
  <c r="O2606" i="3" s="1"/>
  <c r="K2608" i="3"/>
  <c r="L2607" i="3"/>
  <c r="M2607" i="3" l="1"/>
  <c r="N2607" i="3"/>
  <c r="O2607" i="3" s="1"/>
  <c r="K2609" i="3"/>
  <c r="L2608" i="3"/>
  <c r="M2608" i="3" l="1"/>
  <c r="N2608" i="3"/>
  <c r="O2608" i="3" s="1"/>
  <c r="K2610" i="3"/>
  <c r="L2609" i="3"/>
  <c r="M2609" i="3" l="1"/>
  <c r="N2609" i="3"/>
  <c r="O2609" i="3" s="1"/>
  <c r="K2611" i="3"/>
  <c r="L2610" i="3"/>
  <c r="M2610" i="3" l="1"/>
  <c r="N2610" i="3"/>
  <c r="O2610" i="3" s="1"/>
  <c r="K2612" i="3"/>
  <c r="L2611" i="3"/>
  <c r="M2611" i="3" l="1"/>
  <c r="N2611" i="3"/>
  <c r="O2611" i="3" s="1"/>
  <c r="K2613" i="3"/>
  <c r="L2612" i="3"/>
  <c r="M2612" i="3" l="1"/>
  <c r="N2612" i="3"/>
  <c r="O2612" i="3" s="1"/>
  <c r="L2613" i="3"/>
  <c r="K2614" i="3"/>
  <c r="K2615" i="3" l="1"/>
  <c r="L2614" i="3"/>
  <c r="M2613" i="3"/>
  <c r="N2613" i="3"/>
  <c r="O2613" i="3" s="1"/>
  <c r="M2614" i="3" l="1"/>
  <c r="N2614" i="3"/>
  <c r="O2614" i="3" s="1"/>
  <c r="K2616" i="3"/>
  <c r="L2615" i="3"/>
  <c r="M2615" i="3" l="1"/>
  <c r="N2615" i="3"/>
  <c r="O2615" i="3" s="1"/>
  <c r="K2617" i="3"/>
  <c r="L2616" i="3"/>
  <c r="M2616" i="3" l="1"/>
  <c r="N2616" i="3"/>
  <c r="O2616" i="3" s="1"/>
  <c r="K2618" i="3"/>
  <c r="L2617" i="3"/>
  <c r="M2617" i="3" l="1"/>
  <c r="N2617" i="3"/>
  <c r="O2617" i="3" s="1"/>
  <c r="K2619" i="3"/>
  <c r="L2618" i="3"/>
  <c r="M2618" i="3" l="1"/>
  <c r="N2618" i="3"/>
  <c r="O2618" i="3" s="1"/>
  <c r="L2619" i="3"/>
  <c r="K2620" i="3"/>
  <c r="K2621" i="3" l="1"/>
  <c r="L2620" i="3"/>
  <c r="M2619" i="3"/>
  <c r="N2619" i="3"/>
  <c r="O2619" i="3" s="1"/>
  <c r="M2620" i="3" l="1"/>
  <c r="N2620" i="3"/>
  <c r="O2620" i="3" s="1"/>
  <c r="K2622" i="3"/>
  <c r="L2621" i="3"/>
  <c r="M2621" i="3" l="1"/>
  <c r="N2621" i="3"/>
  <c r="O2621" i="3" s="1"/>
  <c r="K2623" i="3"/>
  <c r="L2622" i="3"/>
  <c r="M2622" i="3" l="1"/>
  <c r="N2622" i="3"/>
  <c r="O2622" i="3" s="1"/>
  <c r="K2624" i="3"/>
  <c r="L2623" i="3"/>
  <c r="M2623" i="3" l="1"/>
  <c r="N2623" i="3"/>
  <c r="O2623" i="3" s="1"/>
  <c r="K2625" i="3"/>
  <c r="L2624" i="3"/>
  <c r="M2624" i="3" l="1"/>
  <c r="N2624" i="3"/>
  <c r="O2624" i="3" s="1"/>
  <c r="K2626" i="3"/>
  <c r="L2625" i="3"/>
  <c r="M2625" i="3" l="1"/>
  <c r="N2625" i="3"/>
  <c r="O2625" i="3" s="1"/>
  <c r="K2627" i="3"/>
  <c r="L2626" i="3"/>
  <c r="M2626" i="3" l="1"/>
  <c r="N2626" i="3"/>
  <c r="O2626" i="3" s="1"/>
  <c r="K2628" i="3"/>
  <c r="L2627" i="3"/>
  <c r="M2627" i="3" l="1"/>
  <c r="N2627" i="3"/>
  <c r="O2627" i="3" s="1"/>
  <c r="K2629" i="3"/>
  <c r="L2628" i="3"/>
  <c r="M2628" i="3" l="1"/>
  <c r="N2628" i="3"/>
  <c r="O2628" i="3" s="1"/>
  <c r="L2629" i="3"/>
  <c r="K2630" i="3"/>
  <c r="K2631" i="3" l="1"/>
  <c r="L2630" i="3"/>
  <c r="M2629" i="3"/>
  <c r="N2629" i="3"/>
  <c r="O2629" i="3" s="1"/>
  <c r="M2630" i="3" l="1"/>
  <c r="N2630" i="3"/>
  <c r="O2630" i="3" s="1"/>
  <c r="K2632" i="3"/>
  <c r="L2631" i="3"/>
  <c r="M2631" i="3" l="1"/>
  <c r="N2631" i="3"/>
  <c r="O2631" i="3" s="1"/>
  <c r="K2633" i="3"/>
  <c r="L2632" i="3"/>
  <c r="M2632" i="3" l="1"/>
  <c r="N2632" i="3"/>
  <c r="O2632" i="3" s="1"/>
  <c r="K2634" i="3"/>
  <c r="L2633" i="3"/>
  <c r="M2633" i="3" l="1"/>
  <c r="N2633" i="3"/>
  <c r="O2633" i="3" s="1"/>
  <c r="K2635" i="3"/>
  <c r="L2634" i="3"/>
  <c r="M2634" i="3" l="1"/>
  <c r="N2634" i="3"/>
  <c r="O2634" i="3" s="1"/>
  <c r="L2635" i="3"/>
  <c r="K2636" i="3"/>
  <c r="K2637" i="3" l="1"/>
  <c r="L2636" i="3"/>
  <c r="M2635" i="3"/>
  <c r="N2635" i="3"/>
  <c r="O2635" i="3" s="1"/>
  <c r="M2636" i="3" l="1"/>
  <c r="N2636" i="3"/>
  <c r="O2636" i="3" s="1"/>
  <c r="K2638" i="3"/>
  <c r="L2637" i="3"/>
  <c r="M2637" i="3" l="1"/>
  <c r="N2637" i="3"/>
  <c r="O2637" i="3" s="1"/>
  <c r="K2639" i="3"/>
  <c r="L2638" i="3"/>
  <c r="M2638" i="3" l="1"/>
  <c r="N2638" i="3"/>
  <c r="O2638" i="3" s="1"/>
  <c r="K2640" i="3"/>
  <c r="L2639" i="3"/>
  <c r="M2639" i="3" l="1"/>
  <c r="N2639" i="3"/>
  <c r="O2639" i="3" s="1"/>
  <c r="K2641" i="3"/>
  <c r="L2640" i="3"/>
  <c r="M2640" i="3" l="1"/>
  <c r="N2640" i="3"/>
  <c r="O2640" i="3" s="1"/>
  <c r="K2642" i="3"/>
  <c r="L2641" i="3"/>
  <c r="M2641" i="3" l="1"/>
  <c r="N2641" i="3"/>
  <c r="O2641" i="3" s="1"/>
  <c r="K2643" i="3"/>
  <c r="L2642" i="3"/>
  <c r="M2642" i="3" l="1"/>
  <c r="N2642" i="3"/>
  <c r="O2642" i="3" s="1"/>
  <c r="K2644" i="3"/>
  <c r="L2643" i="3"/>
  <c r="M2643" i="3" l="1"/>
  <c r="N2643" i="3"/>
  <c r="O2643" i="3" s="1"/>
  <c r="K2645" i="3"/>
  <c r="L2644" i="3"/>
  <c r="M2644" i="3" l="1"/>
  <c r="N2644" i="3"/>
  <c r="O2644" i="3" s="1"/>
  <c r="L2645" i="3"/>
  <c r="K2646" i="3"/>
  <c r="K2647" i="3" l="1"/>
  <c r="L2646" i="3"/>
  <c r="M2645" i="3"/>
  <c r="N2645" i="3"/>
  <c r="O2645" i="3" s="1"/>
  <c r="M2646" i="3" l="1"/>
  <c r="N2646" i="3"/>
  <c r="O2646" i="3" s="1"/>
  <c r="K2648" i="3"/>
  <c r="L2647" i="3"/>
  <c r="M2647" i="3" l="1"/>
  <c r="N2647" i="3"/>
  <c r="O2647" i="3" s="1"/>
  <c r="K2649" i="3"/>
  <c r="L2648" i="3"/>
  <c r="M2648" i="3" l="1"/>
  <c r="N2648" i="3"/>
  <c r="O2648" i="3" s="1"/>
  <c r="K2650" i="3"/>
  <c r="L2649" i="3"/>
  <c r="M2649" i="3" l="1"/>
  <c r="N2649" i="3"/>
  <c r="O2649" i="3" s="1"/>
  <c r="K2651" i="3"/>
  <c r="L2650" i="3"/>
  <c r="M2650" i="3" l="1"/>
  <c r="N2650" i="3"/>
  <c r="O2650" i="3" s="1"/>
  <c r="L2651" i="3"/>
  <c r="K2652" i="3"/>
  <c r="K2653" i="3" l="1"/>
  <c r="L2652" i="3"/>
  <c r="M2651" i="3"/>
  <c r="N2651" i="3"/>
  <c r="O2651" i="3" s="1"/>
  <c r="M2652" i="3" l="1"/>
  <c r="N2652" i="3"/>
  <c r="O2652" i="3" s="1"/>
  <c r="K2654" i="3"/>
  <c r="L2653" i="3"/>
  <c r="M2653" i="3" l="1"/>
  <c r="N2653" i="3"/>
  <c r="O2653" i="3" s="1"/>
  <c r="K2655" i="3"/>
  <c r="L2654" i="3"/>
  <c r="M2654" i="3" l="1"/>
  <c r="N2654" i="3"/>
  <c r="O2654" i="3" s="1"/>
  <c r="K2656" i="3"/>
  <c r="L2655" i="3"/>
  <c r="M2655" i="3" l="1"/>
  <c r="N2655" i="3"/>
  <c r="O2655" i="3" s="1"/>
  <c r="K2657" i="3"/>
  <c r="L2656" i="3"/>
  <c r="M2656" i="3" l="1"/>
  <c r="N2656" i="3"/>
  <c r="O2656" i="3" s="1"/>
  <c r="K2658" i="3"/>
  <c r="L2657" i="3"/>
  <c r="M2657" i="3" l="1"/>
  <c r="N2657" i="3"/>
  <c r="O2657" i="3" s="1"/>
  <c r="K2659" i="3"/>
  <c r="L2658" i="3"/>
  <c r="M2658" i="3" l="1"/>
  <c r="N2658" i="3"/>
  <c r="O2658" i="3" s="1"/>
  <c r="K2660" i="3"/>
  <c r="L2659" i="3"/>
  <c r="M2659" i="3" l="1"/>
  <c r="N2659" i="3"/>
  <c r="O2659" i="3" s="1"/>
  <c r="K2661" i="3"/>
  <c r="L2660" i="3"/>
  <c r="M2660" i="3" l="1"/>
  <c r="N2660" i="3"/>
  <c r="O2660" i="3" s="1"/>
  <c r="L2661" i="3"/>
  <c r="K2662" i="3"/>
  <c r="K2663" i="3" l="1"/>
  <c r="L2662" i="3"/>
  <c r="M2661" i="3"/>
  <c r="N2661" i="3"/>
  <c r="O2661" i="3" s="1"/>
  <c r="M2662" i="3" l="1"/>
  <c r="N2662" i="3"/>
  <c r="O2662" i="3" s="1"/>
  <c r="K2664" i="3"/>
  <c r="L2663" i="3"/>
  <c r="M2663" i="3" l="1"/>
  <c r="N2663" i="3"/>
  <c r="O2663" i="3" s="1"/>
  <c r="K2665" i="3"/>
  <c r="L2664" i="3"/>
  <c r="M2664" i="3" l="1"/>
  <c r="N2664" i="3"/>
  <c r="O2664" i="3" s="1"/>
  <c r="K2666" i="3"/>
  <c r="L2665" i="3"/>
  <c r="M2665" i="3" l="1"/>
  <c r="N2665" i="3"/>
  <c r="O2665" i="3" s="1"/>
  <c r="K2667" i="3"/>
  <c r="L2666" i="3"/>
  <c r="M2666" i="3" l="1"/>
  <c r="N2666" i="3"/>
  <c r="O2666" i="3" s="1"/>
  <c r="L2667" i="3"/>
  <c r="K2668" i="3"/>
  <c r="K2669" i="3" l="1"/>
  <c r="L2668" i="3"/>
  <c r="M2667" i="3"/>
  <c r="N2667" i="3"/>
  <c r="O2667" i="3" s="1"/>
  <c r="M2668" i="3" l="1"/>
  <c r="N2668" i="3"/>
  <c r="O2668" i="3" s="1"/>
  <c r="K2670" i="3"/>
  <c r="L2669" i="3"/>
  <c r="M2669" i="3" l="1"/>
  <c r="N2669" i="3"/>
  <c r="O2669" i="3" s="1"/>
  <c r="K2671" i="3"/>
  <c r="L2670" i="3"/>
  <c r="M2670" i="3" l="1"/>
  <c r="N2670" i="3"/>
  <c r="O2670" i="3" s="1"/>
  <c r="K2672" i="3"/>
  <c r="L2671" i="3"/>
  <c r="M2671" i="3" l="1"/>
  <c r="N2671" i="3"/>
  <c r="O2671" i="3" s="1"/>
  <c r="K2673" i="3"/>
  <c r="L2672" i="3"/>
  <c r="M2672" i="3" l="1"/>
  <c r="N2672" i="3"/>
  <c r="O2672" i="3" s="1"/>
  <c r="K2674" i="3"/>
  <c r="L2673" i="3"/>
  <c r="M2673" i="3" l="1"/>
  <c r="N2673" i="3"/>
  <c r="O2673" i="3" s="1"/>
  <c r="K2675" i="3"/>
  <c r="L2674" i="3"/>
  <c r="M2674" i="3" l="1"/>
  <c r="N2674" i="3"/>
  <c r="O2674" i="3" s="1"/>
  <c r="K2676" i="3"/>
  <c r="L2675" i="3"/>
  <c r="M2675" i="3" l="1"/>
  <c r="N2675" i="3"/>
  <c r="O2675" i="3" s="1"/>
  <c r="K2677" i="3"/>
  <c r="L2676" i="3"/>
  <c r="M2676" i="3" l="1"/>
  <c r="N2676" i="3"/>
  <c r="O2676" i="3" s="1"/>
  <c r="L2677" i="3"/>
  <c r="K2678" i="3"/>
  <c r="K2679" i="3" l="1"/>
  <c r="L2678" i="3"/>
  <c r="M2677" i="3"/>
  <c r="N2677" i="3"/>
  <c r="O2677" i="3" s="1"/>
  <c r="M2678" i="3" l="1"/>
  <c r="N2678" i="3"/>
  <c r="O2678" i="3" s="1"/>
  <c r="K2680" i="3"/>
  <c r="L2679" i="3"/>
  <c r="M2679" i="3" l="1"/>
  <c r="N2679" i="3"/>
  <c r="O2679" i="3" s="1"/>
  <c r="K2681" i="3"/>
  <c r="L2680" i="3"/>
  <c r="M2680" i="3" l="1"/>
  <c r="N2680" i="3"/>
  <c r="O2680" i="3" s="1"/>
  <c r="K2682" i="3"/>
  <c r="L2681" i="3"/>
  <c r="M2681" i="3" l="1"/>
  <c r="N2681" i="3"/>
  <c r="O2681" i="3" s="1"/>
  <c r="K2683" i="3"/>
  <c r="L2682" i="3"/>
  <c r="M2682" i="3" l="1"/>
  <c r="N2682" i="3"/>
  <c r="O2682" i="3" s="1"/>
  <c r="L2683" i="3"/>
  <c r="K2684" i="3"/>
  <c r="K2685" i="3" l="1"/>
  <c r="L2684" i="3"/>
  <c r="M2683" i="3"/>
  <c r="N2683" i="3"/>
  <c r="O2683" i="3" s="1"/>
  <c r="M2684" i="3" l="1"/>
  <c r="N2684" i="3"/>
  <c r="O2684" i="3" s="1"/>
  <c r="K2686" i="3"/>
  <c r="L2685" i="3"/>
  <c r="M2685" i="3" l="1"/>
  <c r="N2685" i="3"/>
  <c r="O2685" i="3" s="1"/>
  <c r="K2687" i="3"/>
  <c r="L2686" i="3"/>
  <c r="M2686" i="3" l="1"/>
  <c r="N2686" i="3"/>
  <c r="O2686" i="3" s="1"/>
  <c r="K2688" i="3"/>
  <c r="L2687" i="3"/>
  <c r="M2687" i="3" l="1"/>
  <c r="N2687" i="3"/>
  <c r="O2687" i="3" s="1"/>
  <c r="K2689" i="3"/>
  <c r="L2688" i="3"/>
  <c r="M2688" i="3" l="1"/>
  <c r="N2688" i="3"/>
  <c r="O2688" i="3" s="1"/>
  <c r="K2690" i="3"/>
  <c r="L2689" i="3"/>
  <c r="M2689" i="3" l="1"/>
  <c r="N2689" i="3"/>
  <c r="O2689" i="3" s="1"/>
  <c r="K2691" i="3"/>
  <c r="L2690" i="3"/>
  <c r="M2690" i="3" l="1"/>
  <c r="N2690" i="3"/>
  <c r="O2690" i="3" s="1"/>
  <c r="K2692" i="3"/>
  <c r="L2691" i="3"/>
  <c r="M2691" i="3" l="1"/>
  <c r="N2691" i="3"/>
  <c r="O2691" i="3" s="1"/>
  <c r="K2693" i="3"/>
  <c r="L2692" i="3"/>
  <c r="M2692" i="3" l="1"/>
  <c r="N2692" i="3"/>
  <c r="O2692" i="3" s="1"/>
  <c r="L2693" i="3"/>
  <c r="K2694" i="3"/>
  <c r="K2695" i="3" l="1"/>
  <c r="L2694" i="3"/>
  <c r="M2693" i="3"/>
  <c r="N2693" i="3"/>
  <c r="O2693" i="3" s="1"/>
  <c r="M2694" i="3" l="1"/>
  <c r="N2694" i="3"/>
  <c r="O2694" i="3" s="1"/>
  <c r="K2696" i="3"/>
  <c r="L2695" i="3"/>
  <c r="M2695" i="3" l="1"/>
  <c r="N2695" i="3"/>
  <c r="O2695" i="3" s="1"/>
  <c r="K2697" i="3"/>
  <c r="L2696" i="3"/>
  <c r="M2696" i="3" l="1"/>
  <c r="N2696" i="3"/>
  <c r="O2696" i="3" s="1"/>
  <c r="K2698" i="3"/>
  <c r="L2697" i="3"/>
  <c r="M2697" i="3" l="1"/>
  <c r="N2697" i="3"/>
  <c r="O2697" i="3" s="1"/>
  <c r="K2699" i="3"/>
  <c r="L2698" i="3"/>
  <c r="M2698" i="3" l="1"/>
  <c r="N2698" i="3"/>
  <c r="O2698" i="3" s="1"/>
  <c r="L2699" i="3"/>
  <c r="K2700" i="3"/>
  <c r="K2701" i="3" l="1"/>
  <c r="L2700" i="3"/>
  <c r="M2699" i="3"/>
  <c r="N2699" i="3"/>
  <c r="O2699" i="3" s="1"/>
  <c r="M2700" i="3" l="1"/>
  <c r="N2700" i="3"/>
  <c r="O2700" i="3" s="1"/>
  <c r="K2702" i="3"/>
  <c r="L2701" i="3"/>
  <c r="M2701" i="3" l="1"/>
  <c r="N2701" i="3"/>
  <c r="O2701" i="3" s="1"/>
  <c r="K2703" i="3"/>
  <c r="L2702" i="3"/>
  <c r="M2702" i="3" l="1"/>
  <c r="N2702" i="3"/>
  <c r="O2702" i="3" s="1"/>
  <c r="K2704" i="3"/>
  <c r="L2703" i="3"/>
  <c r="M2703" i="3" l="1"/>
  <c r="N2703" i="3"/>
  <c r="O2703" i="3" s="1"/>
  <c r="K2705" i="3"/>
  <c r="L2704" i="3"/>
  <c r="M2704" i="3" l="1"/>
  <c r="N2704" i="3"/>
  <c r="O2704" i="3" s="1"/>
  <c r="K2706" i="3"/>
  <c r="L2705" i="3"/>
  <c r="M2705" i="3" l="1"/>
  <c r="N2705" i="3"/>
  <c r="O2705" i="3" s="1"/>
  <c r="K2707" i="3"/>
  <c r="L2706" i="3"/>
  <c r="M2706" i="3" l="1"/>
  <c r="N2706" i="3"/>
  <c r="O2706" i="3" s="1"/>
  <c r="K2708" i="3"/>
  <c r="L2707" i="3"/>
  <c r="M2707" i="3" l="1"/>
  <c r="N2707" i="3"/>
  <c r="O2707" i="3" s="1"/>
  <c r="K2709" i="3"/>
  <c r="L2708" i="3"/>
  <c r="M2708" i="3" l="1"/>
  <c r="N2708" i="3"/>
  <c r="O2708" i="3" s="1"/>
  <c r="L2709" i="3"/>
  <c r="K2710" i="3"/>
  <c r="K2711" i="3" l="1"/>
  <c r="L2710" i="3"/>
  <c r="M2709" i="3"/>
  <c r="N2709" i="3"/>
  <c r="O2709" i="3" s="1"/>
  <c r="M2710" i="3" l="1"/>
  <c r="N2710" i="3"/>
  <c r="O2710" i="3" s="1"/>
  <c r="K2712" i="3"/>
  <c r="L2711" i="3"/>
  <c r="M2711" i="3" l="1"/>
  <c r="N2711" i="3"/>
  <c r="O2711" i="3" s="1"/>
  <c r="K2713" i="3"/>
  <c r="L2712" i="3"/>
  <c r="M2712" i="3" l="1"/>
  <c r="N2712" i="3"/>
  <c r="O2712" i="3" s="1"/>
  <c r="K2714" i="3"/>
  <c r="L2713" i="3"/>
  <c r="M2713" i="3" l="1"/>
  <c r="N2713" i="3"/>
  <c r="O2713" i="3" s="1"/>
  <c r="K2715" i="3"/>
  <c r="L2714" i="3"/>
  <c r="M2714" i="3" l="1"/>
  <c r="N2714" i="3"/>
  <c r="O2714" i="3" s="1"/>
  <c r="L2715" i="3"/>
  <c r="K2716" i="3"/>
  <c r="K2717" i="3" l="1"/>
  <c r="L2716" i="3"/>
  <c r="M2715" i="3"/>
  <c r="N2715" i="3"/>
  <c r="O2715" i="3" s="1"/>
  <c r="M2716" i="3" l="1"/>
  <c r="N2716" i="3"/>
  <c r="O2716" i="3" s="1"/>
  <c r="K2718" i="3"/>
  <c r="L2717" i="3"/>
  <c r="M2717" i="3" l="1"/>
  <c r="N2717" i="3"/>
  <c r="O2717" i="3" s="1"/>
  <c r="K2719" i="3"/>
  <c r="L2718" i="3"/>
  <c r="M2718" i="3" l="1"/>
  <c r="N2718" i="3"/>
  <c r="O2718" i="3" s="1"/>
  <c r="K2720" i="3"/>
  <c r="L2719" i="3"/>
  <c r="M2719" i="3" l="1"/>
  <c r="N2719" i="3"/>
  <c r="O2719" i="3" s="1"/>
  <c r="K2721" i="3"/>
  <c r="L2720" i="3"/>
  <c r="M2720" i="3" l="1"/>
  <c r="N2720" i="3"/>
  <c r="O2720" i="3" s="1"/>
  <c r="K2722" i="3"/>
  <c r="L2721" i="3"/>
  <c r="M2721" i="3" l="1"/>
  <c r="N2721" i="3"/>
  <c r="O2721" i="3" s="1"/>
  <c r="K2723" i="3"/>
  <c r="L2722" i="3"/>
  <c r="M2722" i="3" l="1"/>
  <c r="N2722" i="3"/>
  <c r="O2722" i="3" s="1"/>
  <c r="K2724" i="3"/>
  <c r="L2723" i="3"/>
  <c r="M2723" i="3" l="1"/>
  <c r="N2723" i="3"/>
  <c r="O2723" i="3" s="1"/>
  <c r="K2725" i="3"/>
  <c r="L2724" i="3"/>
  <c r="M2724" i="3" l="1"/>
  <c r="N2724" i="3"/>
  <c r="O2724" i="3" s="1"/>
  <c r="L2725" i="3"/>
  <c r="K2726" i="3"/>
  <c r="K2727" i="3" l="1"/>
  <c r="L2726" i="3"/>
  <c r="M2725" i="3"/>
  <c r="N2725" i="3"/>
  <c r="O2725" i="3" s="1"/>
  <c r="M2726" i="3" l="1"/>
  <c r="N2726" i="3"/>
  <c r="O2726" i="3" s="1"/>
  <c r="K2728" i="3"/>
  <c r="L2727" i="3"/>
  <c r="M2727" i="3" l="1"/>
  <c r="N2727" i="3"/>
  <c r="O2727" i="3" s="1"/>
  <c r="K2729" i="3"/>
  <c r="L2728" i="3"/>
  <c r="N2728" i="3" l="1"/>
  <c r="O2728" i="3" s="1"/>
  <c r="M2728" i="3"/>
  <c r="K2730" i="3"/>
  <c r="L2729" i="3"/>
  <c r="M2729" i="3" l="1"/>
  <c r="N2729" i="3"/>
  <c r="O2729" i="3" s="1"/>
  <c r="K2731" i="3"/>
  <c r="L2730" i="3"/>
  <c r="N2730" i="3" l="1"/>
  <c r="O2730" i="3" s="1"/>
  <c r="M2730" i="3"/>
  <c r="K2732" i="3"/>
  <c r="L2731" i="3"/>
  <c r="M2731" i="3" l="1"/>
  <c r="N2731" i="3"/>
  <c r="O2731" i="3" s="1"/>
  <c r="K2733" i="3"/>
  <c r="L2732" i="3"/>
  <c r="N2732" i="3" l="1"/>
  <c r="O2732" i="3" s="1"/>
  <c r="M2732" i="3"/>
  <c r="K2734" i="3"/>
  <c r="L2733" i="3"/>
  <c r="M2733" i="3" l="1"/>
  <c r="N2733" i="3"/>
  <c r="O2733" i="3" s="1"/>
  <c r="K2735" i="3"/>
  <c r="L2734" i="3"/>
  <c r="N2734" i="3" l="1"/>
  <c r="O2734" i="3" s="1"/>
  <c r="M2734" i="3"/>
  <c r="K2736" i="3"/>
  <c r="L2735" i="3"/>
  <c r="M2735" i="3" l="1"/>
  <c r="N2735" i="3"/>
  <c r="O2735" i="3" s="1"/>
  <c r="K2737" i="3"/>
  <c r="L2736" i="3"/>
  <c r="N2736" i="3" l="1"/>
  <c r="O2736" i="3" s="1"/>
  <c r="M2736" i="3"/>
  <c r="K2738" i="3"/>
  <c r="L2737" i="3"/>
  <c r="M2737" i="3" l="1"/>
  <c r="N2737" i="3"/>
  <c r="O2737" i="3" s="1"/>
  <c r="K2739" i="3"/>
  <c r="L2738" i="3"/>
  <c r="N2738" i="3" l="1"/>
  <c r="O2738" i="3" s="1"/>
  <c r="M2738" i="3"/>
  <c r="K2740" i="3"/>
  <c r="L2739" i="3"/>
  <c r="M2739" i="3" l="1"/>
  <c r="N2739" i="3"/>
  <c r="O2739" i="3" s="1"/>
  <c r="K2741" i="3"/>
  <c r="L2740" i="3"/>
  <c r="N2740" i="3" l="1"/>
  <c r="O2740" i="3" s="1"/>
  <c r="M2740" i="3"/>
  <c r="K2742" i="3"/>
  <c r="L2741" i="3"/>
  <c r="M2741" i="3" l="1"/>
  <c r="N2741" i="3"/>
  <c r="O2741" i="3" s="1"/>
  <c r="K2743" i="3"/>
  <c r="L2742" i="3"/>
  <c r="N2742" i="3" l="1"/>
  <c r="O2742" i="3" s="1"/>
  <c r="M2742" i="3"/>
  <c r="K2744" i="3"/>
  <c r="L2743" i="3"/>
  <c r="M2743" i="3" l="1"/>
  <c r="N2743" i="3"/>
  <c r="O2743" i="3" s="1"/>
  <c r="K2745" i="3"/>
  <c r="L2744" i="3"/>
  <c r="N2744" i="3" l="1"/>
  <c r="O2744" i="3" s="1"/>
  <c r="M2744" i="3"/>
  <c r="K2746" i="3"/>
  <c r="L2745" i="3"/>
  <c r="M2745" i="3" l="1"/>
  <c r="N2745" i="3"/>
  <c r="O2745" i="3" s="1"/>
  <c r="K2747" i="3"/>
  <c r="L2746" i="3"/>
  <c r="N2746" i="3" l="1"/>
  <c r="O2746" i="3" s="1"/>
  <c r="M2746" i="3"/>
  <c r="K2748" i="3"/>
  <c r="L2747" i="3"/>
  <c r="M2747" i="3" l="1"/>
  <c r="N2747" i="3"/>
  <c r="O2747" i="3" s="1"/>
  <c r="K2749" i="3"/>
  <c r="L2748" i="3"/>
  <c r="N2748" i="3" l="1"/>
  <c r="O2748" i="3" s="1"/>
  <c r="M2748" i="3"/>
  <c r="K2750" i="3"/>
  <c r="L2749" i="3"/>
  <c r="M2749" i="3" l="1"/>
  <c r="N2749" i="3"/>
  <c r="O2749" i="3" s="1"/>
  <c r="K2751" i="3"/>
  <c r="L2750" i="3"/>
  <c r="N2750" i="3" l="1"/>
  <c r="O2750" i="3" s="1"/>
  <c r="M2750" i="3"/>
  <c r="K2752" i="3"/>
  <c r="L2751" i="3"/>
  <c r="M2751" i="3" l="1"/>
  <c r="N2751" i="3"/>
  <c r="O2751" i="3" s="1"/>
  <c r="K2753" i="3"/>
  <c r="L2752" i="3"/>
  <c r="N2752" i="3" l="1"/>
  <c r="O2752" i="3" s="1"/>
  <c r="M2752" i="3"/>
  <c r="K2754" i="3"/>
  <c r="L2753" i="3"/>
  <c r="M2753" i="3" l="1"/>
  <c r="N2753" i="3"/>
  <c r="O2753" i="3" s="1"/>
  <c r="K2755" i="3"/>
  <c r="L2754" i="3"/>
  <c r="N2754" i="3" l="1"/>
  <c r="O2754" i="3" s="1"/>
  <c r="M2754" i="3"/>
  <c r="K2756" i="3"/>
  <c r="L2755" i="3"/>
  <c r="M2755" i="3" l="1"/>
  <c r="N2755" i="3"/>
  <c r="O2755" i="3" s="1"/>
  <c r="K2757" i="3"/>
  <c r="L2756" i="3"/>
  <c r="N2756" i="3" l="1"/>
  <c r="O2756" i="3" s="1"/>
  <c r="M2756" i="3"/>
  <c r="K2758" i="3"/>
  <c r="L2757" i="3"/>
  <c r="M2757" i="3" l="1"/>
  <c r="N2757" i="3"/>
  <c r="O2757" i="3" s="1"/>
  <c r="K2759" i="3"/>
  <c r="L2758" i="3"/>
  <c r="N2758" i="3" l="1"/>
  <c r="O2758" i="3" s="1"/>
  <c r="M2758" i="3"/>
  <c r="K2760" i="3"/>
  <c r="L2759" i="3"/>
  <c r="M2759" i="3" l="1"/>
  <c r="N2759" i="3"/>
  <c r="O2759" i="3" s="1"/>
  <c r="K2761" i="3"/>
  <c r="L2760" i="3"/>
  <c r="N2760" i="3" l="1"/>
  <c r="O2760" i="3" s="1"/>
  <c r="M2760" i="3"/>
  <c r="K2762" i="3"/>
  <c r="L2761" i="3"/>
  <c r="M2761" i="3" l="1"/>
  <c r="N2761" i="3"/>
  <c r="O2761" i="3" s="1"/>
  <c r="K2763" i="3"/>
  <c r="L2762" i="3"/>
  <c r="N2762" i="3" l="1"/>
  <c r="O2762" i="3" s="1"/>
  <c r="M2762" i="3"/>
  <c r="K2764" i="3"/>
  <c r="L2763" i="3"/>
  <c r="M2763" i="3" l="1"/>
  <c r="N2763" i="3"/>
  <c r="O2763" i="3" s="1"/>
  <c r="K2765" i="3"/>
  <c r="L2764" i="3"/>
  <c r="N2764" i="3" l="1"/>
  <c r="O2764" i="3" s="1"/>
  <c r="M2764" i="3"/>
  <c r="K2766" i="3"/>
  <c r="L2765" i="3"/>
  <c r="M2765" i="3" l="1"/>
  <c r="N2765" i="3"/>
  <c r="O2765" i="3" s="1"/>
  <c r="K2767" i="3"/>
  <c r="L2766" i="3"/>
  <c r="N2766" i="3" l="1"/>
  <c r="O2766" i="3" s="1"/>
  <c r="M2766" i="3"/>
  <c r="K2768" i="3"/>
  <c r="L2767" i="3"/>
  <c r="M2767" i="3" l="1"/>
  <c r="N2767" i="3"/>
  <c r="O2767" i="3" s="1"/>
  <c r="K2769" i="3"/>
  <c r="L2768" i="3"/>
  <c r="N2768" i="3" l="1"/>
  <c r="O2768" i="3" s="1"/>
  <c r="M2768" i="3"/>
  <c r="K2770" i="3"/>
  <c r="L2769" i="3"/>
  <c r="M2769" i="3" l="1"/>
  <c r="N2769" i="3"/>
  <c r="O2769" i="3" s="1"/>
  <c r="K2771" i="3"/>
  <c r="L2770" i="3"/>
  <c r="N2770" i="3" l="1"/>
  <c r="O2770" i="3" s="1"/>
  <c r="M2770" i="3"/>
  <c r="K2772" i="3"/>
  <c r="L2771" i="3"/>
  <c r="M2771" i="3" l="1"/>
  <c r="N2771" i="3"/>
  <c r="O2771" i="3" s="1"/>
  <c r="K2773" i="3"/>
  <c r="L2772" i="3"/>
  <c r="N2772" i="3" l="1"/>
  <c r="O2772" i="3" s="1"/>
  <c r="M2772" i="3"/>
  <c r="K2774" i="3"/>
  <c r="L2773" i="3"/>
  <c r="M2773" i="3" l="1"/>
  <c r="N2773" i="3"/>
  <c r="O2773" i="3" s="1"/>
  <c r="K2775" i="3"/>
  <c r="L2774" i="3"/>
  <c r="N2774" i="3" l="1"/>
  <c r="O2774" i="3" s="1"/>
  <c r="M2774" i="3"/>
  <c r="K2776" i="3"/>
  <c r="L2775" i="3"/>
  <c r="M2775" i="3" l="1"/>
  <c r="N2775" i="3"/>
  <c r="O2775" i="3" s="1"/>
  <c r="K2777" i="3"/>
  <c r="L2776" i="3"/>
  <c r="N2776" i="3" l="1"/>
  <c r="O2776" i="3" s="1"/>
  <c r="M2776" i="3"/>
  <c r="K2778" i="3"/>
  <c r="L2777" i="3"/>
  <c r="M2777" i="3" l="1"/>
  <c r="N2777" i="3"/>
  <c r="O2777" i="3" s="1"/>
  <c r="K2779" i="3"/>
  <c r="L2778" i="3"/>
  <c r="N2778" i="3" l="1"/>
  <c r="O2778" i="3" s="1"/>
  <c r="M2778" i="3"/>
  <c r="K2780" i="3"/>
  <c r="L2779" i="3"/>
  <c r="M2779" i="3" l="1"/>
  <c r="N2779" i="3"/>
  <c r="O2779" i="3" s="1"/>
  <c r="K2781" i="3"/>
  <c r="L2780" i="3"/>
  <c r="N2780" i="3" l="1"/>
  <c r="O2780" i="3" s="1"/>
  <c r="M2780" i="3"/>
  <c r="K2782" i="3"/>
  <c r="L2781" i="3"/>
  <c r="M2781" i="3" l="1"/>
  <c r="N2781" i="3"/>
  <c r="O2781" i="3" s="1"/>
  <c r="K2783" i="3"/>
  <c r="L2782" i="3"/>
  <c r="N2782" i="3" l="1"/>
  <c r="O2782" i="3" s="1"/>
  <c r="M2782" i="3"/>
  <c r="K2784" i="3"/>
  <c r="L2783" i="3"/>
  <c r="M2783" i="3" l="1"/>
  <c r="N2783" i="3"/>
  <c r="O2783" i="3" s="1"/>
  <c r="K2785" i="3"/>
  <c r="L2784" i="3"/>
  <c r="N2784" i="3" l="1"/>
  <c r="O2784" i="3" s="1"/>
  <c r="M2784" i="3"/>
  <c r="K2786" i="3"/>
  <c r="L2785" i="3"/>
  <c r="M2785" i="3" l="1"/>
  <c r="N2785" i="3"/>
  <c r="O2785" i="3" s="1"/>
  <c r="K2787" i="3"/>
  <c r="L2786" i="3"/>
  <c r="N2786" i="3" l="1"/>
  <c r="O2786" i="3" s="1"/>
  <c r="M2786" i="3"/>
  <c r="K2788" i="3"/>
  <c r="L2787" i="3"/>
  <c r="M2787" i="3" l="1"/>
  <c r="N2787" i="3"/>
  <c r="O2787" i="3" s="1"/>
  <c r="K2789" i="3"/>
  <c r="L2788" i="3"/>
  <c r="N2788" i="3" l="1"/>
  <c r="O2788" i="3" s="1"/>
  <c r="M2788" i="3"/>
  <c r="K2790" i="3"/>
  <c r="L2789" i="3"/>
  <c r="M2789" i="3" l="1"/>
  <c r="N2789" i="3"/>
  <c r="O2789" i="3" s="1"/>
  <c r="K2791" i="3"/>
  <c r="L2790" i="3"/>
  <c r="N2790" i="3" l="1"/>
  <c r="O2790" i="3" s="1"/>
  <c r="M2790" i="3"/>
  <c r="K2792" i="3"/>
  <c r="L2791" i="3"/>
  <c r="M2791" i="3" l="1"/>
  <c r="N2791" i="3"/>
  <c r="O2791" i="3" s="1"/>
  <c r="K2793" i="3"/>
  <c r="L2792" i="3"/>
  <c r="N2792" i="3" l="1"/>
  <c r="O2792" i="3" s="1"/>
  <c r="M2792" i="3"/>
  <c r="K2794" i="3"/>
  <c r="L2793" i="3"/>
  <c r="M2793" i="3" l="1"/>
  <c r="N2793" i="3"/>
  <c r="O2793" i="3" s="1"/>
  <c r="K2795" i="3"/>
  <c r="L2794" i="3"/>
  <c r="N2794" i="3" l="1"/>
  <c r="O2794" i="3" s="1"/>
  <c r="M2794" i="3"/>
  <c r="K2796" i="3"/>
  <c r="L2795" i="3"/>
  <c r="M2795" i="3" l="1"/>
  <c r="N2795" i="3"/>
  <c r="O2795" i="3" s="1"/>
  <c r="K2797" i="3"/>
  <c r="L2796" i="3"/>
  <c r="N2796" i="3" l="1"/>
  <c r="O2796" i="3" s="1"/>
  <c r="M2796" i="3"/>
  <c r="K2798" i="3"/>
  <c r="L2797" i="3"/>
  <c r="M2797" i="3" l="1"/>
  <c r="N2797" i="3"/>
  <c r="O2797" i="3" s="1"/>
  <c r="K2799" i="3"/>
  <c r="L2798" i="3"/>
  <c r="N2798" i="3" l="1"/>
  <c r="O2798" i="3" s="1"/>
  <c r="M2798" i="3"/>
  <c r="K2800" i="3"/>
  <c r="L2799" i="3"/>
  <c r="M2799" i="3" l="1"/>
  <c r="N2799" i="3"/>
  <c r="O2799" i="3" s="1"/>
  <c r="K2801" i="3"/>
  <c r="L2800" i="3"/>
  <c r="N2800" i="3" l="1"/>
  <c r="O2800" i="3" s="1"/>
  <c r="M2800" i="3"/>
  <c r="K2802" i="3"/>
  <c r="L2801" i="3"/>
  <c r="M2801" i="3" l="1"/>
  <c r="N2801" i="3"/>
  <c r="O2801" i="3" s="1"/>
  <c r="K2803" i="3"/>
  <c r="L2802" i="3"/>
  <c r="N2802" i="3" l="1"/>
  <c r="O2802" i="3" s="1"/>
  <c r="M2802" i="3"/>
  <c r="K2804" i="3"/>
  <c r="L2803" i="3"/>
  <c r="M2803" i="3" l="1"/>
  <c r="N2803" i="3"/>
  <c r="O2803" i="3" s="1"/>
  <c r="K2805" i="3"/>
  <c r="L2804" i="3"/>
  <c r="N2804" i="3" l="1"/>
  <c r="O2804" i="3" s="1"/>
  <c r="M2804" i="3"/>
  <c r="K2806" i="3"/>
  <c r="L2805" i="3"/>
  <c r="M2805" i="3" l="1"/>
  <c r="N2805" i="3"/>
  <c r="O2805" i="3" s="1"/>
  <c r="K2807" i="3"/>
  <c r="L2806" i="3"/>
  <c r="N2806" i="3" l="1"/>
  <c r="O2806" i="3" s="1"/>
  <c r="M2806" i="3"/>
  <c r="K2808" i="3"/>
  <c r="L2807" i="3"/>
  <c r="M2807" i="3" l="1"/>
  <c r="N2807" i="3"/>
  <c r="O2807" i="3" s="1"/>
  <c r="K2809" i="3"/>
  <c r="L2808" i="3"/>
  <c r="N2808" i="3" l="1"/>
  <c r="O2808" i="3" s="1"/>
  <c r="M2808" i="3"/>
  <c r="K2810" i="3"/>
  <c r="L2809" i="3"/>
  <c r="M2809" i="3" l="1"/>
  <c r="N2809" i="3"/>
  <c r="O2809" i="3" s="1"/>
  <c r="K2811" i="3"/>
  <c r="L2810" i="3"/>
  <c r="N2810" i="3" l="1"/>
  <c r="O2810" i="3" s="1"/>
  <c r="M2810" i="3"/>
  <c r="K2812" i="3"/>
  <c r="L2811" i="3"/>
  <c r="M2811" i="3" l="1"/>
  <c r="N2811" i="3"/>
  <c r="O2811" i="3" s="1"/>
  <c r="K2813" i="3"/>
  <c r="L2812" i="3"/>
  <c r="N2812" i="3" l="1"/>
  <c r="O2812" i="3" s="1"/>
  <c r="M2812" i="3"/>
  <c r="K2814" i="3"/>
  <c r="L2813" i="3"/>
  <c r="M2813" i="3" l="1"/>
  <c r="N2813" i="3"/>
  <c r="O2813" i="3" s="1"/>
  <c r="K2815" i="3"/>
  <c r="L2814" i="3"/>
  <c r="N2814" i="3" l="1"/>
  <c r="O2814" i="3" s="1"/>
  <c r="M2814" i="3"/>
  <c r="K2816" i="3"/>
  <c r="L2815" i="3"/>
  <c r="M2815" i="3" l="1"/>
  <c r="N2815" i="3"/>
  <c r="O2815" i="3" s="1"/>
  <c r="K2817" i="3"/>
  <c r="L2816" i="3"/>
  <c r="N2816" i="3" l="1"/>
  <c r="O2816" i="3" s="1"/>
  <c r="M2816" i="3"/>
  <c r="K2818" i="3"/>
  <c r="L2817" i="3"/>
  <c r="M2817" i="3" l="1"/>
  <c r="N2817" i="3"/>
  <c r="O2817" i="3" s="1"/>
  <c r="K2819" i="3"/>
  <c r="L2818" i="3"/>
  <c r="N2818" i="3" l="1"/>
  <c r="O2818" i="3" s="1"/>
  <c r="M2818" i="3"/>
  <c r="K2820" i="3"/>
  <c r="L2819" i="3"/>
  <c r="M2819" i="3" l="1"/>
  <c r="N2819" i="3"/>
  <c r="O2819" i="3" s="1"/>
  <c r="K2821" i="3"/>
  <c r="L2820" i="3"/>
  <c r="N2820" i="3" l="1"/>
  <c r="O2820" i="3" s="1"/>
  <c r="M2820" i="3"/>
  <c r="L2821" i="3"/>
  <c r="K2822" i="3"/>
  <c r="K2823" i="3" l="1"/>
  <c r="L2822" i="3"/>
  <c r="M2821" i="3"/>
  <c r="N2821" i="3"/>
  <c r="O2821" i="3" s="1"/>
  <c r="N2822" i="3" l="1"/>
  <c r="O2822" i="3" s="1"/>
  <c r="M2822" i="3"/>
  <c r="L2823" i="3"/>
  <c r="K2824" i="3"/>
  <c r="M2823" i="3" l="1"/>
  <c r="N2823" i="3"/>
  <c r="O2823" i="3" s="1"/>
  <c r="K2825" i="3"/>
  <c r="L2824" i="3"/>
  <c r="N2824" i="3" l="1"/>
  <c r="O2824" i="3" s="1"/>
  <c r="M2824" i="3"/>
  <c r="L2825" i="3"/>
  <c r="K2826" i="3"/>
  <c r="M2825" i="3" l="1"/>
  <c r="N2825" i="3"/>
  <c r="O2825" i="3" s="1"/>
  <c r="K2827" i="3"/>
  <c r="L2826" i="3"/>
  <c r="L2827" i="3" l="1"/>
  <c r="K2828" i="3"/>
  <c r="N2826" i="3"/>
  <c r="O2826" i="3" s="1"/>
  <c r="M2826" i="3"/>
  <c r="K2829" i="3" l="1"/>
  <c r="L2828" i="3"/>
  <c r="M2827" i="3"/>
  <c r="N2827" i="3"/>
  <c r="O2827" i="3" s="1"/>
  <c r="N2828" i="3" l="1"/>
  <c r="O2828" i="3" s="1"/>
  <c r="M2828" i="3"/>
  <c r="L2829" i="3"/>
  <c r="K2830" i="3"/>
  <c r="K2831" i="3" l="1"/>
  <c r="L2830" i="3"/>
  <c r="M2829" i="3"/>
  <c r="N2829" i="3"/>
  <c r="O2829" i="3" s="1"/>
  <c r="N2830" i="3" l="1"/>
  <c r="O2830" i="3" s="1"/>
  <c r="M2830" i="3"/>
  <c r="L2831" i="3"/>
  <c r="K2832" i="3"/>
  <c r="K2833" i="3" l="1"/>
  <c r="L2832" i="3"/>
  <c r="M2831" i="3"/>
  <c r="N2831" i="3"/>
  <c r="O2831" i="3" s="1"/>
  <c r="N2832" i="3" l="1"/>
  <c r="O2832" i="3" s="1"/>
  <c r="M2832" i="3"/>
  <c r="L2833" i="3"/>
  <c r="K2834" i="3"/>
  <c r="K2835" i="3" l="1"/>
  <c r="L2834" i="3"/>
  <c r="M2833" i="3"/>
  <c r="N2833" i="3"/>
  <c r="O2833" i="3" s="1"/>
  <c r="N2834" i="3" l="1"/>
  <c r="O2834" i="3" s="1"/>
  <c r="M2834" i="3"/>
  <c r="L2835" i="3"/>
  <c r="K2836" i="3"/>
  <c r="K2837" i="3" l="1"/>
  <c r="L2836" i="3"/>
  <c r="M2835" i="3"/>
  <c r="N2835" i="3"/>
  <c r="O2835" i="3" s="1"/>
  <c r="N2836" i="3" l="1"/>
  <c r="O2836" i="3" s="1"/>
  <c r="M2836" i="3"/>
  <c r="L2837" i="3"/>
  <c r="K2838" i="3"/>
  <c r="K2839" i="3" l="1"/>
  <c r="L2838" i="3"/>
  <c r="M2837" i="3"/>
  <c r="N2837" i="3"/>
  <c r="O2837" i="3" s="1"/>
  <c r="N2838" i="3" l="1"/>
  <c r="O2838" i="3" s="1"/>
  <c r="M2838" i="3"/>
  <c r="L2839" i="3"/>
  <c r="K2840" i="3"/>
  <c r="K2841" i="3" l="1"/>
  <c r="L2840" i="3"/>
  <c r="M2839" i="3"/>
  <c r="N2839" i="3"/>
  <c r="O2839" i="3" s="1"/>
  <c r="N2840" i="3" l="1"/>
  <c r="O2840" i="3" s="1"/>
  <c r="M2840" i="3"/>
  <c r="L2841" i="3"/>
  <c r="K2842" i="3"/>
  <c r="M2841" i="3" l="1"/>
  <c r="N2841" i="3"/>
  <c r="O2841" i="3" s="1"/>
  <c r="K2843" i="3"/>
  <c r="L2842" i="3"/>
  <c r="N2842" i="3" l="1"/>
  <c r="O2842" i="3" s="1"/>
  <c r="M2842" i="3"/>
  <c r="L2843" i="3"/>
  <c r="K2844" i="3"/>
  <c r="K2845" i="3" l="1"/>
  <c r="L2844" i="3"/>
  <c r="M2843" i="3"/>
  <c r="N2843" i="3"/>
  <c r="O2843" i="3" s="1"/>
  <c r="N2844" i="3" l="1"/>
  <c r="O2844" i="3" s="1"/>
  <c r="M2844" i="3"/>
  <c r="L2845" i="3"/>
  <c r="K2846" i="3"/>
  <c r="K2847" i="3" l="1"/>
  <c r="L2846" i="3"/>
  <c r="M2845" i="3"/>
  <c r="N2845" i="3"/>
  <c r="O2845" i="3" s="1"/>
  <c r="N2846" i="3" l="1"/>
  <c r="O2846" i="3" s="1"/>
  <c r="M2846" i="3"/>
  <c r="L2847" i="3"/>
  <c r="K2848" i="3"/>
  <c r="K2849" i="3" l="1"/>
  <c r="L2848" i="3"/>
  <c r="M2847" i="3"/>
  <c r="N2847" i="3"/>
  <c r="O2847" i="3" s="1"/>
  <c r="N2848" i="3" l="1"/>
  <c r="O2848" i="3" s="1"/>
  <c r="M2848" i="3"/>
  <c r="L2849" i="3"/>
  <c r="K2850" i="3"/>
  <c r="K2851" i="3" l="1"/>
  <c r="L2850" i="3"/>
  <c r="M2849" i="3"/>
  <c r="N2849" i="3"/>
  <c r="O2849" i="3" s="1"/>
  <c r="N2850" i="3" l="1"/>
  <c r="O2850" i="3" s="1"/>
  <c r="M2850" i="3"/>
  <c r="L2851" i="3"/>
  <c r="K2852" i="3"/>
  <c r="K2853" i="3" l="1"/>
  <c r="L2852" i="3"/>
  <c r="M2851" i="3"/>
  <c r="N2851" i="3"/>
  <c r="O2851" i="3" s="1"/>
  <c r="N2852" i="3" l="1"/>
  <c r="O2852" i="3" s="1"/>
  <c r="M2852" i="3"/>
  <c r="L2853" i="3"/>
  <c r="K2854" i="3"/>
  <c r="K2855" i="3" l="1"/>
  <c r="L2854" i="3"/>
  <c r="M2853" i="3"/>
  <c r="N2853" i="3"/>
  <c r="O2853" i="3" s="1"/>
  <c r="N2854" i="3" l="1"/>
  <c r="O2854" i="3" s="1"/>
  <c r="M2854" i="3"/>
  <c r="L2855" i="3"/>
  <c r="K2856" i="3"/>
  <c r="K2857" i="3" l="1"/>
  <c r="L2856" i="3"/>
  <c r="M2855" i="3"/>
  <c r="N2855" i="3"/>
  <c r="O2855" i="3" s="1"/>
  <c r="N2856" i="3" l="1"/>
  <c r="O2856" i="3" s="1"/>
  <c r="M2856" i="3"/>
  <c r="L2857" i="3"/>
  <c r="K2858" i="3"/>
  <c r="K2859" i="3" l="1"/>
  <c r="L2858" i="3"/>
  <c r="M2857" i="3"/>
  <c r="N2857" i="3"/>
  <c r="O2857" i="3" s="1"/>
  <c r="N2858" i="3" l="1"/>
  <c r="O2858" i="3" s="1"/>
  <c r="M2858" i="3"/>
  <c r="L2859" i="3"/>
  <c r="K2860" i="3"/>
  <c r="K2861" i="3" l="1"/>
  <c r="L2860" i="3"/>
  <c r="M2859" i="3"/>
  <c r="N2859" i="3"/>
  <c r="O2859" i="3" s="1"/>
  <c r="N2860" i="3" l="1"/>
  <c r="O2860" i="3" s="1"/>
  <c r="M2860" i="3"/>
  <c r="L2861" i="3"/>
  <c r="K2862" i="3"/>
  <c r="K2863" i="3" l="1"/>
  <c r="L2862" i="3"/>
  <c r="M2861" i="3"/>
  <c r="N2861" i="3"/>
  <c r="O2861" i="3" s="1"/>
  <c r="N2862" i="3" l="1"/>
  <c r="O2862" i="3" s="1"/>
  <c r="M2862" i="3"/>
  <c r="L2863" i="3"/>
  <c r="K2864" i="3"/>
  <c r="K2865" i="3" l="1"/>
  <c r="L2864" i="3"/>
  <c r="M2863" i="3"/>
  <c r="N2863" i="3"/>
  <c r="O2863" i="3" s="1"/>
  <c r="N2864" i="3" l="1"/>
  <c r="O2864" i="3" s="1"/>
  <c r="M2864" i="3"/>
  <c r="L2865" i="3"/>
  <c r="K2866" i="3"/>
  <c r="K2867" i="3" l="1"/>
  <c r="L2866" i="3"/>
  <c r="M2865" i="3"/>
  <c r="N2865" i="3"/>
  <c r="O2865" i="3" s="1"/>
  <c r="N2866" i="3" l="1"/>
  <c r="O2866" i="3" s="1"/>
  <c r="M2866" i="3"/>
  <c r="L2867" i="3"/>
  <c r="K2868" i="3"/>
  <c r="K2869" i="3" l="1"/>
  <c r="L2868" i="3"/>
  <c r="M2867" i="3"/>
  <c r="N2867" i="3"/>
  <c r="O2867" i="3" s="1"/>
  <c r="N2868" i="3" l="1"/>
  <c r="O2868" i="3" s="1"/>
  <c r="M2868" i="3"/>
  <c r="L2869" i="3"/>
  <c r="K2870" i="3"/>
  <c r="K2871" i="3" l="1"/>
  <c r="L2870" i="3"/>
  <c r="M2869" i="3"/>
  <c r="N2869" i="3"/>
  <c r="O2869" i="3" s="1"/>
  <c r="N2870" i="3" l="1"/>
  <c r="O2870" i="3" s="1"/>
  <c r="M2870" i="3"/>
  <c r="L2871" i="3"/>
  <c r="K2872" i="3"/>
  <c r="K2873" i="3" l="1"/>
  <c r="L2872" i="3"/>
  <c r="M2871" i="3"/>
  <c r="N2871" i="3"/>
  <c r="O2871" i="3" s="1"/>
  <c r="N2872" i="3" l="1"/>
  <c r="O2872" i="3" s="1"/>
  <c r="M2872" i="3"/>
  <c r="L2873" i="3"/>
  <c r="K2874" i="3"/>
  <c r="K2875" i="3" l="1"/>
  <c r="L2874" i="3"/>
  <c r="M2873" i="3"/>
  <c r="N2873" i="3"/>
  <c r="O2873" i="3" s="1"/>
  <c r="N2874" i="3" l="1"/>
  <c r="O2874" i="3" s="1"/>
  <c r="M2874" i="3"/>
  <c r="L2875" i="3"/>
  <c r="K2876" i="3"/>
  <c r="K2877" i="3" l="1"/>
  <c r="L2876" i="3"/>
  <c r="M2875" i="3"/>
  <c r="N2875" i="3"/>
  <c r="O2875" i="3" s="1"/>
  <c r="N2876" i="3" l="1"/>
  <c r="O2876" i="3" s="1"/>
  <c r="M2876" i="3"/>
  <c r="L2877" i="3"/>
  <c r="K2878" i="3"/>
  <c r="K2879" i="3" l="1"/>
  <c r="L2878" i="3"/>
  <c r="M2877" i="3"/>
  <c r="N2877" i="3"/>
  <c r="O2877" i="3" s="1"/>
  <c r="N2878" i="3" l="1"/>
  <c r="O2878" i="3" s="1"/>
  <c r="M2878" i="3"/>
  <c r="L2879" i="3"/>
  <c r="K2880" i="3"/>
  <c r="K2881" i="3" l="1"/>
  <c r="L2880" i="3"/>
  <c r="M2879" i="3"/>
  <c r="N2879" i="3"/>
  <c r="O2879" i="3" s="1"/>
  <c r="N2880" i="3" l="1"/>
  <c r="O2880" i="3" s="1"/>
  <c r="M2880" i="3"/>
  <c r="L2881" i="3"/>
  <c r="K2882" i="3"/>
  <c r="K2883" i="3" l="1"/>
  <c r="L2882" i="3"/>
  <c r="M2881" i="3"/>
  <c r="N2881" i="3"/>
  <c r="O2881" i="3" s="1"/>
  <c r="N2882" i="3" l="1"/>
  <c r="O2882" i="3" s="1"/>
  <c r="M2882" i="3"/>
  <c r="L2883" i="3"/>
  <c r="K2884" i="3"/>
  <c r="K2885" i="3" l="1"/>
  <c r="L2884" i="3"/>
  <c r="M2883" i="3"/>
  <c r="N2883" i="3"/>
  <c r="O2883" i="3" s="1"/>
  <c r="N2884" i="3" l="1"/>
  <c r="O2884" i="3" s="1"/>
  <c r="M2884" i="3"/>
  <c r="L2885" i="3"/>
  <c r="K2886" i="3"/>
  <c r="K2887" i="3" l="1"/>
  <c r="L2886" i="3"/>
  <c r="M2885" i="3"/>
  <c r="N2885" i="3"/>
  <c r="O2885" i="3" s="1"/>
  <c r="N2886" i="3" l="1"/>
  <c r="O2886" i="3" s="1"/>
  <c r="M2886" i="3"/>
  <c r="L2887" i="3"/>
  <c r="K2888" i="3"/>
  <c r="K2889" i="3" l="1"/>
  <c r="L2888" i="3"/>
  <c r="M2887" i="3"/>
  <c r="N2887" i="3"/>
  <c r="O2887" i="3" s="1"/>
  <c r="N2888" i="3" l="1"/>
  <c r="O2888" i="3" s="1"/>
  <c r="M2888" i="3"/>
  <c r="L2889" i="3"/>
  <c r="K2890" i="3"/>
  <c r="K2891" i="3" l="1"/>
  <c r="L2890" i="3"/>
  <c r="M2889" i="3"/>
  <c r="N2889" i="3"/>
  <c r="O2889" i="3" s="1"/>
  <c r="N2890" i="3" l="1"/>
  <c r="O2890" i="3" s="1"/>
  <c r="M2890" i="3"/>
  <c r="L2891" i="3"/>
  <c r="K2892" i="3"/>
  <c r="K2893" i="3" l="1"/>
  <c r="L2892" i="3"/>
  <c r="M2891" i="3"/>
  <c r="N2891" i="3"/>
  <c r="O2891" i="3" s="1"/>
  <c r="N2892" i="3" l="1"/>
  <c r="O2892" i="3" s="1"/>
  <c r="M2892" i="3"/>
  <c r="L2893" i="3"/>
  <c r="K2894" i="3"/>
  <c r="K2895" i="3" l="1"/>
  <c r="L2894" i="3"/>
  <c r="M2893" i="3"/>
  <c r="N2893" i="3"/>
  <c r="O2893" i="3" s="1"/>
  <c r="N2894" i="3" l="1"/>
  <c r="O2894" i="3" s="1"/>
  <c r="M2894" i="3"/>
  <c r="L2895" i="3"/>
  <c r="K2896" i="3"/>
  <c r="K2897" i="3" l="1"/>
  <c r="L2896" i="3"/>
  <c r="M2895" i="3"/>
  <c r="N2895" i="3"/>
  <c r="O2895" i="3" s="1"/>
  <c r="N2896" i="3" l="1"/>
  <c r="O2896" i="3" s="1"/>
  <c r="M2896" i="3"/>
  <c r="L2897" i="3"/>
  <c r="K2898" i="3"/>
  <c r="K2899" i="3" l="1"/>
  <c r="L2898" i="3"/>
  <c r="M2897" i="3"/>
  <c r="N2897" i="3"/>
  <c r="O2897" i="3" s="1"/>
  <c r="N2898" i="3" l="1"/>
  <c r="O2898" i="3" s="1"/>
  <c r="M2898" i="3"/>
  <c r="L2899" i="3"/>
  <c r="K2900" i="3"/>
  <c r="K2901" i="3" l="1"/>
  <c r="L2900" i="3"/>
  <c r="M2899" i="3"/>
  <c r="N2899" i="3"/>
  <c r="O2899" i="3" s="1"/>
  <c r="N2900" i="3" l="1"/>
  <c r="O2900" i="3" s="1"/>
  <c r="M2900" i="3"/>
  <c r="L2901" i="3"/>
  <c r="K2902" i="3"/>
  <c r="K2903" i="3" l="1"/>
  <c r="L2902" i="3"/>
  <c r="M2901" i="3"/>
  <c r="N2901" i="3"/>
  <c r="O2901" i="3" s="1"/>
  <c r="N2902" i="3" l="1"/>
  <c r="O2902" i="3" s="1"/>
  <c r="M2902" i="3"/>
  <c r="L2903" i="3"/>
  <c r="K2904" i="3"/>
  <c r="K2905" i="3" l="1"/>
  <c r="L2904" i="3"/>
  <c r="M2903" i="3"/>
  <c r="N2903" i="3"/>
  <c r="O2903" i="3" s="1"/>
  <c r="N2904" i="3" l="1"/>
  <c r="O2904" i="3" s="1"/>
  <c r="M2904" i="3"/>
  <c r="L2905" i="3"/>
  <c r="K2906" i="3"/>
  <c r="K2907" i="3" l="1"/>
  <c r="L2906" i="3"/>
  <c r="M2905" i="3"/>
  <c r="N2905" i="3"/>
  <c r="O2905" i="3" s="1"/>
  <c r="N2906" i="3" l="1"/>
  <c r="O2906" i="3" s="1"/>
  <c r="M2906" i="3"/>
  <c r="L2907" i="3"/>
  <c r="K2908" i="3"/>
  <c r="K2909" i="3" l="1"/>
  <c r="L2908" i="3"/>
  <c r="M2907" i="3"/>
  <c r="N2907" i="3"/>
  <c r="O2907" i="3" s="1"/>
  <c r="N2908" i="3" l="1"/>
  <c r="O2908" i="3" s="1"/>
  <c r="M2908" i="3"/>
  <c r="L2909" i="3"/>
  <c r="K2910" i="3"/>
  <c r="K2911" i="3" l="1"/>
  <c r="L2910" i="3"/>
  <c r="M2909" i="3"/>
  <c r="N2909" i="3"/>
  <c r="O2909" i="3" s="1"/>
  <c r="N2910" i="3" l="1"/>
  <c r="O2910" i="3" s="1"/>
  <c r="M2910" i="3"/>
  <c r="L2911" i="3"/>
  <c r="K2912" i="3"/>
  <c r="K2913" i="3" l="1"/>
  <c r="L2912" i="3"/>
  <c r="M2911" i="3"/>
  <c r="N2911" i="3"/>
  <c r="O2911" i="3" s="1"/>
  <c r="N2912" i="3" l="1"/>
  <c r="O2912" i="3" s="1"/>
  <c r="M2912" i="3"/>
  <c r="L2913" i="3"/>
  <c r="K2914" i="3"/>
  <c r="K2915" i="3" l="1"/>
  <c r="L2914" i="3"/>
  <c r="M2913" i="3"/>
  <c r="N2913" i="3"/>
  <c r="O2913" i="3" s="1"/>
  <c r="N2914" i="3" l="1"/>
  <c r="O2914" i="3" s="1"/>
  <c r="M2914" i="3"/>
  <c r="L2915" i="3"/>
  <c r="K2916" i="3"/>
  <c r="K2917" i="3" l="1"/>
  <c r="L2916" i="3"/>
  <c r="M2915" i="3"/>
  <c r="N2915" i="3"/>
  <c r="O2915" i="3" s="1"/>
  <c r="N2916" i="3" l="1"/>
  <c r="O2916" i="3" s="1"/>
  <c r="M2916" i="3"/>
  <c r="L2917" i="3"/>
  <c r="K2918" i="3"/>
  <c r="K2919" i="3" l="1"/>
  <c r="L2918" i="3"/>
  <c r="M2917" i="3"/>
  <c r="N2917" i="3"/>
  <c r="O2917" i="3" s="1"/>
  <c r="N2918" i="3" l="1"/>
  <c r="O2918" i="3" s="1"/>
  <c r="M2918" i="3"/>
  <c r="L2919" i="3"/>
  <c r="K2920" i="3"/>
  <c r="K2921" i="3" l="1"/>
  <c r="L2920" i="3"/>
  <c r="M2919" i="3"/>
  <c r="N2919" i="3"/>
  <c r="O2919" i="3" s="1"/>
  <c r="N2920" i="3" l="1"/>
  <c r="O2920" i="3" s="1"/>
  <c r="M2920" i="3"/>
  <c r="L2921" i="3"/>
  <c r="K2922" i="3"/>
  <c r="K2923" i="3" l="1"/>
  <c r="L2922" i="3"/>
  <c r="M2921" i="3"/>
  <c r="N2921" i="3"/>
  <c r="O2921" i="3" s="1"/>
  <c r="N2922" i="3" l="1"/>
  <c r="O2922" i="3" s="1"/>
  <c r="M2922" i="3"/>
  <c r="L2923" i="3"/>
  <c r="K2924" i="3"/>
  <c r="K2925" i="3" l="1"/>
  <c r="L2924" i="3"/>
  <c r="M2923" i="3"/>
  <c r="N2923" i="3"/>
  <c r="O2923" i="3" s="1"/>
  <c r="N2924" i="3" l="1"/>
  <c r="O2924" i="3" s="1"/>
  <c r="M2924" i="3"/>
  <c r="L2925" i="3"/>
  <c r="K2926" i="3"/>
  <c r="K2927" i="3" l="1"/>
  <c r="L2926" i="3"/>
  <c r="M2925" i="3"/>
  <c r="N2925" i="3"/>
  <c r="O2925" i="3" s="1"/>
  <c r="N2926" i="3" l="1"/>
  <c r="O2926" i="3" s="1"/>
  <c r="M2926" i="3"/>
  <c r="L2927" i="3"/>
  <c r="K2928" i="3"/>
  <c r="K2929" i="3" l="1"/>
  <c r="L2928" i="3"/>
  <c r="M2927" i="3"/>
  <c r="N2927" i="3"/>
  <c r="O2927" i="3" s="1"/>
  <c r="N2928" i="3" l="1"/>
  <c r="O2928" i="3" s="1"/>
  <c r="M2928" i="3"/>
  <c r="L2929" i="3"/>
  <c r="K2930" i="3"/>
  <c r="K2931" i="3" l="1"/>
  <c r="L2930" i="3"/>
  <c r="M2929" i="3"/>
  <c r="N2929" i="3"/>
  <c r="O2929" i="3" s="1"/>
  <c r="N2930" i="3" l="1"/>
  <c r="O2930" i="3" s="1"/>
  <c r="M2930" i="3"/>
  <c r="L2931" i="3"/>
  <c r="K2932" i="3"/>
  <c r="K2933" i="3" l="1"/>
  <c r="L2932" i="3"/>
  <c r="M2931" i="3"/>
  <c r="N2931" i="3"/>
  <c r="O2931" i="3" s="1"/>
  <c r="N2932" i="3" l="1"/>
  <c r="O2932" i="3" s="1"/>
  <c r="M2932" i="3"/>
  <c r="L2933" i="3"/>
  <c r="K2934" i="3"/>
  <c r="K2935" i="3" l="1"/>
  <c r="L2934" i="3"/>
  <c r="M2933" i="3"/>
  <c r="N2933" i="3"/>
  <c r="O2933" i="3" s="1"/>
  <c r="N2934" i="3" l="1"/>
  <c r="O2934" i="3" s="1"/>
  <c r="M2934" i="3"/>
  <c r="L2935" i="3"/>
  <c r="K2936" i="3"/>
  <c r="K2937" i="3" l="1"/>
  <c r="L2936" i="3"/>
  <c r="M2935" i="3"/>
  <c r="N2935" i="3"/>
  <c r="O2935" i="3" s="1"/>
  <c r="N2936" i="3" l="1"/>
  <c r="O2936" i="3" s="1"/>
  <c r="M2936" i="3"/>
  <c r="L2937" i="3"/>
  <c r="K2938" i="3"/>
  <c r="K2939" i="3" l="1"/>
  <c r="L2938" i="3"/>
  <c r="M2937" i="3"/>
  <c r="N2937" i="3"/>
  <c r="O2937" i="3" s="1"/>
  <c r="N2938" i="3" l="1"/>
  <c r="O2938" i="3" s="1"/>
  <c r="M2938" i="3"/>
  <c r="L2939" i="3"/>
  <c r="K2940" i="3"/>
  <c r="K2941" i="3" l="1"/>
  <c r="L2940" i="3"/>
  <c r="M2939" i="3"/>
  <c r="N2939" i="3"/>
  <c r="O2939" i="3" s="1"/>
  <c r="N2940" i="3" l="1"/>
  <c r="O2940" i="3" s="1"/>
  <c r="M2940" i="3"/>
  <c r="L2941" i="3"/>
  <c r="K2942" i="3"/>
  <c r="K2943" i="3" l="1"/>
  <c r="L2942" i="3"/>
  <c r="M2941" i="3"/>
  <c r="N2941" i="3"/>
  <c r="O2941" i="3" s="1"/>
  <c r="N2942" i="3" l="1"/>
  <c r="O2942" i="3" s="1"/>
  <c r="M2942" i="3"/>
  <c r="L2943" i="3"/>
  <c r="K2944" i="3"/>
  <c r="K2945" i="3" l="1"/>
  <c r="L2944" i="3"/>
  <c r="M2943" i="3"/>
  <c r="N2943" i="3"/>
  <c r="O2943" i="3" s="1"/>
  <c r="N2944" i="3" l="1"/>
  <c r="O2944" i="3" s="1"/>
  <c r="M2944" i="3"/>
  <c r="L2945" i="3"/>
  <c r="K2946" i="3"/>
  <c r="K2947" i="3" l="1"/>
  <c r="L2946" i="3"/>
  <c r="M2945" i="3"/>
  <c r="N2945" i="3"/>
  <c r="O2945" i="3" s="1"/>
  <c r="N2946" i="3" l="1"/>
  <c r="O2946" i="3" s="1"/>
  <c r="M2946" i="3"/>
  <c r="L2947" i="3"/>
  <c r="K2948" i="3"/>
  <c r="K2949" i="3" l="1"/>
  <c r="L2948" i="3"/>
  <c r="M2947" i="3"/>
  <c r="N2947" i="3"/>
  <c r="O2947" i="3" s="1"/>
  <c r="N2948" i="3" l="1"/>
  <c r="O2948" i="3" s="1"/>
  <c r="M2948" i="3"/>
  <c r="L2949" i="3"/>
  <c r="K2950" i="3"/>
  <c r="K2951" i="3" l="1"/>
  <c r="L2950" i="3"/>
  <c r="M2949" i="3"/>
  <c r="N2949" i="3"/>
  <c r="O2949" i="3" s="1"/>
  <c r="N2950" i="3" l="1"/>
  <c r="O2950" i="3" s="1"/>
  <c r="M2950" i="3"/>
  <c r="L2951" i="3"/>
  <c r="K2952" i="3"/>
  <c r="M2951" i="3" l="1"/>
  <c r="N2951" i="3"/>
  <c r="O2951" i="3" s="1"/>
  <c r="K2953" i="3"/>
  <c r="L2952" i="3"/>
  <c r="N2952" i="3" l="1"/>
  <c r="O2952" i="3" s="1"/>
  <c r="M2952" i="3"/>
  <c r="L2953" i="3"/>
  <c r="K2954" i="3"/>
  <c r="K2955" i="3" l="1"/>
  <c r="L2954" i="3"/>
  <c r="M2953" i="3"/>
  <c r="N2953" i="3"/>
  <c r="O2953" i="3" s="1"/>
  <c r="N2954" i="3" l="1"/>
  <c r="O2954" i="3" s="1"/>
  <c r="M2954" i="3"/>
  <c r="L2955" i="3"/>
  <c r="K2956" i="3"/>
  <c r="K2957" i="3" l="1"/>
  <c r="L2956" i="3"/>
  <c r="M2955" i="3"/>
  <c r="N2955" i="3"/>
  <c r="O2955" i="3" s="1"/>
  <c r="N2956" i="3" l="1"/>
  <c r="O2956" i="3" s="1"/>
  <c r="M2956" i="3"/>
  <c r="L2957" i="3"/>
  <c r="K2958" i="3"/>
  <c r="K2959" i="3" l="1"/>
  <c r="L2958" i="3"/>
  <c r="M2957" i="3"/>
  <c r="N2957" i="3"/>
  <c r="O2957" i="3" s="1"/>
  <c r="N2958" i="3" l="1"/>
  <c r="O2958" i="3" s="1"/>
  <c r="M2958" i="3"/>
  <c r="L2959" i="3"/>
  <c r="K2960" i="3"/>
  <c r="K2961" i="3" l="1"/>
  <c r="L2960" i="3"/>
  <c r="M2959" i="3"/>
  <c r="N2959" i="3"/>
  <c r="O2959" i="3" s="1"/>
  <c r="N2960" i="3" l="1"/>
  <c r="O2960" i="3" s="1"/>
  <c r="M2960" i="3"/>
  <c r="L2961" i="3"/>
  <c r="K2962" i="3"/>
  <c r="K2963" i="3" l="1"/>
  <c r="L2962" i="3"/>
  <c r="M2961" i="3"/>
  <c r="N2961" i="3"/>
  <c r="O2961" i="3" s="1"/>
  <c r="N2962" i="3" l="1"/>
  <c r="O2962" i="3" s="1"/>
  <c r="M2962" i="3"/>
  <c r="L2963" i="3"/>
  <c r="K2964" i="3"/>
  <c r="K2965" i="3" l="1"/>
  <c r="L2964" i="3"/>
  <c r="M2963" i="3"/>
  <c r="N2963" i="3"/>
  <c r="O2963" i="3" s="1"/>
  <c r="N2964" i="3" l="1"/>
  <c r="O2964" i="3" s="1"/>
  <c r="M2964" i="3"/>
  <c r="L2965" i="3"/>
  <c r="K2966" i="3"/>
  <c r="K2967" i="3" l="1"/>
  <c r="L2966" i="3"/>
  <c r="M2965" i="3"/>
  <c r="N2965" i="3"/>
  <c r="O2965" i="3" s="1"/>
  <c r="N2966" i="3" l="1"/>
  <c r="O2966" i="3" s="1"/>
  <c r="M2966" i="3"/>
  <c r="L2967" i="3"/>
  <c r="K2968" i="3"/>
  <c r="K2969" i="3" l="1"/>
  <c r="L2968" i="3"/>
  <c r="M2967" i="3"/>
  <c r="N2967" i="3"/>
  <c r="O2967" i="3" s="1"/>
  <c r="N2968" i="3" l="1"/>
  <c r="O2968" i="3" s="1"/>
  <c r="M2968" i="3"/>
  <c r="L2969" i="3"/>
  <c r="K2970" i="3"/>
  <c r="K2971" i="3" l="1"/>
  <c r="L2970" i="3"/>
  <c r="M2969" i="3"/>
  <c r="N2969" i="3"/>
  <c r="O2969" i="3" s="1"/>
  <c r="N2970" i="3" l="1"/>
  <c r="O2970" i="3" s="1"/>
  <c r="M2970" i="3"/>
  <c r="L2971" i="3"/>
  <c r="K2972" i="3"/>
  <c r="K2973" i="3" l="1"/>
  <c r="L2972" i="3"/>
  <c r="M2971" i="3"/>
  <c r="N2971" i="3"/>
  <c r="O2971" i="3" s="1"/>
  <c r="N2972" i="3" l="1"/>
  <c r="O2972" i="3" s="1"/>
  <c r="M2972" i="3"/>
  <c r="L2973" i="3"/>
  <c r="K2974" i="3"/>
  <c r="K2975" i="3" l="1"/>
  <c r="L2974" i="3"/>
  <c r="M2973" i="3"/>
  <c r="N2973" i="3"/>
  <c r="O2973" i="3" s="1"/>
  <c r="N2974" i="3" l="1"/>
  <c r="O2974" i="3" s="1"/>
  <c r="M2974" i="3"/>
  <c r="L2975" i="3"/>
  <c r="K2976" i="3"/>
  <c r="K2977" i="3" l="1"/>
  <c r="L2976" i="3"/>
  <c r="M2975" i="3"/>
  <c r="N2975" i="3"/>
  <c r="O2975" i="3" s="1"/>
  <c r="N2976" i="3" l="1"/>
  <c r="O2976" i="3" s="1"/>
  <c r="M2976" i="3"/>
  <c r="L2977" i="3"/>
  <c r="K2978" i="3"/>
  <c r="K2979" i="3" l="1"/>
  <c r="L2978" i="3"/>
  <c r="M2977" i="3"/>
  <c r="N2977" i="3"/>
  <c r="O2977" i="3" s="1"/>
  <c r="N2978" i="3" l="1"/>
  <c r="O2978" i="3" s="1"/>
  <c r="M2978" i="3"/>
  <c r="L2979" i="3"/>
  <c r="K2980" i="3"/>
  <c r="K2981" i="3" l="1"/>
  <c r="L2980" i="3"/>
  <c r="M2979" i="3"/>
  <c r="N2979" i="3"/>
  <c r="O2979" i="3" s="1"/>
  <c r="N2980" i="3" l="1"/>
  <c r="O2980" i="3" s="1"/>
  <c r="M2980" i="3"/>
  <c r="L2981" i="3"/>
  <c r="K2982" i="3"/>
  <c r="K2983" i="3" l="1"/>
  <c r="L2982" i="3"/>
  <c r="M2981" i="3"/>
  <c r="N2981" i="3"/>
  <c r="O2981" i="3" s="1"/>
  <c r="N2982" i="3" l="1"/>
  <c r="O2982" i="3" s="1"/>
  <c r="M2982" i="3"/>
  <c r="L2983" i="3"/>
  <c r="K2984" i="3"/>
  <c r="K2985" i="3" l="1"/>
  <c r="L2984" i="3"/>
  <c r="M2983" i="3"/>
  <c r="N2983" i="3"/>
  <c r="O2983" i="3" s="1"/>
  <c r="N2984" i="3" l="1"/>
  <c r="O2984" i="3" s="1"/>
  <c r="M2984" i="3"/>
  <c r="L2985" i="3"/>
  <c r="K2986" i="3"/>
  <c r="K2987" i="3" l="1"/>
  <c r="L2986" i="3"/>
  <c r="M2985" i="3"/>
  <c r="N2985" i="3"/>
  <c r="O2985" i="3" s="1"/>
  <c r="N2986" i="3" l="1"/>
  <c r="O2986" i="3" s="1"/>
  <c r="M2986" i="3"/>
  <c r="L2987" i="3"/>
  <c r="K2988" i="3"/>
  <c r="K2989" i="3" l="1"/>
  <c r="L2988" i="3"/>
  <c r="M2987" i="3"/>
  <c r="N2987" i="3"/>
  <c r="O2987" i="3" s="1"/>
  <c r="N2988" i="3" l="1"/>
  <c r="O2988" i="3" s="1"/>
  <c r="M2988" i="3"/>
  <c r="L2989" i="3"/>
  <c r="K2990" i="3"/>
  <c r="K2991" i="3" l="1"/>
  <c r="L2990" i="3"/>
  <c r="M2989" i="3"/>
  <c r="N2989" i="3"/>
  <c r="O2989" i="3" s="1"/>
  <c r="N2990" i="3" l="1"/>
  <c r="O2990" i="3" s="1"/>
  <c r="M2990" i="3"/>
  <c r="L2991" i="3"/>
  <c r="K2992" i="3"/>
  <c r="K2993" i="3" l="1"/>
  <c r="L2992" i="3"/>
  <c r="M2991" i="3"/>
  <c r="N2991" i="3"/>
  <c r="O2991" i="3" s="1"/>
  <c r="N2992" i="3" l="1"/>
  <c r="O2992" i="3" s="1"/>
  <c r="M2992" i="3"/>
  <c r="L2993" i="3"/>
  <c r="K2994" i="3"/>
  <c r="K2995" i="3" l="1"/>
  <c r="L2994" i="3"/>
  <c r="M2993" i="3"/>
  <c r="N2993" i="3"/>
  <c r="O2993" i="3" s="1"/>
  <c r="N2994" i="3" l="1"/>
  <c r="O2994" i="3" s="1"/>
  <c r="M2994" i="3"/>
  <c r="L2995" i="3"/>
  <c r="K2996" i="3"/>
  <c r="K2997" i="3" l="1"/>
  <c r="L2996" i="3"/>
  <c r="M2995" i="3"/>
  <c r="N2995" i="3"/>
  <c r="O2995" i="3" s="1"/>
  <c r="N2996" i="3" l="1"/>
  <c r="O2996" i="3" s="1"/>
  <c r="M2996" i="3"/>
  <c r="L2997" i="3"/>
  <c r="K2998" i="3"/>
  <c r="K2999" i="3" l="1"/>
  <c r="L2998" i="3"/>
  <c r="N2997" i="3"/>
  <c r="O2997" i="3" s="1"/>
  <c r="M2997" i="3"/>
  <c r="N2998" i="3" l="1"/>
  <c r="O2998" i="3" s="1"/>
  <c r="M2998" i="3"/>
  <c r="K3000" i="3"/>
  <c r="L2999" i="3"/>
  <c r="N2999" i="3" l="1"/>
  <c r="O2999" i="3" s="1"/>
  <c r="M2999" i="3"/>
  <c r="K3001" i="3"/>
  <c r="L3000" i="3"/>
  <c r="N3000" i="3" l="1"/>
  <c r="O3000" i="3" s="1"/>
  <c r="M3000" i="3"/>
  <c r="K3002" i="3"/>
  <c r="L3001" i="3"/>
  <c r="N3001" i="3" l="1"/>
  <c r="O3001" i="3" s="1"/>
  <c r="M3001" i="3"/>
  <c r="L3002" i="3"/>
  <c r="K3003" i="3"/>
  <c r="K3004" i="3" l="1"/>
  <c r="L3003" i="3"/>
  <c r="M3002" i="3"/>
  <c r="N3002" i="3"/>
  <c r="O3002" i="3" s="1"/>
  <c r="N3003" i="3" l="1"/>
  <c r="O3003" i="3" s="1"/>
  <c r="M3003" i="3"/>
  <c r="K3005" i="3"/>
  <c r="L3004" i="3"/>
  <c r="N3004" i="3" l="1"/>
  <c r="O3004" i="3" s="1"/>
  <c r="M3004" i="3"/>
  <c r="K3006" i="3"/>
  <c r="L3005" i="3"/>
  <c r="N3005" i="3" l="1"/>
  <c r="O3005" i="3" s="1"/>
  <c r="M3005" i="3"/>
  <c r="K3007" i="3"/>
  <c r="L3006" i="3"/>
  <c r="N3006" i="3" l="1"/>
  <c r="O3006" i="3" s="1"/>
  <c r="M3006" i="3"/>
  <c r="K3008" i="3"/>
  <c r="L3007" i="3"/>
  <c r="N3007" i="3" l="1"/>
  <c r="O3007" i="3" s="1"/>
  <c r="M3007" i="3"/>
  <c r="K3009" i="3"/>
  <c r="L3008" i="3"/>
  <c r="N3008" i="3" l="1"/>
  <c r="O3008" i="3" s="1"/>
  <c r="M3008" i="3"/>
  <c r="K3010" i="3"/>
  <c r="L3009" i="3"/>
  <c r="N3009" i="3" l="1"/>
  <c r="O3009" i="3" s="1"/>
  <c r="M3009" i="3"/>
  <c r="L3010" i="3"/>
  <c r="K3011" i="3"/>
  <c r="K3012" i="3" l="1"/>
  <c r="L3011" i="3"/>
  <c r="M3010" i="3"/>
  <c r="N3010" i="3"/>
  <c r="O3010" i="3" s="1"/>
  <c r="N3011" i="3" l="1"/>
  <c r="O3011" i="3" s="1"/>
  <c r="M3011" i="3"/>
  <c r="K3013" i="3"/>
  <c r="L3012" i="3"/>
  <c r="N3012" i="3" l="1"/>
  <c r="O3012" i="3" s="1"/>
  <c r="M3012" i="3"/>
  <c r="K3014" i="3"/>
  <c r="L3013" i="3"/>
  <c r="N3013" i="3" l="1"/>
  <c r="O3013" i="3" s="1"/>
  <c r="M3013" i="3"/>
  <c r="K3015" i="3"/>
  <c r="L3014" i="3"/>
  <c r="N3014" i="3" l="1"/>
  <c r="O3014" i="3" s="1"/>
  <c r="M3014" i="3"/>
  <c r="K3016" i="3"/>
  <c r="L3015" i="3"/>
  <c r="N3015" i="3" l="1"/>
  <c r="O3015" i="3" s="1"/>
  <c r="M3015" i="3"/>
  <c r="K3017" i="3"/>
  <c r="L3016" i="3"/>
  <c r="N3016" i="3" l="1"/>
  <c r="O3016" i="3" s="1"/>
  <c r="M3016" i="3"/>
  <c r="K3018" i="3"/>
  <c r="L3017" i="3"/>
  <c r="N3017" i="3" l="1"/>
  <c r="O3017" i="3" s="1"/>
  <c r="M3017" i="3"/>
  <c r="L3018" i="3"/>
  <c r="K3019" i="3"/>
  <c r="K3020" i="3" l="1"/>
  <c r="L3019" i="3"/>
  <c r="M3018" i="3"/>
  <c r="N3018" i="3"/>
  <c r="O3018" i="3" s="1"/>
  <c r="N3019" i="3" l="1"/>
  <c r="O3019" i="3" s="1"/>
  <c r="M3019" i="3"/>
  <c r="K3021" i="3"/>
  <c r="L3020" i="3"/>
  <c r="N3020" i="3" l="1"/>
  <c r="O3020" i="3" s="1"/>
  <c r="M3020" i="3"/>
  <c r="K3022" i="3"/>
  <c r="L3021" i="3"/>
  <c r="N3021" i="3" l="1"/>
  <c r="O3021" i="3" s="1"/>
  <c r="M3021" i="3"/>
  <c r="K3023" i="3"/>
  <c r="L3022" i="3"/>
  <c r="N3022" i="3" l="1"/>
  <c r="O3022" i="3" s="1"/>
  <c r="M3022" i="3"/>
  <c r="K3024" i="3"/>
  <c r="L3023" i="3"/>
  <c r="N3023" i="3" l="1"/>
  <c r="O3023" i="3" s="1"/>
  <c r="M3023" i="3"/>
  <c r="K3025" i="3"/>
  <c r="L3024" i="3"/>
  <c r="N3024" i="3" l="1"/>
  <c r="O3024" i="3" s="1"/>
  <c r="M3024" i="3"/>
  <c r="K3026" i="3"/>
  <c r="L3025" i="3"/>
  <c r="N3025" i="3" l="1"/>
  <c r="O3025" i="3" s="1"/>
  <c r="M3025" i="3"/>
  <c r="L3026" i="3"/>
  <c r="K3027" i="3"/>
  <c r="K3028" i="3" l="1"/>
  <c r="L3027" i="3"/>
  <c r="M3026" i="3"/>
  <c r="N3026" i="3"/>
  <c r="O3026" i="3" s="1"/>
  <c r="N3027" i="3" l="1"/>
  <c r="O3027" i="3" s="1"/>
  <c r="M3027" i="3"/>
  <c r="K3029" i="3"/>
  <c r="L3028" i="3"/>
  <c r="N3028" i="3" l="1"/>
  <c r="O3028" i="3" s="1"/>
  <c r="M3028" i="3"/>
  <c r="K3030" i="3"/>
  <c r="L3029" i="3"/>
  <c r="N3029" i="3" l="1"/>
  <c r="O3029" i="3" s="1"/>
  <c r="M3029" i="3"/>
  <c r="K3031" i="3"/>
  <c r="L3030" i="3"/>
  <c r="N3030" i="3" l="1"/>
  <c r="O3030" i="3" s="1"/>
  <c r="M3030" i="3"/>
  <c r="K3032" i="3"/>
  <c r="L3031" i="3"/>
  <c r="N3031" i="3" l="1"/>
  <c r="O3031" i="3" s="1"/>
  <c r="M3031" i="3"/>
  <c r="K3033" i="3"/>
  <c r="L3032" i="3"/>
  <c r="N3032" i="3" l="1"/>
  <c r="O3032" i="3" s="1"/>
  <c r="M3032" i="3"/>
  <c r="K3034" i="3"/>
  <c r="L3033" i="3"/>
  <c r="N3033" i="3" l="1"/>
  <c r="O3033" i="3" s="1"/>
  <c r="M3033" i="3"/>
  <c r="L3034" i="3"/>
  <c r="K3035" i="3"/>
  <c r="K3036" i="3" l="1"/>
  <c r="L3035" i="3"/>
  <c r="M3034" i="3"/>
  <c r="N3034" i="3"/>
  <c r="O3034" i="3" s="1"/>
  <c r="N3035" i="3" l="1"/>
  <c r="O3035" i="3" s="1"/>
  <c r="M3035" i="3"/>
  <c r="K3037" i="3"/>
  <c r="L3036" i="3"/>
  <c r="N3036" i="3" l="1"/>
  <c r="O3036" i="3" s="1"/>
  <c r="M3036" i="3"/>
  <c r="K3038" i="3"/>
  <c r="L3037" i="3"/>
  <c r="N3037" i="3" l="1"/>
  <c r="O3037" i="3" s="1"/>
  <c r="M3037" i="3"/>
  <c r="K3039" i="3"/>
  <c r="L3038" i="3"/>
  <c r="N3038" i="3" l="1"/>
  <c r="O3038" i="3" s="1"/>
  <c r="M3038" i="3"/>
  <c r="K3040" i="3"/>
  <c r="L3039" i="3"/>
  <c r="N3039" i="3" l="1"/>
  <c r="O3039" i="3" s="1"/>
  <c r="M3039" i="3"/>
  <c r="K3041" i="3"/>
  <c r="L3040" i="3"/>
  <c r="N3040" i="3" l="1"/>
  <c r="O3040" i="3" s="1"/>
  <c r="M3040" i="3"/>
  <c r="K3042" i="3"/>
  <c r="L3041" i="3"/>
  <c r="N3041" i="3" l="1"/>
  <c r="O3041" i="3" s="1"/>
  <c r="M3041" i="3"/>
  <c r="L3042" i="3"/>
  <c r="K3043" i="3"/>
  <c r="K3044" i="3" l="1"/>
  <c r="L3043" i="3"/>
  <c r="M3042" i="3"/>
  <c r="N3042" i="3"/>
  <c r="O3042" i="3" s="1"/>
  <c r="N3043" i="3" l="1"/>
  <c r="O3043" i="3" s="1"/>
  <c r="M3043" i="3"/>
  <c r="K3045" i="3"/>
  <c r="L3044" i="3"/>
  <c r="N3044" i="3" l="1"/>
  <c r="O3044" i="3" s="1"/>
  <c r="M3044" i="3"/>
  <c r="K3046" i="3"/>
  <c r="L3045" i="3"/>
  <c r="N3045" i="3" l="1"/>
  <c r="O3045" i="3" s="1"/>
  <c r="M3045" i="3"/>
  <c r="K3047" i="3"/>
  <c r="L3046" i="3"/>
  <c r="N3046" i="3" l="1"/>
  <c r="O3046" i="3" s="1"/>
  <c r="M3046" i="3"/>
  <c r="K3048" i="3"/>
  <c r="L3047" i="3"/>
  <c r="N3047" i="3" l="1"/>
  <c r="O3047" i="3" s="1"/>
  <c r="M3047" i="3"/>
  <c r="K3049" i="3"/>
  <c r="L3048" i="3"/>
  <c r="N3048" i="3" l="1"/>
  <c r="O3048" i="3" s="1"/>
  <c r="M3048" i="3"/>
  <c r="K3050" i="3"/>
  <c r="L3049" i="3"/>
  <c r="N3049" i="3" l="1"/>
  <c r="O3049" i="3" s="1"/>
  <c r="M3049" i="3"/>
  <c r="L3050" i="3"/>
  <c r="K3051" i="3"/>
  <c r="K3052" i="3" l="1"/>
  <c r="L3051" i="3"/>
  <c r="M3050" i="3"/>
  <c r="N3050" i="3"/>
  <c r="O3050" i="3" s="1"/>
  <c r="N3051" i="3" l="1"/>
  <c r="O3051" i="3" s="1"/>
  <c r="M3051" i="3"/>
  <c r="K3053" i="3"/>
  <c r="L3052" i="3"/>
  <c r="N3052" i="3" l="1"/>
  <c r="O3052" i="3" s="1"/>
  <c r="M3052" i="3"/>
  <c r="K3054" i="3"/>
  <c r="L3053" i="3"/>
  <c r="N3053" i="3" l="1"/>
  <c r="O3053" i="3" s="1"/>
  <c r="M3053" i="3"/>
  <c r="K3055" i="3"/>
  <c r="L3054" i="3"/>
  <c r="N3054" i="3" l="1"/>
  <c r="O3054" i="3" s="1"/>
  <c r="M3054" i="3"/>
  <c r="K3056" i="3"/>
  <c r="L3055" i="3"/>
  <c r="N3055" i="3" l="1"/>
  <c r="O3055" i="3" s="1"/>
  <c r="M3055" i="3"/>
  <c r="K3057" i="3"/>
  <c r="L3056" i="3"/>
  <c r="N3056" i="3" l="1"/>
  <c r="O3056" i="3" s="1"/>
  <c r="M3056" i="3"/>
  <c r="K3058" i="3"/>
  <c r="L3057" i="3"/>
  <c r="N3057" i="3" l="1"/>
  <c r="O3057" i="3" s="1"/>
  <c r="M3057" i="3"/>
  <c r="L3058" i="3"/>
  <c r="K3059" i="3"/>
  <c r="K3060" i="3" l="1"/>
  <c r="L3059" i="3"/>
  <c r="M3058" i="3"/>
  <c r="N3058" i="3"/>
  <c r="O3058" i="3" s="1"/>
  <c r="N3059" i="3" l="1"/>
  <c r="O3059" i="3" s="1"/>
  <c r="M3059" i="3"/>
  <c r="K3061" i="3"/>
  <c r="L3060" i="3"/>
  <c r="N3060" i="3" l="1"/>
  <c r="O3060" i="3" s="1"/>
  <c r="M3060" i="3"/>
  <c r="K3062" i="3"/>
  <c r="L3061" i="3"/>
  <c r="N3061" i="3" l="1"/>
  <c r="O3061" i="3" s="1"/>
  <c r="M3061" i="3"/>
  <c r="K3063" i="3"/>
  <c r="L3062" i="3"/>
  <c r="N3062" i="3" l="1"/>
  <c r="O3062" i="3" s="1"/>
  <c r="M3062" i="3"/>
  <c r="K3064" i="3"/>
  <c r="L3063" i="3"/>
  <c r="N3063" i="3" l="1"/>
  <c r="O3063" i="3" s="1"/>
  <c r="M3063" i="3"/>
  <c r="K3065" i="3"/>
  <c r="L3064" i="3"/>
  <c r="N3064" i="3" l="1"/>
  <c r="O3064" i="3" s="1"/>
  <c r="M3064" i="3"/>
  <c r="K3066" i="3"/>
  <c r="L3065" i="3"/>
  <c r="N3065" i="3" l="1"/>
  <c r="O3065" i="3" s="1"/>
  <c r="M3065" i="3"/>
  <c r="L3066" i="3"/>
  <c r="K3067" i="3"/>
  <c r="K3068" i="3" l="1"/>
  <c r="L3067" i="3"/>
  <c r="M3066" i="3"/>
  <c r="N3066" i="3"/>
  <c r="O3066" i="3" s="1"/>
  <c r="N3067" i="3" l="1"/>
  <c r="O3067" i="3" s="1"/>
  <c r="M3067" i="3"/>
  <c r="K3069" i="3"/>
  <c r="L3068" i="3"/>
  <c r="N3068" i="3" l="1"/>
  <c r="O3068" i="3" s="1"/>
  <c r="M3068" i="3"/>
  <c r="K3070" i="3"/>
  <c r="L3069" i="3"/>
  <c r="N3069" i="3" l="1"/>
  <c r="O3069" i="3" s="1"/>
  <c r="M3069" i="3"/>
  <c r="K3071" i="3"/>
  <c r="L3070" i="3"/>
  <c r="N3070" i="3" l="1"/>
  <c r="O3070" i="3" s="1"/>
  <c r="M3070" i="3"/>
  <c r="K3072" i="3"/>
  <c r="L3071" i="3"/>
  <c r="N3071" i="3" l="1"/>
  <c r="O3071" i="3" s="1"/>
  <c r="M3071" i="3"/>
  <c r="L3072" i="3"/>
  <c r="K3073" i="3"/>
  <c r="K3074" i="3" l="1"/>
  <c r="L3073" i="3"/>
  <c r="N3072" i="3"/>
  <c r="O3072" i="3" s="1"/>
  <c r="M3072" i="3"/>
  <c r="N3073" i="3" l="1"/>
  <c r="O3073" i="3" s="1"/>
  <c r="M3073" i="3"/>
  <c r="K3075" i="3"/>
  <c r="L3074" i="3"/>
  <c r="N3074" i="3" l="1"/>
  <c r="O3074" i="3" s="1"/>
  <c r="M3074" i="3"/>
  <c r="K3076" i="3"/>
  <c r="L3075" i="3"/>
  <c r="N3075" i="3" l="1"/>
  <c r="O3075" i="3" s="1"/>
  <c r="M3075" i="3"/>
  <c r="K3077" i="3"/>
  <c r="L3076" i="3"/>
  <c r="N3076" i="3" l="1"/>
  <c r="O3076" i="3" s="1"/>
  <c r="M3076" i="3"/>
  <c r="K3078" i="3"/>
  <c r="L3077" i="3"/>
  <c r="N3077" i="3" l="1"/>
  <c r="O3077" i="3" s="1"/>
  <c r="M3077" i="3"/>
  <c r="K3079" i="3"/>
  <c r="L3078" i="3"/>
  <c r="N3078" i="3" l="1"/>
  <c r="O3078" i="3" s="1"/>
  <c r="M3078" i="3"/>
  <c r="K3080" i="3"/>
  <c r="L3079" i="3"/>
  <c r="N3079" i="3" l="1"/>
  <c r="O3079" i="3" s="1"/>
  <c r="M3079" i="3"/>
  <c r="K3081" i="3"/>
  <c r="L3080" i="3"/>
  <c r="N3080" i="3" l="1"/>
  <c r="O3080" i="3" s="1"/>
  <c r="M3080" i="3"/>
  <c r="K3082" i="3"/>
  <c r="L3081" i="3"/>
  <c r="N3081" i="3" l="1"/>
  <c r="O3081" i="3" s="1"/>
  <c r="M3081" i="3"/>
  <c r="K3083" i="3"/>
  <c r="L3082" i="3"/>
  <c r="N3082" i="3" l="1"/>
  <c r="O3082" i="3" s="1"/>
  <c r="M3082" i="3"/>
  <c r="L3083" i="3"/>
  <c r="K3084" i="3"/>
  <c r="L3084" i="3" l="1"/>
  <c r="K3085" i="3"/>
  <c r="N3083" i="3"/>
  <c r="O3083" i="3" s="1"/>
  <c r="M3083" i="3"/>
  <c r="K3086" i="3" l="1"/>
  <c r="L3085" i="3"/>
  <c r="N3084" i="3"/>
  <c r="O3084" i="3" s="1"/>
  <c r="M3084" i="3"/>
  <c r="N3085" i="3" l="1"/>
  <c r="O3085" i="3" s="1"/>
  <c r="M3085" i="3"/>
  <c r="K3087" i="3"/>
  <c r="L3086" i="3"/>
  <c r="N3086" i="3" l="1"/>
  <c r="O3086" i="3" s="1"/>
  <c r="M3086" i="3"/>
  <c r="L3087" i="3"/>
  <c r="K3088" i="3"/>
  <c r="K3089" i="3" l="1"/>
  <c r="L3088" i="3"/>
  <c r="N3087" i="3"/>
  <c r="O3087" i="3" s="1"/>
  <c r="M3087" i="3"/>
  <c r="N3088" i="3" l="1"/>
  <c r="O3088" i="3" s="1"/>
  <c r="M3088" i="3"/>
  <c r="K3090" i="3"/>
  <c r="L3089" i="3"/>
  <c r="N3089" i="3" l="1"/>
  <c r="O3089" i="3" s="1"/>
  <c r="M3089" i="3"/>
  <c r="K3091" i="3"/>
  <c r="L3090" i="3"/>
  <c r="N3090" i="3" l="1"/>
  <c r="O3090" i="3" s="1"/>
  <c r="M3090" i="3"/>
  <c r="K3092" i="3"/>
  <c r="L3091" i="3"/>
  <c r="N3091" i="3" l="1"/>
  <c r="O3091" i="3" s="1"/>
  <c r="M3091" i="3"/>
  <c r="K3093" i="3"/>
  <c r="L3092" i="3"/>
  <c r="N3092" i="3" l="1"/>
  <c r="O3092" i="3" s="1"/>
  <c r="M3092" i="3"/>
  <c r="K3094" i="3"/>
  <c r="L3093" i="3"/>
  <c r="N3093" i="3" l="1"/>
  <c r="O3093" i="3" s="1"/>
  <c r="M3093" i="3"/>
  <c r="K3095" i="3"/>
  <c r="L3094" i="3"/>
  <c r="N3094" i="3" l="1"/>
  <c r="O3094" i="3" s="1"/>
  <c r="M3094" i="3"/>
  <c r="K3096" i="3"/>
  <c r="L3095" i="3"/>
  <c r="N3095" i="3" l="1"/>
  <c r="O3095" i="3" s="1"/>
  <c r="M3095" i="3"/>
  <c r="K3097" i="3"/>
  <c r="L3096" i="3"/>
  <c r="N3096" i="3" l="1"/>
  <c r="O3096" i="3" s="1"/>
  <c r="M3096" i="3"/>
  <c r="K3098" i="3"/>
  <c r="L3097" i="3"/>
  <c r="N3097" i="3" l="1"/>
  <c r="O3097" i="3" s="1"/>
  <c r="M3097" i="3"/>
  <c r="K3099" i="3"/>
  <c r="L3098" i="3"/>
  <c r="N3098" i="3" l="1"/>
  <c r="O3098" i="3" s="1"/>
  <c r="M3098" i="3"/>
  <c r="L3099" i="3"/>
  <c r="K3100" i="3"/>
  <c r="L3100" i="3" l="1"/>
  <c r="K3101" i="3"/>
  <c r="N3099" i="3"/>
  <c r="O3099" i="3" s="1"/>
  <c r="M3099" i="3"/>
  <c r="K3102" i="3" l="1"/>
  <c r="L3101" i="3"/>
  <c r="N3100" i="3"/>
  <c r="O3100" i="3" s="1"/>
  <c r="M3100" i="3"/>
  <c r="N3101" i="3" l="1"/>
  <c r="O3101" i="3" s="1"/>
  <c r="M3101" i="3"/>
  <c r="K3103" i="3"/>
  <c r="L3102" i="3"/>
  <c r="N3102" i="3" l="1"/>
  <c r="O3102" i="3" s="1"/>
  <c r="M3102" i="3"/>
  <c r="L3103" i="3"/>
  <c r="K3104" i="3"/>
  <c r="L3104" i="3" l="1"/>
  <c r="K3105" i="3"/>
  <c r="N3103" i="3"/>
  <c r="O3103" i="3" s="1"/>
  <c r="M3103" i="3"/>
  <c r="K3106" i="3" l="1"/>
  <c r="L3105" i="3"/>
  <c r="N3104" i="3"/>
  <c r="O3104" i="3" s="1"/>
  <c r="M3104" i="3"/>
  <c r="N3105" i="3" l="1"/>
  <c r="O3105" i="3" s="1"/>
  <c r="M3105" i="3"/>
  <c r="K3107" i="3"/>
  <c r="L3106" i="3"/>
  <c r="N3106" i="3" l="1"/>
  <c r="O3106" i="3" s="1"/>
  <c r="M3106" i="3"/>
  <c r="K3108" i="3"/>
  <c r="L3107" i="3"/>
  <c r="N3107" i="3" l="1"/>
  <c r="O3107" i="3" s="1"/>
  <c r="M3107" i="3"/>
  <c r="K3109" i="3"/>
  <c r="L3108" i="3"/>
  <c r="N3108" i="3" l="1"/>
  <c r="O3108" i="3" s="1"/>
  <c r="M3108" i="3"/>
  <c r="K3110" i="3"/>
  <c r="L3109" i="3"/>
  <c r="N3109" i="3" l="1"/>
  <c r="O3109" i="3" s="1"/>
  <c r="M3109" i="3"/>
  <c r="L3110" i="3"/>
  <c r="K3111" i="3"/>
  <c r="L3111" i="3" l="1"/>
  <c r="K3112" i="3"/>
  <c r="N3110" i="3"/>
  <c r="O3110" i="3" s="1"/>
  <c r="M3110" i="3"/>
  <c r="K3113" i="3" l="1"/>
  <c r="L3112" i="3"/>
  <c r="N3111" i="3"/>
  <c r="O3111" i="3" s="1"/>
  <c r="M3111" i="3"/>
  <c r="N3112" i="3" l="1"/>
  <c r="O3112" i="3" s="1"/>
  <c r="M3112" i="3"/>
  <c r="L3113" i="3"/>
  <c r="K3114" i="3"/>
  <c r="K3115" i="3" l="1"/>
  <c r="L3114" i="3"/>
  <c r="N3113" i="3"/>
  <c r="O3113" i="3" s="1"/>
  <c r="M3113" i="3"/>
  <c r="M3114" i="3" l="1"/>
  <c r="N3114" i="3"/>
  <c r="O3114" i="3" s="1"/>
  <c r="K3116" i="3"/>
  <c r="L3115" i="3"/>
  <c r="N3115" i="3" l="1"/>
  <c r="O3115" i="3" s="1"/>
  <c r="M3115" i="3"/>
  <c r="L3116" i="3"/>
  <c r="K3117" i="3"/>
  <c r="K3118" i="3" l="1"/>
  <c r="L3117" i="3"/>
  <c r="M3116" i="3"/>
  <c r="N3116" i="3"/>
  <c r="O3116" i="3" s="1"/>
  <c r="N3117" i="3" l="1"/>
  <c r="O3117" i="3" s="1"/>
  <c r="M3117" i="3"/>
  <c r="L3118" i="3"/>
  <c r="K3119" i="3"/>
  <c r="K3120" i="3" l="1"/>
  <c r="L3119" i="3"/>
  <c r="M3118" i="3"/>
  <c r="N3118" i="3"/>
  <c r="O3118" i="3" s="1"/>
  <c r="N3119" i="3" l="1"/>
  <c r="O3119" i="3" s="1"/>
  <c r="M3119" i="3"/>
  <c r="K3121" i="3"/>
  <c r="L3120" i="3"/>
  <c r="M3120" i="3" l="1"/>
  <c r="N3120" i="3"/>
  <c r="O3120" i="3" s="1"/>
  <c r="K3122" i="3"/>
  <c r="L3121" i="3"/>
  <c r="N3121" i="3" l="1"/>
  <c r="O3121" i="3" s="1"/>
  <c r="M3121" i="3"/>
  <c r="K3123" i="3"/>
  <c r="L3122" i="3"/>
  <c r="M3122" i="3" l="1"/>
  <c r="N3122" i="3"/>
  <c r="O3122" i="3" s="1"/>
  <c r="K3124" i="3"/>
  <c r="L3123" i="3"/>
  <c r="N3123" i="3" l="1"/>
  <c r="O3123" i="3" s="1"/>
  <c r="M3123" i="3"/>
  <c r="K3125" i="3"/>
  <c r="L3124" i="3"/>
  <c r="M3124" i="3" l="1"/>
  <c r="N3124" i="3"/>
  <c r="O3124" i="3" s="1"/>
  <c r="K3126" i="3"/>
  <c r="L3125" i="3"/>
  <c r="N3125" i="3" l="1"/>
  <c r="O3125" i="3" s="1"/>
  <c r="M3125" i="3"/>
  <c r="K3127" i="3"/>
  <c r="L3126" i="3"/>
  <c r="M3126" i="3" l="1"/>
  <c r="N3126" i="3"/>
  <c r="O3126" i="3" s="1"/>
  <c r="K3128" i="3"/>
  <c r="L3127" i="3"/>
  <c r="N3127" i="3" l="1"/>
  <c r="O3127" i="3" s="1"/>
  <c r="M3127" i="3"/>
  <c r="K3129" i="3"/>
  <c r="L3128" i="3"/>
  <c r="M3128" i="3" l="1"/>
  <c r="N3128" i="3"/>
  <c r="O3128" i="3" s="1"/>
  <c r="K3130" i="3"/>
  <c r="L3129" i="3"/>
  <c r="N3129" i="3" l="1"/>
  <c r="O3129" i="3" s="1"/>
  <c r="M3129" i="3"/>
  <c r="K3131" i="3"/>
  <c r="L3130" i="3"/>
  <c r="M3130" i="3" l="1"/>
  <c r="N3130" i="3"/>
  <c r="O3130" i="3" s="1"/>
  <c r="K3132" i="3"/>
  <c r="L3131" i="3"/>
  <c r="N3131" i="3" l="1"/>
  <c r="O3131" i="3" s="1"/>
  <c r="M3131" i="3"/>
  <c r="L3132" i="3"/>
  <c r="K3133" i="3"/>
  <c r="K3134" i="3" l="1"/>
  <c r="L3133" i="3"/>
  <c r="M3132" i="3"/>
  <c r="N3132" i="3"/>
  <c r="O3132" i="3" s="1"/>
  <c r="N3133" i="3" l="1"/>
  <c r="O3133" i="3" s="1"/>
  <c r="M3133" i="3"/>
  <c r="L3134" i="3"/>
  <c r="K3135" i="3"/>
  <c r="K3136" i="3" l="1"/>
  <c r="L3135" i="3"/>
  <c r="M3134" i="3"/>
  <c r="N3134" i="3"/>
  <c r="O3134" i="3" s="1"/>
  <c r="N3135" i="3" l="1"/>
  <c r="O3135" i="3" s="1"/>
  <c r="M3135" i="3"/>
  <c r="K3137" i="3"/>
  <c r="L3136" i="3"/>
  <c r="M3136" i="3" l="1"/>
  <c r="N3136" i="3"/>
  <c r="O3136" i="3" s="1"/>
  <c r="K3138" i="3"/>
  <c r="L3137" i="3"/>
  <c r="N3137" i="3" l="1"/>
  <c r="O3137" i="3" s="1"/>
  <c r="M3137" i="3"/>
  <c r="K3139" i="3"/>
  <c r="L3138" i="3"/>
  <c r="M3138" i="3" l="1"/>
  <c r="N3138" i="3"/>
  <c r="O3138" i="3" s="1"/>
  <c r="K3140" i="3"/>
  <c r="L3139" i="3"/>
  <c r="N3139" i="3" l="1"/>
  <c r="O3139" i="3" s="1"/>
  <c r="M3139" i="3"/>
  <c r="K3141" i="3"/>
  <c r="L3140" i="3"/>
  <c r="M3140" i="3" l="1"/>
  <c r="N3140" i="3"/>
  <c r="O3140" i="3" s="1"/>
  <c r="K3142" i="3"/>
  <c r="L3141" i="3"/>
  <c r="N3141" i="3" l="1"/>
  <c r="O3141" i="3" s="1"/>
  <c r="M3141" i="3"/>
  <c r="K3143" i="3"/>
  <c r="L3142" i="3"/>
  <c r="M3142" i="3" l="1"/>
  <c r="N3142" i="3"/>
  <c r="O3142" i="3" s="1"/>
  <c r="K3144" i="3"/>
  <c r="L3143" i="3"/>
  <c r="N3143" i="3" l="1"/>
  <c r="O3143" i="3" s="1"/>
  <c r="M3143" i="3"/>
  <c r="K3145" i="3"/>
  <c r="L3144" i="3"/>
  <c r="M3144" i="3" l="1"/>
  <c r="N3144" i="3"/>
  <c r="O3144" i="3" s="1"/>
  <c r="K3146" i="3"/>
  <c r="L3145" i="3"/>
  <c r="N3145" i="3" l="1"/>
  <c r="O3145" i="3" s="1"/>
  <c r="M3145" i="3"/>
  <c r="K3147" i="3"/>
  <c r="L3146" i="3"/>
  <c r="M3146" i="3" l="1"/>
  <c r="N3146" i="3"/>
  <c r="O3146" i="3" s="1"/>
  <c r="K3148" i="3"/>
  <c r="L3147" i="3"/>
  <c r="N3147" i="3" l="1"/>
  <c r="O3147" i="3" s="1"/>
  <c r="M3147" i="3"/>
  <c r="K3149" i="3"/>
  <c r="L3148" i="3"/>
  <c r="M3148" i="3" l="1"/>
  <c r="N3148" i="3"/>
  <c r="O3148" i="3" s="1"/>
  <c r="K3150" i="3"/>
  <c r="L3149" i="3"/>
  <c r="N3149" i="3" l="1"/>
  <c r="O3149" i="3" s="1"/>
  <c r="M3149" i="3"/>
  <c r="L3150" i="3"/>
  <c r="K3151" i="3"/>
  <c r="K3152" i="3" l="1"/>
  <c r="L3151" i="3"/>
  <c r="M3150" i="3"/>
  <c r="N3150" i="3"/>
  <c r="O3150" i="3" s="1"/>
  <c r="N3151" i="3" l="1"/>
  <c r="O3151" i="3" s="1"/>
  <c r="M3151" i="3"/>
  <c r="K3153" i="3"/>
  <c r="L3152" i="3"/>
  <c r="M3152" i="3" l="1"/>
  <c r="N3152" i="3"/>
  <c r="O3152" i="3" s="1"/>
  <c r="K3154" i="3"/>
  <c r="L3153" i="3"/>
  <c r="N3153" i="3" l="1"/>
  <c r="O3153" i="3" s="1"/>
  <c r="M3153" i="3"/>
  <c r="K3155" i="3"/>
  <c r="L3154" i="3"/>
  <c r="M3154" i="3" l="1"/>
  <c r="N3154" i="3"/>
  <c r="O3154" i="3" s="1"/>
  <c r="K3156" i="3"/>
  <c r="L3155" i="3"/>
  <c r="N3155" i="3" l="1"/>
  <c r="O3155" i="3" s="1"/>
  <c r="M3155" i="3"/>
  <c r="K3157" i="3"/>
  <c r="L3156" i="3"/>
  <c r="M3156" i="3" l="1"/>
  <c r="N3156" i="3"/>
  <c r="O3156" i="3" s="1"/>
  <c r="K3158" i="3"/>
  <c r="L3157" i="3"/>
  <c r="N3157" i="3" l="1"/>
  <c r="O3157" i="3" s="1"/>
  <c r="M3157" i="3"/>
  <c r="K3159" i="3"/>
  <c r="L3158" i="3"/>
  <c r="M3158" i="3" l="1"/>
  <c r="N3158" i="3"/>
  <c r="O3158" i="3" s="1"/>
  <c r="K3160" i="3"/>
  <c r="L3159" i="3"/>
  <c r="N3159" i="3" l="1"/>
  <c r="O3159" i="3" s="1"/>
  <c r="M3159" i="3"/>
  <c r="K3161" i="3"/>
  <c r="L3160" i="3"/>
  <c r="M3160" i="3" l="1"/>
  <c r="N3160" i="3"/>
  <c r="O3160" i="3" s="1"/>
  <c r="K3162" i="3"/>
  <c r="L3161" i="3"/>
  <c r="N3161" i="3" l="1"/>
  <c r="O3161" i="3" s="1"/>
  <c r="M3161" i="3"/>
  <c r="K3163" i="3"/>
  <c r="L3162" i="3"/>
  <c r="M3162" i="3" l="1"/>
  <c r="N3162" i="3"/>
  <c r="O3162" i="3" s="1"/>
  <c r="K3164" i="3"/>
  <c r="L3163" i="3"/>
  <c r="N3163" i="3" l="1"/>
  <c r="O3163" i="3" s="1"/>
  <c r="M3163" i="3"/>
  <c r="K3165" i="3"/>
  <c r="L3164" i="3"/>
  <c r="M3164" i="3" l="1"/>
  <c r="N3164" i="3"/>
  <c r="O3164" i="3" s="1"/>
  <c r="K3166" i="3"/>
  <c r="L3165" i="3"/>
  <c r="N3165" i="3" l="1"/>
  <c r="O3165" i="3" s="1"/>
  <c r="M3165" i="3"/>
  <c r="L3166" i="3"/>
  <c r="K3167" i="3"/>
  <c r="K3168" i="3" l="1"/>
  <c r="L3167" i="3"/>
  <c r="M3166" i="3"/>
  <c r="N3166" i="3"/>
  <c r="O3166" i="3" s="1"/>
  <c r="N3167" i="3" l="1"/>
  <c r="O3167" i="3" s="1"/>
  <c r="M3167" i="3"/>
  <c r="K3169" i="3"/>
  <c r="L3168" i="3"/>
  <c r="M3168" i="3" l="1"/>
  <c r="N3168" i="3"/>
  <c r="O3168" i="3" s="1"/>
  <c r="K3170" i="3"/>
  <c r="L3169" i="3"/>
  <c r="N3169" i="3" l="1"/>
  <c r="O3169" i="3" s="1"/>
  <c r="M3169" i="3"/>
  <c r="K3171" i="3"/>
  <c r="L3170" i="3"/>
  <c r="M3170" i="3" l="1"/>
  <c r="N3170" i="3"/>
  <c r="O3170" i="3" s="1"/>
  <c r="K3172" i="3"/>
  <c r="L3171" i="3"/>
  <c r="N3171" i="3" l="1"/>
  <c r="O3171" i="3" s="1"/>
  <c r="M3171" i="3"/>
  <c r="K3173" i="3"/>
  <c r="L3172" i="3"/>
  <c r="M3172" i="3" l="1"/>
  <c r="N3172" i="3"/>
  <c r="O3172" i="3" s="1"/>
  <c r="K3174" i="3"/>
  <c r="L3173" i="3"/>
  <c r="N3173" i="3" l="1"/>
  <c r="O3173" i="3" s="1"/>
  <c r="M3173" i="3"/>
  <c r="K3175" i="3"/>
  <c r="L3174" i="3"/>
  <c r="M3174" i="3" l="1"/>
  <c r="N3174" i="3"/>
  <c r="O3174" i="3" s="1"/>
  <c r="K3176" i="3"/>
  <c r="L3175" i="3"/>
  <c r="N3175" i="3" l="1"/>
  <c r="O3175" i="3" s="1"/>
  <c r="M3175" i="3"/>
  <c r="K3177" i="3"/>
  <c r="L3176" i="3"/>
  <c r="M3176" i="3" l="1"/>
  <c r="N3176" i="3"/>
  <c r="O3176" i="3" s="1"/>
  <c r="K3178" i="3"/>
  <c r="L3177" i="3"/>
  <c r="N3177" i="3" l="1"/>
  <c r="O3177" i="3" s="1"/>
  <c r="M3177" i="3"/>
  <c r="K3179" i="3"/>
  <c r="L3178" i="3"/>
  <c r="M3178" i="3" l="1"/>
  <c r="N3178" i="3"/>
  <c r="O3178" i="3" s="1"/>
  <c r="K3180" i="3"/>
  <c r="L3179" i="3"/>
  <c r="N3179" i="3" l="1"/>
  <c r="O3179" i="3" s="1"/>
  <c r="M3179" i="3"/>
  <c r="K3181" i="3"/>
  <c r="L3180" i="3"/>
  <c r="M3180" i="3" l="1"/>
  <c r="N3180" i="3"/>
  <c r="O3180" i="3" s="1"/>
  <c r="K3182" i="3"/>
  <c r="L3181" i="3"/>
  <c r="N3181" i="3" l="1"/>
  <c r="O3181" i="3" s="1"/>
  <c r="M3181" i="3"/>
  <c r="L3182" i="3"/>
  <c r="K3183" i="3"/>
  <c r="K3184" i="3" l="1"/>
  <c r="L3183" i="3"/>
  <c r="M3182" i="3"/>
  <c r="N3182" i="3"/>
  <c r="O3182" i="3" s="1"/>
  <c r="N3183" i="3" l="1"/>
  <c r="O3183" i="3" s="1"/>
  <c r="M3183" i="3"/>
  <c r="K3185" i="3"/>
  <c r="L3184" i="3"/>
  <c r="M3184" i="3" l="1"/>
  <c r="N3184" i="3"/>
  <c r="O3184" i="3" s="1"/>
  <c r="K3186" i="3"/>
  <c r="L3185" i="3"/>
  <c r="N3185" i="3" l="1"/>
  <c r="O3185" i="3" s="1"/>
  <c r="M3185" i="3"/>
  <c r="K3187" i="3"/>
  <c r="L3186" i="3"/>
  <c r="M3186" i="3" l="1"/>
  <c r="N3186" i="3"/>
  <c r="O3186" i="3" s="1"/>
  <c r="K3188" i="3"/>
  <c r="L3187" i="3"/>
  <c r="N3187" i="3" l="1"/>
  <c r="O3187" i="3" s="1"/>
  <c r="M3187" i="3"/>
  <c r="K3189" i="3"/>
  <c r="L3188" i="3"/>
  <c r="M3188" i="3" l="1"/>
  <c r="N3188" i="3"/>
  <c r="O3188" i="3" s="1"/>
  <c r="K3190" i="3"/>
  <c r="L3189" i="3"/>
  <c r="N3189" i="3" l="1"/>
  <c r="O3189" i="3" s="1"/>
  <c r="M3189" i="3"/>
  <c r="K3191" i="3"/>
  <c r="L3190" i="3"/>
  <c r="M3190" i="3" l="1"/>
  <c r="N3190" i="3"/>
  <c r="O3190" i="3" s="1"/>
  <c r="K3192" i="3"/>
  <c r="L3191" i="3"/>
  <c r="N3191" i="3" l="1"/>
  <c r="O3191" i="3" s="1"/>
  <c r="M3191" i="3"/>
  <c r="K3193" i="3"/>
  <c r="L3192" i="3"/>
  <c r="M3192" i="3" l="1"/>
  <c r="N3192" i="3"/>
  <c r="O3192" i="3" s="1"/>
  <c r="K3194" i="3"/>
  <c r="L3193" i="3"/>
  <c r="N3193" i="3" l="1"/>
  <c r="O3193" i="3" s="1"/>
  <c r="M3193" i="3"/>
  <c r="K3195" i="3"/>
  <c r="L3194" i="3"/>
  <c r="M3194" i="3" l="1"/>
  <c r="N3194" i="3"/>
  <c r="O3194" i="3" s="1"/>
  <c r="K3196" i="3"/>
  <c r="L3195" i="3"/>
  <c r="N3195" i="3" l="1"/>
  <c r="O3195" i="3" s="1"/>
  <c r="M3195" i="3"/>
  <c r="K3197" i="3"/>
  <c r="L3196" i="3"/>
  <c r="M3196" i="3" l="1"/>
  <c r="N3196" i="3"/>
  <c r="O3196" i="3" s="1"/>
  <c r="K3198" i="3"/>
  <c r="L3197" i="3"/>
  <c r="N3197" i="3" l="1"/>
  <c r="O3197" i="3" s="1"/>
  <c r="M3197" i="3"/>
  <c r="L3198" i="3"/>
  <c r="K3199" i="3"/>
  <c r="K3200" i="3" l="1"/>
  <c r="L3199" i="3"/>
  <c r="M3198" i="3"/>
  <c r="N3198" i="3"/>
  <c r="O3198" i="3" s="1"/>
  <c r="N3199" i="3" l="1"/>
  <c r="O3199" i="3" s="1"/>
  <c r="M3199" i="3"/>
  <c r="K3201" i="3"/>
  <c r="L3200" i="3"/>
  <c r="M3200" i="3" l="1"/>
  <c r="N3200" i="3"/>
  <c r="O3200" i="3" s="1"/>
  <c r="K3202" i="3"/>
  <c r="L3201" i="3"/>
  <c r="N3201" i="3" l="1"/>
  <c r="O3201" i="3" s="1"/>
  <c r="M3201" i="3"/>
  <c r="K3203" i="3"/>
  <c r="L3202" i="3"/>
  <c r="M3202" i="3" l="1"/>
  <c r="N3202" i="3"/>
  <c r="O3202" i="3" s="1"/>
  <c r="K3204" i="3"/>
  <c r="L3203" i="3"/>
  <c r="N3203" i="3" l="1"/>
  <c r="O3203" i="3" s="1"/>
  <c r="M3203" i="3"/>
  <c r="K3205" i="3"/>
  <c r="L3204" i="3"/>
  <c r="M3204" i="3" l="1"/>
  <c r="N3204" i="3"/>
  <c r="O3204" i="3" s="1"/>
  <c r="K3206" i="3"/>
  <c r="L3205" i="3"/>
  <c r="N3205" i="3" l="1"/>
  <c r="O3205" i="3" s="1"/>
  <c r="M3205" i="3"/>
  <c r="K3207" i="3"/>
  <c r="L3206" i="3"/>
  <c r="M3206" i="3" l="1"/>
  <c r="N3206" i="3"/>
  <c r="O3206" i="3" s="1"/>
  <c r="K3208" i="3"/>
  <c r="L3207" i="3"/>
  <c r="N3207" i="3" l="1"/>
  <c r="O3207" i="3" s="1"/>
  <c r="M3207" i="3"/>
  <c r="K3209" i="3"/>
  <c r="L3208" i="3"/>
  <c r="M3208" i="3" l="1"/>
  <c r="N3208" i="3"/>
  <c r="O3208" i="3" s="1"/>
  <c r="K3210" i="3"/>
  <c r="L3209" i="3"/>
  <c r="N3209" i="3" l="1"/>
  <c r="O3209" i="3" s="1"/>
  <c r="M3209" i="3"/>
  <c r="K3211" i="3"/>
  <c r="L3210" i="3"/>
  <c r="M3210" i="3" l="1"/>
  <c r="N3210" i="3"/>
  <c r="O3210" i="3" s="1"/>
  <c r="K3212" i="3"/>
  <c r="L3211" i="3"/>
  <c r="N3211" i="3" l="1"/>
  <c r="O3211" i="3" s="1"/>
  <c r="M3211" i="3"/>
  <c r="K3213" i="3"/>
  <c r="L3212" i="3"/>
  <c r="M3212" i="3" l="1"/>
  <c r="N3212" i="3"/>
  <c r="O3212" i="3" s="1"/>
  <c r="K3214" i="3"/>
  <c r="L3213" i="3"/>
  <c r="N3213" i="3" l="1"/>
  <c r="O3213" i="3" s="1"/>
  <c r="M3213" i="3"/>
  <c r="L3214" i="3"/>
  <c r="K3215" i="3"/>
  <c r="K3216" i="3" l="1"/>
  <c r="L3215" i="3"/>
  <c r="M3214" i="3"/>
  <c r="N3214" i="3"/>
  <c r="O3214" i="3" s="1"/>
  <c r="N3215" i="3" l="1"/>
  <c r="O3215" i="3" s="1"/>
  <c r="M3215" i="3"/>
  <c r="K3217" i="3"/>
  <c r="L3216" i="3"/>
  <c r="M3216" i="3" l="1"/>
  <c r="N3216" i="3"/>
  <c r="O3216" i="3" s="1"/>
  <c r="K3218" i="3"/>
  <c r="L3217" i="3"/>
  <c r="N3217" i="3" l="1"/>
  <c r="O3217" i="3" s="1"/>
  <c r="M3217" i="3"/>
  <c r="K3219" i="3"/>
  <c r="L3218" i="3"/>
  <c r="M3218" i="3" l="1"/>
  <c r="N3218" i="3"/>
  <c r="O3218" i="3" s="1"/>
  <c r="K3220" i="3"/>
  <c r="L3219" i="3"/>
  <c r="N3219" i="3" l="1"/>
  <c r="O3219" i="3" s="1"/>
  <c r="M3219" i="3"/>
  <c r="K3221" i="3"/>
  <c r="L3220" i="3"/>
  <c r="M3220" i="3" l="1"/>
  <c r="N3220" i="3"/>
  <c r="O3220" i="3" s="1"/>
  <c r="K3222" i="3"/>
  <c r="L3221" i="3"/>
  <c r="N3221" i="3" l="1"/>
  <c r="O3221" i="3" s="1"/>
  <c r="M3221" i="3"/>
  <c r="K3223" i="3"/>
  <c r="L3222" i="3"/>
  <c r="M3222" i="3" l="1"/>
  <c r="N3222" i="3"/>
  <c r="O3222" i="3" s="1"/>
  <c r="K3224" i="3"/>
  <c r="L3223" i="3"/>
  <c r="N3223" i="3" l="1"/>
  <c r="O3223" i="3" s="1"/>
  <c r="M3223" i="3"/>
  <c r="K3225" i="3"/>
  <c r="L3224" i="3"/>
  <c r="M3224" i="3" l="1"/>
  <c r="N3224" i="3"/>
  <c r="O3224" i="3" s="1"/>
  <c r="K3226" i="3"/>
  <c r="L3225" i="3"/>
  <c r="N3225" i="3" l="1"/>
  <c r="O3225" i="3" s="1"/>
  <c r="M3225" i="3"/>
  <c r="K3227" i="3"/>
  <c r="L3226" i="3"/>
  <c r="M3226" i="3" l="1"/>
  <c r="N3226" i="3"/>
  <c r="O3226" i="3" s="1"/>
  <c r="K3228" i="3"/>
  <c r="L3227" i="3"/>
  <c r="N3227" i="3" l="1"/>
  <c r="O3227" i="3" s="1"/>
  <c r="M3227" i="3"/>
  <c r="K3229" i="3"/>
  <c r="L3228" i="3"/>
  <c r="M3228" i="3" l="1"/>
  <c r="N3228" i="3"/>
  <c r="O3228" i="3" s="1"/>
  <c r="K3230" i="3"/>
  <c r="L3229" i="3"/>
  <c r="N3229" i="3" l="1"/>
  <c r="O3229" i="3" s="1"/>
  <c r="M3229" i="3"/>
  <c r="L3230" i="3"/>
  <c r="K3231" i="3"/>
  <c r="K3232" i="3" l="1"/>
  <c r="L3231" i="3"/>
  <c r="M3230" i="3"/>
  <c r="N3230" i="3"/>
  <c r="O3230" i="3" s="1"/>
  <c r="N3231" i="3" l="1"/>
  <c r="O3231" i="3" s="1"/>
  <c r="M3231" i="3"/>
  <c r="K3233" i="3"/>
  <c r="L3232" i="3"/>
  <c r="M3232" i="3" l="1"/>
  <c r="N3232" i="3"/>
  <c r="O3232" i="3" s="1"/>
  <c r="K3234" i="3"/>
  <c r="L3233" i="3"/>
  <c r="N3233" i="3" l="1"/>
  <c r="O3233" i="3" s="1"/>
  <c r="M3233" i="3"/>
  <c r="K3235" i="3"/>
  <c r="L3234" i="3"/>
  <c r="M3234" i="3" l="1"/>
  <c r="N3234" i="3"/>
  <c r="O3234" i="3" s="1"/>
  <c r="K3236" i="3"/>
  <c r="L3235" i="3"/>
  <c r="N3235" i="3" l="1"/>
  <c r="O3235" i="3" s="1"/>
  <c r="M3235" i="3"/>
  <c r="K3237" i="3"/>
  <c r="L3236" i="3"/>
  <c r="M3236" i="3" l="1"/>
  <c r="N3236" i="3"/>
  <c r="O3236" i="3" s="1"/>
  <c r="K3238" i="3"/>
  <c r="L3237" i="3"/>
  <c r="N3237" i="3" l="1"/>
  <c r="O3237" i="3" s="1"/>
  <c r="M3237" i="3"/>
  <c r="K3239" i="3"/>
  <c r="L3238" i="3"/>
  <c r="M3238" i="3" l="1"/>
  <c r="N3238" i="3"/>
  <c r="O3238" i="3" s="1"/>
  <c r="K3240" i="3"/>
  <c r="L3239" i="3"/>
  <c r="N3239" i="3" l="1"/>
  <c r="O3239" i="3" s="1"/>
  <c r="M3239" i="3"/>
  <c r="K3241" i="3"/>
  <c r="L3240" i="3"/>
  <c r="M3240" i="3" l="1"/>
  <c r="N3240" i="3"/>
  <c r="O3240" i="3" s="1"/>
  <c r="K3242" i="3"/>
  <c r="L3241" i="3"/>
  <c r="N3241" i="3" l="1"/>
  <c r="O3241" i="3" s="1"/>
  <c r="M3241" i="3"/>
  <c r="K3243" i="3"/>
  <c r="L3242" i="3"/>
  <c r="M3242" i="3" l="1"/>
  <c r="N3242" i="3"/>
  <c r="O3242" i="3" s="1"/>
  <c r="K3244" i="3"/>
  <c r="L3243" i="3"/>
  <c r="N3243" i="3" l="1"/>
  <c r="O3243" i="3" s="1"/>
  <c r="M3243" i="3"/>
  <c r="K3245" i="3"/>
  <c r="L3244" i="3"/>
  <c r="M3244" i="3" l="1"/>
  <c r="N3244" i="3"/>
  <c r="O3244" i="3" s="1"/>
  <c r="K3246" i="3"/>
  <c r="L3245" i="3"/>
  <c r="N3245" i="3" l="1"/>
  <c r="O3245" i="3" s="1"/>
  <c r="M3245" i="3"/>
  <c r="L3246" i="3"/>
  <c r="K3247" i="3"/>
  <c r="K3248" i="3" l="1"/>
  <c r="L3247" i="3"/>
  <c r="M3246" i="3"/>
  <c r="N3246" i="3"/>
  <c r="O3246" i="3" s="1"/>
  <c r="N3247" i="3" l="1"/>
  <c r="O3247" i="3" s="1"/>
  <c r="M3247" i="3"/>
  <c r="K3249" i="3"/>
  <c r="L3248" i="3"/>
  <c r="M3248" i="3" l="1"/>
  <c r="N3248" i="3"/>
  <c r="O3248" i="3" s="1"/>
  <c r="K3250" i="3"/>
  <c r="L3249" i="3"/>
  <c r="N3249" i="3" l="1"/>
  <c r="O3249" i="3" s="1"/>
  <c r="M3249" i="3"/>
  <c r="K3251" i="3"/>
  <c r="L3250" i="3"/>
  <c r="M3250" i="3" l="1"/>
  <c r="N3250" i="3"/>
  <c r="O3250" i="3" s="1"/>
  <c r="K3252" i="3"/>
  <c r="L3251" i="3"/>
  <c r="N3251" i="3" l="1"/>
  <c r="O3251" i="3" s="1"/>
  <c r="M3251" i="3"/>
  <c r="K3253" i="3"/>
  <c r="L3252" i="3"/>
  <c r="M3252" i="3" l="1"/>
  <c r="N3252" i="3"/>
  <c r="O3252" i="3" s="1"/>
  <c r="K3254" i="3"/>
  <c r="L3253" i="3"/>
  <c r="N3253" i="3" l="1"/>
  <c r="O3253" i="3" s="1"/>
  <c r="M3253" i="3"/>
  <c r="K3255" i="3"/>
  <c r="L3254" i="3"/>
  <c r="M3254" i="3" l="1"/>
  <c r="N3254" i="3"/>
  <c r="O3254" i="3" s="1"/>
  <c r="K3256" i="3"/>
  <c r="L3255" i="3"/>
  <c r="N3255" i="3" l="1"/>
  <c r="O3255" i="3" s="1"/>
  <c r="M3255" i="3"/>
  <c r="K3257" i="3"/>
  <c r="L3256" i="3"/>
  <c r="M3256" i="3" l="1"/>
  <c r="N3256" i="3"/>
  <c r="O3256" i="3" s="1"/>
  <c r="K3258" i="3"/>
  <c r="L3257" i="3"/>
  <c r="N3257" i="3" l="1"/>
  <c r="O3257" i="3" s="1"/>
  <c r="M3257" i="3"/>
  <c r="K3259" i="3"/>
  <c r="L3258" i="3"/>
  <c r="M3258" i="3" l="1"/>
  <c r="N3258" i="3"/>
  <c r="O3258" i="3" s="1"/>
  <c r="K3260" i="3"/>
  <c r="L3259" i="3"/>
  <c r="N3259" i="3" l="1"/>
  <c r="O3259" i="3" s="1"/>
  <c r="M3259" i="3"/>
  <c r="K3261" i="3"/>
  <c r="L3260" i="3"/>
  <c r="M3260" i="3" l="1"/>
  <c r="N3260" i="3"/>
  <c r="O3260" i="3" s="1"/>
  <c r="K3262" i="3"/>
  <c r="L3261" i="3"/>
  <c r="L3262" i="3" l="1"/>
  <c r="K3263" i="3"/>
  <c r="N3261" i="3"/>
  <c r="O3261" i="3" s="1"/>
  <c r="M3261" i="3"/>
  <c r="K3264" i="3" l="1"/>
  <c r="L3263" i="3"/>
  <c r="M3262" i="3"/>
  <c r="N3262" i="3"/>
  <c r="O3262" i="3" s="1"/>
  <c r="N3263" i="3" l="1"/>
  <c r="O3263" i="3" s="1"/>
  <c r="M3263" i="3"/>
  <c r="L3264" i="3"/>
  <c r="K3265" i="3"/>
  <c r="K3266" i="3" l="1"/>
  <c r="L3265" i="3"/>
  <c r="M3264" i="3"/>
  <c r="N3264" i="3"/>
  <c r="O3264" i="3" s="1"/>
  <c r="N3265" i="3" l="1"/>
  <c r="O3265" i="3" s="1"/>
  <c r="M3265" i="3"/>
  <c r="L3266" i="3"/>
  <c r="K3267" i="3"/>
  <c r="K3268" i="3" l="1"/>
  <c r="L3267" i="3"/>
  <c r="M3266" i="3"/>
  <c r="N3266" i="3"/>
  <c r="O3266" i="3" s="1"/>
  <c r="N3267" i="3" l="1"/>
  <c r="O3267" i="3" s="1"/>
  <c r="M3267" i="3"/>
  <c r="L3268" i="3"/>
  <c r="K3269" i="3"/>
  <c r="K3270" i="3" l="1"/>
  <c r="L3269" i="3"/>
  <c r="M3268" i="3"/>
  <c r="N3268" i="3"/>
  <c r="O3268" i="3" s="1"/>
  <c r="N3269" i="3" l="1"/>
  <c r="O3269" i="3" s="1"/>
  <c r="M3269" i="3"/>
  <c r="L3270" i="3"/>
  <c r="K3271" i="3"/>
  <c r="K3272" i="3" l="1"/>
  <c r="L3271" i="3"/>
  <c r="M3270" i="3"/>
  <c r="N3270" i="3"/>
  <c r="O3270" i="3" s="1"/>
  <c r="N3271" i="3" l="1"/>
  <c r="O3271" i="3" s="1"/>
  <c r="M3271" i="3"/>
  <c r="L3272" i="3"/>
  <c r="K3273" i="3"/>
  <c r="K3274" i="3" l="1"/>
  <c r="L3273" i="3"/>
  <c r="M3272" i="3"/>
  <c r="N3272" i="3"/>
  <c r="O3272" i="3" s="1"/>
  <c r="N3273" i="3" l="1"/>
  <c r="O3273" i="3" s="1"/>
  <c r="M3273" i="3"/>
  <c r="L3274" i="3"/>
  <c r="K3275" i="3"/>
  <c r="K3276" i="3" l="1"/>
  <c r="L3275" i="3"/>
  <c r="M3274" i="3"/>
  <c r="N3274" i="3"/>
  <c r="O3274" i="3" s="1"/>
  <c r="N3275" i="3" l="1"/>
  <c r="O3275" i="3" s="1"/>
  <c r="M3275" i="3"/>
  <c r="L3276" i="3"/>
  <c r="K3277" i="3"/>
  <c r="K3278" i="3" l="1"/>
  <c r="L3277" i="3"/>
  <c r="M3276" i="3"/>
  <c r="N3276" i="3"/>
  <c r="O3276" i="3" s="1"/>
  <c r="N3277" i="3" l="1"/>
  <c r="O3277" i="3" s="1"/>
  <c r="M3277" i="3"/>
  <c r="L3278" i="3"/>
  <c r="K3279" i="3"/>
  <c r="K3280" i="3" l="1"/>
  <c r="L3279" i="3"/>
  <c r="M3278" i="3"/>
  <c r="N3278" i="3"/>
  <c r="O3278" i="3" s="1"/>
  <c r="N3279" i="3" l="1"/>
  <c r="O3279" i="3" s="1"/>
  <c r="M3279" i="3"/>
  <c r="L3280" i="3"/>
  <c r="K3281" i="3"/>
  <c r="K3282" i="3" l="1"/>
  <c r="L3281" i="3"/>
  <c r="M3280" i="3"/>
  <c r="N3280" i="3"/>
  <c r="O3280" i="3" s="1"/>
  <c r="N3281" i="3" l="1"/>
  <c r="O3281" i="3" s="1"/>
  <c r="M3281" i="3"/>
  <c r="L3282" i="3"/>
  <c r="K3283" i="3"/>
  <c r="K3284" i="3" l="1"/>
  <c r="L3283" i="3"/>
  <c r="M3282" i="3"/>
  <c r="N3282" i="3"/>
  <c r="O3282" i="3" s="1"/>
  <c r="N3283" i="3" l="1"/>
  <c r="O3283" i="3" s="1"/>
  <c r="M3283" i="3"/>
  <c r="L3284" i="3"/>
  <c r="K3285" i="3"/>
  <c r="K3286" i="3" l="1"/>
  <c r="L3285" i="3"/>
  <c r="M3284" i="3"/>
  <c r="N3284" i="3"/>
  <c r="O3284" i="3" s="1"/>
  <c r="N3285" i="3" l="1"/>
  <c r="O3285" i="3" s="1"/>
  <c r="M3285" i="3"/>
  <c r="L3286" i="3"/>
  <c r="K3287" i="3"/>
  <c r="K3288" i="3" l="1"/>
  <c r="L3287" i="3"/>
  <c r="M3286" i="3"/>
  <c r="N3286" i="3"/>
  <c r="O3286" i="3" s="1"/>
  <c r="N3287" i="3" l="1"/>
  <c r="O3287" i="3" s="1"/>
  <c r="M3287" i="3"/>
  <c r="L3288" i="3"/>
  <c r="K3289" i="3"/>
  <c r="K3290" i="3" l="1"/>
  <c r="L3289" i="3"/>
  <c r="M3288" i="3"/>
  <c r="N3288" i="3"/>
  <c r="O3288" i="3" s="1"/>
  <c r="N3289" i="3" l="1"/>
  <c r="O3289" i="3" s="1"/>
  <c r="M3289" i="3"/>
  <c r="L3290" i="3"/>
  <c r="K3291" i="3"/>
  <c r="K3292" i="3" l="1"/>
  <c r="L3291" i="3"/>
  <c r="M3290" i="3"/>
  <c r="N3290" i="3"/>
  <c r="O3290" i="3" s="1"/>
  <c r="N3291" i="3" l="1"/>
  <c r="O3291" i="3" s="1"/>
  <c r="M3291" i="3"/>
  <c r="L3292" i="3"/>
  <c r="K3293" i="3"/>
  <c r="K3294" i="3" l="1"/>
  <c r="L3293" i="3"/>
  <c r="M3292" i="3"/>
  <c r="N3292" i="3"/>
  <c r="O3292" i="3" s="1"/>
  <c r="N3293" i="3" l="1"/>
  <c r="O3293" i="3" s="1"/>
  <c r="M3293" i="3"/>
  <c r="L3294" i="3"/>
  <c r="K3295" i="3"/>
  <c r="K3296" i="3" l="1"/>
  <c r="L3295" i="3"/>
  <c r="M3294" i="3"/>
  <c r="N3294" i="3"/>
  <c r="O3294" i="3" s="1"/>
  <c r="N3295" i="3" l="1"/>
  <c r="O3295" i="3" s="1"/>
  <c r="M3295" i="3"/>
  <c r="L3296" i="3"/>
  <c r="K3297" i="3"/>
  <c r="K3298" i="3" l="1"/>
  <c r="L3297" i="3"/>
  <c r="M3296" i="3"/>
  <c r="N3296" i="3"/>
  <c r="O3296" i="3" s="1"/>
  <c r="N3297" i="3" l="1"/>
  <c r="O3297" i="3" s="1"/>
  <c r="M3297" i="3"/>
  <c r="L3298" i="3"/>
  <c r="K3299" i="3"/>
  <c r="K3300" i="3" l="1"/>
  <c r="L3299" i="3"/>
  <c r="M3298" i="3"/>
  <c r="N3298" i="3"/>
  <c r="O3298" i="3" s="1"/>
  <c r="N3299" i="3" l="1"/>
  <c r="O3299" i="3" s="1"/>
  <c r="M3299" i="3"/>
  <c r="L3300" i="3"/>
  <c r="K3301" i="3"/>
  <c r="K3302" i="3" l="1"/>
  <c r="L3301" i="3"/>
  <c r="M3300" i="3"/>
  <c r="N3300" i="3"/>
  <c r="O3300" i="3" s="1"/>
  <c r="N3301" i="3" l="1"/>
  <c r="O3301" i="3" s="1"/>
  <c r="M3301" i="3"/>
  <c r="L3302" i="3"/>
  <c r="K3303" i="3"/>
  <c r="K3304" i="3" l="1"/>
  <c r="L3303" i="3"/>
  <c r="M3302" i="3"/>
  <c r="N3302" i="3"/>
  <c r="O3302" i="3" s="1"/>
  <c r="N3303" i="3" l="1"/>
  <c r="O3303" i="3" s="1"/>
  <c r="M3303" i="3"/>
  <c r="L3304" i="3"/>
  <c r="K3305" i="3"/>
  <c r="K3306" i="3" l="1"/>
  <c r="L3305" i="3"/>
  <c r="M3304" i="3"/>
  <c r="N3304" i="3"/>
  <c r="O3304" i="3" s="1"/>
  <c r="N3305" i="3" l="1"/>
  <c r="O3305" i="3" s="1"/>
  <c r="M3305" i="3"/>
  <c r="L3306" i="3"/>
  <c r="K3307" i="3"/>
  <c r="K3308" i="3" l="1"/>
  <c r="L3307" i="3"/>
  <c r="M3306" i="3"/>
  <c r="N3306" i="3"/>
  <c r="O3306" i="3" s="1"/>
  <c r="N3307" i="3" l="1"/>
  <c r="O3307" i="3" s="1"/>
  <c r="M3307" i="3"/>
  <c r="L3308" i="3"/>
  <c r="K3309" i="3"/>
  <c r="K3310" i="3" l="1"/>
  <c r="L3309" i="3"/>
  <c r="M3308" i="3"/>
  <c r="N3308" i="3"/>
  <c r="O3308" i="3" s="1"/>
  <c r="N3309" i="3" l="1"/>
  <c r="O3309" i="3" s="1"/>
  <c r="M3309" i="3"/>
  <c r="L3310" i="3"/>
  <c r="K3311" i="3"/>
  <c r="K3312" i="3" l="1"/>
  <c r="L3311" i="3"/>
  <c r="M3310" i="3"/>
  <c r="N3310" i="3"/>
  <c r="O3310" i="3" s="1"/>
  <c r="N3311" i="3" l="1"/>
  <c r="O3311" i="3" s="1"/>
  <c r="M3311" i="3"/>
  <c r="L3312" i="3"/>
  <c r="K3313" i="3"/>
  <c r="K3314" i="3" l="1"/>
  <c r="L3313" i="3"/>
  <c r="M3312" i="3"/>
  <c r="N3312" i="3"/>
  <c r="O3312" i="3" s="1"/>
  <c r="N3313" i="3" l="1"/>
  <c r="O3313" i="3" s="1"/>
  <c r="M3313" i="3"/>
  <c r="L3314" i="3"/>
  <c r="K3315" i="3"/>
  <c r="K3316" i="3" l="1"/>
  <c r="L3315" i="3"/>
  <c r="M3314" i="3"/>
  <c r="N3314" i="3"/>
  <c r="O3314" i="3" s="1"/>
  <c r="N3315" i="3" l="1"/>
  <c r="O3315" i="3" s="1"/>
  <c r="M3315" i="3"/>
  <c r="L3316" i="3"/>
  <c r="K3317" i="3"/>
  <c r="K3318" i="3" l="1"/>
  <c r="L3317" i="3"/>
  <c r="M3316" i="3"/>
  <c r="N3316" i="3"/>
  <c r="O3316" i="3" s="1"/>
  <c r="N3317" i="3" l="1"/>
  <c r="O3317" i="3" s="1"/>
  <c r="M3317" i="3"/>
  <c r="L3318" i="3"/>
  <c r="K3319" i="3"/>
  <c r="K3320" i="3" l="1"/>
  <c r="L3319" i="3"/>
  <c r="M3318" i="3"/>
  <c r="N3318" i="3"/>
  <c r="O3318" i="3" s="1"/>
  <c r="N3319" i="3" l="1"/>
  <c r="O3319" i="3" s="1"/>
  <c r="M3319" i="3"/>
  <c r="L3320" i="3"/>
  <c r="K3321" i="3"/>
  <c r="K3322" i="3" l="1"/>
  <c r="L3321" i="3"/>
  <c r="M3320" i="3"/>
  <c r="N3320" i="3"/>
  <c r="O3320" i="3" s="1"/>
  <c r="N3321" i="3" l="1"/>
  <c r="O3321" i="3" s="1"/>
  <c r="M3321" i="3"/>
  <c r="L3322" i="3"/>
  <c r="K3323" i="3"/>
  <c r="K3324" i="3" l="1"/>
  <c r="L3323" i="3"/>
  <c r="M3322" i="3"/>
  <c r="N3322" i="3"/>
  <c r="O3322" i="3" s="1"/>
  <c r="N3323" i="3" l="1"/>
  <c r="O3323" i="3" s="1"/>
  <c r="M3323" i="3"/>
  <c r="L3324" i="3"/>
  <c r="K3325" i="3"/>
  <c r="K3326" i="3" l="1"/>
  <c r="L3325" i="3"/>
  <c r="M3324" i="3"/>
  <c r="N3324" i="3"/>
  <c r="O3324" i="3" s="1"/>
  <c r="N3325" i="3" l="1"/>
  <c r="O3325" i="3" s="1"/>
  <c r="M3325" i="3"/>
  <c r="L3326" i="3"/>
  <c r="K3327" i="3"/>
  <c r="K3328" i="3" l="1"/>
  <c r="L3327" i="3"/>
  <c r="M3326" i="3"/>
  <c r="N3326" i="3"/>
  <c r="O3326" i="3" s="1"/>
  <c r="N3327" i="3" l="1"/>
  <c r="O3327" i="3" s="1"/>
  <c r="M3327" i="3"/>
  <c r="L3328" i="3"/>
  <c r="K3329" i="3"/>
  <c r="K3330" i="3" l="1"/>
  <c r="L3329" i="3"/>
  <c r="M3328" i="3"/>
  <c r="N3328" i="3"/>
  <c r="O3328" i="3" s="1"/>
  <c r="N3329" i="3" l="1"/>
  <c r="O3329" i="3" s="1"/>
  <c r="M3329" i="3"/>
  <c r="L3330" i="3"/>
  <c r="K3331" i="3"/>
  <c r="K3332" i="3" l="1"/>
  <c r="L3331" i="3"/>
  <c r="M3330" i="3"/>
  <c r="N3330" i="3"/>
  <c r="O3330" i="3" s="1"/>
  <c r="N3331" i="3" l="1"/>
  <c r="O3331" i="3" s="1"/>
  <c r="M3331" i="3"/>
  <c r="L3332" i="3"/>
  <c r="K3333" i="3"/>
  <c r="K3334" i="3" l="1"/>
  <c r="L3333" i="3"/>
  <c r="M3332" i="3"/>
  <c r="N3332" i="3"/>
  <c r="O3332" i="3" s="1"/>
  <c r="N3333" i="3" l="1"/>
  <c r="O3333" i="3" s="1"/>
  <c r="M3333" i="3"/>
  <c r="L3334" i="3"/>
  <c r="K3335" i="3"/>
  <c r="K3336" i="3" l="1"/>
  <c r="L3335" i="3"/>
  <c r="M3334" i="3"/>
  <c r="N3334" i="3"/>
  <c r="O3334" i="3" s="1"/>
  <c r="N3335" i="3" l="1"/>
  <c r="O3335" i="3" s="1"/>
  <c r="M3335" i="3"/>
  <c r="L3336" i="3"/>
  <c r="K3337" i="3"/>
  <c r="K3338" i="3" l="1"/>
  <c r="L3337" i="3"/>
  <c r="M3336" i="3"/>
  <c r="N3336" i="3"/>
  <c r="O3336" i="3" s="1"/>
  <c r="N3337" i="3" l="1"/>
  <c r="O3337" i="3" s="1"/>
  <c r="M3337" i="3"/>
  <c r="L3338" i="3"/>
  <c r="K3339" i="3"/>
  <c r="K3340" i="3" l="1"/>
  <c r="L3339" i="3"/>
  <c r="M3338" i="3"/>
  <c r="N3338" i="3"/>
  <c r="O3338" i="3" s="1"/>
  <c r="N3339" i="3" l="1"/>
  <c r="O3339" i="3" s="1"/>
  <c r="M3339" i="3"/>
  <c r="L3340" i="3"/>
  <c r="K3341" i="3"/>
  <c r="K3342" i="3" l="1"/>
  <c r="L3341" i="3"/>
  <c r="M3340" i="3"/>
  <c r="N3340" i="3"/>
  <c r="O3340" i="3" s="1"/>
  <c r="N3341" i="3" l="1"/>
  <c r="O3341" i="3" s="1"/>
  <c r="M3341" i="3"/>
  <c r="L3342" i="3"/>
  <c r="K3343" i="3"/>
  <c r="K3344" i="3" l="1"/>
  <c r="L3343" i="3"/>
  <c r="M3342" i="3"/>
  <c r="N3342" i="3"/>
  <c r="O3342" i="3" s="1"/>
  <c r="N3343" i="3" l="1"/>
  <c r="O3343" i="3" s="1"/>
  <c r="M3343" i="3"/>
  <c r="L3344" i="3"/>
  <c r="K3345" i="3"/>
  <c r="K3346" i="3" l="1"/>
  <c r="L3345" i="3"/>
  <c r="M3344" i="3"/>
  <c r="N3344" i="3"/>
  <c r="O3344" i="3" s="1"/>
  <c r="N3345" i="3" l="1"/>
  <c r="O3345" i="3" s="1"/>
  <c r="M3345" i="3"/>
  <c r="L3346" i="3"/>
  <c r="K3347" i="3"/>
  <c r="K3348" i="3" l="1"/>
  <c r="L3347" i="3"/>
  <c r="M3346" i="3"/>
  <c r="N3346" i="3"/>
  <c r="O3346" i="3" s="1"/>
  <c r="N3347" i="3" l="1"/>
  <c r="O3347" i="3" s="1"/>
  <c r="M3347" i="3"/>
  <c r="L3348" i="3"/>
  <c r="K3349" i="3"/>
  <c r="K3350" i="3" l="1"/>
  <c r="L3349" i="3"/>
  <c r="M3348" i="3"/>
  <c r="N3348" i="3"/>
  <c r="O3348" i="3" s="1"/>
  <c r="N3349" i="3" l="1"/>
  <c r="O3349" i="3" s="1"/>
  <c r="M3349" i="3"/>
  <c r="L3350" i="3"/>
  <c r="K3351" i="3"/>
  <c r="K3352" i="3" l="1"/>
  <c r="L3351" i="3"/>
  <c r="M3350" i="3"/>
  <c r="N3350" i="3"/>
  <c r="O3350" i="3" s="1"/>
  <c r="N3351" i="3" l="1"/>
  <c r="O3351" i="3" s="1"/>
  <c r="M3351" i="3"/>
  <c r="L3352" i="3"/>
  <c r="K3353" i="3"/>
  <c r="K3354" i="3" l="1"/>
  <c r="L3353" i="3"/>
  <c r="M3352" i="3"/>
  <c r="N3352" i="3"/>
  <c r="O3352" i="3" s="1"/>
  <c r="N3353" i="3" l="1"/>
  <c r="O3353" i="3" s="1"/>
  <c r="M3353" i="3"/>
  <c r="L3354" i="3"/>
  <c r="K3355" i="3"/>
  <c r="K3356" i="3" l="1"/>
  <c r="L3355" i="3"/>
  <c r="M3354" i="3"/>
  <c r="N3354" i="3"/>
  <c r="O3354" i="3" s="1"/>
  <c r="N3355" i="3" l="1"/>
  <c r="O3355" i="3" s="1"/>
  <c r="M3355" i="3"/>
  <c r="L3356" i="3"/>
  <c r="K3357" i="3"/>
  <c r="K3358" i="3" l="1"/>
  <c r="L3357" i="3"/>
  <c r="M3356" i="3"/>
  <c r="N3356" i="3"/>
  <c r="O3356" i="3" s="1"/>
  <c r="N3357" i="3" l="1"/>
  <c r="O3357" i="3" s="1"/>
  <c r="M3357" i="3"/>
  <c r="L3358" i="3"/>
  <c r="K3359" i="3"/>
  <c r="K3360" i="3" l="1"/>
  <c r="L3359" i="3"/>
  <c r="M3358" i="3"/>
  <c r="N3358" i="3"/>
  <c r="O3358" i="3" s="1"/>
  <c r="N3359" i="3" l="1"/>
  <c r="O3359" i="3" s="1"/>
  <c r="M3359" i="3"/>
  <c r="L3360" i="3"/>
  <c r="K3361" i="3"/>
  <c r="K3362" i="3" l="1"/>
  <c r="L3361" i="3"/>
  <c r="M3360" i="3"/>
  <c r="N3360" i="3"/>
  <c r="O3360" i="3" s="1"/>
  <c r="N3361" i="3" l="1"/>
  <c r="O3361" i="3" s="1"/>
  <c r="M3361" i="3"/>
  <c r="L3362" i="3"/>
  <c r="K3363" i="3"/>
  <c r="K3364" i="3" l="1"/>
  <c r="L3363" i="3"/>
  <c r="M3362" i="3"/>
  <c r="N3362" i="3"/>
  <c r="O3362" i="3" s="1"/>
  <c r="N3363" i="3" l="1"/>
  <c r="O3363" i="3" s="1"/>
  <c r="M3363" i="3"/>
  <c r="L3364" i="3"/>
  <c r="K3365" i="3"/>
  <c r="K3366" i="3" l="1"/>
  <c r="L3365" i="3"/>
  <c r="M3364" i="3"/>
  <c r="N3364" i="3"/>
  <c r="O3364" i="3" s="1"/>
  <c r="N3365" i="3" l="1"/>
  <c r="O3365" i="3" s="1"/>
  <c r="M3365" i="3"/>
  <c r="L3366" i="3"/>
  <c r="K3367" i="3"/>
  <c r="K3368" i="3" l="1"/>
  <c r="L3367" i="3"/>
  <c r="M3366" i="3"/>
  <c r="N3366" i="3"/>
  <c r="O3366" i="3" s="1"/>
  <c r="N3367" i="3" l="1"/>
  <c r="O3367" i="3" s="1"/>
  <c r="M3367" i="3"/>
  <c r="L3368" i="3"/>
  <c r="K3369" i="3"/>
  <c r="K3370" i="3" l="1"/>
  <c r="L3369" i="3"/>
  <c r="M3368" i="3"/>
  <c r="N3368" i="3"/>
  <c r="O3368" i="3" s="1"/>
  <c r="N3369" i="3" l="1"/>
  <c r="O3369" i="3" s="1"/>
  <c r="M3369" i="3"/>
  <c r="L3370" i="3"/>
  <c r="K3371" i="3"/>
  <c r="K3372" i="3" l="1"/>
  <c r="L3371" i="3"/>
  <c r="M3370" i="3"/>
  <c r="N3370" i="3"/>
  <c r="O3370" i="3" s="1"/>
  <c r="N3371" i="3" l="1"/>
  <c r="O3371" i="3" s="1"/>
  <c r="M3371" i="3"/>
  <c r="L3372" i="3"/>
  <c r="K3373" i="3"/>
  <c r="K3374" i="3" l="1"/>
  <c r="L3373" i="3"/>
  <c r="M3372" i="3"/>
  <c r="N3372" i="3"/>
  <c r="O3372" i="3" s="1"/>
  <c r="N3373" i="3" l="1"/>
  <c r="O3373" i="3" s="1"/>
  <c r="M3373" i="3"/>
  <c r="L3374" i="3"/>
  <c r="K3375" i="3"/>
  <c r="K3376" i="3" l="1"/>
  <c r="L3375" i="3"/>
  <c r="M3374" i="3"/>
  <c r="N3374" i="3"/>
  <c r="O3374" i="3" s="1"/>
  <c r="N3375" i="3" l="1"/>
  <c r="O3375" i="3" s="1"/>
  <c r="M3375" i="3"/>
  <c r="L3376" i="3"/>
  <c r="K3377" i="3"/>
  <c r="K3378" i="3" l="1"/>
  <c r="L3377" i="3"/>
  <c r="M3376" i="3"/>
  <c r="N3376" i="3"/>
  <c r="O3376" i="3" s="1"/>
  <c r="N3377" i="3" l="1"/>
  <c r="O3377" i="3" s="1"/>
  <c r="M3377" i="3"/>
  <c r="L3378" i="3"/>
  <c r="K3379" i="3"/>
  <c r="K3380" i="3" l="1"/>
  <c r="L3379" i="3"/>
  <c r="M3378" i="3"/>
  <c r="N3378" i="3"/>
  <c r="O3378" i="3" s="1"/>
  <c r="N3379" i="3" l="1"/>
  <c r="O3379" i="3" s="1"/>
  <c r="M3379" i="3"/>
  <c r="L3380" i="3"/>
  <c r="K3381" i="3"/>
  <c r="K3382" i="3" l="1"/>
  <c r="L3381" i="3"/>
  <c r="M3380" i="3"/>
  <c r="N3380" i="3"/>
  <c r="O3380" i="3" s="1"/>
  <c r="N3381" i="3" l="1"/>
  <c r="O3381" i="3" s="1"/>
  <c r="M3381" i="3"/>
  <c r="L3382" i="3"/>
  <c r="K3383" i="3"/>
  <c r="K3384" i="3" l="1"/>
  <c r="L3383" i="3"/>
  <c r="M3382" i="3"/>
  <c r="N3382" i="3"/>
  <c r="O3382" i="3" s="1"/>
  <c r="N3383" i="3" l="1"/>
  <c r="O3383" i="3" s="1"/>
  <c r="M3383" i="3"/>
  <c r="L3384" i="3"/>
  <c r="K3385" i="3"/>
  <c r="K3386" i="3" l="1"/>
  <c r="L3385" i="3"/>
  <c r="M3384" i="3"/>
  <c r="N3384" i="3"/>
  <c r="O3384" i="3" s="1"/>
  <c r="N3385" i="3" l="1"/>
  <c r="O3385" i="3" s="1"/>
  <c r="M3385" i="3"/>
  <c r="L3386" i="3"/>
  <c r="K3387" i="3"/>
  <c r="K3388" i="3" l="1"/>
  <c r="L3387" i="3"/>
  <c r="M3386" i="3"/>
  <c r="N3386" i="3"/>
  <c r="O3386" i="3" s="1"/>
  <c r="N3387" i="3" l="1"/>
  <c r="O3387" i="3" s="1"/>
  <c r="M3387" i="3"/>
  <c r="L3388" i="3"/>
  <c r="K3389" i="3"/>
  <c r="K3390" i="3" l="1"/>
  <c r="L3389" i="3"/>
  <c r="M3388" i="3"/>
  <c r="N3388" i="3"/>
  <c r="O3388" i="3" s="1"/>
  <c r="N3389" i="3" l="1"/>
  <c r="O3389" i="3" s="1"/>
  <c r="M3389" i="3"/>
  <c r="L3390" i="3"/>
  <c r="K3391" i="3"/>
  <c r="K3392" i="3" l="1"/>
  <c r="L3391" i="3"/>
  <c r="M3390" i="3"/>
  <c r="N3390" i="3"/>
  <c r="O3390" i="3" s="1"/>
  <c r="N3391" i="3" l="1"/>
  <c r="O3391" i="3" s="1"/>
  <c r="M3391" i="3"/>
  <c r="L3392" i="3"/>
  <c r="K3393" i="3"/>
  <c r="K3394" i="3" l="1"/>
  <c r="L3393" i="3"/>
  <c r="M3392" i="3"/>
  <c r="N3392" i="3"/>
  <c r="O3392" i="3" s="1"/>
  <c r="N3393" i="3" l="1"/>
  <c r="O3393" i="3" s="1"/>
  <c r="M3393" i="3"/>
  <c r="L3394" i="3"/>
  <c r="K3395" i="3"/>
  <c r="M3394" i="3" l="1"/>
  <c r="N3394" i="3"/>
  <c r="O3394" i="3" s="1"/>
  <c r="K3396" i="3"/>
  <c r="L3395" i="3"/>
  <c r="L3396" i="3" l="1"/>
  <c r="K3397" i="3"/>
  <c r="N3395" i="3"/>
  <c r="O3395" i="3" s="1"/>
  <c r="M3395" i="3"/>
  <c r="K3398" i="3" l="1"/>
  <c r="L3397" i="3"/>
  <c r="M3396" i="3"/>
  <c r="N3396" i="3"/>
  <c r="O3396" i="3" s="1"/>
  <c r="N3397" i="3" l="1"/>
  <c r="O3397" i="3" s="1"/>
  <c r="M3397" i="3"/>
  <c r="L3398" i="3"/>
  <c r="K3399" i="3"/>
  <c r="K3400" i="3" l="1"/>
  <c r="L3399" i="3"/>
  <c r="M3398" i="3"/>
  <c r="N3398" i="3"/>
  <c r="O3398" i="3" s="1"/>
  <c r="L3400" i="3" l="1"/>
  <c r="K3401" i="3"/>
  <c r="N3399" i="3"/>
  <c r="O3399" i="3" s="1"/>
  <c r="M3399" i="3"/>
  <c r="K3402" i="3" l="1"/>
  <c r="L3401" i="3"/>
  <c r="M3400" i="3"/>
  <c r="N3400" i="3"/>
  <c r="O3400" i="3" s="1"/>
  <c r="N3401" i="3" l="1"/>
  <c r="O3401" i="3" s="1"/>
  <c r="M3401" i="3"/>
  <c r="L3402" i="3"/>
  <c r="K3403" i="3"/>
  <c r="K3404" i="3" l="1"/>
  <c r="L3403" i="3"/>
  <c r="M3402" i="3"/>
  <c r="N3402" i="3"/>
  <c r="O3402" i="3" s="1"/>
  <c r="N3403" i="3" l="1"/>
  <c r="O3403" i="3" s="1"/>
  <c r="M3403" i="3"/>
  <c r="L3404" i="3"/>
  <c r="K3405" i="3"/>
  <c r="K3406" i="3" l="1"/>
  <c r="L3405" i="3"/>
  <c r="M3404" i="3"/>
  <c r="N3404" i="3"/>
  <c r="O3404" i="3" s="1"/>
  <c r="N3405" i="3" l="1"/>
  <c r="O3405" i="3" s="1"/>
  <c r="M3405" i="3"/>
  <c r="L3406" i="3"/>
  <c r="K3407" i="3"/>
  <c r="K3408" i="3" l="1"/>
  <c r="L3407" i="3"/>
  <c r="M3406" i="3"/>
  <c r="N3406" i="3"/>
  <c r="O3406" i="3" s="1"/>
  <c r="N3407" i="3" l="1"/>
  <c r="O3407" i="3" s="1"/>
  <c r="M3407" i="3"/>
  <c r="L3408" i="3"/>
  <c r="K3409" i="3"/>
  <c r="K3410" i="3" l="1"/>
  <c r="L3409" i="3"/>
  <c r="M3408" i="3"/>
  <c r="N3408" i="3"/>
  <c r="O3408" i="3" s="1"/>
  <c r="N3409" i="3" l="1"/>
  <c r="O3409" i="3" s="1"/>
  <c r="M3409" i="3"/>
  <c r="L3410" i="3"/>
  <c r="K3411" i="3"/>
  <c r="M3410" i="3" l="1"/>
  <c r="N3410" i="3"/>
  <c r="O3410" i="3" s="1"/>
  <c r="K3412" i="3"/>
  <c r="L3411" i="3"/>
  <c r="N3411" i="3" l="1"/>
  <c r="O3411" i="3" s="1"/>
  <c r="M3411" i="3"/>
  <c r="L3412" i="3"/>
  <c r="K3413" i="3"/>
  <c r="K3414" i="3" l="1"/>
  <c r="L3413" i="3"/>
  <c r="M3412" i="3"/>
  <c r="N3412" i="3"/>
  <c r="O3412" i="3" s="1"/>
  <c r="N3413" i="3" l="1"/>
  <c r="O3413" i="3" s="1"/>
  <c r="M3413" i="3"/>
  <c r="L3414" i="3"/>
  <c r="K3415" i="3"/>
  <c r="K3416" i="3" l="1"/>
  <c r="L3415" i="3"/>
  <c r="M3414" i="3"/>
  <c r="N3414" i="3"/>
  <c r="O3414" i="3" s="1"/>
  <c r="N3415" i="3" l="1"/>
  <c r="O3415" i="3" s="1"/>
  <c r="M3415" i="3"/>
  <c r="L3416" i="3"/>
  <c r="K3417" i="3"/>
  <c r="K3418" i="3" l="1"/>
  <c r="L3417" i="3"/>
  <c r="M3416" i="3"/>
  <c r="N3416" i="3"/>
  <c r="O3416" i="3" s="1"/>
  <c r="N3417" i="3" l="1"/>
  <c r="O3417" i="3" s="1"/>
  <c r="M3417" i="3"/>
  <c r="L3418" i="3"/>
  <c r="K3419" i="3"/>
  <c r="K3420" i="3" l="1"/>
  <c r="L3419" i="3"/>
  <c r="M3418" i="3"/>
  <c r="N3418" i="3"/>
  <c r="O3418" i="3" s="1"/>
  <c r="N3419" i="3" l="1"/>
  <c r="O3419" i="3" s="1"/>
  <c r="M3419" i="3"/>
  <c r="L3420" i="3"/>
  <c r="K3421" i="3"/>
  <c r="K3422" i="3" l="1"/>
  <c r="L3421" i="3"/>
  <c r="M3420" i="3"/>
  <c r="N3420" i="3"/>
  <c r="O3420" i="3" s="1"/>
  <c r="N3421" i="3" l="1"/>
  <c r="O3421" i="3" s="1"/>
  <c r="M3421" i="3"/>
  <c r="L3422" i="3"/>
  <c r="K3423" i="3"/>
  <c r="K3424" i="3" l="1"/>
  <c r="L3423" i="3"/>
  <c r="M3422" i="3"/>
  <c r="N3422" i="3"/>
  <c r="O3422" i="3" s="1"/>
  <c r="N3423" i="3" l="1"/>
  <c r="O3423" i="3" s="1"/>
  <c r="M3423" i="3"/>
  <c r="L3424" i="3"/>
  <c r="K3425" i="3"/>
  <c r="K3426" i="3" l="1"/>
  <c r="L3425" i="3"/>
  <c r="M3424" i="3"/>
  <c r="N3424" i="3"/>
  <c r="O3424" i="3" s="1"/>
  <c r="N3425" i="3" l="1"/>
  <c r="O3425" i="3" s="1"/>
  <c r="M3425" i="3"/>
  <c r="L3426" i="3"/>
  <c r="K3427" i="3"/>
  <c r="K3428" i="3" l="1"/>
  <c r="L3427" i="3"/>
  <c r="M3426" i="3"/>
  <c r="N3426" i="3"/>
  <c r="O3426" i="3" s="1"/>
  <c r="N3427" i="3" l="1"/>
  <c r="O3427" i="3" s="1"/>
  <c r="M3427" i="3"/>
  <c r="L3428" i="3"/>
  <c r="K3429" i="3"/>
  <c r="K3430" i="3" l="1"/>
  <c r="L3429" i="3"/>
  <c r="M3428" i="3"/>
  <c r="N3428" i="3"/>
  <c r="O3428" i="3" s="1"/>
  <c r="N3429" i="3" l="1"/>
  <c r="O3429" i="3" s="1"/>
  <c r="M3429" i="3"/>
  <c r="L3430" i="3"/>
  <c r="K3431" i="3"/>
  <c r="K3432" i="3" l="1"/>
  <c r="L3431" i="3"/>
  <c r="M3430" i="3"/>
  <c r="N3430" i="3"/>
  <c r="O3430" i="3" s="1"/>
  <c r="N3431" i="3" l="1"/>
  <c r="O3431" i="3" s="1"/>
  <c r="M3431" i="3"/>
  <c r="L3432" i="3"/>
  <c r="K3433" i="3"/>
  <c r="K3434" i="3" l="1"/>
  <c r="L3433" i="3"/>
  <c r="M3432" i="3"/>
  <c r="N3432" i="3"/>
  <c r="O3432" i="3" s="1"/>
  <c r="N3433" i="3" l="1"/>
  <c r="O3433" i="3" s="1"/>
  <c r="M3433" i="3"/>
  <c r="L3434" i="3"/>
  <c r="K3435" i="3"/>
  <c r="K3436" i="3" l="1"/>
  <c r="L3435" i="3"/>
  <c r="M3434" i="3"/>
  <c r="N3434" i="3"/>
  <c r="O3434" i="3" s="1"/>
  <c r="N3435" i="3" l="1"/>
  <c r="O3435" i="3" s="1"/>
  <c r="M3435" i="3"/>
  <c r="L3436" i="3"/>
  <c r="K3437" i="3"/>
  <c r="K3438" i="3" l="1"/>
  <c r="L3437" i="3"/>
  <c r="M3436" i="3"/>
  <c r="N3436" i="3"/>
  <c r="O3436" i="3" s="1"/>
  <c r="N3437" i="3" l="1"/>
  <c r="O3437" i="3" s="1"/>
  <c r="M3437" i="3"/>
  <c r="L3438" i="3"/>
  <c r="K3439" i="3"/>
  <c r="K3440" i="3" l="1"/>
  <c r="L3439" i="3"/>
  <c r="M3438" i="3"/>
  <c r="N3438" i="3"/>
  <c r="O3438" i="3" s="1"/>
  <c r="N3439" i="3" l="1"/>
  <c r="O3439" i="3" s="1"/>
  <c r="M3439" i="3"/>
  <c r="L3440" i="3"/>
  <c r="K3441" i="3"/>
  <c r="K3442" i="3" l="1"/>
  <c r="L3441" i="3"/>
  <c r="M3440" i="3"/>
  <c r="N3440" i="3"/>
  <c r="O3440" i="3" s="1"/>
  <c r="N3441" i="3" l="1"/>
  <c r="O3441" i="3" s="1"/>
  <c r="M3441" i="3"/>
  <c r="L3442" i="3"/>
  <c r="K3443" i="3"/>
  <c r="K3444" i="3" l="1"/>
  <c r="L3443" i="3"/>
  <c r="M3442" i="3"/>
  <c r="N3442" i="3"/>
  <c r="O3442" i="3" s="1"/>
  <c r="N3443" i="3" l="1"/>
  <c r="O3443" i="3" s="1"/>
  <c r="M3443" i="3"/>
  <c r="L3444" i="3"/>
  <c r="K3445" i="3"/>
  <c r="K3446" i="3" l="1"/>
  <c r="L3445" i="3"/>
  <c r="M3444" i="3"/>
  <c r="N3444" i="3"/>
  <c r="O3444" i="3" s="1"/>
  <c r="N3445" i="3" l="1"/>
  <c r="O3445" i="3" s="1"/>
  <c r="M3445" i="3"/>
  <c r="L3446" i="3"/>
  <c r="K3447" i="3"/>
  <c r="K3448" i="3" l="1"/>
  <c r="L3447" i="3"/>
  <c r="M3446" i="3"/>
  <c r="N3446" i="3"/>
  <c r="O3446" i="3" s="1"/>
  <c r="N3447" i="3" l="1"/>
  <c r="O3447" i="3" s="1"/>
  <c r="M3447" i="3"/>
  <c r="L3448" i="3"/>
  <c r="K3449" i="3"/>
  <c r="K3450" i="3" l="1"/>
  <c r="L3449" i="3"/>
  <c r="M3448" i="3"/>
  <c r="N3448" i="3"/>
  <c r="O3448" i="3" s="1"/>
  <c r="N3449" i="3" l="1"/>
  <c r="O3449" i="3" s="1"/>
  <c r="M3449" i="3"/>
  <c r="L3450" i="3"/>
  <c r="K3451" i="3"/>
  <c r="K3452" i="3" l="1"/>
  <c r="L3451" i="3"/>
  <c r="M3450" i="3"/>
  <c r="N3450" i="3"/>
  <c r="O3450" i="3" s="1"/>
  <c r="N3451" i="3" l="1"/>
  <c r="O3451" i="3" s="1"/>
  <c r="M3451" i="3"/>
  <c r="L3452" i="3"/>
  <c r="K3453" i="3"/>
  <c r="K3454" i="3" l="1"/>
  <c r="L3453" i="3"/>
  <c r="M3452" i="3"/>
  <c r="N3452" i="3"/>
  <c r="O3452" i="3" s="1"/>
  <c r="N3453" i="3" l="1"/>
  <c r="O3453" i="3" s="1"/>
  <c r="M3453" i="3"/>
  <c r="L3454" i="3"/>
  <c r="K3455" i="3"/>
  <c r="K3456" i="3" l="1"/>
  <c r="L3455" i="3"/>
  <c r="M3454" i="3"/>
  <c r="N3454" i="3"/>
  <c r="O3454" i="3" s="1"/>
  <c r="N3455" i="3" l="1"/>
  <c r="O3455" i="3" s="1"/>
  <c r="M3455" i="3"/>
  <c r="L3456" i="3"/>
  <c r="K3457" i="3"/>
  <c r="K3458" i="3" l="1"/>
  <c r="L3457" i="3"/>
  <c r="M3456" i="3"/>
  <c r="N3456" i="3"/>
  <c r="O3456" i="3" s="1"/>
  <c r="N3457" i="3" l="1"/>
  <c r="O3457" i="3" s="1"/>
  <c r="M3457" i="3"/>
  <c r="L3458" i="3"/>
  <c r="K3459" i="3"/>
  <c r="K3460" i="3" l="1"/>
  <c r="L3459" i="3"/>
  <c r="M3458" i="3"/>
  <c r="N3458" i="3"/>
  <c r="O3458" i="3" s="1"/>
  <c r="N3459" i="3" l="1"/>
  <c r="O3459" i="3" s="1"/>
  <c r="M3459" i="3"/>
  <c r="L3460" i="3"/>
  <c r="K3461" i="3"/>
  <c r="K3462" i="3" l="1"/>
  <c r="L3461" i="3"/>
  <c r="M3460" i="3"/>
  <c r="N3460" i="3"/>
  <c r="O3460" i="3" s="1"/>
  <c r="N3461" i="3" l="1"/>
  <c r="O3461" i="3" s="1"/>
  <c r="M3461" i="3"/>
  <c r="L3462" i="3"/>
  <c r="K3463" i="3"/>
  <c r="K3464" i="3" l="1"/>
  <c r="L3463" i="3"/>
  <c r="M3462" i="3"/>
  <c r="N3462" i="3"/>
  <c r="O3462" i="3" s="1"/>
  <c r="N3463" i="3" l="1"/>
  <c r="O3463" i="3" s="1"/>
  <c r="M3463" i="3"/>
  <c r="L3464" i="3"/>
  <c r="K3465" i="3"/>
  <c r="K3466" i="3" l="1"/>
  <c r="L3465" i="3"/>
  <c r="M3464" i="3"/>
  <c r="N3464" i="3"/>
  <c r="O3464" i="3" s="1"/>
  <c r="N3465" i="3" l="1"/>
  <c r="O3465" i="3" s="1"/>
  <c r="M3465" i="3"/>
  <c r="L3466" i="3"/>
  <c r="K3467" i="3"/>
  <c r="K3468" i="3" l="1"/>
  <c r="L3467" i="3"/>
  <c r="M3466" i="3"/>
  <c r="N3466" i="3"/>
  <c r="O3466" i="3" s="1"/>
  <c r="N3467" i="3" l="1"/>
  <c r="O3467" i="3" s="1"/>
  <c r="M3467" i="3"/>
  <c r="L3468" i="3"/>
  <c r="K3469" i="3"/>
  <c r="K3470" i="3" l="1"/>
  <c r="L3469" i="3"/>
  <c r="M3468" i="3"/>
  <c r="N3468" i="3"/>
  <c r="O3468" i="3" s="1"/>
  <c r="M3469" i="3" l="1"/>
  <c r="N3469" i="3"/>
  <c r="O3469" i="3" s="1"/>
  <c r="L3470" i="3"/>
  <c r="K3471" i="3"/>
  <c r="K3472" i="3" l="1"/>
  <c r="L3471" i="3"/>
  <c r="N3470" i="3"/>
  <c r="O3470" i="3" s="1"/>
  <c r="M3470" i="3"/>
  <c r="M3471" i="3" l="1"/>
  <c r="N3471" i="3"/>
  <c r="O3471" i="3" s="1"/>
  <c r="K3473" i="3"/>
  <c r="L3472" i="3"/>
  <c r="N3472" i="3" l="1"/>
  <c r="O3472" i="3" s="1"/>
  <c r="M3472" i="3"/>
  <c r="L3473" i="3"/>
  <c r="K3474" i="3"/>
  <c r="K3475" i="3" l="1"/>
  <c r="L3474" i="3"/>
  <c r="M3473" i="3"/>
  <c r="N3473" i="3"/>
  <c r="O3473" i="3" s="1"/>
  <c r="N3474" i="3" l="1"/>
  <c r="O3474" i="3" s="1"/>
  <c r="M3474" i="3"/>
  <c r="L3475" i="3"/>
  <c r="K3476" i="3"/>
  <c r="K3477" i="3" l="1"/>
  <c r="L3476" i="3"/>
  <c r="M3475" i="3"/>
  <c r="N3475" i="3"/>
  <c r="O3475" i="3" s="1"/>
  <c r="N3476" i="3" l="1"/>
  <c r="O3476" i="3" s="1"/>
  <c r="M3476" i="3"/>
  <c r="L3477" i="3"/>
  <c r="K3478" i="3"/>
  <c r="K3479" i="3" l="1"/>
  <c r="L3478" i="3"/>
  <c r="M3477" i="3"/>
  <c r="N3477" i="3"/>
  <c r="O3477" i="3" s="1"/>
  <c r="N3478" i="3" l="1"/>
  <c r="O3478" i="3" s="1"/>
  <c r="M3478" i="3"/>
  <c r="K3480" i="3"/>
  <c r="L3479" i="3"/>
  <c r="M3479" i="3" l="1"/>
  <c r="N3479" i="3"/>
  <c r="O3479" i="3" s="1"/>
  <c r="K3481" i="3"/>
  <c r="L3480" i="3"/>
  <c r="N3480" i="3" l="1"/>
  <c r="O3480" i="3" s="1"/>
  <c r="M3480" i="3"/>
  <c r="K3482" i="3"/>
  <c r="L3481" i="3"/>
  <c r="M3481" i="3" l="1"/>
  <c r="N3481" i="3"/>
  <c r="O3481" i="3" s="1"/>
  <c r="L3482" i="3"/>
  <c r="K3483" i="3"/>
  <c r="K3484" i="3" l="1"/>
  <c r="L3483" i="3"/>
  <c r="M3482" i="3"/>
  <c r="N3482" i="3"/>
  <c r="O3482" i="3" s="1"/>
  <c r="M3483" i="3" l="1"/>
  <c r="N3483" i="3"/>
  <c r="O3483" i="3" s="1"/>
  <c r="L3484" i="3"/>
  <c r="K3485" i="3"/>
  <c r="K3486" i="3" l="1"/>
  <c r="L3485" i="3"/>
  <c r="M3484" i="3"/>
  <c r="N3484" i="3"/>
  <c r="O3484" i="3" s="1"/>
  <c r="M3485" i="3" l="1"/>
  <c r="N3485" i="3"/>
  <c r="O3485" i="3" s="1"/>
  <c r="L3486" i="3"/>
  <c r="K3487" i="3"/>
  <c r="K3488" i="3" l="1"/>
  <c r="L3487" i="3"/>
  <c r="N3486" i="3"/>
  <c r="O3486" i="3" s="1"/>
  <c r="M3486" i="3"/>
  <c r="M3487" i="3" l="1"/>
  <c r="N3487" i="3"/>
  <c r="O3487" i="3" s="1"/>
  <c r="K3489" i="3"/>
  <c r="L3488" i="3"/>
  <c r="N3488" i="3" l="1"/>
  <c r="O3488" i="3" s="1"/>
  <c r="M3488" i="3"/>
  <c r="L3489" i="3"/>
  <c r="K3490" i="3"/>
  <c r="K3491" i="3" l="1"/>
  <c r="L3490" i="3"/>
  <c r="M3489" i="3"/>
  <c r="N3489" i="3"/>
  <c r="O3489" i="3" s="1"/>
  <c r="N3490" i="3" l="1"/>
  <c r="O3490" i="3" s="1"/>
  <c r="M3490" i="3"/>
  <c r="L3491" i="3"/>
  <c r="K3492" i="3"/>
  <c r="K3493" i="3" l="1"/>
  <c r="L3492" i="3"/>
  <c r="M3491" i="3"/>
  <c r="N3491" i="3"/>
  <c r="O3491" i="3" s="1"/>
  <c r="N3492" i="3" l="1"/>
  <c r="O3492" i="3" s="1"/>
  <c r="M3492" i="3"/>
  <c r="L3493" i="3"/>
  <c r="K3494" i="3"/>
  <c r="K3495" i="3" l="1"/>
  <c r="L3494" i="3"/>
  <c r="M3493" i="3"/>
  <c r="N3493" i="3"/>
  <c r="O3493" i="3" s="1"/>
  <c r="N3494" i="3" l="1"/>
  <c r="O3494" i="3" s="1"/>
  <c r="M3494" i="3"/>
  <c r="K3496" i="3"/>
  <c r="L3495" i="3"/>
  <c r="M3495" i="3" l="1"/>
  <c r="N3495" i="3"/>
  <c r="O3495" i="3" s="1"/>
  <c r="K3497" i="3"/>
  <c r="L3496" i="3"/>
  <c r="N3496" i="3" l="1"/>
  <c r="O3496" i="3" s="1"/>
  <c r="M3496" i="3"/>
  <c r="K3498" i="3"/>
  <c r="L3497" i="3"/>
  <c r="M3497" i="3" l="1"/>
  <c r="N3497" i="3"/>
  <c r="O3497" i="3" s="1"/>
  <c r="L3498" i="3"/>
  <c r="K3499" i="3"/>
  <c r="K3500" i="3" l="1"/>
  <c r="L3499" i="3"/>
  <c r="M3498" i="3"/>
  <c r="N3498" i="3"/>
  <c r="O3498" i="3" s="1"/>
  <c r="M3499" i="3" l="1"/>
  <c r="N3499" i="3"/>
  <c r="O3499" i="3" s="1"/>
  <c r="L3500" i="3"/>
  <c r="K3501" i="3"/>
  <c r="K3502" i="3" l="1"/>
  <c r="L3501" i="3"/>
  <c r="M3500" i="3"/>
  <c r="N3500" i="3"/>
  <c r="O3500" i="3" s="1"/>
  <c r="M3501" i="3" l="1"/>
  <c r="N3501" i="3"/>
  <c r="O3501" i="3" s="1"/>
  <c r="L3502" i="3"/>
  <c r="K3503" i="3"/>
  <c r="K3504" i="3" l="1"/>
  <c r="L3503" i="3"/>
  <c r="N3502" i="3"/>
  <c r="O3502" i="3" s="1"/>
  <c r="M3502" i="3"/>
  <c r="M3503" i="3" l="1"/>
  <c r="N3503" i="3"/>
  <c r="O3503" i="3" s="1"/>
  <c r="K3505" i="3"/>
  <c r="L3504" i="3"/>
  <c r="N3504" i="3" l="1"/>
  <c r="O3504" i="3" s="1"/>
  <c r="M3504" i="3"/>
  <c r="L3505" i="3"/>
  <c r="K3506" i="3"/>
  <c r="K3507" i="3" l="1"/>
  <c r="L3506" i="3"/>
  <c r="M3505" i="3"/>
  <c r="N3505" i="3"/>
  <c r="O3505" i="3" s="1"/>
  <c r="N3506" i="3" l="1"/>
  <c r="O3506" i="3" s="1"/>
  <c r="M3506" i="3"/>
  <c r="L3507" i="3"/>
  <c r="K3508" i="3"/>
  <c r="K3509" i="3" l="1"/>
  <c r="L3508" i="3"/>
  <c r="M3507" i="3"/>
  <c r="N3507" i="3"/>
  <c r="O3507" i="3" s="1"/>
  <c r="N3508" i="3" l="1"/>
  <c r="O3508" i="3" s="1"/>
  <c r="M3508" i="3"/>
  <c r="L3509" i="3"/>
  <c r="K3510" i="3"/>
  <c r="K3511" i="3" l="1"/>
  <c r="L3510" i="3"/>
  <c r="M3509" i="3"/>
  <c r="N3509" i="3"/>
  <c r="O3509" i="3" s="1"/>
  <c r="N3510" i="3" l="1"/>
  <c r="O3510" i="3" s="1"/>
  <c r="M3510" i="3"/>
  <c r="K3512" i="3"/>
  <c r="L3511" i="3"/>
  <c r="M3511" i="3" l="1"/>
  <c r="N3511" i="3"/>
  <c r="O3511" i="3" s="1"/>
  <c r="K3513" i="3"/>
  <c r="L3512" i="3"/>
  <c r="N3512" i="3" l="1"/>
  <c r="O3512" i="3" s="1"/>
  <c r="M3512" i="3"/>
  <c r="K3514" i="3"/>
  <c r="L3513" i="3"/>
  <c r="M3513" i="3" l="1"/>
  <c r="N3513" i="3"/>
  <c r="O3513" i="3" s="1"/>
  <c r="L3514" i="3"/>
  <c r="K3515" i="3"/>
  <c r="K3516" i="3" l="1"/>
  <c r="L3515" i="3"/>
  <c r="M3514" i="3"/>
  <c r="N3514" i="3"/>
  <c r="O3514" i="3" s="1"/>
  <c r="M3515" i="3" l="1"/>
  <c r="N3515" i="3"/>
  <c r="O3515" i="3" s="1"/>
  <c r="L3516" i="3"/>
  <c r="K3517" i="3"/>
  <c r="K3518" i="3" l="1"/>
  <c r="L3517" i="3"/>
  <c r="M3516" i="3"/>
  <c r="N3516" i="3"/>
  <c r="O3516" i="3" s="1"/>
  <c r="M3517" i="3" l="1"/>
  <c r="N3517" i="3"/>
  <c r="O3517" i="3" s="1"/>
  <c r="L3518" i="3"/>
  <c r="K3519" i="3"/>
  <c r="K3520" i="3" l="1"/>
  <c r="L3519" i="3"/>
  <c r="N3518" i="3"/>
  <c r="O3518" i="3" s="1"/>
  <c r="M3518" i="3"/>
  <c r="M3519" i="3" l="1"/>
  <c r="N3519" i="3"/>
  <c r="O3519" i="3" s="1"/>
  <c r="K3521" i="3"/>
  <c r="L3520" i="3"/>
  <c r="N3520" i="3" l="1"/>
  <c r="O3520" i="3" s="1"/>
  <c r="M3520" i="3"/>
  <c r="L3521" i="3"/>
  <c r="K3522" i="3"/>
  <c r="K3523" i="3" l="1"/>
  <c r="L3522" i="3"/>
  <c r="M3521" i="3"/>
  <c r="N3521" i="3"/>
  <c r="O3521" i="3" s="1"/>
  <c r="N3522" i="3" l="1"/>
  <c r="O3522" i="3" s="1"/>
  <c r="M3522" i="3"/>
  <c r="L3523" i="3"/>
  <c r="K3524" i="3"/>
  <c r="K3525" i="3" l="1"/>
  <c r="L3524" i="3"/>
  <c r="M3523" i="3"/>
  <c r="N3523" i="3"/>
  <c r="O3523" i="3" s="1"/>
  <c r="N3524" i="3" l="1"/>
  <c r="O3524" i="3" s="1"/>
  <c r="M3524" i="3"/>
  <c r="L3525" i="3"/>
  <c r="K3526" i="3"/>
  <c r="K3527" i="3" l="1"/>
  <c r="L3526" i="3"/>
  <c r="M3525" i="3"/>
  <c r="N3525" i="3"/>
  <c r="O3525" i="3" s="1"/>
  <c r="N3526" i="3" l="1"/>
  <c r="O3526" i="3" s="1"/>
  <c r="M3526" i="3"/>
  <c r="K3528" i="3"/>
  <c r="L3527" i="3"/>
  <c r="M3527" i="3" l="1"/>
  <c r="N3527" i="3"/>
  <c r="O3527" i="3" s="1"/>
  <c r="K3529" i="3"/>
  <c r="L3528" i="3"/>
  <c r="N3528" i="3" l="1"/>
  <c r="O3528" i="3" s="1"/>
  <c r="M3528" i="3"/>
  <c r="K3530" i="3"/>
  <c r="L3529" i="3"/>
  <c r="M3529" i="3" l="1"/>
  <c r="N3529" i="3"/>
  <c r="O3529" i="3" s="1"/>
  <c r="L3530" i="3"/>
  <c r="K3531" i="3"/>
  <c r="K3532" i="3" l="1"/>
  <c r="L3531" i="3"/>
  <c r="M3530" i="3"/>
  <c r="N3530" i="3"/>
  <c r="O3530" i="3" s="1"/>
  <c r="M3531" i="3" l="1"/>
  <c r="N3531" i="3"/>
  <c r="O3531" i="3" s="1"/>
  <c r="L3532" i="3"/>
  <c r="K3533" i="3"/>
  <c r="K3534" i="3" l="1"/>
  <c r="L3533" i="3"/>
  <c r="M3532" i="3"/>
  <c r="N3532" i="3"/>
  <c r="O3532" i="3" s="1"/>
  <c r="M3533" i="3" l="1"/>
  <c r="N3533" i="3"/>
  <c r="O3533" i="3" s="1"/>
  <c r="L3534" i="3"/>
  <c r="K3535" i="3"/>
  <c r="K3536" i="3" l="1"/>
  <c r="L3535" i="3"/>
  <c r="N3534" i="3"/>
  <c r="O3534" i="3" s="1"/>
  <c r="M3534" i="3"/>
  <c r="M3535" i="3" l="1"/>
  <c r="N3535" i="3"/>
  <c r="O3535" i="3" s="1"/>
  <c r="K3537" i="3"/>
  <c r="L3536" i="3"/>
  <c r="N3536" i="3" l="1"/>
  <c r="O3536" i="3" s="1"/>
  <c r="M3536" i="3"/>
  <c r="L3537" i="3"/>
  <c r="K3538" i="3"/>
  <c r="K3539" i="3" l="1"/>
  <c r="L3538" i="3"/>
  <c r="M3537" i="3"/>
  <c r="N3537" i="3"/>
  <c r="O3537" i="3" s="1"/>
  <c r="N3538" i="3" l="1"/>
  <c r="O3538" i="3" s="1"/>
  <c r="M3538" i="3"/>
  <c r="L3539" i="3"/>
  <c r="K3540" i="3"/>
  <c r="K3541" i="3" l="1"/>
  <c r="L3540" i="3"/>
  <c r="M3539" i="3"/>
  <c r="N3539" i="3"/>
  <c r="O3539" i="3" s="1"/>
  <c r="N3540" i="3" l="1"/>
  <c r="O3540" i="3" s="1"/>
  <c r="M3540" i="3"/>
  <c r="L3541" i="3"/>
  <c r="K3542" i="3"/>
  <c r="K3543" i="3" l="1"/>
  <c r="L3542" i="3"/>
  <c r="M3541" i="3"/>
  <c r="N3541" i="3"/>
  <c r="O3541" i="3" s="1"/>
  <c r="N3542" i="3" l="1"/>
  <c r="O3542" i="3" s="1"/>
  <c r="M3542" i="3"/>
  <c r="K3544" i="3"/>
  <c r="L3543" i="3"/>
  <c r="M3543" i="3" l="1"/>
  <c r="N3543" i="3"/>
  <c r="O3543" i="3" s="1"/>
  <c r="K3545" i="3"/>
  <c r="L3544" i="3"/>
  <c r="N3544" i="3" l="1"/>
  <c r="O3544" i="3" s="1"/>
  <c r="M3544" i="3"/>
  <c r="K3546" i="3"/>
  <c r="L3545" i="3"/>
  <c r="M3545" i="3" l="1"/>
  <c r="N3545" i="3"/>
  <c r="O3545" i="3" s="1"/>
  <c r="L3546" i="3"/>
  <c r="K3547" i="3"/>
  <c r="K3548" i="3" l="1"/>
  <c r="L3547" i="3"/>
  <c r="M3546" i="3"/>
  <c r="N3546" i="3"/>
  <c r="O3546" i="3" s="1"/>
  <c r="N3547" i="3" l="1"/>
  <c r="O3547" i="3" s="1"/>
  <c r="M3547" i="3"/>
  <c r="L3548" i="3"/>
  <c r="K3549" i="3"/>
  <c r="K3550" i="3" l="1"/>
  <c r="L3549" i="3"/>
  <c r="N3548" i="3"/>
  <c r="O3548" i="3" s="1"/>
  <c r="M3548" i="3"/>
  <c r="N3549" i="3" l="1"/>
  <c r="O3549" i="3" s="1"/>
  <c r="M3549" i="3"/>
  <c r="K3551" i="3"/>
  <c r="L3550" i="3"/>
  <c r="N3550" i="3" l="1"/>
  <c r="O3550" i="3" s="1"/>
  <c r="M3550" i="3"/>
  <c r="L3551" i="3"/>
  <c r="K3552" i="3"/>
  <c r="K3553" i="3" l="1"/>
  <c r="L3552" i="3"/>
  <c r="N3551" i="3"/>
  <c r="O3551" i="3" s="1"/>
  <c r="M3551" i="3"/>
  <c r="N3552" i="3" l="1"/>
  <c r="O3552" i="3" s="1"/>
  <c r="M3552" i="3"/>
  <c r="K3554" i="3"/>
  <c r="L3553" i="3"/>
  <c r="N3553" i="3" l="1"/>
  <c r="O3553" i="3" s="1"/>
  <c r="M3553" i="3"/>
  <c r="L3554" i="3"/>
  <c r="K3555" i="3"/>
  <c r="K3556" i="3" l="1"/>
  <c r="L3555" i="3"/>
  <c r="M3554" i="3"/>
  <c r="N3554" i="3"/>
  <c r="O3554" i="3" s="1"/>
  <c r="N3555" i="3" l="1"/>
  <c r="O3555" i="3" s="1"/>
  <c r="M3555" i="3"/>
  <c r="L3556" i="3"/>
  <c r="K3557" i="3"/>
  <c r="K3558" i="3" l="1"/>
  <c r="L3557" i="3"/>
  <c r="N3556" i="3"/>
  <c r="O3556" i="3" s="1"/>
  <c r="M3556" i="3"/>
  <c r="N3557" i="3" l="1"/>
  <c r="O3557" i="3" s="1"/>
  <c r="M3557" i="3"/>
  <c r="K3559" i="3"/>
  <c r="L3558" i="3"/>
  <c r="N3558" i="3" l="1"/>
  <c r="O3558" i="3" s="1"/>
  <c r="M3558" i="3"/>
  <c r="L3559" i="3"/>
  <c r="K3560" i="3"/>
  <c r="K3561" i="3" l="1"/>
  <c r="L3560" i="3"/>
  <c r="N3559" i="3"/>
  <c r="O3559" i="3" s="1"/>
  <c r="M3559" i="3"/>
  <c r="N3560" i="3" l="1"/>
  <c r="O3560" i="3" s="1"/>
  <c r="M3560" i="3"/>
  <c r="K3562" i="3"/>
  <c r="L3561" i="3"/>
  <c r="N3561" i="3" l="1"/>
  <c r="O3561" i="3" s="1"/>
  <c r="M3561" i="3"/>
  <c r="L3562" i="3"/>
  <c r="K3563" i="3"/>
  <c r="K3564" i="3" l="1"/>
  <c r="L3563" i="3"/>
  <c r="M3562" i="3"/>
  <c r="N3562" i="3"/>
  <c r="O3562" i="3" s="1"/>
  <c r="N3563" i="3" l="1"/>
  <c r="O3563" i="3" s="1"/>
  <c r="M3563" i="3"/>
  <c r="L3564" i="3"/>
  <c r="K3565" i="3"/>
  <c r="K3566" i="3" l="1"/>
  <c r="L3565" i="3"/>
  <c r="N3564" i="3"/>
  <c r="O3564" i="3" s="1"/>
  <c r="M3564" i="3"/>
  <c r="N3565" i="3" l="1"/>
  <c r="O3565" i="3" s="1"/>
  <c r="M3565" i="3"/>
  <c r="K3567" i="3"/>
  <c r="L3566" i="3"/>
  <c r="N3566" i="3" l="1"/>
  <c r="O3566" i="3" s="1"/>
  <c r="M3566" i="3"/>
  <c r="L3567" i="3"/>
  <c r="K3568" i="3"/>
  <c r="K3569" i="3" l="1"/>
  <c r="L3568" i="3"/>
  <c r="N3567" i="3"/>
  <c r="O3567" i="3" s="1"/>
  <c r="M3567" i="3"/>
  <c r="N3568" i="3" l="1"/>
  <c r="O3568" i="3" s="1"/>
  <c r="M3568" i="3"/>
  <c r="K3570" i="3"/>
  <c r="L3569" i="3"/>
  <c r="N3569" i="3" l="1"/>
  <c r="O3569" i="3" s="1"/>
  <c r="M3569" i="3"/>
  <c r="L3570" i="3"/>
  <c r="K3571" i="3"/>
  <c r="M3570" i="3" l="1"/>
  <c r="N3570" i="3"/>
  <c r="O3570" i="3" s="1"/>
  <c r="K3572" i="3"/>
  <c r="L3571" i="3"/>
  <c r="N3571" i="3" l="1"/>
  <c r="O3571" i="3" s="1"/>
  <c r="M3571" i="3"/>
  <c r="L3572" i="3"/>
  <c r="K3573" i="3"/>
  <c r="K3574" i="3" l="1"/>
  <c r="L3573" i="3"/>
  <c r="N3572" i="3"/>
  <c r="O3572" i="3" s="1"/>
  <c r="M3572" i="3"/>
  <c r="N3573" i="3" l="1"/>
  <c r="O3573" i="3" s="1"/>
  <c r="M3573" i="3"/>
  <c r="K3575" i="3"/>
  <c r="L3574" i="3"/>
  <c r="N3574" i="3" l="1"/>
  <c r="O3574" i="3" s="1"/>
  <c r="M3574" i="3"/>
  <c r="L3575" i="3"/>
  <c r="K3576" i="3"/>
  <c r="K3577" i="3" l="1"/>
  <c r="L3576" i="3"/>
  <c r="N3575" i="3"/>
  <c r="O3575" i="3" s="1"/>
  <c r="M3575" i="3"/>
  <c r="N3576" i="3" l="1"/>
  <c r="O3576" i="3" s="1"/>
  <c r="M3576" i="3"/>
  <c r="K3578" i="3"/>
  <c r="L3577" i="3"/>
  <c r="N3577" i="3" l="1"/>
  <c r="O3577" i="3" s="1"/>
  <c r="M3577" i="3"/>
  <c r="L3578" i="3"/>
  <c r="K3579" i="3"/>
  <c r="K3580" i="3" l="1"/>
  <c r="L3579" i="3"/>
  <c r="M3578" i="3"/>
  <c r="N3578" i="3"/>
  <c r="O3578" i="3" s="1"/>
  <c r="N3579" i="3" l="1"/>
  <c r="O3579" i="3" s="1"/>
  <c r="M3579" i="3"/>
  <c r="L3580" i="3"/>
  <c r="K3581" i="3"/>
  <c r="N3580" i="3" l="1"/>
  <c r="O3580" i="3" s="1"/>
  <c r="M3580" i="3"/>
  <c r="K3582" i="3"/>
  <c r="L3581" i="3"/>
  <c r="N3581" i="3" l="1"/>
  <c r="O3581" i="3" s="1"/>
  <c r="M3581" i="3"/>
  <c r="K3583" i="3"/>
  <c r="L3582" i="3"/>
  <c r="N3582" i="3" l="1"/>
  <c r="O3582" i="3" s="1"/>
  <c r="M3582" i="3"/>
  <c r="L3583" i="3"/>
  <c r="K3584" i="3"/>
  <c r="K3585" i="3" l="1"/>
  <c r="L3584" i="3"/>
  <c r="N3583" i="3"/>
  <c r="O3583" i="3" s="1"/>
  <c r="M3583" i="3"/>
  <c r="N3584" i="3" l="1"/>
  <c r="O3584" i="3" s="1"/>
  <c r="M3584" i="3"/>
  <c r="K3586" i="3"/>
  <c r="L3585" i="3"/>
  <c r="N3585" i="3" l="1"/>
  <c r="O3585" i="3" s="1"/>
  <c r="M3585" i="3"/>
  <c r="L3586" i="3"/>
  <c r="K3587" i="3"/>
  <c r="K3588" i="3" l="1"/>
  <c r="L3587" i="3"/>
  <c r="M3586" i="3"/>
  <c r="N3586" i="3"/>
  <c r="O3586" i="3" s="1"/>
  <c r="N3587" i="3" l="1"/>
  <c r="O3587" i="3" s="1"/>
  <c r="M3587" i="3"/>
  <c r="K3589" i="3"/>
  <c r="L3588" i="3"/>
  <c r="M3588" i="3" l="1"/>
  <c r="N3588" i="3"/>
  <c r="O3588" i="3" s="1"/>
  <c r="K3590" i="3"/>
  <c r="L3589" i="3"/>
  <c r="N3589" i="3" l="1"/>
  <c r="O3589" i="3" s="1"/>
  <c r="M3589" i="3"/>
  <c r="L3590" i="3"/>
  <c r="K3591" i="3"/>
  <c r="K3592" i="3" l="1"/>
  <c r="L3591" i="3"/>
  <c r="M3590" i="3"/>
  <c r="N3590" i="3"/>
  <c r="O3590" i="3" s="1"/>
  <c r="N3591" i="3" l="1"/>
  <c r="O3591" i="3" s="1"/>
  <c r="M3591" i="3"/>
  <c r="K3593" i="3"/>
  <c r="L3592" i="3"/>
  <c r="M3592" i="3" l="1"/>
  <c r="N3592" i="3"/>
  <c r="O3592" i="3" s="1"/>
  <c r="K3594" i="3"/>
  <c r="L3593" i="3"/>
  <c r="N3593" i="3" l="1"/>
  <c r="O3593" i="3" s="1"/>
  <c r="M3593" i="3"/>
  <c r="L3594" i="3"/>
  <c r="K3595" i="3"/>
  <c r="K3596" i="3" l="1"/>
  <c r="L3595" i="3"/>
  <c r="M3594" i="3"/>
  <c r="N3594" i="3"/>
  <c r="O3594" i="3" s="1"/>
  <c r="N3595" i="3" l="1"/>
  <c r="O3595" i="3" s="1"/>
  <c r="M3595" i="3"/>
  <c r="K3597" i="3"/>
  <c r="L3596" i="3"/>
  <c r="M3596" i="3" l="1"/>
  <c r="N3596" i="3"/>
  <c r="O3596" i="3" s="1"/>
  <c r="K3598" i="3"/>
  <c r="L3597" i="3"/>
  <c r="N3597" i="3" l="1"/>
  <c r="O3597" i="3" s="1"/>
  <c r="M3597" i="3"/>
  <c r="L3598" i="3"/>
  <c r="K3599" i="3"/>
  <c r="K3600" i="3" l="1"/>
  <c r="L3599" i="3"/>
  <c r="M3598" i="3"/>
  <c r="N3598" i="3"/>
  <c r="O3598" i="3" s="1"/>
  <c r="N3599" i="3" l="1"/>
  <c r="O3599" i="3" s="1"/>
  <c r="M3599" i="3"/>
  <c r="K3601" i="3"/>
  <c r="L3600" i="3"/>
  <c r="M3600" i="3" l="1"/>
  <c r="N3600" i="3"/>
  <c r="O3600" i="3" s="1"/>
  <c r="K3602" i="3"/>
  <c r="L3601" i="3"/>
  <c r="N3601" i="3" l="1"/>
  <c r="O3601" i="3" s="1"/>
  <c r="M3601" i="3"/>
  <c r="L3602" i="3"/>
  <c r="K3603" i="3"/>
  <c r="K3604" i="3" l="1"/>
  <c r="L3603" i="3"/>
  <c r="M3602" i="3"/>
  <c r="N3602" i="3"/>
  <c r="O3602" i="3" s="1"/>
  <c r="N3603" i="3" l="1"/>
  <c r="O3603" i="3" s="1"/>
  <c r="M3603" i="3"/>
  <c r="K3605" i="3"/>
  <c r="L3604" i="3"/>
  <c r="M3604" i="3" l="1"/>
  <c r="N3604" i="3"/>
  <c r="O3604" i="3" s="1"/>
  <c r="K3606" i="3"/>
  <c r="L3605" i="3"/>
  <c r="N3605" i="3" l="1"/>
  <c r="O3605" i="3" s="1"/>
  <c r="M3605" i="3"/>
  <c r="L3606" i="3"/>
  <c r="K3607" i="3"/>
  <c r="K3608" i="3" l="1"/>
  <c r="L3607" i="3"/>
  <c r="M3606" i="3"/>
  <c r="N3606" i="3"/>
  <c r="O3606" i="3" s="1"/>
  <c r="N3607" i="3" l="1"/>
  <c r="O3607" i="3" s="1"/>
  <c r="M3607" i="3"/>
  <c r="K3609" i="3"/>
  <c r="L3608" i="3"/>
  <c r="M3608" i="3" l="1"/>
  <c r="N3608" i="3"/>
  <c r="O3608" i="3" s="1"/>
  <c r="K3610" i="3"/>
  <c r="L3609" i="3"/>
  <c r="L3610" i="3" l="1"/>
  <c r="K3611" i="3"/>
  <c r="N3609" i="3"/>
  <c r="O3609" i="3" s="1"/>
  <c r="M3609" i="3"/>
  <c r="K3612" i="3" l="1"/>
  <c r="L3611" i="3"/>
  <c r="M3610" i="3"/>
  <c r="N3610" i="3"/>
  <c r="O3610" i="3" s="1"/>
  <c r="N3611" i="3" l="1"/>
  <c r="O3611" i="3" s="1"/>
  <c r="M3611" i="3"/>
  <c r="K3613" i="3"/>
  <c r="L3612" i="3"/>
  <c r="M3612" i="3" l="1"/>
  <c r="N3612" i="3"/>
  <c r="O3612" i="3" s="1"/>
  <c r="K3614" i="3"/>
  <c r="L3613" i="3"/>
  <c r="N3613" i="3" l="1"/>
  <c r="O3613" i="3" s="1"/>
  <c r="M3613" i="3"/>
  <c r="L3614" i="3"/>
  <c r="K3615" i="3"/>
  <c r="K3616" i="3" l="1"/>
  <c r="L3615" i="3"/>
  <c r="M3614" i="3"/>
  <c r="N3614" i="3"/>
  <c r="O3614" i="3" s="1"/>
  <c r="N3615" i="3" l="1"/>
  <c r="O3615" i="3" s="1"/>
  <c r="M3615" i="3"/>
  <c r="K3617" i="3"/>
  <c r="L3616" i="3"/>
  <c r="K3618" i="3" l="1"/>
  <c r="L3617" i="3"/>
  <c r="M3616" i="3"/>
  <c r="N3616" i="3"/>
  <c r="O3616" i="3" s="1"/>
  <c r="N3617" i="3" l="1"/>
  <c r="O3617" i="3" s="1"/>
  <c r="M3617" i="3"/>
  <c r="L3618" i="3"/>
  <c r="K3619" i="3"/>
  <c r="K3620" i="3" l="1"/>
  <c r="L3619" i="3"/>
  <c r="M3618" i="3"/>
  <c r="N3618" i="3"/>
  <c r="O3618" i="3" s="1"/>
  <c r="N3619" i="3" l="1"/>
  <c r="O3619" i="3" s="1"/>
  <c r="M3619" i="3"/>
  <c r="K3621" i="3"/>
  <c r="L3620" i="3"/>
  <c r="M3620" i="3" l="1"/>
  <c r="N3620" i="3"/>
  <c r="O3620" i="3" s="1"/>
  <c r="K3622" i="3"/>
  <c r="L3621" i="3"/>
  <c r="N3621" i="3" l="1"/>
  <c r="O3621" i="3" s="1"/>
  <c r="M3621" i="3"/>
  <c r="L3622" i="3"/>
  <c r="K3623" i="3"/>
  <c r="K3624" i="3" l="1"/>
  <c r="L3623" i="3"/>
  <c r="M3622" i="3"/>
  <c r="N3622" i="3"/>
  <c r="O3622" i="3" s="1"/>
  <c r="N3623" i="3" l="1"/>
  <c r="O3623" i="3" s="1"/>
  <c r="M3623" i="3"/>
  <c r="K3625" i="3"/>
  <c r="L3624" i="3"/>
  <c r="M3624" i="3" l="1"/>
  <c r="N3624" i="3"/>
  <c r="O3624" i="3" s="1"/>
  <c r="K3626" i="3"/>
  <c r="L3625" i="3"/>
  <c r="N3625" i="3" l="1"/>
  <c r="O3625" i="3" s="1"/>
  <c r="M3625" i="3"/>
  <c r="L3626" i="3"/>
  <c r="K3627" i="3"/>
  <c r="K3628" i="3" l="1"/>
  <c r="L3627" i="3"/>
  <c r="M3626" i="3"/>
  <c r="N3626" i="3"/>
  <c r="O3626" i="3" s="1"/>
  <c r="N3627" i="3" l="1"/>
  <c r="O3627" i="3" s="1"/>
  <c r="M3627" i="3"/>
  <c r="K3629" i="3"/>
  <c r="L3628" i="3"/>
  <c r="M3628" i="3" l="1"/>
  <c r="N3628" i="3"/>
  <c r="O3628" i="3" s="1"/>
  <c r="K3630" i="3"/>
  <c r="L3629" i="3"/>
  <c r="N3629" i="3" l="1"/>
  <c r="O3629" i="3" s="1"/>
  <c r="M3629" i="3"/>
  <c r="L3630" i="3"/>
  <c r="K3631" i="3"/>
  <c r="K3632" i="3" l="1"/>
  <c r="L3631" i="3"/>
  <c r="M3630" i="3"/>
  <c r="N3630" i="3"/>
  <c r="O3630" i="3" s="1"/>
  <c r="N3631" i="3" l="1"/>
  <c r="O3631" i="3" s="1"/>
  <c r="M3631" i="3"/>
  <c r="K3633" i="3"/>
  <c r="L3632" i="3"/>
  <c r="M3632" i="3" l="1"/>
  <c r="N3632" i="3"/>
  <c r="O3632" i="3" s="1"/>
  <c r="K3634" i="3"/>
  <c r="L3633" i="3"/>
  <c r="N3633" i="3" l="1"/>
  <c r="O3633" i="3" s="1"/>
  <c r="M3633" i="3"/>
  <c r="K3635" i="3"/>
  <c r="L3634" i="3"/>
  <c r="M3634" i="3" l="1"/>
  <c r="N3634" i="3"/>
  <c r="O3634" i="3" s="1"/>
  <c r="K3636" i="3"/>
  <c r="L3635" i="3"/>
  <c r="N3635" i="3" l="1"/>
  <c r="O3635" i="3" s="1"/>
  <c r="M3635" i="3"/>
  <c r="K3637" i="3"/>
  <c r="L3636" i="3"/>
  <c r="M3636" i="3" l="1"/>
  <c r="N3636" i="3"/>
  <c r="O3636" i="3" s="1"/>
  <c r="K3638" i="3"/>
  <c r="L3637" i="3"/>
  <c r="N3637" i="3" l="1"/>
  <c r="O3637" i="3" s="1"/>
  <c r="M3637" i="3"/>
  <c r="K3639" i="3"/>
  <c r="L3638" i="3"/>
  <c r="M3638" i="3" l="1"/>
  <c r="N3638" i="3"/>
  <c r="O3638" i="3" s="1"/>
  <c r="K3640" i="3"/>
  <c r="L3639" i="3"/>
  <c r="N3639" i="3" l="1"/>
  <c r="O3639" i="3" s="1"/>
  <c r="M3639" i="3"/>
  <c r="L3640" i="3"/>
  <c r="K3641" i="3"/>
  <c r="K3642" i="3" l="1"/>
  <c r="L3641" i="3"/>
  <c r="M3640" i="3"/>
  <c r="N3640" i="3"/>
  <c r="O3640" i="3" s="1"/>
  <c r="N3641" i="3" l="1"/>
  <c r="O3641" i="3" s="1"/>
  <c r="M3641" i="3"/>
  <c r="K3643" i="3"/>
  <c r="L3642" i="3"/>
  <c r="M3642" i="3" l="1"/>
  <c r="N3642" i="3"/>
  <c r="O3642" i="3" s="1"/>
  <c r="K3644" i="3"/>
  <c r="L3643" i="3"/>
  <c r="N3643" i="3" l="1"/>
  <c r="O3643" i="3" s="1"/>
  <c r="M3643" i="3"/>
  <c r="K3645" i="3"/>
  <c r="L3644" i="3"/>
  <c r="M3644" i="3" l="1"/>
  <c r="N3644" i="3"/>
  <c r="O3644" i="3" s="1"/>
  <c r="K3646" i="3"/>
  <c r="L3645" i="3"/>
  <c r="N3645" i="3" l="1"/>
  <c r="O3645" i="3" s="1"/>
  <c r="M3645" i="3"/>
  <c r="L3646" i="3"/>
  <c r="K3647" i="3"/>
  <c r="K3648" i="3" l="1"/>
  <c r="L3647" i="3"/>
  <c r="M3646" i="3"/>
  <c r="N3646" i="3"/>
  <c r="O3646" i="3" s="1"/>
  <c r="N3647" i="3" l="1"/>
  <c r="O3647" i="3" s="1"/>
  <c r="M3647" i="3"/>
  <c r="K3649" i="3"/>
  <c r="L3648" i="3"/>
  <c r="M3648" i="3" l="1"/>
  <c r="N3648" i="3"/>
  <c r="O3648" i="3" s="1"/>
  <c r="K3650" i="3"/>
  <c r="L3649" i="3"/>
  <c r="N3649" i="3" l="1"/>
  <c r="O3649" i="3" s="1"/>
  <c r="M3649" i="3"/>
  <c r="K3651" i="3"/>
  <c r="L3650" i="3"/>
  <c r="M3650" i="3" l="1"/>
  <c r="N3650" i="3"/>
  <c r="O3650" i="3" s="1"/>
  <c r="K3652" i="3"/>
  <c r="L3651" i="3"/>
  <c r="N3651" i="3" l="1"/>
  <c r="O3651" i="3" s="1"/>
  <c r="M3651" i="3"/>
  <c r="K3653" i="3"/>
  <c r="L3652" i="3"/>
  <c r="M3652" i="3" l="1"/>
  <c r="N3652" i="3"/>
  <c r="O3652" i="3" s="1"/>
  <c r="K3654" i="3"/>
  <c r="L3653" i="3"/>
  <c r="N3653" i="3" l="1"/>
  <c r="O3653" i="3" s="1"/>
  <c r="M3653" i="3"/>
  <c r="K3655" i="3"/>
  <c r="L3654" i="3"/>
  <c r="M3654" i="3" l="1"/>
  <c r="N3654" i="3"/>
  <c r="O3654" i="3" s="1"/>
  <c r="K3656" i="3"/>
  <c r="L3655" i="3"/>
  <c r="N3655" i="3" l="1"/>
  <c r="O3655" i="3" s="1"/>
  <c r="M3655" i="3"/>
  <c r="L3656" i="3"/>
  <c r="K3657" i="3"/>
  <c r="K3658" i="3" l="1"/>
  <c r="L3657" i="3"/>
  <c r="M3656" i="3"/>
  <c r="N3656" i="3"/>
  <c r="O3656" i="3" s="1"/>
  <c r="N3657" i="3" l="1"/>
  <c r="O3657" i="3" s="1"/>
  <c r="M3657" i="3"/>
  <c r="K3659" i="3"/>
  <c r="L3658" i="3"/>
  <c r="M3658" i="3" l="1"/>
  <c r="N3658" i="3"/>
  <c r="O3658" i="3" s="1"/>
  <c r="K3660" i="3"/>
  <c r="L3659" i="3"/>
  <c r="N3659" i="3" l="1"/>
  <c r="O3659" i="3" s="1"/>
  <c r="M3659" i="3"/>
  <c r="K3661" i="3"/>
  <c r="L3660" i="3"/>
  <c r="M3660" i="3" l="1"/>
  <c r="N3660" i="3"/>
  <c r="O3660" i="3" s="1"/>
  <c r="K3662" i="3"/>
  <c r="L3661" i="3"/>
  <c r="N3661" i="3" l="1"/>
  <c r="O3661" i="3" s="1"/>
  <c r="M3661" i="3"/>
  <c r="L3662" i="3"/>
  <c r="K3663" i="3"/>
  <c r="K3664" i="3" l="1"/>
  <c r="L3663" i="3"/>
  <c r="M3662" i="3"/>
  <c r="N3662" i="3"/>
  <c r="O3662" i="3" s="1"/>
  <c r="N3663" i="3" l="1"/>
  <c r="O3663" i="3" s="1"/>
  <c r="M3663" i="3"/>
  <c r="K3665" i="3"/>
  <c r="L3664" i="3"/>
  <c r="M3664" i="3" l="1"/>
  <c r="N3664" i="3"/>
  <c r="O3664" i="3" s="1"/>
  <c r="K3666" i="3"/>
  <c r="L3665" i="3"/>
  <c r="N3665" i="3" l="1"/>
  <c r="O3665" i="3" s="1"/>
  <c r="M3665" i="3"/>
  <c r="K3667" i="3"/>
  <c r="L3666" i="3"/>
  <c r="M3666" i="3" l="1"/>
  <c r="N3666" i="3"/>
  <c r="O3666" i="3" s="1"/>
  <c r="K3668" i="3"/>
  <c r="L3667" i="3"/>
  <c r="N3667" i="3" l="1"/>
  <c r="O3667" i="3" s="1"/>
  <c r="M3667" i="3"/>
  <c r="K3669" i="3"/>
  <c r="L3668" i="3"/>
  <c r="M3668" i="3" l="1"/>
  <c r="N3668" i="3"/>
  <c r="O3668" i="3" s="1"/>
  <c r="K3670" i="3"/>
  <c r="L3669" i="3"/>
  <c r="N3669" i="3" l="1"/>
  <c r="O3669" i="3" s="1"/>
  <c r="M3669" i="3"/>
  <c r="K3671" i="3"/>
  <c r="L3670" i="3"/>
  <c r="M3670" i="3" l="1"/>
  <c r="N3670" i="3"/>
  <c r="O3670" i="3" s="1"/>
  <c r="K3672" i="3"/>
  <c r="L3671" i="3"/>
  <c r="N3671" i="3" l="1"/>
  <c r="O3671" i="3" s="1"/>
  <c r="M3671" i="3"/>
  <c r="L3672" i="3"/>
  <c r="K3673" i="3"/>
  <c r="K3674" i="3" l="1"/>
  <c r="L3673" i="3"/>
  <c r="M3672" i="3"/>
  <c r="N3672" i="3"/>
  <c r="O3672" i="3" s="1"/>
  <c r="N3673" i="3" l="1"/>
  <c r="O3673" i="3" s="1"/>
  <c r="M3673" i="3"/>
  <c r="K3675" i="3"/>
  <c r="L3674" i="3"/>
  <c r="M3674" i="3" l="1"/>
  <c r="N3674" i="3"/>
  <c r="O3674" i="3" s="1"/>
  <c r="K3676" i="3"/>
  <c r="L3675" i="3"/>
  <c r="N3675" i="3" l="1"/>
  <c r="O3675" i="3" s="1"/>
  <c r="M3675" i="3"/>
  <c r="K3677" i="3"/>
  <c r="L3676" i="3"/>
  <c r="M3676" i="3" l="1"/>
  <c r="N3676" i="3"/>
  <c r="O3676" i="3" s="1"/>
  <c r="K3678" i="3"/>
  <c r="L3677" i="3"/>
  <c r="N3677" i="3" l="1"/>
  <c r="O3677" i="3" s="1"/>
  <c r="M3677" i="3"/>
  <c r="L3678" i="3"/>
  <c r="K3679" i="3"/>
  <c r="K3680" i="3" l="1"/>
  <c r="L3679" i="3"/>
  <c r="M3678" i="3"/>
  <c r="N3678" i="3"/>
  <c r="O3678" i="3" s="1"/>
  <c r="N3679" i="3" l="1"/>
  <c r="O3679" i="3" s="1"/>
  <c r="M3679" i="3"/>
  <c r="K3681" i="3"/>
  <c r="L3680" i="3"/>
  <c r="M3680" i="3" l="1"/>
  <c r="N3680" i="3"/>
  <c r="O3680" i="3" s="1"/>
  <c r="K3682" i="3"/>
  <c r="L3681" i="3"/>
  <c r="N3681" i="3" l="1"/>
  <c r="O3681" i="3" s="1"/>
  <c r="M3681" i="3"/>
  <c r="K3683" i="3"/>
  <c r="L3682" i="3"/>
  <c r="M3682" i="3" l="1"/>
  <c r="N3682" i="3"/>
  <c r="O3682" i="3" s="1"/>
  <c r="K3684" i="3"/>
  <c r="L3683" i="3"/>
  <c r="N3683" i="3" l="1"/>
  <c r="O3683" i="3" s="1"/>
  <c r="M3683" i="3"/>
  <c r="K3685" i="3"/>
  <c r="L3684" i="3"/>
  <c r="M3684" i="3" l="1"/>
  <c r="N3684" i="3"/>
  <c r="O3684" i="3" s="1"/>
  <c r="K3686" i="3"/>
  <c r="L3685" i="3"/>
  <c r="N3685" i="3" l="1"/>
  <c r="O3685" i="3" s="1"/>
  <c r="M3685" i="3"/>
  <c r="K3687" i="3"/>
  <c r="L3686" i="3"/>
  <c r="M3686" i="3" l="1"/>
  <c r="N3686" i="3"/>
  <c r="O3686" i="3" s="1"/>
  <c r="K3688" i="3"/>
  <c r="L3687" i="3"/>
  <c r="N3687" i="3" l="1"/>
  <c r="O3687" i="3" s="1"/>
  <c r="M3687" i="3"/>
  <c r="L3688" i="3"/>
  <c r="K3689" i="3"/>
  <c r="K3690" i="3" l="1"/>
  <c r="L3689" i="3"/>
  <c r="M3688" i="3"/>
  <c r="N3688" i="3"/>
  <c r="O3688" i="3" s="1"/>
  <c r="N3689" i="3" l="1"/>
  <c r="O3689" i="3" s="1"/>
  <c r="M3689" i="3"/>
  <c r="K3691" i="3"/>
  <c r="L3690" i="3"/>
  <c r="M3690" i="3" l="1"/>
  <c r="N3690" i="3"/>
  <c r="O3690" i="3" s="1"/>
  <c r="K3692" i="3"/>
  <c r="L3691" i="3"/>
  <c r="N3691" i="3" l="1"/>
  <c r="O3691" i="3" s="1"/>
  <c r="M3691" i="3"/>
  <c r="K3693" i="3"/>
  <c r="L3692" i="3"/>
  <c r="M3692" i="3" l="1"/>
  <c r="N3692" i="3"/>
  <c r="O3692" i="3" s="1"/>
  <c r="K3694" i="3"/>
  <c r="L3693" i="3"/>
  <c r="N3693" i="3" l="1"/>
  <c r="O3693" i="3" s="1"/>
  <c r="M3693" i="3"/>
  <c r="L3694" i="3"/>
  <c r="K3695" i="3"/>
  <c r="K3696" i="3" l="1"/>
  <c r="L3695" i="3"/>
  <c r="M3694" i="3"/>
  <c r="N3694" i="3"/>
  <c r="O3694" i="3" s="1"/>
  <c r="N3695" i="3" l="1"/>
  <c r="O3695" i="3" s="1"/>
  <c r="M3695" i="3"/>
  <c r="K3697" i="3"/>
  <c r="L3696" i="3"/>
  <c r="M3696" i="3" l="1"/>
  <c r="N3696" i="3"/>
  <c r="O3696" i="3" s="1"/>
  <c r="K3698" i="3"/>
  <c r="L3697" i="3"/>
  <c r="N3697" i="3" l="1"/>
  <c r="O3697" i="3" s="1"/>
  <c r="M3697" i="3"/>
  <c r="K3699" i="3"/>
  <c r="L3698" i="3"/>
  <c r="M3698" i="3" l="1"/>
  <c r="N3698" i="3"/>
  <c r="O3698" i="3" s="1"/>
  <c r="K3700" i="3"/>
  <c r="L3699" i="3"/>
  <c r="N3699" i="3" l="1"/>
  <c r="O3699" i="3" s="1"/>
  <c r="M3699" i="3"/>
  <c r="K3701" i="3"/>
  <c r="L3700" i="3"/>
  <c r="M3700" i="3" l="1"/>
  <c r="N3700" i="3"/>
  <c r="O3700" i="3" s="1"/>
  <c r="K3702" i="3"/>
  <c r="L3701" i="3"/>
  <c r="N3701" i="3" l="1"/>
  <c r="O3701" i="3" s="1"/>
  <c r="M3701" i="3"/>
  <c r="K3703" i="3"/>
  <c r="L3702" i="3"/>
  <c r="M3702" i="3" l="1"/>
  <c r="N3702" i="3"/>
  <c r="O3702" i="3" s="1"/>
  <c r="K3704" i="3"/>
  <c r="L3703" i="3"/>
  <c r="N3703" i="3" l="1"/>
  <c r="O3703" i="3" s="1"/>
  <c r="M3703" i="3"/>
  <c r="L3704" i="3"/>
  <c r="K3705" i="3"/>
  <c r="K3706" i="3" l="1"/>
  <c r="L3705" i="3"/>
  <c r="M3704" i="3"/>
  <c r="N3704" i="3"/>
  <c r="O3704" i="3" s="1"/>
  <c r="N3705" i="3" l="1"/>
  <c r="O3705" i="3" s="1"/>
  <c r="M3705" i="3"/>
  <c r="K3707" i="3"/>
  <c r="L3706" i="3"/>
  <c r="M3706" i="3" l="1"/>
  <c r="N3706" i="3"/>
  <c r="O3706" i="3" s="1"/>
  <c r="K3708" i="3"/>
  <c r="L3707" i="3"/>
  <c r="N3707" i="3" l="1"/>
  <c r="O3707" i="3" s="1"/>
  <c r="M3707" i="3"/>
  <c r="K3709" i="3"/>
  <c r="L3708" i="3"/>
  <c r="M3708" i="3" l="1"/>
  <c r="N3708" i="3"/>
  <c r="O3708" i="3" s="1"/>
  <c r="K3710" i="3"/>
  <c r="L3709" i="3"/>
  <c r="N3709" i="3" l="1"/>
  <c r="O3709" i="3" s="1"/>
  <c r="M3709" i="3"/>
  <c r="L3710" i="3"/>
  <c r="K3711" i="3"/>
  <c r="K3712" i="3" l="1"/>
  <c r="L3711" i="3"/>
  <c r="M3710" i="3"/>
  <c r="N3710" i="3"/>
  <c r="O3710" i="3" s="1"/>
  <c r="N3711" i="3" l="1"/>
  <c r="O3711" i="3" s="1"/>
  <c r="M3711" i="3"/>
  <c r="K3713" i="3"/>
  <c r="L3712" i="3"/>
  <c r="M3712" i="3" l="1"/>
  <c r="N3712" i="3"/>
  <c r="O3712" i="3" s="1"/>
  <c r="K3714" i="3"/>
  <c r="L3713" i="3"/>
  <c r="N3713" i="3" l="1"/>
  <c r="O3713" i="3" s="1"/>
  <c r="M3713" i="3"/>
  <c r="K3715" i="3"/>
  <c r="L3714" i="3"/>
  <c r="M3714" i="3" l="1"/>
  <c r="N3714" i="3"/>
  <c r="O3714" i="3" s="1"/>
  <c r="K3716" i="3"/>
  <c r="L3715" i="3"/>
  <c r="N3715" i="3" l="1"/>
  <c r="O3715" i="3" s="1"/>
  <c r="M3715" i="3"/>
  <c r="K3717" i="3"/>
  <c r="L3716" i="3"/>
  <c r="M3716" i="3" l="1"/>
  <c r="N3716" i="3"/>
  <c r="O3716" i="3" s="1"/>
  <c r="K3718" i="3"/>
  <c r="L3717" i="3"/>
  <c r="N3717" i="3" l="1"/>
  <c r="O3717" i="3" s="1"/>
  <c r="M3717" i="3"/>
  <c r="K3719" i="3"/>
  <c r="L3718" i="3"/>
  <c r="M3718" i="3" l="1"/>
  <c r="N3718" i="3"/>
  <c r="O3718" i="3" s="1"/>
  <c r="K3720" i="3"/>
  <c r="L3719" i="3"/>
  <c r="N3719" i="3" l="1"/>
  <c r="O3719" i="3" s="1"/>
  <c r="M3719" i="3"/>
  <c r="L3720" i="3"/>
  <c r="K3721" i="3"/>
  <c r="K3722" i="3" l="1"/>
  <c r="L3721" i="3"/>
  <c r="M3720" i="3"/>
  <c r="N3720" i="3"/>
  <c r="O3720" i="3" s="1"/>
  <c r="N3721" i="3" l="1"/>
  <c r="O3721" i="3" s="1"/>
  <c r="M3721" i="3"/>
  <c r="K3723" i="3"/>
  <c r="L3722" i="3"/>
  <c r="M3722" i="3" l="1"/>
  <c r="N3722" i="3"/>
  <c r="O3722" i="3" s="1"/>
  <c r="K3724" i="3"/>
  <c r="L3723" i="3"/>
  <c r="N3723" i="3" l="1"/>
  <c r="O3723" i="3" s="1"/>
  <c r="M3723" i="3"/>
  <c r="K3725" i="3"/>
  <c r="L3724" i="3"/>
  <c r="M3724" i="3" l="1"/>
  <c r="N3724" i="3"/>
  <c r="O3724" i="3" s="1"/>
  <c r="K3726" i="3"/>
  <c r="L3725" i="3"/>
  <c r="N3725" i="3" l="1"/>
  <c r="O3725" i="3" s="1"/>
  <c r="M3725" i="3"/>
  <c r="L3726" i="3"/>
  <c r="K3727" i="3"/>
  <c r="K3728" i="3" l="1"/>
  <c r="L3727" i="3"/>
  <c r="M3726" i="3"/>
  <c r="N3726" i="3"/>
  <c r="O3726" i="3" s="1"/>
  <c r="N3727" i="3" l="1"/>
  <c r="O3727" i="3" s="1"/>
  <c r="M3727" i="3"/>
  <c r="K3729" i="3"/>
  <c r="L3728" i="3"/>
  <c r="M3728" i="3" l="1"/>
  <c r="N3728" i="3"/>
  <c r="O3728" i="3" s="1"/>
  <c r="K3730" i="3"/>
  <c r="L3729" i="3"/>
  <c r="N3729" i="3" l="1"/>
  <c r="O3729" i="3" s="1"/>
  <c r="M3729" i="3"/>
  <c r="K3731" i="3"/>
  <c r="L3730" i="3"/>
  <c r="M3730" i="3" l="1"/>
  <c r="N3730" i="3"/>
  <c r="O3730" i="3" s="1"/>
  <c r="K3732" i="3"/>
  <c r="L3731" i="3"/>
  <c r="N3731" i="3" l="1"/>
  <c r="O3731" i="3" s="1"/>
  <c r="M3731" i="3"/>
  <c r="K3733" i="3"/>
  <c r="L3732" i="3"/>
  <c r="M3732" i="3" l="1"/>
  <c r="N3732" i="3"/>
  <c r="O3732" i="3" s="1"/>
  <c r="K3734" i="3"/>
  <c r="L3733" i="3"/>
  <c r="N3733" i="3" l="1"/>
  <c r="O3733" i="3" s="1"/>
  <c r="M3733" i="3"/>
  <c r="K3735" i="3"/>
  <c r="L3734" i="3"/>
  <c r="M3734" i="3" l="1"/>
  <c r="N3734" i="3"/>
  <c r="O3734" i="3" s="1"/>
  <c r="K3736" i="3"/>
  <c r="L3735" i="3"/>
  <c r="N3735" i="3" l="1"/>
  <c r="O3735" i="3" s="1"/>
  <c r="M3735" i="3"/>
  <c r="L3736" i="3"/>
  <c r="K3737" i="3"/>
  <c r="K3738" i="3" l="1"/>
  <c r="L3737" i="3"/>
  <c r="M3736" i="3"/>
  <c r="N3736" i="3"/>
  <c r="O3736" i="3" s="1"/>
  <c r="N3737" i="3" l="1"/>
  <c r="O3737" i="3" s="1"/>
  <c r="M3737" i="3"/>
  <c r="K3739" i="3"/>
  <c r="L3738" i="3"/>
  <c r="M3738" i="3" l="1"/>
  <c r="N3738" i="3"/>
  <c r="O3738" i="3" s="1"/>
  <c r="K3740" i="3"/>
  <c r="L3739" i="3"/>
  <c r="N3739" i="3" l="1"/>
  <c r="O3739" i="3" s="1"/>
  <c r="M3739" i="3"/>
  <c r="K3741" i="3"/>
  <c r="L3740" i="3"/>
  <c r="M3740" i="3" l="1"/>
  <c r="N3740" i="3"/>
  <c r="O3740" i="3" s="1"/>
  <c r="K3742" i="3"/>
  <c r="L3741" i="3"/>
  <c r="N3741" i="3" l="1"/>
  <c r="O3741" i="3" s="1"/>
  <c r="M3741" i="3"/>
  <c r="L3742" i="3"/>
  <c r="K3743" i="3"/>
  <c r="K3744" i="3" l="1"/>
  <c r="L3743" i="3"/>
  <c r="M3742" i="3"/>
  <c r="N3742" i="3"/>
  <c r="O3742" i="3" s="1"/>
  <c r="N3743" i="3" l="1"/>
  <c r="O3743" i="3" s="1"/>
  <c r="M3743" i="3"/>
  <c r="K3745" i="3"/>
  <c r="L3744" i="3"/>
  <c r="M3744" i="3" l="1"/>
  <c r="N3744" i="3"/>
  <c r="O3744" i="3" s="1"/>
  <c r="K3746" i="3"/>
  <c r="L3745" i="3"/>
  <c r="N3745" i="3" l="1"/>
  <c r="O3745" i="3" s="1"/>
  <c r="M3745" i="3"/>
  <c r="K3747" i="3"/>
  <c r="L3746" i="3"/>
  <c r="M3746" i="3" l="1"/>
  <c r="N3746" i="3"/>
  <c r="O3746" i="3" s="1"/>
  <c r="K3748" i="3"/>
  <c r="L3747" i="3"/>
  <c r="N3747" i="3" l="1"/>
  <c r="O3747" i="3" s="1"/>
  <c r="M3747" i="3"/>
  <c r="K3749" i="3"/>
  <c r="L3748" i="3"/>
  <c r="M3748" i="3" l="1"/>
  <c r="N3748" i="3"/>
  <c r="O3748" i="3" s="1"/>
  <c r="K3750" i="3"/>
  <c r="L3749" i="3"/>
  <c r="N3749" i="3" l="1"/>
  <c r="O3749" i="3" s="1"/>
  <c r="M3749" i="3"/>
  <c r="K3751" i="3"/>
  <c r="L3750" i="3"/>
  <c r="M3750" i="3" l="1"/>
  <c r="N3750" i="3"/>
  <c r="O3750" i="3" s="1"/>
  <c r="K3752" i="3"/>
  <c r="L3751" i="3"/>
  <c r="N3751" i="3" l="1"/>
  <c r="O3751" i="3" s="1"/>
  <c r="M3751" i="3"/>
  <c r="L3752" i="3"/>
  <c r="K3753" i="3"/>
  <c r="K3754" i="3" l="1"/>
  <c r="L3753" i="3"/>
  <c r="M3752" i="3"/>
  <c r="N3752" i="3"/>
  <c r="O3752" i="3" s="1"/>
  <c r="N3753" i="3" l="1"/>
  <c r="O3753" i="3" s="1"/>
  <c r="M3753" i="3"/>
  <c r="K3755" i="3"/>
  <c r="L3754" i="3"/>
  <c r="M3754" i="3" l="1"/>
  <c r="N3754" i="3"/>
  <c r="O3754" i="3" s="1"/>
  <c r="K3756" i="3"/>
  <c r="L3755" i="3"/>
  <c r="N3755" i="3" l="1"/>
  <c r="O3755" i="3" s="1"/>
  <c r="M3755" i="3"/>
  <c r="K3757" i="3"/>
  <c r="L3756" i="3"/>
  <c r="M3756" i="3" l="1"/>
  <c r="N3756" i="3"/>
  <c r="O3756" i="3" s="1"/>
  <c r="K3758" i="3"/>
  <c r="L3757" i="3"/>
  <c r="N3757" i="3" l="1"/>
  <c r="O3757" i="3" s="1"/>
  <c r="M3757" i="3"/>
  <c r="L3758" i="3"/>
  <c r="K3759" i="3"/>
  <c r="K3760" i="3" l="1"/>
  <c r="L3759" i="3"/>
  <c r="M3758" i="3"/>
  <c r="N3758" i="3"/>
  <c r="O3758" i="3" s="1"/>
  <c r="N3759" i="3" l="1"/>
  <c r="O3759" i="3" s="1"/>
  <c r="M3759" i="3"/>
  <c r="K3761" i="3"/>
  <c r="L3760" i="3"/>
  <c r="M3760" i="3" l="1"/>
  <c r="N3760" i="3"/>
  <c r="O3760" i="3" s="1"/>
  <c r="K3762" i="3"/>
  <c r="L3761" i="3"/>
  <c r="N3761" i="3" l="1"/>
  <c r="O3761" i="3" s="1"/>
  <c r="M3761" i="3"/>
  <c r="K3763" i="3"/>
  <c r="L3762" i="3"/>
  <c r="M3762" i="3" l="1"/>
  <c r="N3762" i="3"/>
  <c r="O3762" i="3" s="1"/>
  <c r="K3764" i="3"/>
  <c r="L3763" i="3"/>
  <c r="N3763" i="3" l="1"/>
  <c r="O3763" i="3" s="1"/>
  <c r="M3763" i="3"/>
  <c r="K3765" i="3"/>
  <c r="L3764" i="3"/>
  <c r="M3764" i="3" l="1"/>
  <c r="N3764" i="3"/>
  <c r="O3764" i="3" s="1"/>
  <c r="K3766" i="3"/>
  <c r="L3765" i="3"/>
  <c r="N3765" i="3" l="1"/>
  <c r="O3765" i="3" s="1"/>
  <c r="M3765" i="3"/>
  <c r="K3767" i="3"/>
  <c r="L3766" i="3"/>
  <c r="M3766" i="3" l="1"/>
  <c r="N3766" i="3"/>
  <c r="O3766" i="3" s="1"/>
  <c r="K3768" i="3"/>
  <c r="L3767" i="3"/>
  <c r="N3767" i="3" l="1"/>
  <c r="O3767" i="3" s="1"/>
  <c r="M3767" i="3"/>
  <c r="L3768" i="3"/>
  <c r="K3769" i="3"/>
  <c r="K3770" i="3" l="1"/>
  <c r="L3769" i="3"/>
  <c r="M3768" i="3"/>
  <c r="N3768" i="3"/>
  <c r="O3768" i="3" s="1"/>
  <c r="N3769" i="3" l="1"/>
  <c r="O3769" i="3" s="1"/>
  <c r="M3769" i="3"/>
  <c r="K3771" i="3"/>
  <c r="L3770" i="3"/>
  <c r="M3770" i="3" l="1"/>
  <c r="N3770" i="3"/>
  <c r="O3770" i="3" s="1"/>
  <c r="K3772" i="3"/>
  <c r="L3771" i="3"/>
  <c r="N3771" i="3" l="1"/>
  <c r="O3771" i="3" s="1"/>
  <c r="M3771" i="3"/>
  <c r="K3773" i="3"/>
  <c r="L3772" i="3"/>
  <c r="M3772" i="3" l="1"/>
  <c r="N3772" i="3"/>
  <c r="O3772" i="3" s="1"/>
  <c r="K3774" i="3"/>
  <c r="L3773" i="3"/>
  <c r="N3773" i="3" l="1"/>
  <c r="O3773" i="3" s="1"/>
  <c r="M3773" i="3"/>
  <c r="L3774" i="3"/>
  <c r="K3775" i="3"/>
  <c r="K3776" i="3" l="1"/>
  <c r="L3775" i="3"/>
  <c r="M3774" i="3"/>
  <c r="N3774" i="3"/>
  <c r="O3774" i="3" s="1"/>
  <c r="N3775" i="3" l="1"/>
  <c r="O3775" i="3" s="1"/>
  <c r="M3775" i="3"/>
  <c r="K3777" i="3"/>
  <c r="L3776" i="3"/>
  <c r="M3776" i="3" l="1"/>
  <c r="N3776" i="3"/>
  <c r="O3776" i="3" s="1"/>
  <c r="K3778" i="3"/>
  <c r="L3777" i="3"/>
  <c r="N3777" i="3" l="1"/>
  <c r="O3777" i="3" s="1"/>
  <c r="M3777" i="3"/>
  <c r="K3779" i="3"/>
  <c r="L3778" i="3"/>
  <c r="M3778" i="3" l="1"/>
  <c r="N3778" i="3"/>
  <c r="O3778" i="3" s="1"/>
  <c r="K3780" i="3"/>
  <c r="L3779" i="3"/>
  <c r="N3779" i="3" l="1"/>
  <c r="O3779" i="3" s="1"/>
  <c r="M3779" i="3"/>
  <c r="K3781" i="3"/>
  <c r="L3780" i="3"/>
  <c r="M3780" i="3" l="1"/>
  <c r="N3780" i="3"/>
  <c r="O3780" i="3" s="1"/>
  <c r="K3782" i="3"/>
  <c r="L3781" i="3"/>
  <c r="N3781" i="3" l="1"/>
  <c r="O3781" i="3" s="1"/>
  <c r="M3781" i="3"/>
  <c r="K3783" i="3"/>
  <c r="L3782" i="3"/>
  <c r="M3782" i="3" l="1"/>
  <c r="N3782" i="3"/>
  <c r="O3782" i="3" s="1"/>
  <c r="K3784" i="3"/>
  <c r="L3783" i="3"/>
  <c r="N3783" i="3" l="1"/>
  <c r="O3783" i="3" s="1"/>
  <c r="M3783" i="3"/>
  <c r="L3784" i="3"/>
  <c r="K3785" i="3"/>
  <c r="K3786" i="3" l="1"/>
  <c r="L3785" i="3"/>
  <c r="M3784" i="3"/>
  <c r="N3784" i="3"/>
  <c r="O3784" i="3" s="1"/>
  <c r="N3785" i="3" l="1"/>
  <c r="O3785" i="3" s="1"/>
  <c r="M3785" i="3"/>
  <c r="K3787" i="3"/>
  <c r="L3786" i="3"/>
  <c r="M3786" i="3" l="1"/>
  <c r="N3786" i="3"/>
  <c r="O3786" i="3" s="1"/>
  <c r="K3788" i="3"/>
  <c r="L3787" i="3"/>
  <c r="N3787" i="3" l="1"/>
  <c r="O3787" i="3" s="1"/>
  <c r="M3787" i="3"/>
  <c r="K3789" i="3"/>
  <c r="L3788" i="3"/>
  <c r="M3788" i="3" l="1"/>
  <c r="N3788" i="3"/>
  <c r="O3788" i="3" s="1"/>
  <c r="K3790" i="3"/>
  <c r="L3789" i="3"/>
  <c r="N3789" i="3" l="1"/>
  <c r="O3789" i="3" s="1"/>
  <c r="M3789" i="3"/>
  <c r="L3790" i="3"/>
  <c r="K3791" i="3"/>
  <c r="K3792" i="3" l="1"/>
  <c r="L3791" i="3"/>
  <c r="M3790" i="3"/>
  <c r="N3790" i="3"/>
  <c r="O3790" i="3" s="1"/>
  <c r="N3791" i="3" l="1"/>
  <c r="O3791" i="3" s="1"/>
  <c r="M3791" i="3"/>
  <c r="K3793" i="3"/>
  <c r="L3792" i="3"/>
  <c r="M3792" i="3" l="1"/>
  <c r="N3792" i="3"/>
  <c r="O3792" i="3" s="1"/>
  <c r="K3794" i="3"/>
  <c r="L3793" i="3"/>
  <c r="N3793" i="3" l="1"/>
  <c r="O3793" i="3" s="1"/>
  <c r="M3793" i="3"/>
  <c r="L3794" i="3"/>
  <c r="K3795" i="3"/>
  <c r="K3796" i="3" l="1"/>
  <c r="L3795" i="3"/>
  <c r="M3794" i="3"/>
  <c r="N3794" i="3"/>
  <c r="O3794" i="3" s="1"/>
  <c r="N3795" i="3" l="1"/>
  <c r="O3795" i="3" s="1"/>
  <c r="M3795" i="3"/>
  <c r="L3796" i="3"/>
  <c r="K3797" i="3"/>
  <c r="K3798" i="3" l="1"/>
  <c r="L3797" i="3"/>
  <c r="M3796" i="3"/>
  <c r="N3796" i="3"/>
  <c r="O3796" i="3" s="1"/>
  <c r="N3797" i="3" l="1"/>
  <c r="O3797" i="3" s="1"/>
  <c r="M3797" i="3"/>
  <c r="L3798" i="3"/>
  <c r="K3799" i="3"/>
  <c r="K3800" i="3" l="1"/>
  <c r="L3799" i="3"/>
  <c r="M3798" i="3"/>
  <c r="N3798" i="3"/>
  <c r="O3798" i="3" s="1"/>
  <c r="N3799" i="3" l="1"/>
  <c r="O3799" i="3" s="1"/>
  <c r="M3799" i="3"/>
  <c r="L3800" i="3"/>
  <c r="K3801" i="3"/>
  <c r="K3802" i="3" l="1"/>
  <c r="L3801" i="3"/>
  <c r="M3800" i="3"/>
  <c r="N3800" i="3"/>
  <c r="O3800" i="3" s="1"/>
  <c r="N3801" i="3" l="1"/>
  <c r="O3801" i="3" s="1"/>
  <c r="M3801" i="3"/>
  <c r="L3802" i="3"/>
  <c r="K3803" i="3"/>
  <c r="K3804" i="3" l="1"/>
  <c r="L3803" i="3"/>
  <c r="M3802" i="3"/>
  <c r="N3802" i="3"/>
  <c r="O3802" i="3" s="1"/>
  <c r="N3803" i="3" l="1"/>
  <c r="O3803" i="3" s="1"/>
  <c r="M3803" i="3"/>
  <c r="L3804" i="3"/>
  <c r="K3805" i="3"/>
  <c r="K3806" i="3" l="1"/>
  <c r="L3805" i="3"/>
  <c r="M3804" i="3"/>
  <c r="N3804" i="3"/>
  <c r="O3804" i="3" s="1"/>
  <c r="N3805" i="3" l="1"/>
  <c r="O3805" i="3" s="1"/>
  <c r="M3805" i="3"/>
  <c r="L3806" i="3"/>
  <c r="K3807" i="3"/>
  <c r="K3808" i="3" l="1"/>
  <c r="L3807" i="3"/>
  <c r="M3806" i="3"/>
  <c r="N3806" i="3"/>
  <c r="O3806" i="3" s="1"/>
  <c r="N3807" i="3" l="1"/>
  <c r="O3807" i="3" s="1"/>
  <c r="M3807" i="3"/>
  <c r="L3808" i="3"/>
  <c r="K3809" i="3"/>
  <c r="K3810" i="3" l="1"/>
  <c r="L3809" i="3"/>
  <c r="M3808" i="3"/>
  <c r="N3808" i="3"/>
  <c r="O3808" i="3" s="1"/>
  <c r="N3809" i="3" l="1"/>
  <c r="O3809" i="3" s="1"/>
  <c r="M3809" i="3"/>
  <c r="L3810" i="3"/>
  <c r="K3811" i="3"/>
  <c r="K3812" i="3" l="1"/>
  <c r="L3811" i="3"/>
  <c r="M3810" i="3"/>
  <c r="N3810" i="3"/>
  <c r="O3810" i="3" s="1"/>
  <c r="N3811" i="3" l="1"/>
  <c r="O3811" i="3" s="1"/>
  <c r="M3811" i="3"/>
  <c r="L3812" i="3"/>
  <c r="K3813" i="3"/>
  <c r="K3814" i="3" l="1"/>
  <c r="L3813" i="3"/>
  <c r="M3812" i="3"/>
  <c r="N3812" i="3"/>
  <c r="O3812" i="3" s="1"/>
  <c r="N3813" i="3" l="1"/>
  <c r="O3813" i="3" s="1"/>
  <c r="M3813" i="3"/>
  <c r="L3814" i="3"/>
  <c r="K3815" i="3"/>
  <c r="K3816" i="3" l="1"/>
  <c r="L3815" i="3"/>
  <c r="M3814" i="3"/>
  <c r="N3814" i="3"/>
  <c r="O3814" i="3" s="1"/>
  <c r="N3815" i="3" l="1"/>
  <c r="O3815" i="3" s="1"/>
  <c r="M3815" i="3"/>
  <c r="L3816" i="3"/>
  <c r="K3817" i="3"/>
  <c r="K3818" i="3" l="1"/>
  <c r="L3817" i="3"/>
  <c r="M3816" i="3"/>
  <c r="N3816" i="3"/>
  <c r="O3816" i="3" s="1"/>
  <c r="N3817" i="3" l="1"/>
  <c r="O3817" i="3" s="1"/>
  <c r="M3817" i="3"/>
  <c r="L3818" i="3"/>
  <c r="K3819" i="3"/>
  <c r="K3820" i="3" l="1"/>
  <c r="L3819" i="3"/>
  <c r="M3818" i="3"/>
  <c r="N3818" i="3"/>
  <c r="O3818" i="3" s="1"/>
  <c r="N3819" i="3" l="1"/>
  <c r="O3819" i="3" s="1"/>
  <c r="M3819" i="3"/>
  <c r="L3820" i="3"/>
  <c r="K3821" i="3"/>
  <c r="K3822" i="3" l="1"/>
  <c r="L3821" i="3"/>
  <c r="M3820" i="3"/>
  <c r="N3820" i="3"/>
  <c r="O3820" i="3" s="1"/>
  <c r="N3821" i="3" l="1"/>
  <c r="O3821" i="3" s="1"/>
  <c r="M3821" i="3"/>
  <c r="L3822" i="3"/>
  <c r="K3823" i="3"/>
  <c r="K3824" i="3" l="1"/>
  <c r="L3823" i="3"/>
  <c r="M3822" i="3"/>
  <c r="N3822" i="3"/>
  <c r="O3822" i="3" s="1"/>
  <c r="N3823" i="3" l="1"/>
  <c r="O3823" i="3" s="1"/>
  <c r="M3823" i="3"/>
  <c r="L3824" i="3"/>
  <c r="K3825" i="3"/>
  <c r="K3826" i="3" l="1"/>
  <c r="L3825" i="3"/>
  <c r="M3824" i="3"/>
  <c r="N3824" i="3"/>
  <c r="O3824" i="3" s="1"/>
  <c r="N3825" i="3" l="1"/>
  <c r="O3825" i="3" s="1"/>
  <c r="M3825" i="3"/>
  <c r="L3826" i="3"/>
  <c r="K3827" i="3"/>
  <c r="K3828" i="3" l="1"/>
  <c r="L3827" i="3"/>
  <c r="M3826" i="3"/>
  <c r="N3826" i="3"/>
  <c r="O3826" i="3" s="1"/>
  <c r="N3827" i="3" l="1"/>
  <c r="O3827" i="3" s="1"/>
  <c r="M3827" i="3"/>
  <c r="L3828" i="3"/>
  <c r="K3829" i="3"/>
  <c r="K3830" i="3" l="1"/>
  <c r="L3829" i="3"/>
  <c r="M3828" i="3"/>
  <c r="N3828" i="3"/>
  <c r="O3828" i="3" s="1"/>
  <c r="N3829" i="3" l="1"/>
  <c r="O3829" i="3" s="1"/>
  <c r="M3829" i="3"/>
  <c r="L3830" i="3"/>
  <c r="K3831" i="3"/>
  <c r="K3832" i="3" l="1"/>
  <c r="L3831" i="3"/>
  <c r="M3830" i="3"/>
  <c r="N3830" i="3"/>
  <c r="O3830" i="3" s="1"/>
  <c r="N3831" i="3" l="1"/>
  <c r="O3831" i="3" s="1"/>
  <c r="M3831" i="3"/>
  <c r="L3832" i="3"/>
  <c r="K3833" i="3"/>
  <c r="K3834" i="3" l="1"/>
  <c r="L3833" i="3"/>
  <c r="M3832" i="3"/>
  <c r="N3832" i="3"/>
  <c r="O3832" i="3" s="1"/>
  <c r="N3833" i="3" l="1"/>
  <c r="O3833" i="3" s="1"/>
  <c r="M3833" i="3"/>
  <c r="L3834" i="3"/>
  <c r="K3835" i="3"/>
  <c r="K3836" i="3" l="1"/>
  <c r="L3835" i="3"/>
  <c r="M3834" i="3"/>
  <c r="N3834" i="3"/>
  <c r="O3834" i="3" s="1"/>
  <c r="N3835" i="3" l="1"/>
  <c r="O3835" i="3" s="1"/>
  <c r="M3835" i="3"/>
  <c r="L3836" i="3"/>
  <c r="K3837" i="3"/>
  <c r="K3838" i="3" l="1"/>
  <c r="L3837" i="3"/>
  <c r="M3836" i="3"/>
  <c r="N3836" i="3"/>
  <c r="O3836" i="3" s="1"/>
  <c r="N3837" i="3" l="1"/>
  <c r="O3837" i="3" s="1"/>
  <c r="M3837" i="3"/>
  <c r="L3838" i="3"/>
  <c r="K3839" i="3"/>
  <c r="K3840" i="3" l="1"/>
  <c r="L3839" i="3"/>
  <c r="M3838" i="3"/>
  <c r="N3838" i="3"/>
  <c r="O3838" i="3" s="1"/>
  <c r="N3839" i="3" l="1"/>
  <c r="O3839" i="3" s="1"/>
  <c r="M3839" i="3"/>
  <c r="L3840" i="3"/>
  <c r="K3841" i="3"/>
  <c r="K3842" i="3" l="1"/>
  <c r="L3841" i="3"/>
  <c r="M3840" i="3"/>
  <c r="N3840" i="3"/>
  <c r="O3840" i="3" s="1"/>
  <c r="N3841" i="3" l="1"/>
  <c r="O3841" i="3" s="1"/>
  <c r="M3841" i="3"/>
  <c r="L3842" i="3"/>
  <c r="K3843" i="3"/>
  <c r="K3844" i="3" l="1"/>
  <c r="L3843" i="3"/>
  <c r="M3842" i="3"/>
  <c r="N3842" i="3"/>
  <c r="O3842" i="3" s="1"/>
  <c r="N3843" i="3" l="1"/>
  <c r="O3843" i="3" s="1"/>
  <c r="M3843" i="3"/>
  <c r="L3844" i="3"/>
  <c r="K3845" i="3"/>
  <c r="K3846" i="3" l="1"/>
  <c r="L3845" i="3"/>
  <c r="M3844" i="3"/>
  <c r="N3844" i="3"/>
  <c r="O3844" i="3" s="1"/>
  <c r="N3845" i="3" l="1"/>
  <c r="O3845" i="3" s="1"/>
  <c r="M3845" i="3"/>
  <c r="L3846" i="3"/>
  <c r="K3847" i="3"/>
  <c r="K3848" i="3" l="1"/>
  <c r="L3847" i="3"/>
  <c r="M3846" i="3"/>
  <c r="N3846" i="3"/>
  <c r="O3846" i="3" s="1"/>
  <c r="N3847" i="3" l="1"/>
  <c r="O3847" i="3" s="1"/>
  <c r="M3847" i="3"/>
  <c r="L3848" i="3"/>
  <c r="K3849" i="3"/>
  <c r="K3850" i="3" l="1"/>
  <c r="L3849" i="3"/>
  <c r="M3848" i="3"/>
  <c r="N3848" i="3"/>
  <c r="O3848" i="3" s="1"/>
  <c r="N3849" i="3" l="1"/>
  <c r="O3849" i="3" s="1"/>
  <c r="M3849" i="3"/>
  <c r="L3850" i="3"/>
  <c r="K3851" i="3"/>
  <c r="K3852" i="3" l="1"/>
  <c r="L3851" i="3"/>
  <c r="M3850" i="3"/>
  <c r="N3850" i="3"/>
  <c r="O3850" i="3" s="1"/>
  <c r="N3851" i="3" l="1"/>
  <c r="O3851" i="3" s="1"/>
  <c r="M3851" i="3"/>
  <c r="L3852" i="3"/>
  <c r="K3853" i="3"/>
  <c r="K3854" i="3" l="1"/>
  <c r="L3853" i="3"/>
  <c r="M3852" i="3"/>
  <c r="N3852" i="3"/>
  <c r="O3852" i="3" s="1"/>
  <c r="N3853" i="3" l="1"/>
  <c r="O3853" i="3" s="1"/>
  <c r="M3853" i="3"/>
  <c r="L3854" i="3"/>
  <c r="K3855" i="3"/>
  <c r="K3856" i="3" l="1"/>
  <c r="L3855" i="3"/>
  <c r="M3854" i="3"/>
  <c r="N3854" i="3"/>
  <c r="O3854" i="3" s="1"/>
  <c r="N3855" i="3" l="1"/>
  <c r="O3855" i="3" s="1"/>
  <c r="M3855" i="3"/>
  <c r="L3856" i="3"/>
  <c r="K3857" i="3"/>
  <c r="K3858" i="3" l="1"/>
  <c r="L3857" i="3"/>
  <c r="M3856" i="3"/>
  <c r="N3856" i="3"/>
  <c r="O3856" i="3" s="1"/>
  <c r="N3857" i="3" l="1"/>
  <c r="O3857" i="3" s="1"/>
  <c r="M3857" i="3"/>
  <c r="L3858" i="3"/>
  <c r="K3859" i="3"/>
  <c r="K3860" i="3" l="1"/>
  <c r="L3859" i="3"/>
  <c r="M3858" i="3"/>
  <c r="N3858" i="3"/>
  <c r="O3858" i="3" s="1"/>
  <c r="N3859" i="3" l="1"/>
  <c r="O3859" i="3" s="1"/>
  <c r="M3859" i="3"/>
  <c r="L3860" i="3"/>
  <c r="K3861" i="3"/>
  <c r="K3862" i="3" l="1"/>
  <c r="L3861" i="3"/>
  <c r="M3860" i="3"/>
  <c r="N3860" i="3"/>
  <c r="O3860" i="3" s="1"/>
  <c r="N3861" i="3" l="1"/>
  <c r="O3861" i="3" s="1"/>
  <c r="M3861" i="3"/>
  <c r="L3862" i="3"/>
  <c r="K3863" i="3"/>
  <c r="K3864" i="3" l="1"/>
  <c r="L3863" i="3"/>
  <c r="M3862" i="3"/>
  <c r="N3862" i="3"/>
  <c r="O3862" i="3" s="1"/>
  <c r="N3863" i="3" l="1"/>
  <c r="O3863" i="3" s="1"/>
  <c r="M3863" i="3"/>
  <c r="L3864" i="3"/>
  <c r="K3865" i="3"/>
  <c r="K3866" i="3" l="1"/>
  <c r="L3865" i="3"/>
  <c r="M3864" i="3"/>
  <c r="N3864" i="3"/>
  <c r="O3864" i="3" s="1"/>
  <c r="N3865" i="3" l="1"/>
  <c r="O3865" i="3" s="1"/>
  <c r="M3865" i="3"/>
  <c r="L3866" i="3"/>
  <c r="K3867" i="3"/>
  <c r="K3868" i="3" l="1"/>
  <c r="L3867" i="3"/>
  <c r="M3866" i="3"/>
  <c r="N3866" i="3"/>
  <c r="O3866" i="3" s="1"/>
  <c r="N3867" i="3" l="1"/>
  <c r="O3867" i="3" s="1"/>
  <c r="M3867" i="3"/>
  <c r="L3868" i="3"/>
  <c r="K3869" i="3"/>
  <c r="K3870" i="3" l="1"/>
  <c r="L3869" i="3"/>
  <c r="M3868" i="3"/>
  <c r="N3868" i="3"/>
  <c r="O3868" i="3" s="1"/>
  <c r="N3869" i="3" l="1"/>
  <c r="O3869" i="3" s="1"/>
  <c r="M3869" i="3"/>
  <c r="L3870" i="3"/>
  <c r="K3871" i="3"/>
  <c r="K3872" i="3" l="1"/>
  <c r="L3871" i="3"/>
  <c r="M3870" i="3"/>
  <c r="N3870" i="3"/>
  <c r="O3870" i="3" s="1"/>
  <c r="N3871" i="3" l="1"/>
  <c r="O3871" i="3" s="1"/>
  <c r="M3871" i="3"/>
  <c r="L3872" i="3"/>
  <c r="K3873" i="3"/>
  <c r="K3874" i="3" l="1"/>
  <c r="L3873" i="3"/>
  <c r="M3872" i="3"/>
  <c r="N3872" i="3"/>
  <c r="O3872" i="3" s="1"/>
  <c r="N3873" i="3" l="1"/>
  <c r="O3873" i="3" s="1"/>
  <c r="M3873" i="3"/>
  <c r="L3874" i="3"/>
  <c r="K3875" i="3"/>
  <c r="K3876" i="3" l="1"/>
  <c r="L3875" i="3"/>
  <c r="M3874" i="3"/>
  <c r="N3874" i="3"/>
  <c r="O3874" i="3" s="1"/>
  <c r="N3875" i="3" l="1"/>
  <c r="O3875" i="3" s="1"/>
  <c r="M3875" i="3"/>
  <c r="L3876" i="3"/>
  <c r="K3877" i="3"/>
  <c r="K3878" i="3" l="1"/>
  <c r="L3877" i="3"/>
  <c r="M3876" i="3"/>
  <c r="N3876" i="3"/>
  <c r="O3876" i="3" s="1"/>
  <c r="N3877" i="3" l="1"/>
  <c r="O3877" i="3" s="1"/>
  <c r="M3877" i="3"/>
  <c r="L3878" i="3"/>
  <c r="K3879" i="3"/>
  <c r="K3880" i="3" l="1"/>
  <c r="L3879" i="3"/>
  <c r="M3878" i="3"/>
  <c r="N3878" i="3"/>
  <c r="O3878" i="3" s="1"/>
  <c r="N3879" i="3" l="1"/>
  <c r="O3879" i="3" s="1"/>
  <c r="M3879" i="3"/>
  <c r="L3880" i="3"/>
  <c r="K3881" i="3"/>
  <c r="K3882" i="3" l="1"/>
  <c r="L3881" i="3"/>
  <c r="M3880" i="3"/>
  <c r="N3880" i="3"/>
  <c r="O3880" i="3" s="1"/>
  <c r="N3881" i="3" l="1"/>
  <c r="O3881" i="3" s="1"/>
  <c r="M3881" i="3"/>
  <c r="L3882" i="3"/>
  <c r="K3883" i="3"/>
  <c r="K3884" i="3" l="1"/>
  <c r="L3883" i="3"/>
  <c r="M3882" i="3"/>
  <c r="N3882" i="3"/>
  <c r="O3882" i="3" s="1"/>
  <c r="N3883" i="3" l="1"/>
  <c r="O3883" i="3" s="1"/>
  <c r="M3883" i="3"/>
  <c r="L3884" i="3"/>
  <c r="K3885" i="3"/>
  <c r="K3886" i="3" l="1"/>
  <c r="L3885" i="3"/>
  <c r="M3884" i="3"/>
  <c r="N3884" i="3"/>
  <c r="O3884" i="3" s="1"/>
  <c r="N3885" i="3" l="1"/>
  <c r="O3885" i="3" s="1"/>
  <c r="M3885" i="3"/>
  <c r="L3886" i="3"/>
  <c r="K3887" i="3"/>
  <c r="K3888" i="3" l="1"/>
  <c r="L3887" i="3"/>
  <c r="M3886" i="3"/>
  <c r="N3886" i="3"/>
  <c r="O3886" i="3" s="1"/>
  <c r="N3887" i="3" l="1"/>
  <c r="O3887" i="3" s="1"/>
  <c r="M3887" i="3"/>
  <c r="L3888" i="3"/>
  <c r="K3889" i="3"/>
  <c r="K3890" i="3" l="1"/>
  <c r="L3889" i="3"/>
  <c r="M3888" i="3"/>
  <c r="N3888" i="3"/>
  <c r="O3888" i="3" s="1"/>
  <c r="N3889" i="3" l="1"/>
  <c r="O3889" i="3" s="1"/>
  <c r="M3889" i="3"/>
  <c r="L3890" i="3"/>
  <c r="K3891" i="3"/>
  <c r="K3892" i="3" l="1"/>
  <c r="L3891" i="3"/>
  <c r="M3890" i="3"/>
  <c r="N3890" i="3"/>
  <c r="O3890" i="3" s="1"/>
  <c r="N3891" i="3" l="1"/>
  <c r="O3891" i="3" s="1"/>
  <c r="M3891" i="3"/>
  <c r="L3892" i="3"/>
  <c r="K3893" i="3"/>
  <c r="K3894" i="3" l="1"/>
  <c r="L3893" i="3"/>
  <c r="M3892" i="3"/>
  <c r="N3892" i="3"/>
  <c r="O3892" i="3" s="1"/>
  <c r="N3893" i="3" l="1"/>
  <c r="O3893" i="3" s="1"/>
  <c r="M3893" i="3"/>
  <c r="L3894" i="3"/>
  <c r="K3895" i="3"/>
  <c r="K3896" i="3" l="1"/>
  <c r="L3895" i="3"/>
  <c r="M3894" i="3"/>
  <c r="N3894" i="3"/>
  <c r="O3894" i="3" s="1"/>
  <c r="N3895" i="3" l="1"/>
  <c r="O3895" i="3" s="1"/>
  <c r="M3895" i="3"/>
  <c r="L3896" i="3"/>
  <c r="K3897" i="3"/>
  <c r="K3898" i="3" l="1"/>
  <c r="L3897" i="3"/>
  <c r="M3896" i="3"/>
  <c r="N3896" i="3"/>
  <c r="O3896" i="3" s="1"/>
  <c r="N3897" i="3" l="1"/>
  <c r="O3897" i="3" s="1"/>
  <c r="M3897" i="3"/>
  <c r="L3898" i="3"/>
  <c r="K3899" i="3"/>
  <c r="K3900" i="3" l="1"/>
  <c r="L3899" i="3"/>
  <c r="M3898" i="3"/>
  <c r="N3898" i="3"/>
  <c r="O3898" i="3" s="1"/>
  <c r="N3899" i="3" l="1"/>
  <c r="O3899" i="3" s="1"/>
  <c r="M3899" i="3"/>
  <c r="L3900" i="3"/>
  <c r="K3901" i="3"/>
  <c r="K3902" i="3" l="1"/>
  <c r="L3901" i="3"/>
  <c r="M3900" i="3"/>
  <c r="N3900" i="3"/>
  <c r="O3900" i="3" s="1"/>
  <c r="N3901" i="3" l="1"/>
  <c r="O3901" i="3" s="1"/>
  <c r="M3901" i="3"/>
  <c r="L3902" i="3"/>
  <c r="K3903" i="3"/>
  <c r="K3904" i="3" l="1"/>
  <c r="L3903" i="3"/>
  <c r="M3902" i="3"/>
  <c r="N3902" i="3"/>
  <c r="O3902" i="3" s="1"/>
  <c r="N3903" i="3" l="1"/>
  <c r="O3903" i="3" s="1"/>
  <c r="M3903" i="3"/>
  <c r="L3904" i="3"/>
  <c r="K3905" i="3"/>
  <c r="K3906" i="3" l="1"/>
  <c r="L3905" i="3"/>
  <c r="M3904" i="3"/>
  <c r="N3904" i="3"/>
  <c r="O3904" i="3" s="1"/>
  <c r="N3905" i="3" l="1"/>
  <c r="O3905" i="3" s="1"/>
  <c r="M3905" i="3"/>
  <c r="L3906" i="3"/>
  <c r="K3907" i="3"/>
  <c r="K3908" i="3" l="1"/>
  <c r="L3907" i="3"/>
  <c r="M3906" i="3"/>
  <c r="N3906" i="3"/>
  <c r="O3906" i="3" s="1"/>
  <c r="N3907" i="3" l="1"/>
  <c r="O3907" i="3" s="1"/>
  <c r="M3907" i="3"/>
  <c r="L3908" i="3"/>
  <c r="K3909" i="3"/>
  <c r="K3910" i="3" l="1"/>
  <c r="L3909" i="3"/>
  <c r="M3908" i="3"/>
  <c r="N3908" i="3"/>
  <c r="O3908" i="3" s="1"/>
  <c r="N3909" i="3" l="1"/>
  <c r="O3909" i="3" s="1"/>
  <c r="M3909" i="3"/>
  <c r="L3910" i="3"/>
  <c r="K3911" i="3"/>
  <c r="K3912" i="3" l="1"/>
  <c r="L3911" i="3"/>
  <c r="M3910" i="3"/>
  <c r="N3910" i="3"/>
  <c r="O3910" i="3" s="1"/>
  <c r="N3911" i="3" l="1"/>
  <c r="O3911" i="3" s="1"/>
  <c r="M3911" i="3"/>
  <c r="L3912" i="3"/>
  <c r="K3913" i="3"/>
  <c r="K3914" i="3" l="1"/>
  <c r="L3913" i="3"/>
  <c r="M3912" i="3"/>
  <c r="N3912" i="3"/>
  <c r="O3912" i="3" s="1"/>
  <c r="N3913" i="3" l="1"/>
  <c r="O3913" i="3" s="1"/>
  <c r="M3913" i="3"/>
  <c r="L3914" i="3"/>
  <c r="K3915" i="3"/>
  <c r="K3916" i="3" l="1"/>
  <c r="L3915" i="3"/>
  <c r="M3914" i="3"/>
  <c r="N3914" i="3"/>
  <c r="O3914" i="3" s="1"/>
  <c r="N3915" i="3" l="1"/>
  <c r="O3915" i="3" s="1"/>
  <c r="M3915" i="3"/>
  <c r="L3916" i="3"/>
  <c r="K3917" i="3"/>
  <c r="K3918" i="3" l="1"/>
  <c r="L3917" i="3"/>
  <c r="M3916" i="3"/>
  <c r="N3916" i="3"/>
  <c r="O3916" i="3" s="1"/>
  <c r="N3917" i="3" l="1"/>
  <c r="O3917" i="3" s="1"/>
  <c r="M3917" i="3"/>
  <c r="L3918" i="3"/>
  <c r="K3919" i="3"/>
  <c r="K3920" i="3" l="1"/>
  <c r="L3919" i="3"/>
  <c r="M3918" i="3"/>
  <c r="N3918" i="3"/>
  <c r="O3918" i="3" s="1"/>
  <c r="N3919" i="3" l="1"/>
  <c r="O3919" i="3" s="1"/>
  <c r="M3919" i="3"/>
  <c r="L3920" i="3"/>
  <c r="K3921" i="3"/>
  <c r="K3922" i="3" l="1"/>
  <c r="L3921" i="3"/>
  <c r="M3920" i="3"/>
  <c r="N3920" i="3"/>
  <c r="O3920" i="3" s="1"/>
  <c r="N3921" i="3" l="1"/>
  <c r="O3921" i="3" s="1"/>
  <c r="M3921" i="3"/>
  <c r="L3922" i="3"/>
  <c r="K3923" i="3"/>
  <c r="K3924" i="3" l="1"/>
  <c r="L3923" i="3"/>
  <c r="M3922" i="3"/>
  <c r="N3922" i="3"/>
  <c r="O3922" i="3" s="1"/>
  <c r="N3923" i="3" l="1"/>
  <c r="O3923" i="3" s="1"/>
  <c r="M3923" i="3"/>
  <c r="L3924" i="3"/>
  <c r="K3925" i="3"/>
  <c r="K3926" i="3" l="1"/>
  <c r="L3925" i="3"/>
  <c r="M3924" i="3"/>
  <c r="N3924" i="3"/>
  <c r="O3924" i="3" s="1"/>
  <c r="N3925" i="3" l="1"/>
  <c r="O3925" i="3" s="1"/>
  <c r="M3925" i="3"/>
  <c r="L3926" i="3"/>
  <c r="K3927" i="3"/>
  <c r="K3928" i="3" l="1"/>
  <c r="L3927" i="3"/>
  <c r="M3926" i="3"/>
  <c r="N3926" i="3"/>
  <c r="O3926" i="3" s="1"/>
  <c r="N3927" i="3" l="1"/>
  <c r="O3927" i="3" s="1"/>
  <c r="M3927" i="3"/>
  <c r="L3928" i="3"/>
  <c r="K3929" i="3"/>
  <c r="K3930" i="3" l="1"/>
  <c r="L3929" i="3"/>
  <c r="M3928" i="3"/>
  <c r="N3928" i="3"/>
  <c r="O3928" i="3" s="1"/>
  <c r="N3929" i="3" l="1"/>
  <c r="O3929" i="3" s="1"/>
  <c r="M3929" i="3"/>
  <c r="L3930" i="3"/>
  <c r="K3931" i="3"/>
  <c r="K3932" i="3" l="1"/>
  <c r="L3931" i="3"/>
  <c r="M3930" i="3"/>
  <c r="N3930" i="3"/>
  <c r="O3930" i="3" s="1"/>
  <c r="N3931" i="3" l="1"/>
  <c r="O3931" i="3" s="1"/>
  <c r="M3931" i="3"/>
  <c r="L3932" i="3"/>
  <c r="K3933" i="3"/>
  <c r="K3934" i="3" l="1"/>
  <c r="L3933" i="3"/>
  <c r="M3932" i="3"/>
  <c r="N3932" i="3"/>
  <c r="O3932" i="3" s="1"/>
  <c r="N3933" i="3" l="1"/>
  <c r="O3933" i="3" s="1"/>
  <c r="M3933" i="3"/>
  <c r="L3934" i="3"/>
  <c r="K3935" i="3"/>
  <c r="K3936" i="3" l="1"/>
  <c r="L3935" i="3"/>
  <c r="M3934" i="3"/>
  <c r="N3934" i="3"/>
  <c r="O3934" i="3" s="1"/>
  <c r="N3935" i="3" l="1"/>
  <c r="O3935" i="3" s="1"/>
  <c r="M3935" i="3"/>
  <c r="L3936" i="3"/>
  <c r="K3937" i="3"/>
  <c r="K3938" i="3" l="1"/>
  <c r="L3937" i="3"/>
  <c r="M3936" i="3"/>
  <c r="N3936" i="3"/>
  <c r="O3936" i="3" s="1"/>
  <c r="N3937" i="3" l="1"/>
  <c r="O3937" i="3" s="1"/>
  <c r="M3937" i="3"/>
  <c r="L3938" i="3"/>
  <c r="K3939" i="3"/>
  <c r="K3940" i="3" l="1"/>
  <c r="L3939" i="3"/>
  <c r="M3938" i="3"/>
  <c r="N3938" i="3"/>
  <c r="O3938" i="3" s="1"/>
  <c r="N3939" i="3" l="1"/>
  <c r="O3939" i="3" s="1"/>
  <c r="M3939" i="3"/>
  <c r="L3940" i="3"/>
  <c r="K3941" i="3"/>
  <c r="K3942" i="3" l="1"/>
  <c r="L3941" i="3"/>
  <c r="M3940" i="3"/>
  <c r="N3940" i="3"/>
  <c r="O3940" i="3" s="1"/>
  <c r="N3941" i="3" l="1"/>
  <c r="O3941" i="3" s="1"/>
  <c r="M3941" i="3"/>
  <c r="L3942" i="3"/>
  <c r="K3943" i="3"/>
  <c r="K3944" i="3" l="1"/>
  <c r="L3943" i="3"/>
  <c r="M3942" i="3"/>
  <c r="N3942" i="3"/>
  <c r="O3942" i="3" s="1"/>
  <c r="N3943" i="3" l="1"/>
  <c r="O3943" i="3" s="1"/>
  <c r="M3943" i="3"/>
  <c r="L3944" i="3"/>
  <c r="K3945" i="3"/>
  <c r="K3946" i="3" l="1"/>
  <c r="L3945" i="3"/>
  <c r="M3944" i="3"/>
  <c r="N3944" i="3"/>
  <c r="O3944" i="3" s="1"/>
  <c r="N3945" i="3" l="1"/>
  <c r="O3945" i="3" s="1"/>
  <c r="M3945" i="3"/>
  <c r="L3946" i="3"/>
  <c r="K3947" i="3"/>
  <c r="K3948" i="3" l="1"/>
  <c r="L3947" i="3"/>
  <c r="M3946" i="3"/>
  <c r="N3946" i="3"/>
  <c r="O3946" i="3" s="1"/>
  <c r="N3947" i="3" l="1"/>
  <c r="O3947" i="3" s="1"/>
  <c r="M3947" i="3"/>
  <c r="L3948" i="3"/>
  <c r="K3949" i="3"/>
  <c r="K3950" i="3" l="1"/>
  <c r="L3949" i="3"/>
  <c r="M3948" i="3"/>
  <c r="N3948" i="3"/>
  <c r="O3948" i="3" s="1"/>
  <c r="N3949" i="3" l="1"/>
  <c r="O3949" i="3" s="1"/>
  <c r="M3949" i="3"/>
  <c r="L3950" i="3"/>
  <c r="K3951" i="3"/>
  <c r="K3952" i="3" l="1"/>
  <c r="L3951" i="3"/>
  <c r="M3950" i="3"/>
  <c r="N3950" i="3"/>
  <c r="O3950" i="3" s="1"/>
  <c r="N3951" i="3" l="1"/>
  <c r="O3951" i="3" s="1"/>
  <c r="M3951" i="3"/>
  <c r="L3952" i="3"/>
  <c r="K3953" i="3"/>
  <c r="K3954" i="3" l="1"/>
  <c r="L3953" i="3"/>
  <c r="M3952" i="3"/>
  <c r="N3952" i="3"/>
  <c r="O3952" i="3" s="1"/>
  <c r="N3953" i="3" l="1"/>
  <c r="O3953" i="3" s="1"/>
  <c r="M3953" i="3"/>
  <c r="L3954" i="3"/>
  <c r="K3955" i="3"/>
  <c r="K3956" i="3" l="1"/>
  <c r="L3955" i="3"/>
  <c r="M3954" i="3"/>
  <c r="N3954" i="3"/>
  <c r="O3954" i="3" s="1"/>
  <c r="N3955" i="3" l="1"/>
  <c r="O3955" i="3" s="1"/>
  <c r="M3955" i="3"/>
  <c r="L3956" i="3"/>
  <c r="K3957" i="3"/>
  <c r="K3958" i="3" l="1"/>
  <c r="L3957" i="3"/>
  <c r="M3956" i="3"/>
  <c r="N3956" i="3"/>
  <c r="O3956" i="3" s="1"/>
  <c r="N3957" i="3" l="1"/>
  <c r="O3957" i="3" s="1"/>
  <c r="M3957" i="3"/>
  <c r="L3958" i="3"/>
  <c r="K3959" i="3"/>
  <c r="K3960" i="3" l="1"/>
  <c r="L3959" i="3"/>
  <c r="M3958" i="3"/>
  <c r="N3958" i="3"/>
  <c r="O3958" i="3" s="1"/>
  <c r="N3959" i="3" l="1"/>
  <c r="O3959" i="3" s="1"/>
  <c r="M3959" i="3"/>
  <c r="L3960" i="3"/>
  <c r="K3961" i="3"/>
  <c r="K3962" i="3" l="1"/>
  <c r="L3961" i="3"/>
  <c r="M3960" i="3"/>
  <c r="N3960" i="3"/>
  <c r="O3960" i="3" s="1"/>
  <c r="N3961" i="3" l="1"/>
  <c r="O3961" i="3" s="1"/>
  <c r="M3961" i="3"/>
  <c r="L3962" i="3"/>
  <c r="K3963" i="3"/>
  <c r="K3964" i="3" l="1"/>
  <c r="L3963" i="3"/>
  <c r="M3962" i="3"/>
  <c r="N3962" i="3"/>
  <c r="O3962" i="3" s="1"/>
  <c r="N3963" i="3" l="1"/>
  <c r="O3963" i="3" s="1"/>
  <c r="M3963" i="3"/>
  <c r="L3964" i="3"/>
  <c r="K3965" i="3"/>
  <c r="K3966" i="3" l="1"/>
  <c r="L3965" i="3"/>
  <c r="M3964" i="3"/>
  <c r="N3964" i="3"/>
  <c r="O3964" i="3" s="1"/>
  <c r="N3965" i="3" l="1"/>
  <c r="O3965" i="3" s="1"/>
  <c r="M3965" i="3"/>
  <c r="L3966" i="3"/>
  <c r="K3967" i="3"/>
  <c r="K3968" i="3" l="1"/>
  <c r="L3967" i="3"/>
  <c r="M3966" i="3"/>
  <c r="N3966" i="3"/>
  <c r="O3966" i="3" s="1"/>
  <c r="N3967" i="3" l="1"/>
  <c r="O3967" i="3" s="1"/>
  <c r="M3967" i="3"/>
  <c r="L3968" i="3"/>
  <c r="K3969" i="3"/>
  <c r="K3970" i="3" l="1"/>
  <c r="L3969" i="3"/>
  <c r="M3968" i="3"/>
  <c r="N3968" i="3"/>
  <c r="O3968" i="3" s="1"/>
  <c r="N3969" i="3" l="1"/>
  <c r="O3969" i="3" s="1"/>
  <c r="M3969" i="3"/>
  <c r="L3970" i="3"/>
  <c r="K3971" i="3"/>
  <c r="K3972" i="3" l="1"/>
  <c r="L3971" i="3"/>
  <c r="M3970" i="3"/>
  <c r="N3970" i="3"/>
  <c r="O3970" i="3" s="1"/>
  <c r="N3971" i="3" l="1"/>
  <c r="O3971" i="3" s="1"/>
  <c r="M3971" i="3"/>
  <c r="L3972" i="3"/>
  <c r="K3973" i="3"/>
  <c r="K3974" i="3" l="1"/>
  <c r="L3973" i="3"/>
  <c r="M3972" i="3"/>
  <c r="N3972" i="3"/>
  <c r="O3972" i="3" s="1"/>
  <c r="N3973" i="3" l="1"/>
  <c r="O3973" i="3" s="1"/>
  <c r="M3973" i="3"/>
  <c r="L3974" i="3"/>
  <c r="K3975" i="3"/>
  <c r="K3976" i="3" l="1"/>
  <c r="L3975" i="3"/>
  <c r="M3974" i="3"/>
  <c r="N3974" i="3"/>
  <c r="O3974" i="3" s="1"/>
  <c r="N3975" i="3" l="1"/>
  <c r="O3975" i="3" s="1"/>
  <c r="M3975" i="3"/>
  <c r="L3976" i="3"/>
  <c r="K3977" i="3"/>
  <c r="K3978" i="3" l="1"/>
  <c r="L3977" i="3"/>
  <c r="M3976" i="3"/>
  <c r="N3976" i="3"/>
  <c r="O3976" i="3" s="1"/>
  <c r="N3977" i="3" l="1"/>
  <c r="O3977" i="3" s="1"/>
  <c r="M3977" i="3"/>
  <c r="L3978" i="3"/>
  <c r="K3979" i="3"/>
  <c r="K3980" i="3" l="1"/>
  <c r="L3979" i="3"/>
  <c r="M3978" i="3"/>
  <c r="N3978" i="3"/>
  <c r="O3978" i="3" s="1"/>
  <c r="N3979" i="3" l="1"/>
  <c r="O3979" i="3" s="1"/>
  <c r="M3979" i="3"/>
  <c r="L3980" i="3"/>
  <c r="K3981" i="3"/>
  <c r="K3982" i="3" l="1"/>
  <c r="L3981" i="3"/>
  <c r="M3980" i="3"/>
  <c r="N3980" i="3"/>
  <c r="O3980" i="3" s="1"/>
  <c r="N3981" i="3" l="1"/>
  <c r="O3981" i="3" s="1"/>
  <c r="M3981" i="3"/>
  <c r="L3982" i="3"/>
  <c r="K3983" i="3"/>
  <c r="K3984" i="3" l="1"/>
  <c r="L3983" i="3"/>
  <c r="M3982" i="3"/>
  <c r="N3982" i="3"/>
  <c r="O3982" i="3" s="1"/>
  <c r="N3983" i="3" l="1"/>
  <c r="O3983" i="3" s="1"/>
  <c r="M3983" i="3"/>
  <c r="L3984" i="3"/>
  <c r="K3985" i="3"/>
  <c r="K3986" i="3" l="1"/>
  <c r="L3985" i="3"/>
  <c r="M3984" i="3"/>
  <c r="N3984" i="3"/>
  <c r="O3984" i="3" s="1"/>
  <c r="N3985" i="3" l="1"/>
  <c r="O3985" i="3" s="1"/>
  <c r="M3985" i="3"/>
  <c r="L3986" i="3"/>
  <c r="K3987" i="3"/>
  <c r="K3988" i="3" l="1"/>
  <c r="L3987" i="3"/>
  <c r="M3986" i="3"/>
  <c r="N3986" i="3"/>
  <c r="O3986" i="3" s="1"/>
  <c r="N3987" i="3" l="1"/>
  <c r="O3987" i="3" s="1"/>
  <c r="M3987" i="3"/>
  <c r="L3988" i="3"/>
  <c r="K3989" i="3"/>
  <c r="K3990" i="3" l="1"/>
  <c r="L3989" i="3"/>
  <c r="M3988" i="3"/>
  <c r="N3988" i="3"/>
  <c r="O3988" i="3" s="1"/>
  <c r="N3989" i="3" l="1"/>
  <c r="O3989" i="3" s="1"/>
  <c r="M3989" i="3"/>
  <c r="L3990" i="3"/>
  <c r="K3991" i="3"/>
  <c r="K3992" i="3" l="1"/>
  <c r="L3991" i="3"/>
  <c r="M3990" i="3"/>
  <c r="N3990" i="3"/>
  <c r="O3990" i="3" s="1"/>
  <c r="N3991" i="3" l="1"/>
  <c r="O3991" i="3" s="1"/>
  <c r="M3991" i="3"/>
  <c r="L3992" i="3"/>
  <c r="K3993" i="3"/>
  <c r="K3994" i="3" l="1"/>
  <c r="L3993" i="3"/>
  <c r="M3992" i="3"/>
  <c r="N3992" i="3"/>
  <c r="O3992" i="3" s="1"/>
  <c r="N3993" i="3" l="1"/>
  <c r="O3993" i="3" s="1"/>
  <c r="M3993" i="3"/>
  <c r="L3994" i="3"/>
  <c r="K3995" i="3"/>
  <c r="K3996" i="3" l="1"/>
  <c r="L3995" i="3"/>
  <c r="M3994" i="3"/>
  <c r="N3994" i="3"/>
  <c r="O3994" i="3" s="1"/>
  <c r="N3995" i="3" l="1"/>
  <c r="O3995" i="3" s="1"/>
  <c r="M3995" i="3"/>
  <c r="L3996" i="3"/>
  <c r="K3997" i="3"/>
  <c r="K3998" i="3" l="1"/>
  <c r="L3997" i="3"/>
  <c r="M3996" i="3"/>
  <c r="N3996" i="3"/>
  <c r="O3996" i="3" s="1"/>
  <c r="N3997" i="3" l="1"/>
  <c r="O3997" i="3" s="1"/>
  <c r="M3997" i="3"/>
  <c r="L3998" i="3"/>
  <c r="K3999" i="3"/>
  <c r="K4000" i="3" l="1"/>
  <c r="L3999" i="3"/>
  <c r="M3998" i="3"/>
  <c r="N3998" i="3"/>
  <c r="O3998" i="3" s="1"/>
  <c r="N3999" i="3" l="1"/>
  <c r="O3999" i="3" s="1"/>
  <c r="M3999" i="3"/>
  <c r="K4001" i="3"/>
  <c r="L4000" i="3"/>
  <c r="M4000" i="3" l="1"/>
  <c r="N4000" i="3"/>
  <c r="O4000" i="3" s="1"/>
  <c r="K4002" i="3"/>
  <c r="L4001" i="3"/>
  <c r="N4001" i="3" l="1"/>
  <c r="O4001" i="3" s="1"/>
  <c r="M4001" i="3"/>
  <c r="K4003" i="3"/>
  <c r="L4002" i="3"/>
  <c r="N4002" i="3" l="1"/>
  <c r="O4002" i="3" s="1"/>
  <c r="M4002" i="3"/>
  <c r="K4004" i="3"/>
  <c r="L4003" i="3"/>
  <c r="N4003" i="3" l="1"/>
  <c r="O4003" i="3" s="1"/>
  <c r="M4003" i="3"/>
  <c r="K4005" i="3"/>
  <c r="L4004" i="3"/>
  <c r="N4004" i="3" l="1"/>
  <c r="O4004" i="3" s="1"/>
  <c r="M4004" i="3"/>
  <c r="L4005" i="3"/>
  <c r="K4006" i="3"/>
  <c r="K4007" i="3" l="1"/>
  <c r="L4006" i="3"/>
  <c r="M4005" i="3"/>
  <c r="N4005" i="3"/>
  <c r="O4005" i="3" s="1"/>
  <c r="N4006" i="3" l="1"/>
  <c r="O4006" i="3" s="1"/>
  <c r="M4006" i="3"/>
  <c r="L4007" i="3"/>
  <c r="K4008" i="3"/>
  <c r="K4009" i="3" l="1"/>
  <c r="L4008" i="3"/>
  <c r="M4007" i="3"/>
  <c r="N4007" i="3"/>
  <c r="O4007" i="3" s="1"/>
  <c r="N4008" i="3" l="1"/>
  <c r="O4008" i="3" s="1"/>
  <c r="M4008" i="3"/>
  <c r="L4009" i="3"/>
  <c r="K4010" i="3"/>
  <c r="K4011" i="3" l="1"/>
  <c r="L4010" i="3"/>
  <c r="N4009" i="3"/>
  <c r="O4009" i="3" s="1"/>
  <c r="M4009" i="3"/>
  <c r="N4010" i="3" l="1"/>
  <c r="O4010" i="3" s="1"/>
  <c r="M4010" i="3"/>
  <c r="K4012" i="3"/>
  <c r="L4011" i="3"/>
  <c r="N4011" i="3" l="1"/>
  <c r="O4011" i="3" s="1"/>
  <c r="M4011" i="3"/>
  <c r="K4013" i="3"/>
  <c r="L4012" i="3"/>
  <c r="N4012" i="3" l="1"/>
  <c r="O4012" i="3" s="1"/>
  <c r="M4012" i="3"/>
  <c r="K4014" i="3"/>
  <c r="L4013" i="3"/>
  <c r="N4013" i="3" l="1"/>
  <c r="O4013" i="3" s="1"/>
  <c r="M4013" i="3"/>
  <c r="K4015" i="3"/>
  <c r="L4014" i="3"/>
  <c r="M4014" i="3" l="1"/>
  <c r="N4014" i="3"/>
  <c r="O4014" i="3" s="1"/>
  <c r="K4016" i="3"/>
  <c r="L4015" i="3"/>
  <c r="N4015" i="3" l="1"/>
  <c r="O4015" i="3" s="1"/>
  <c r="M4015" i="3"/>
  <c r="K4017" i="3"/>
  <c r="L4016" i="3"/>
  <c r="M4016" i="3" l="1"/>
  <c r="N4016" i="3"/>
  <c r="O4016" i="3" s="1"/>
  <c r="K4018" i="3"/>
  <c r="L4017" i="3"/>
  <c r="N4017" i="3" l="1"/>
  <c r="O4017" i="3" s="1"/>
  <c r="M4017" i="3"/>
  <c r="K4019" i="3"/>
  <c r="L4018" i="3"/>
  <c r="N4018" i="3" l="1"/>
  <c r="O4018" i="3" s="1"/>
  <c r="M4018" i="3"/>
  <c r="K4020" i="3"/>
  <c r="L4019" i="3"/>
  <c r="N4019" i="3" l="1"/>
  <c r="O4019" i="3" s="1"/>
  <c r="M4019" i="3"/>
  <c r="K4021" i="3"/>
  <c r="L4020" i="3"/>
  <c r="N4020" i="3" l="1"/>
  <c r="O4020" i="3" s="1"/>
  <c r="M4020" i="3"/>
  <c r="L4021" i="3"/>
  <c r="K4022" i="3"/>
  <c r="K4023" i="3" l="1"/>
  <c r="L4022" i="3"/>
  <c r="M4021" i="3"/>
  <c r="N4021" i="3"/>
  <c r="O4021" i="3" s="1"/>
  <c r="N4022" i="3" l="1"/>
  <c r="O4022" i="3" s="1"/>
  <c r="M4022" i="3"/>
  <c r="L4023" i="3"/>
  <c r="K4024" i="3"/>
  <c r="K4025" i="3" l="1"/>
  <c r="L4024" i="3"/>
  <c r="M4023" i="3"/>
  <c r="N4023" i="3"/>
  <c r="O4023" i="3" s="1"/>
  <c r="N4024" i="3" l="1"/>
  <c r="O4024" i="3" s="1"/>
  <c r="M4024" i="3"/>
  <c r="L4025" i="3"/>
  <c r="K4026" i="3"/>
  <c r="K4027" i="3" l="1"/>
  <c r="L4026" i="3"/>
  <c r="N4025" i="3"/>
  <c r="O4025" i="3" s="1"/>
  <c r="M4025" i="3"/>
  <c r="N4026" i="3" l="1"/>
  <c r="O4026" i="3" s="1"/>
  <c r="M4026" i="3"/>
  <c r="K4028" i="3"/>
  <c r="L4027" i="3"/>
  <c r="N4027" i="3" l="1"/>
  <c r="O4027" i="3" s="1"/>
  <c r="M4027" i="3"/>
  <c r="K4029" i="3"/>
  <c r="L4028" i="3"/>
  <c r="N4028" i="3" l="1"/>
  <c r="O4028" i="3" s="1"/>
  <c r="M4028" i="3"/>
  <c r="K4030" i="3"/>
  <c r="L4029" i="3"/>
  <c r="N4029" i="3" l="1"/>
  <c r="O4029" i="3" s="1"/>
  <c r="M4029" i="3"/>
  <c r="K4031" i="3"/>
  <c r="L4030" i="3"/>
  <c r="M4030" i="3" l="1"/>
  <c r="N4030" i="3"/>
  <c r="O4030" i="3" s="1"/>
  <c r="K4032" i="3"/>
  <c r="L4031" i="3"/>
  <c r="N4031" i="3" l="1"/>
  <c r="O4031" i="3" s="1"/>
  <c r="M4031" i="3"/>
  <c r="K4033" i="3"/>
  <c r="L4032" i="3"/>
  <c r="M4032" i="3" l="1"/>
  <c r="N4032" i="3"/>
  <c r="O4032" i="3" s="1"/>
  <c r="K4034" i="3"/>
  <c r="L4033" i="3"/>
  <c r="N4033" i="3" l="1"/>
  <c r="O4033" i="3" s="1"/>
  <c r="M4033" i="3"/>
  <c r="K4035" i="3"/>
  <c r="L4034" i="3"/>
  <c r="N4034" i="3" l="1"/>
  <c r="O4034" i="3" s="1"/>
  <c r="M4034" i="3"/>
  <c r="K4036" i="3"/>
  <c r="L4035" i="3"/>
  <c r="N4035" i="3" l="1"/>
  <c r="O4035" i="3" s="1"/>
  <c r="M4035" i="3"/>
  <c r="K4037" i="3"/>
  <c r="L4036" i="3"/>
  <c r="N4036" i="3" l="1"/>
  <c r="O4036" i="3" s="1"/>
  <c r="M4036" i="3"/>
  <c r="L4037" i="3"/>
  <c r="K4038" i="3"/>
  <c r="K4039" i="3" l="1"/>
  <c r="L4038" i="3"/>
  <c r="M4037" i="3"/>
  <c r="N4037" i="3"/>
  <c r="O4037" i="3" s="1"/>
  <c r="N4038" i="3" l="1"/>
  <c r="O4038" i="3" s="1"/>
  <c r="M4038" i="3"/>
  <c r="K4040" i="3"/>
  <c r="L4039" i="3"/>
  <c r="M4039" i="3" l="1"/>
  <c r="N4039" i="3"/>
  <c r="O4039" i="3" s="1"/>
  <c r="K4041" i="3"/>
  <c r="L4040" i="3"/>
  <c r="N4040" i="3" l="1"/>
  <c r="O4040" i="3" s="1"/>
  <c r="M4040" i="3"/>
  <c r="K4042" i="3"/>
  <c r="L4041" i="3"/>
  <c r="N4041" i="3" l="1"/>
  <c r="O4041" i="3" s="1"/>
  <c r="M4041" i="3"/>
  <c r="K4043" i="3"/>
  <c r="L4042" i="3"/>
  <c r="M4042" i="3" l="1"/>
  <c r="N4042" i="3"/>
  <c r="O4042" i="3" s="1"/>
  <c r="K4044" i="3"/>
  <c r="L4043" i="3"/>
  <c r="N4043" i="3" l="1"/>
  <c r="O4043" i="3" s="1"/>
  <c r="M4043" i="3"/>
  <c r="K4045" i="3"/>
  <c r="L4044" i="3"/>
  <c r="N4044" i="3" l="1"/>
  <c r="O4044" i="3" s="1"/>
  <c r="M4044" i="3"/>
  <c r="K4046" i="3"/>
  <c r="L4045" i="3"/>
  <c r="N4045" i="3" l="1"/>
  <c r="O4045" i="3" s="1"/>
  <c r="M4045" i="3"/>
  <c r="K4047" i="3"/>
  <c r="L4046" i="3"/>
  <c r="N4046" i="3" l="1"/>
  <c r="O4046" i="3" s="1"/>
  <c r="M4046" i="3"/>
  <c r="K4048" i="3"/>
  <c r="L4047" i="3"/>
  <c r="M4047" i="3" l="1"/>
  <c r="N4047" i="3"/>
  <c r="O4047" i="3" s="1"/>
  <c r="K4049" i="3"/>
  <c r="L4048" i="3"/>
  <c r="N4048" i="3" l="1"/>
  <c r="O4048" i="3" s="1"/>
  <c r="M4048" i="3"/>
  <c r="K4050" i="3"/>
  <c r="L4049" i="3"/>
  <c r="N4049" i="3" l="1"/>
  <c r="O4049" i="3" s="1"/>
  <c r="M4049" i="3"/>
  <c r="K4051" i="3"/>
  <c r="L4050" i="3"/>
  <c r="M4050" i="3" l="1"/>
  <c r="N4050" i="3"/>
  <c r="O4050" i="3" s="1"/>
  <c r="K4052" i="3"/>
  <c r="L4051" i="3"/>
  <c r="N4051" i="3" l="1"/>
  <c r="O4051" i="3" s="1"/>
  <c r="M4051" i="3"/>
  <c r="K4053" i="3"/>
  <c r="L4052" i="3"/>
  <c r="N4052" i="3" l="1"/>
  <c r="O4052" i="3" s="1"/>
  <c r="M4052" i="3"/>
  <c r="K4054" i="3"/>
  <c r="L4053" i="3"/>
  <c r="M4053" i="3" l="1"/>
  <c r="N4053" i="3"/>
  <c r="O4053" i="3" s="1"/>
  <c r="K4055" i="3"/>
  <c r="L4054" i="3"/>
  <c r="N4054" i="3" l="1"/>
  <c r="O4054" i="3" s="1"/>
  <c r="M4054" i="3"/>
  <c r="K4056" i="3"/>
  <c r="L4055" i="3"/>
  <c r="M4055" i="3" l="1"/>
  <c r="N4055" i="3"/>
  <c r="O4055" i="3" s="1"/>
  <c r="K4057" i="3"/>
  <c r="L4056" i="3"/>
  <c r="N4056" i="3" l="1"/>
  <c r="O4056" i="3" s="1"/>
  <c r="M4056" i="3"/>
  <c r="K4058" i="3"/>
  <c r="L4057" i="3"/>
  <c r="N4057" i="3" l="1"/>
  <c r="O4057" i="3" s="1"/>
  <c r="M4057" i="3"/>
  <c r="K4059" i="3"/>
  <c r="L4058" i="3"/>
  <c r="M4058" i="3" l="1"/>
  <c r="N4058" i="3"/>
  <c r="O4058" i="3" s="1"/>
  <c r="K4060" i="3"/>
  <c r="L4059" i="3"/>
  <c r="N4059" i="3" l="1"/>
  <c r="O4059" i="3" s="1"/>
  <c r="M4059" i="3"/>
  <c r="K4061" i="3"/>
  <c r="L4060" i="3"/>
  <c r="N4060" i="3" l="1"/>
  <c r="O4060" i="3" s="1"/>
  <c r="M4060" i="3"/>
  <c r="K4062" i="3"/>
  <c r="L4061" i="3"/>
  <c r="N4061" i="3" l="1"/>
  <c r="O4061" i="3" s="1"/>
  <c r="M4061" i="3"/>
  <c r="K4063" i="3"/>
  <c r="L4062" i="3"/>
  <c r="N4062" i="3" l="1"/>
  <c r="O4062" i="3" s="1"/>
  <c r="M4062" i="3"/>
  <c r="K4064" i="3"/>
  <c r="L4063" i="3"/>
  <c r="M4063" i="3" l="1"/>
  <c r="N4063" i="3"/>
  <c r="O4063" i="3" s="1"/>
  <c r="K4065" i="3"/>
  <c r="L4064" i="3"/>
  <c r="N4064" i="3" l="1"/>
  <c r="O4064" i="3" s="1"/>
  <c r="M4064" i="3"/>
  <c r="K4066" i="3"/>
  <c r="L4065" i="3"/>
  <c r="N4065" i="3" l="1"/>
  <c r="O4065" i="3" s="1"/>
  <c r="M4065" i="3"/>
  <c r="K4067" i="3"/>
  <c r="L4066" i="3"/>
  <c r="M4066" i="3" l="1"/>
  <c r="N4066" i="3"/>
  <c r="O4066" i="3" s="1"/>
  <c r="K4068" i="3"/>
  <c r="L4067" i="3"/>
  <c r="N4067" i="3" l="1"/>
  <c r="O4067" i="3" s="1"/>
  <c r="M4067" i="3"/>
  <c r="K4069" i="3"/>
  <c r="L4068" i="3"/>
  <c r="N4068" i="3" l="1"/>
  <c r="O4068" i="3" s="1"/>
  <c r="M4068" i="3"/>
  <c r="K4070" i="3"/>
  <c r="L4069" i="3"/>
  <c r="N4069" i="3" l="1"/>
  <c r="O4069" i="3" s="1"/>
  <c r="M4069" i="3"/>
  <c r="K4071" i="3"/>
  <c r="L4070" i="3"/>
  <c r="N4070" i="3" l="1"/>
  <c r="O4070" i="3" s="1"/>
  <c r="M4070" i="3"/>
  <c r="K4072" i="3"/>
  <c r="L4071" i="3"/>
  <c r="M4071" i="3" l="1"/>
  <c r="N4071" i="3"/>
  <c r="O4071" i="3" s="1"/>
  <c r="K4073" i="3"/>
  <c r="L4072" i="3"/>
  <c r="N4072" i="3" l="1"/>
  <c r="O4072" i="3" s="1"/>
  <c r="M4072" i="3"/>
  <c r="K4074" i="3"/>
  <c r="L4073" i="3"/>
  <c r="N4073" i="3" l="1"/>
  <c r="O4073" i="3" s="1"/>
  <c r="M4073" i="3"/>
  <c r="K4075" i="3"/>
  <c r="L4074" i="3"/>
  <c r="M4074" i="3" l="1"/>
  <c r="N4074" i="3"/>
  <c r="O4074" i="3" s="1"/>
  <c r="K4076" i="3"/>
  <c r="L4075" i="3"/>
  <c r="N4075" i="3" l="1"/>
  <c r="O4075" i="3" s="1"/>
  <c r="M4075" i="3"/>
  <c r="K4077" i="3"/>
  <c r="L4076" i="3"/>
  <c r="N4076" i="3" l="1"/>
  <c r="O4076" i="3" s="1"/>
  <c r="M4076" i="3"/>
  <c r="K4078" i="3"/>
  <c r="L4077" i="3"/>
  <c r="N4077" i="3" l="1"/>
  <c r="O4077" i="3" s="1"/>
  <c r="M4077" i="3"/>
  <c r="K4079" i="3"/>
  <c r="L4078" i="3"/>
  <c r="N4078" i="3" l="1"/>
  <c r="O4078" i="3" s="1"/>
  <c r="M4078" i="3"/>
  <c r="K4080" i="3"/>
  <c r="L4079" i="3"/>
  <c r="M4079" i="3" l="1"/>
  <c r="N4079" i="3"/>
  <c r="O4079" i="3" s="1"/>
  <c r="K4081" i="3"/>
  <c r="L4080" i="3"/>
  <c r="N4080" i="3" l="1"/>
  <c r="O4080" i="3" s="1"/>
  <c r="M4080" i="3"/>
  <c r="K4082" i="3"/>
  <c r="L4081" i="3"/>
  <c r="N4081" i="3" l="1"/>
  <c r="O4081" i="3" s="1"/>
  <c r="M4081" i="3"/>
  <c r="K4083" i="3"/>
  <c r="L4082" i="3"/>
  <c r="M4082" i="3" l="1"/>
  <c r="N4082" i="3"/>
  <c r="O4082" i="3" s="1"/>
  <c r="K4084" i="3"/>
  <c r="L4083" i="3"/>
  <c r="N4083" i="3" l="1"/>
  <c r="O4083" i="3" s="1"/>
  <c r="M4083" i="3"/>
  <c r="K4085" i="3"/>
  <c r="L4084" i="3"/>
  <c r="N4084" i="3" l="1"/>
  <c r="O4084" i="3" s="1"/>
  <c r="M4084" i="3"/>
  <c r="K4086" i="3"/>
  <c r="L4085" i="3"/>
  <c r="M4085" i="3" l="1"/>
  <c r="N4085" i="3"/>
  <c r="O4085" i="3" s="1"/>
  <c r="K4087" i="3"/>
  <c r="L4086" i="3"/>
  <c r="N4086" i="3" l="1"/>
  <c r="O4086" i="3" s="1"/>
  <c r="M4086" i="3"/>
  <c r="K4088" i="3"/>
  <c r="L4087" i="3"/>
  <c r="M4087" i="3" l="1"/>
  <c r="N4087" i="3"/>
  <c r="O4087" i="3" s="1"/>
  <c r="K4089" i="3"/>
  <c r="L4088" i="3"/>
  <c r="N4088" i="3" l="1"/>
  <c r="O4088" i="3" s="1"/>
  <c r="M4088" i="3"/>
  <c r="K4090" i="3"/>
  <c r="L4089" i="3"/>
  <c r="N4089" i="3" l="1"/>
  <c r="O4089" i="3" s="1"/>
  <c r="M4089" i="3"/>
  <c r="K4091" i="3"/>
  <c r="L4090" i="3"/>
  <c r="M4090" i="3" l="1"/>
  <c r="N4090" i="3"/>
  <c r="O4090" i="3" s="1"/>
  <c r="K4092" i="3"/>
  <c r="L4091" i="3"/>
  <c r="N4091" i="3" l="1"/>
  <c r="O4091" i="3" s="1"/>
  <c r="M4091" i="3"/>
  <c r="K4093" i="3"/>
  <c r="L4092" i="3"/>
  <c r="N4092" i="3" l="1"/>
  <c r="O4092" i="3" s="1"/>
  <c r="M4092" i="3"/>
  <c r="K4094" i="3"/>
  <c r="L4093" i="3"/>
  <c r="N4093" i="3" l="1"/>
  <c r="O4093" i="3" s="1"/>
  <c r="M4093" i="3"/>
  <c r="K4095" i="3"/>
  <c r="L4094" i="3"/>
  <c r="N4094" i="3" l="1"/>
  <c r="O4094" i="3" s="1"/>
  <c r="M4094" i="3"/>
  <c r="K4096" i="3"/>
  <c r="L4095" i="3"/>
  <c r="M4095" i="3" l="1"/>
  <c r="N4095" i="3"/>
  <c r="O4095" i="3" s="1"/>
  <c r="K4097" i="3"/>
  <c r="L4096" i="3"/>
  <c r="N4096" i="3" l="1"/>
  <c r="O4096" i="3" s="1"/>
  <c r="M4096" i="3"/>
  <c r="K4098" i="3"/>
  <c r="L4097" i="3"/>
  <c r="N4097" i="3" l="1"/>
  <c r="O4097" i="3" s="1"/>
  <c r="M4097" i="3"/>
  <c r="K4099" i="3"/>
  <c r="L4098" i="3"/>
  <c r="M4098" i="3" l="1"/>
  <c r="N4098" i="3"/>
  <c r="O4098" i="3" s="1"/>
  <c r="K4100" i="3"/>
  <c r="L4099" i="3"/>
  <c r="N4099" i="3" l="1"/>
  <c r="O4099" i="3" s="1"/>
  <c r="M4099" i="3"/>
  <c r="K4101" i="3"/>
  <c r="L4100" i="3"/>
  <c r="N4100" i="3" l="1"/>
  <c r="O4100" i="3" s="1"/>
  <c r="M4100" i="3"/>
  <c r="K4102" i="3"/>
  <c r="L4101" i="3"/>
  <c r="N4101" i="3" l="1"/>
  <c r="O4101" i="3" s="1"/>
  <c r="M4101" i="3"/>
  <c r="K4103" i="3"/>
  <c r="L4102" i="3"/>
  <c r="N4102" i="3" l="1"/>
  <c r="O4102" i="3" s="1"/>
  <c r="M4102" i="3"/>
  <c r="K4104" i="3"/>
  <c r="L4103" i="3"/>
  <c r="M4103" i="3" l="1"/>
  <c r="N4103" i="3"/>
  <c r="O4103" i="3" s="1"/>
  <c r="K4105" i="3"/>
  <c r="L4104" i="3"/>
  <c r="N4104" i="3" l="1"/>
  <c r="O4104" i="3" s="1"/>
  <c r="M4104" i="3"/>
  <c r="K4106" i="3"/>
  <c r="L4105" i="3"/>
  <c r="N4105" i="3" l="1"/>
  <c r="O4105" i="3" s="1"/>
  <c r="M4105" i="3"/>
  <c r="K4107" i="3"/>
  <c r="L4106" i="3"/>
  <c r="M4106" i="3" l="1"/>
  <c r="N4106" i="3"/>
  <c r="O4106" i="3" s="1"/>
  <c r="K4108" i="3"/>
  <c r="L4107" i="3"/>
  <c r="N4107" i="3" l="1"/>
  <c r="O4107" i="3" s="1"/>
  <c r="M4107" i="3"/>
  <c r="K4109" i="3"/>
  <c r="L4108" i="3"/>
  <c r="N4108" i="3" l="1"/>
  <c r="O4108" i="3" s="1"/>
  <c r="M4108" i="3"/>
  <c r="K4110" i="3"/>
  <c r="L4109" i="3"/>
  <c r="N4109" i="3" l="1"/>
  <c r="O4109" i="3" s="1"/>
  <c r="M4109" i="3"/>
  <c r="K4111" i="3"/>
  <c r="L4110" i="3"/>
  <c r="N4110" i="3" l="1"/>
  <c r="O4110" i="3" s="1"/>
  <c r="M4110" i="3"/>
  <c r="K4112" i="3"/>
  <c r="L4111" i="3"/>
  <c r="M4111" i="3" l="1"/>
  <c r="N4111" i="3"/>
  <c r="O4111" i="3" s="1"/>
  <c r="K4113" i="3"/>
  <c r="L4112" i="3"/>
  <c r="N4112" i="3" l="1"/>
  <c r="O4112" i="3" s="1"/>
  <c r="M4112" i="3"/>
  <c r="K4114" i="3"/>
  <c r="L4113" i="3"/>
  <c r="N4113" i="3" l="1"/>
  <c r="O4113" i="3" s="1"/>
  <c r="M4113" i="3"/>
  <c r="K4115" i="3"/>
  <c r="L4114" i="3"/>
  <c r="M4114" i="3" l="1"/>
  <c r="N4114" i="3"/>
  <c r="O4114" i="3" s="1"/>
  <c r="K4116" i="3"/>
  <c r="L4115" i="3"/>
  <c r="N4115" i="3" l="1"/>
  <c r="O4115" i="3" s="1"/>
  <c r="M4115" i="3"/>
  <c r="K4117" i="3"/>
  <c r="L4116" i="3"/>
  <c r="N4116" i="3" l="1"/>
  <c r="O4116" i="3" s="1"/>
  <c r="M4116" i="3"/>
  <c r="K4118" i="3"/>
  <c r="L4117" i="3"/>
  <c r="N4117" i="3" l="1"/>
  <c r="O4117" i="3" s="1"/>
  <c r="M4117" i="3"/>
  <c r="K4119" i="3"/>
  <c r="L4118" i="3"/>
  <c r="N4118" i="3" l="1"/>
  <c r="O4118" i="3" s="1"/>
  <c r="M4118" i="3"/>
  <c r="K4120" i="3"/>
  <c r="L4119" i="3"/>
  <c r="N4119" i="3" l="1"/>
  <c r="O4119" i="3" s="1"/>
  <c r="M4119" i="3"/>
  <c r="K4121" i="3"/>
  <c r="L4120" i="3"/>
  <c r="M4120" i="3" l="1"/>
  <c r="N4120" i="3"/>
  <c r="O4120" i="3" s="1"/>
  <c r="K4122" i="3"/>
  <c r="L4121" i="3"/>
  <c r="N4121" i="3" l="1"/>
  <c r="O4121" i="3" s="1"/>
  <c r="M4121" i="3"/>
  <c r="K4123" i="3"/>
  <c r="L4122" i="3"/>
  <c r="N4122" i="3" l="1"/>
  <c r="O4122" i="3" s="1"/>
  <c r="M4122" i="3"/>
  <c r="K4124" i="3"/>
  <c r="L4123" i="3"/>
  <c r="N4123" i="3" l="1"/>
  <c r="O4123" i="3" s="1"/>
  <c r="M4123" i="3"/>
  <c r="K4125" i="3"/>
  <c r="L4124" i="3"/>
  <c r="N4124" i="3" l="1"/>
  <c r="O4124" i="3" s="1"/>
  <c r="M4124" i="3"/>
  <c r="K4126" i="3"/>
  <c r="L4125" i="3"/>
  <c r="N4125" i="3" l="1"/>
  <c r="O4125" i="3" s="1"/>
  <c r="M4125" i="3"/>
  <c r="K4127" i="3"/>
  <c r="L4126" i="3"/>
  <c r="N4126" i="3" l="1"/>
  <c r="O4126" i="3" s="1"/>
  <c r="M4126" i="3"/>
  <c r="K4128" i="3"/>
  <c r="L4127" i="3"/>
  <c r="N4127" i="3" l="1"/>
  <c r="O4127" i="3" s="1"/>
  <c r="M4127" i="3"/>
  <c r="K4129" i="3"/>
  <c r="L4128" i="3"/>
  <c r="N4128" i="3" l="1"/>
  <c r="O4128" i="3" s="1"/>
  <c r="M4128" i="3"/>
  <c r="K4130" i="3"/>
  <c r="L4129" i="3"/>
  <c r="N4129" i="3" l="1"/>
  <c r="O4129" i="3" s="1"/>
  <c r="M4129" i="3"/>
  <c r="K4131" i="3"/>
  <c r="L4130" i="3"/>
  <c r="N4130" i="3" l="1"/>
  <c r="O4130" i="3" s="1"/>
  <c r="M4130" i="3"/>
  <c r="K4132" i="3"/>
  <c r="L4131" i="3"/>
  <c r="N4131" i="3" l="1"/>
  <c r="O4131" i="3" s="1"/>
  <c r="M4131" i="3"/>
  <c r="K4133" i="3"/>
  <c r="L4132" i="3"/>
  <c r="N4132" i="3" l="1"/>
  <c r="O4132" i="3" s="1"/>
  <c r="M4132" i="3"/>
  <c r="K4134" i="3"/>
  <c r="L4133" i="3"/>
  <c r="N4133" i="3" l="1"/>
  <c r="O4133" i="3" s="1"/>
  <c r="M4133" i="3"/>
  <c r="K4135" i="3"/>
  <c r="L4134" i="3"/>
  <c r="N4134" i="3" l="1"/>
  <c r="O4134" i="3" s="1"/>
  <c r="M4134" i="3"/>
  <c r="K4136" i="3"/>
  <c r="L4135" i="3"/>
  <c r="N4135" i="3" l="1"/>
  <c r="O4135" i="3" s="1"/>
  <c r="M4135" i="3"/>
  <c r="K4137" i="3"/>
  <c r="L4136" i="3"/>
  <c r="N4136" i="3" l="1"/>
  <c r="O4136" i="3" s="1"/>
  <c r="M4136" i="3"/>
  <c r="K4138" i="3"/>
  <c r="L4137" i="3"/>
  <c r="N4137" i="3" l="1"/>
  <c r="O4137" i="3" s="1"/>
  <c r="M4137" i="3"/>
  <c r="K4139" i="3"/>
  <c r="L4138" i="3"/>
  <c r="N4138" i="3" l="1"/>
  <c r="O4138" i="3" s="1"/>
  <c r="M4138" i="3"/>
  <c r="K4140" i="3"/>
  <c r="L4139" i="3"/>
  <c r="N4139" i="3" l="1"/>
  <c r="O4139" i="3" s="1"/>
  <c r="M4139" i="3"/>
  <c r="K4141" i="3"/>
  <c r="L4140" i="3"/>
  <c r="N4140" i="3" l="1"/>
  <c r="O4140" i="3" s="1"/>
  <c r="M4140" i="3"/>
  <c r="K4142" i="3"/>
  <c r="L4141" i="3"/>
  <c r="N4141" i="3" l="1"/>
  <c r="O4141" i="3" s="1"/>
  <c r="M4141" i="3"/>
  <c r="K4143" i="3"/>
  <c r="L4142" i="3"/>
  <c r="N4142" i="3" l="1"/>
  <c r="O4142" i="3" s="1"/>
  <c r="M4142" i="3"/>
  <c r="K4144" i="3"/>
  <c r="L4143" i="3"/>
  <c r="N4143" i="3" l="1"/>
  <c r="O4143" i="3" s="1"/>
  <c r="M4143" i="3"/>
  <c r="K4145" i="3"/>
  <c r="L4144" i="3"/>
  <c r="N4144" i="3" l="1"/>
  <c r="O4144" i="3" s="1"/>
  <c r="M4144" i="3"/>
  <c r="K4146" i="3"/>
  <c r="L4145" i="3"/>
  <c r="N4145" i="3" l="1"/>
  <c r="O4145" i="3" s="1"/>
  <c r="M4145" i="3"/>
  <c r="K4147" i="3"/>
  <c r="L4146" i="3"/>
  <c r="N4146" i="3" l="1"/>
  <c r="O4146" i="3" s="1"/>
  <c r="M4146" i="3"/>
  <c r="K4148" i="3"/>
  <c r="L4147" i="3"/>
  <c r="N4147" i="3" l="1"/>
  <c r="O4147" i="3" s="1"/>
  <c r="M4147" i="3"/>
  <c r="K4149" i="3"/>
  <c r="L4148" i="3"/>
  <c r="N4148" i="3" l="1"/>
  <c r="O4148" i="3" s="1"/>
  <c r="M4148" i="3"/>
  <c r="K4150" i="3"/>
  <c r="L4149" i="3"/>
  <c r="N4149" i="3" l="1"/>
  <c r="O4149" i="3" s="1"/>
  <c r="M4149" i="3"/>
  <c r="K4151" i="3"/>
  <c r="L4150" i="3"/>
  <c r="N4150" i="3" l="1"/>
  <c r="O4150" i="3" s="1"/>
  <c r="M4150" i="3"/>
  <c r="K4152" i="3"/>
  <c r="L4151" i="3"/>
  <c r="N4151" i="3" l="1"/>
  <c r="O4151" i="3" s="1"/>
  <c r="M4151" i="3"/>
  <c r="K4153" i="3"/>
  <c r="L4152" i="3"/>
  <c r="N4152" i="3" l="1"/>
  <c r="O4152" i="3" s="1"/>
  <c r="M4152" i="3"/>
  <c r="K4154" i="3"/>
  <c r="L4153" i="3"/>
  <c r="N4153" i="3" l="1"/>
  <c r="O4153" i="3" s="1"/>
  <c r="M4153" i="3"/>
  <c r="K4155" i="3"/>
  <c r="L4154" i="3"/>
  <c r="N4154" i="3" l="1"/>
  <c r="O4154" i="3" s="1"/>
  <c r="M4154" i="3"/>
  <c r="K4156" i="3"/>
  <c r="L4155" i="3"/>
  <c r="N4155" i="3" l="1"/>
  <c r="O4155" i="3" s="1"/>
  <c r="M4155" i="3"/>
  <c r="K4157" i="3"/>
  <c r="L4156" i="3"/>
  <c r="N4156" i="3" l="1"/>
  <c r="O4156" i="3" s="1"/>
  <c r="M4156" i="3"/>
  <c r="K4158" i="3"/>
  <c r="L4157" i="3"/>
  <c r="N4157" i="3" l="1"/>
  <c r="O4157" i="3" s="1"/>
  <c r="M4157" i="3"/>
  <c r="K4159" i="3"/>
  <c r="L4158" i="3"/>
  <c r="N4158" i="3" l="1"/>
  <c r="O4158" i="3" s="1"/>
  <c r="M4158" i="3"/>
  <c r="K4160" i="3"/>
  <c r="L4159" i="3"/>
  <c r="N4159" i="3" l="1"/>
  <c r="O4159" i="3" s="1"/>
  <c r="M4159" i="3"/>
  <c r="K4161" i="3"/>
  <c r="L4160" i="3"/>
  <c r="N4160" i="3" l="1"/>
  <c r="O4160" i="3" s="1"/>
  <c r="M4160" i="3"/>
  <c r="K4162" i="3"/>
  <c r="L4161" i="3"/>
  <c r="N4161" i="3" l="1"/>
  <c r="O4161" i="3" s="1"/>
  <c r="M4161" i="3"/>
  <c r="K4163" i="3"/>
  <c r="L4162" i="3"/>
  <c r="N4162" i="3" l="1"/>
  <c r="O4162" i="3" s="1"/>
  <c r="M4162" i="3"/>
  <c r="K4164" i="3"/>
  <c r="L4163" i="3"/>
  <c r="N4163" i="3" l="1"/>
  <c r="O4163" i="3" s="1"/>
  <c r="M4163" i="3"/>
  <c r="K4165" i="3"/>
  <c r="L4164" i="3"/>
  <c r="N4164" i="3" l="1"/>
  <c r="O4164" i="3" s="1"/>
  <c r="M4164" i="3"/>
  <c r="K4166" i="3"/>
  <c r="L4165" i="3"/>
  <c r="N4165" i="3" l="1"/>
  <c r="O4165" i="3" s="1"/>
  <c r="M4165" i="3"/>
  <c r="K4167" i="3"/>
  <c r="L4166" i="3"/>
  <c r="N4166" i="3" l="1"/>
  <c r="O4166" i="3" s="1"/>
  <c r="M4166" i="3"/>
  <c r="K4168" i="3"/>
  <c r="L4167" i="3"/>
  <c r="N4167" i="3" l="1"/>
  <c r="O4167" i="3" s="1"/>
  <c r="M4167" i="3"/>
  <c r="K4169" i="3"/>
  <c r="L4168" i="3"/>
  <c r="N4168" i="3" l="1"/>
  <c r="O4168" i="3" s="1"/>
  <c r="M4168" i="3"/>
  <c r="K4170" i="3"/>
  <c r="L4169" i="3"/>
  <c r="N4169" i="3" l="1"/>
  <c r="O4169" i="3" s="1"/>
  <c r="M4169" i="3"/>
  <c r="K4171" i="3"/>
  <c r="L4170" i="3"/>
  <c r="N4170" i="3" l="1"/>
  <c r="O4170" i="3" s="1"/>
  <c r="M4170" i="3"/>
  <c r="K4172" i="3"/>
  <c r="L4171" i="3"/>
  <c r="N4171" i="3" l="1"/>
  <c r="O4171" i="3" s="1"/>
  <c r="M4171" i="3"/>
  <c r="K4173" i="3"/>
  <c r="L4172" i="3"/>
  <c r="N4172" i="3" l="1"/>
  <c r="O4172" i="3" s="1"/>
  <c r="M4172" i="3"/>
  <c r="K4174" i="3"/>
  <c r="L4173" i="3"/>
  <c r="N4173" i="3" l="1"/>
  <c r="O4173" i="3" s="1"/>
  <c r="M4173" i="3"/>
  <c r="K4175" i="3"/>
  <c r="L4174" i="3"/>
  <c r="N4174" i="3" l="1"/>
  <c r="O4174" i="3" s="1"/>
  <c r="M4174" i="3"/>
  <c r="K4176" i="3"/>
  <c r="L4175" i="3"/>
  <c r="N4175" i="3" l="1"/>
  <c r="O4175" i="3" s="1"/>
  <c r="M4175" i="3"/>
  <c r="K4177" i="3"/>
  <c r="L4176" i="3"/>
  <c r="N4176" i="3" l="1"/>
  <c r="O4176" i="3" s="1"/>
  <c r="M4176" i="3"/>
  <c r="K4178" i="3"/>
  <c r="L4177" i="3"/>
  <c r="N4177" i="3" l="1"/>
  <c r="O4177" i="3" s="1"/>
  <c r="M4177" i="3"/>
  <c r="K4179" i="3"/>
  <c r="L4178" i="3"/>
  <c r="N4178" i="3" l="1"/>
  <c r="O4178" i="3" s="1"/>
  <c r="M4178" i="3"/>
  <c r="K4180" i="3"/>
  <c r="L4179" i="3"/>
  <c r="N4179" i="3" l="1"/>
  <c r="O4179" i="3" s="1"/>
  <c r="M4179" i="3"/>
  <c r="K4181" i="3"/>
  <c r="L4180" i="3"/>
  <c r="N4180" i="3" l="1"/>
  <c r="O4180" i="3" s="1"/>
  <c r="M4180" i="3"/>
  <c r="K4182" i="3"/>
  <c r="L4181" i="3"/>
  <c r="N4181" i="3" l="1"/>
  <c r="O4181" i="3" s="1"/>
  <c r="M4181" i="3"/>
  <c r="K4183" i="3"/>
  <c r="L4182" i="3"/>
  <c r="N4182" i="3" l="1"/>
  <c r="O4182" i="3" s="1"/>
  <c r="M4182" i="3"/>
  <c r="K4184" i="3"/>
  <c r="L4183" i="3"/>
  <c r="N4183" i="3" l="1"/>
  <c r="O4183" i="3" s="1"/>
  <c r="M4183" i="3"/>
  <c r="K4185" i="3"/>
  <c r="L4184" i="3"/>
  <c r="N4184" i="3" l="1"/>
  <c r="O4184" i="3" s="1"/>
  <c r="M4184" i="3"/>
  <c r="K4186" i="3"/>
  <c r="L4185" i="3"/>
  <c r="N4185" i="3" l="1"/>
  <c r="O4185" i="3" s="1"/>
  <c r="M4185" i="3"/>
  <c r="K4187" i="3"/>
  <c r="L4186" i="3"/>
  <c r="N4186" i="3" l="1"/>
  <c r="O4186" i="3" s="1"/>
  <c r="M4186" i="3"/>
  <c r="K4188" i="3"/>
  <c r="L4187" i="3"/>
  <c r="N4187" i="3" l="1"/>
  <c r="O4187" i="3" s="1"/>
  <c r="M4187" i="3"/>
  <c r="K4189" i="3"/>
  <c r="L4188" i="3"/>
  <c r="N4188" i="3" l="1"/>
  <c r="O4188" i="3" s="1"/>
  <c r="M4188" i="3"/>
  <c r="K4190" i="3"/>
  <c r="L4189" i="3"/>
  <c r="N4189" i="3" l="1"/>
  <c r="O4189" i="3" s="1"/>
  <c r="M4189" i="3"/>
  <c r="K4191" i="3"/>
  <c r="L4190" i="3"/>
  <c r="N4190" i="3" l="1"/>
  <c r="O4190" i="3" s="1"/>
  <c r="M4190" i="3"/>
  <c r="K4192" i="3"/>
  <c r="L4191" i="3"/>
  <c r="N4191" i="3" l="1"/>
  <c r="O4191" i="3" s="1"/>
  <c r="M4191" i="3"/>
  <c r="K4193" i="3"/>
  <c r="L4192" i="3"/>
  <c r="N4192" i="3" l="1"/>
  <c r="O4192" i="3" s="1"/>
  <c r="M4192" i="3"/>
  <c r="K4194" i="3"/>
  <c r="L4193" i="3"/>
  <c r="N4193" i="3" l="1"/>
  <c r="O4193" i="3" s="1"/>
  <c r="M4193" i="3"/>
  <c r="K4195" i="3"/>
  <c r="L4194" i="3"/>
  <c r="N4194" i="3" l="1"/>
  <c r="O4194" i="3" s="1"/>
  <c r="M4194" i="3"/>
  <c r="K4196" i="3"/>
  <c r="L4195" i="3"/>
  <c r="N4195" i="3" l="1"/>
  <c r="O4195" i="3" s="1"/>
  <c r="M4195" i="3"/>
  <c r="K4197" i="3"/>
  <c r="L4196" i="3"/>
  <c r="N4196" i="3" l="1"/>
  <c r="O4196" i="3" s="1"/>
  <c r="M4196" i="3"/>
  <c r="K4198" i="3"/>
  <c r="L4197" i="3"/>
  <c r="N4197" i="3" l="1"/>
  <c r="O4197" i="3" s="1"/>
  <c r="M4197" i="3"/>
  <c r="K4199" i="3"/>
  <c r="L4198" i="3"/>
  <c r="N4198" i="3" l="1"/>
  <c r="O4198" i="3" s="1"/>
  <c r="M4198" i="3"/>
  <c r="K4200" i="3"/>
  <c r="L4199" i="3"/>
  <c r="N4199" i="3" l="1"/>
  <c r="O4199" i="3" s="1"/>
  <c r="M4199" i="3"/>
  <c r="K4201" i="3"/>
  <c r="L4200" i="3"/>
  <c r="N4200" i="3" l="1"/>
  <c r="O4200" i="3" s="1"/>
  <c r="M4200" i="3"/>
  <c r="K4202" i="3"/>
  <c r="L4201" i="3"/>
  <c r="N4201" i="3" l="1"/>
  <c r="O4201" i="3" s="1"/>
  <c r="M4201" i="3"/>
  <c r="K4203" i="3"/>
  <c r="L4202" i="3"/>
  <c r="N4202" i="3" l="1"/>
  <c r="O4202" i="3" s="1"/>
  <c r="M4202" i="3"/>
  <c r="K4204" i="3"/>
  <c r="L4203" i="3"/>
  <c r="N4203" i="3" l="1"/>
  <c r="O4203" i="3" s="1"/>
  <c r="M4203" i="3"/>
  <c r="K4205" i="3"/>
  <c r="L4204" i="3"/>
  <c r="N4204" i="3" l="1"/>
  <c r="O4204" i="3" s="1"/>
  <c r="M4204" i="3"/>
  <c r="K4206" i="3"/>
  <c r="L4205" i="3"/>
  <c r="N4205" i="3" l="1"/>
  <c r="O4205" i="3" s="1"/>
  <c r="M4205" i="3"/>
  <c r="K4207" i="3"/>
  <c r="L4206" i="3"/>
  <c r="N4206" i="3" l="1"/>
  <c r="O4206" i="3" s="1"/>
  <c r="M4206" i="3"/>
  <c r="K4208" i="3"/>
  <c r="L4207" i="3"/>
  <c r="N4207" i="3" l="1"/>
  <c r="O4207" i="3" s="1"/>
  <c r="M4207" i="3"/>
  <c r="K4209" i="3"/>
  <c r="L4208" i="3"/>
  <c r="N4208" i="3" l="1"/>
  <c r="O4208" i="3" s="1"/>
  <c r="M4208" i="3"/>
  <c r="K4210" i="3"/>
  <c r="L4209" i="3"/>
  <c r="N4209" i="3" l="1"/>
  <c r="O4209" i="3" s="1"/>
  <c r="M4209" i="3"/>
  <c r="K4211" i="3"/>
  <c r="L4210" i="3"/>
  <c r="N4210" i="3" l="1"/>
  <c r="O4210" i="3" s="1"/>
  <c r="M4210" i="3"/>
  <c r="K4212" i="3"/>
  <c r="L4211" i="3"/>
  <c r="N4211" i="3" l="1"/>
  <c r="O4211" i="3" s="1"/>
  <c r="M4211" i="3"/>
  <c r="K4213" i="3"/>
  <c r="L4212" i="3"/>
  <c r="N4212" i="3" l="1"/>
  <c r="O4212" i="3" s="1"/>
  <c r="M4212" i="3"/>
  <c r="K4214" i="3"/>
  <c r="L4213" i="3"/>
  <c r="N4213" i="3" l="1"/>
  <c r="O4213" i="3" s="1"/>
  <c r="M4213" i="3"/>
  <c r="K4215" i="3"/>
  <c r="L4214" i="3"/>
  <c r="N4214" i="3" l="1"/>
  <c r="O4214" i="3" s="1"/>
  <c r="M4214" i="3"/>
  <c r="K4216" i="3"/>
  <c r="L4215" i="3"/>
  <c r="N4215" i="3" l="1"/>
  <c r="O4215" i="3" s="1"/>
  <c r="M4215" i="3"/>
  <c r="K4217" i="3"/>
  <c r="L4216" i="3"/>
  <c r="N4216" i="3" l="1"/>
  <c r="O4216" i="3" s="1"/>
  <c r="M4216" i="3"/>
  <c r="K4218" i="3"/>
  <c r="L4217" i="3"/>
  <c r="N4217" i="3" l="1"/>
  <c r="O4217" i="3" s="1"/>
  <c r="M4217" i="3"/>
  <c r="K4219" i="3"/>
  <c r="L4218" i="3"/>
  <c r="N4218" i="3" l="1"/>
  <c r="O4218" i="3" s="1"/>
  <c r="M4218" i="3"/>
  <c r="K4220" i="3"/>
  <c r="L4219" i="3"/>
  <c r="N4219" i="3" l="1"/>
  <c r="O4219" i="3" s="1"/>
  <c r="M4219" i="3"/>
  <c r="K4221" i="3"/>
  <c r="L4220" i="3"/>
  <c r="N4220" i="3" l="1"/>
  <c r="O4220" i="3" s="1"/>
  <c r="M4220" i="3"/>
  <c r="K4222" i="3"/>
  <c r="L4221" i="3"/>
  <c r="N4221" i="3" l="1"/>
  <c r="O4221" i="3" s="1"/>
  <c r="M4221" i="3"/>
  <c r="K4223" i="3"/>
  <c r="L4222" i="3"/>
  <c r="N4222" i="3" l="1"/>
  <c r="O4222" i="3" s="1"/>
  <c r="M4222" i="3"/>
  <c r="K4224" i="3"/>
  <c r="L4223" i="3"/>
  <c r="N4223" i="3" l="1"/>
  <c r="O4223" i="3" s="1"/>
  <c r="M4223" i="3"/>
  <c r="K4225" i="3"/>
  <c r="L4224" i="3"/>
  <c r="N4224" i="3" l="1"/>
  <c r="O4224" i="3" s="1"/>
  <c r="M4224" i="3"/>
  <c r="K4226" i="3"/>
  <c r="L4225" i="3"/>
  <c r="N4225" i="3" l="1"/>
  <c r="O4225" i="3" s="1"/>
  <c r="M4225" i="3"/>
  <c r="K4227" i="3"/>
  <c r="L4226" i="3"/>
  <c r="N4226" i="3" l="1"/>
  <c r="O4226" i="3" s="1"/>
  <c r="M4226" i="3"/>
  <c r="K4228" i="3"/>
  <c r="L4227" i="3"/>
  <c r="N4227" i="3" l="1"/>
  <c r="O4227" i="3" s="1"/>
  <c r="M4227" i="3"/>
  <c r="K4229" i="3"/>
  <c r="L4228" i="3"/>
  <c r="N4228" i="3" l="1"/>
  <c r="O4228" i="3" s="1"/>
  <c r="M4228" i="3"/>
  <c r="K4230" i="3"/>
  <c r="L4229" i="3"/>
  <c r="N4229" i="3" l="1"/>
  <c r="O4229" i="3" s="1"/>
  <c r="M4229" i="3"/>
  <c r="K4231" i="3"/>
  <c r="L4230" i="3"/>
  <c r="N4230" i="3" l="1"/>
  <c r="O4230" i="3" s="1"/>
  <c r="M4230" i="3"/>
  <c r="K4232" i="3"/>
  <c r="L4231" i="3"/>
  <c r="N4231" i="3" l="1"/>
  <c r="O4231" i="3" s="1"/>
  <c r="M4231" i="3"/>
  <c r="K4233" i="3"/>
  <c r="L4232" i="3"/>
  <c r="N4232" i="3" l="1"/>
  <c r="O4232" i="3" s="1"/>
  <c r="M4232" i="3"/>
  <c r="K4234" i="3"/>
  <c r="L4233" i="3"/>
  <c r="N4233" i="3" l="1"/>
  <c r="O4233" i="3" s="1"/>
  <c r="M4233" i="3"/>
  <c r="K4235" i="3"/>
  <c r="L4234" i="3"/>
  <c r="N4234" i="3" l="1"/>
  <c r="O4234" i="3" s="1"/>
  <c r="M4234" i="3"/>
  <c r="K4236" i="3"/>
  <c r="L4235" i="3"/>
  <c r="N4235" i="3" l="1"/>
  <c r="O4235" i="3" s="1"/>
  <c r="M4235" i="3"/>
  <c r="K4237" i="3"/>
  <c r="L4236" i="3"/>
  <c r="N4236" i="3" l="1"/>
  <c r="O4236" i="3" s="1"/>
  <c r="M4236" i="3"/>
  <c r="K4238" i="3"/>
  <c r="L4237" i="3"/>
  <c r="N4237" i="3" l="1"/>
  <c r="O4237" i="3" s="1"/>
  <c r="M4237" i="3"/>
  <c r="K4239" i="3"/>
  <c r="L4238" i="3"/>
  <c r="N4238" i="3" l="1"/>
  <c r="O4238" i="3" s="1"/>
  <c r="M4238" i="3"/>
  <c r="K4240" i="3"/>
  <c r="L4239" i="3"/>
  <c r="N4239" i="3" l="1"/>
  <c r="O4239" i="3" s="1"/>
  <c r="M4239" i="3"/>
  <c r="K4241" i="3"/>
  <c r="L4240" i="3"/>
  <c r="N4240" i="3" l="1"/>
  <c r="O4240" i="3" s="1"/>
  <c r="M4240" i="3"/>
  <c r="K4242" i="3"/>
  <c r="L4241" i="3"/>
  <c r="N4241" i="3" l="1"/>
  <c r="O4241" i="3" s="1"/>
  <c r="M4241" i="3"/>
  <c r="K4243" i="3"/>
  <c r="L4242" i="3"/>
  <c r="N4242" i="3" l="1"/>
  <c r="O4242" i="3" s="1"/>
  <c r="M4242" i="3"/>
  <c r="K4244" i="3"/>
  <c r="L4243" i="3"/>
  <c r="N4243" i="3" l="1"/>
  <c r="O4243" i="3" s="1"/>
  <c r="M4243" i="3"/>
  <c r="K4245" i="3"/>
  <c r="L4244" i="3"/>
  <c r="N4244" i="3" l="1"/>
  <c r="O4244" i="3" s="1"/>
  <c r="M4244" i="3"/>
  <c r="K4246" i="3"/>
  <c r="L4245" i="3"/>
  <c r="N4245" i="3" l="1"/>
  <c r="O4245" i="3" s="1"/>
  <c r="M4245" i="3"/>
  <c r="K4247" i="3"/>
  <c r="L4246" i="3"/>
  <c r="N4246" i="3" l="1"/>
  <c r="O4246" i="3" s="1"/>
  <c r="M4246" i="3"/>
  <c r="K4248" i="3"/>
  <c r="L4247" i="3"/>
  <c r="N4247" i="3" l="1"/>
  <c r="O4247" i="3" s="1"/>
  <c r="M4247" i="3"/>
  <c r="K4249" i="3"/>
  <c r="L4248" i="3"/>
  <c r="N4248" i="3" l="1"/>
  <c r="O4248" i="3" s="1"/>
  <c r="M4248" i="3"/>
  <c r="K4250" i="3"/>
  <c r="L4249" i="3"/>
  <c r="N4249" i="3" l="1"/>
  <c r="O4249" i="3" s="1"/>
  <c r="M4249" i="3"/>
  <c r="K4251" i="3"/>
  <c r="L4250" i="3"/>
  <c r="N4250" i="3" l="1"/>
  <c r="O4250" i="3" s="1"/>
  <c r="M4250" i="3"/>
  <c r="K4252" i="3"/>
  <c r="L4251" i="3"/>
  <c r="N4251" i="3" l="1"/>
  <c r="O4251" i="3" s="1"/>
  <c r="M4251" i="3"/>
  <c r="K4253" i="3"/>
  <c r="L4252" i="3"/>
  <c r="N4252" i="3" l="1"/>
  <c r="O4252" i="3" s="1"/>
  <c r="M4252" i="3"/>
  <c r="K4254" i="3"/>
  <c r="L4253" i="3"/>
  <c r="N4253" i="3" l="1"/>
  <c r="O4253" i="3" s="1"/>
  <c r="M4253" i="3"/>
  <c r="K4255" i="3"/>
  <c r="L4254" i="3"/>
  <c r="N4254" i="3" l="1"/>
  <c r="O4254" i="3" s="1"/>
  <c r="M4254" i="3"/>
  <c r="K4256" i="3"/>
  <c r="L4255" i="3"/>
  <c r="N4255" i="3" l="1"/>
  <c r="O4255" i="3" s="1"/>
  <c r="M4255" i="3"/>
  <c r="K4257" i="3"/>
  <c r="L4256" i="3"/>
  <c r="N4256" i="3" l="1"/>
  <c r="O4256" i="3" s="1"/>
  <c r="M4256" i="3"/>
  <c r="K4258" i="3"/>
  <c r="L4257" i="3"/>
  <c r="N4257" i="3" l="1"/>
  <c r="O4257" i="3" s="1"/>
  <c r="M4257" i="3"/>
  <c r="K4259" i="3"/>
  <c r="L4258" i="3"/>
  <c r="N4258" i="3" l="1"/>
  <c r="O4258" i="3" s="1"/>
  <c r="M4258" i="3"/>
  <c r="K4260" i="3"/>
  <c r="L4259" i="3"/>
  <c r="N4259" i="3" l="1"/>
  <c r="O4259" i="3" s="1"/>
  <c r="M4259" i="3"/>
  <c r="K4261" i="3"/>
  <c r="L4260" i="3"/>
  <c r="N4260" i="3" l="1"/>
  <c r="O4260" i="3" s="1"/>
  <c r="M4260" i="3"/>
  <c r="K4262" i="3"/>
  <c r="L4261" i="3"/>
  <c r="N4261" i="3" l="1"/>
  <c r="O4261" i="3" s="1"/>
  <c r="M4261" i="3"/>
  <c r="K4263" i="3"/>
  <c r="L4262" i="3"/>
  <c r="N4262" i="3" l="1"/>
  <c r="O4262" i="3" s="1"/>
  <c r="M4262" i="3"/>
  <c r="K4264" i="3"/>
  <c r="L4263" i="3"/>
  <c r="N4263" i="3" l="1"/>
  <c r="O4263" i="3" s="1"/>
  <c r="M4263" i="3"/>
  <c r="K4265" i="3"/>
  <c r="L4264" i="3"/>
  <c r="N4264" i="3" l="1"/>
  <c r="O4264" i="3" s="1"/>
  <c r="M4264" i="3"/>
  <c r="K4266" i="3"/>
  <c r="L4265" i="3"/>
  <c r="N4265" i="3" l="1"/>
  <c r="O4265" i="3" s="1"/>
  <c r="M4265" i="3"/>
  <c r="K4267" i="3"/>
  <c r="L4266" i="3"/>
  <c r="N4266" i="3" l="1"/>
  <c r="O4266" i="3" s="1"/>
  <c r="M4266" i="3"/>
  <c r="K4268" i="3"/>
  <c r="L4267" i="3"/>
  <c r="N4267" i="3" l="1"/>
  <c r="O4267" i="3" s="1"/>
  <c r="M4267" i="3"/>
  <c r="K4269" i="3"/>
  <c r="L4268" i="3"/>
  <c r="N4268" i="3" l="1"/>
  <c r="O4268" i="3" s="1"/>
  <c r="M4268" i="3"/>
  <c r="K4270" i="3"/>
  <c r="L4269" i="3"/>
  <c r="N4269" i="3" l="1"/>
  <c r="O4269" i="3" s="1"/>
  <c r="M4269" i="3"/>
  <c r="K4271" i="3"/>
  <c r="L4270" i="3"/>
  <c r="N4270" i="3" l="1"/>
  <c r="O4270" i="3" s="1"/>
  <c r="M4270" i="3"/>
  <c r="K4272" i="3"/>
  <c r="L4271" i="3"/>
  <c r="N4271" i="3" l="1"/>
  <c r="O4271" i="3" s="1"/>
  <c r="M4271" i="3"/>
  <c r="K4273" i="3"/>
  <c r="L4272" i="3"/>
  <c r="N4272" i="3" l="1"/>
  <c r="O4272" i="3" s="1"/>
  <c r="M4272" i="3"/>
  <c r="K4274" i="3"/>
  <c r="L4273" i="3"/>
  <c r="N4273" i="3" l="1"/>
  <c r="O4273" i="3" s="1"/>
  <c r="M4273" i="3"/>
  <c r="K4275" i="3"/>
  <c r="L4274" i="3"/>
  <c r="N4274" i="3" l="1"/>
  <c r="O4274" i="3" s="1"/>
  <c r="M4274" i="3"/>
  <c r="K4276" i="3"/>
  <c r="L4275" i="3"/>
  <c r="N4275" i="3" l="1"/>
  <c r="O4275" i="3" s="1"/>
  <c r="M4275" i="3"/>
  <c r="K4277" i="3"/>
  <c r="L4276" i="3"/>
  <c r="N4276" i="3" l="1"/>
  <c r="O4276" i="3" s="1"/>
  <c r="M4276" i="3"/>
  <c r="K4278" i="3"/>
  <c r="L4277" i="3"/>
  <c r="N4277" i="3" l="1"/>
  <c r="O4277" i="3" s="1"/>
  <c r="M4277" i="3"/>
  <c r="K4279" i="3"/>
  <c r="L4278" i="3"/>
  <c r="N4278" i="3" l="1"/>
  <c r="O4278" i="3" s="1"/>
  <c r="M4278" i="3"/>
  <c r="K4280" i="3"/>
  <c r="L4279" i="3"/>
  <c r="N4279" i="3" l="1"/>
  <c r="O4279" i="3" s="1"/>
  <c r="M4279" i="3"/>
  <c r="K4281" i="3"/>
  <c r="L4280" i="3"/>
  <c r="N4280" i="3" l="1"/>
  <c r="O4280" i="3" s="1"/>
  <c r="M4280" i="3"/>
  <c r="K4282" i="3"/>
  <c r="L4281" i="3"/>
  <c r="N4281" i="3" l="1"/>
  <c r="O4281" i="3" s="1"/>
  <c r="M4281" i="3"/>
  <c r="K4283" i="3"/>
  <c r="L4282" i="3"/>
  <c r="N4282" i="3" l="1"/>
  <c r="O4282" i="3" s="1"/>
  <c r="M4282" i="3"/>
  <c r="K4284" i="3"/>
  <c r="L4283" i="3"/>
  <c r="N4283" i="3" l="1"/>
  <c r="O4283" i="3" s="1"/>
  <c r="M4283" i="3"/>
  <c r="K4285" i="3"/>
  <c r="L4284" i="3"/>
  <c r="N4284" i="3" l="1"/>
  <c r="O4284" i="3" s="1"/>
  <c r="M4284" i="3"/>
  <c r="K4286" i="3"/>
  <c r="L4285" i="3"/>
  <c r="N4285" i="3" l="1"/>
  <c r="O4285" i="3" s="1"/>
  <c r="M4285" i="3"/>
  <c r="K4287" i="3"/>
  <c r="L4286" i="3"/>
  <c r="N4286" i="3" l="1"/>
  <c r="O4286" i="3" s="1"/>
  <c r="M4286" i="3"/>
  <c r="K4288" i="3"/>
  <c r="L4287" i="3"/>
  <c r="N4287" i="3" l="1"/>
  <c r="O4287" i="3" s="1"/>
  <c r="M4287" i="3"/>
  <c r="K4289" i="3"/>
  <c r="L4288" i="3"/>
  <c r="N4288" i="3" l="1"/>
  <c r="O4288" i="3" s="1"/>
  <c r="M4288" i="3"/>
  <c r="K4290" i="3"/>
  <c r="L4289" i="3"/>
  <c r="N4289" i="3" l="1"/>
  <c r="O4289" i="3" s="1"/>
  <c r="M4289" i="3"/>
  <c r="K4291" i="3"/>
  <c r="L4290" i="3"/>
  <c r="N4290" i="3" l="1"/>
  <c r="O4290" i="3" s="1"/>
  <c r="M4290" i="3"/>
  <c r="K4292" i="3"/>
  <c r="L4291" i="3"/>
  <c r="N4291" i="3" l="1"/>
  <c r="O4291" i="3" s="1"/>
  <c r="M4291" i="3"/>
  <c r="K4293" i="3"/>
  <c r="L4292" i="3"/>
  <c r="N4292" i="3" l="1"/>
  <c r="O4292" i="3" s="1"/>
  <c r="M4292" i="3"/>
  <c r="K4294" i="3"/>
  <c r="L4293" i="3"/>
  <c r="N4293" i="3" l="1"/>
  <c r="O4293" i="3" s="1"/>
  <c r="M4293" i="3"/>
  <c r="K4295" i="3"/>
  <c r="L4294" i="3"/>
  <c r="N4294" i="3" l="1"/>
  <c r="O4294" i="3" s="1"/>
  <c r="M4294" i="3"/>
  <c r="K4296" i="3"/>
  <c r="L4295" i="3"/>
  <c r="N4295" i="3" l="1"/>
  <c r="O4295" i="3" s="1"/>
  <c r="M4295" i="3"/>
  <c r="K4297" i="3"/>
  <c r="L4296" i="3"/>
  <c r="N4296" i="3" l="1"/>
  <c r="O4296" i="3" s="1"/>
  <c r="M4296" i="3"/>
  <c r="K4298" i="3"/>
  <c r="L4297" i="3"/>
  <c r="N4297" i="3" l="1"/>
  <c r="O4297" i="3" s="1"/>
  <c r="M4297" i="3"/>
  <c r="K4299" i="3"/>
  <c r="L4298" i="3"/>
  <c r="N4298" i="3" l="1"/>
  <c r="O4298" i="3" s="1"/>
  <c r="M4298" i="3"/>
  <c r="K4300" i="3"/>
  <c r="L4299" i="3"/>
  <c r="N4299" i="3" l="1"/>
  <c r="O4299" i="3" s="1"/>
  <c r="M4299" i="3"/>
  <c r="K4301" i="3"/>
  <c r="L4300" i="3"/>
  <c r="N4300" i="3" l="1"/>
  <c r="O4300" i="3" s="1"/>
  <c r="M4300" i="3"/>
  <c r="K4302" i="3"/>
  <c r="L4301" i="3"/>
  <c r="N4301" i="3" l="1"/>
  <c r="O4301" i="3" s="1"/>
  <c r="M4301" i="3"/>
  <c r="K4303" i="3"/>
  <c r="L4302" i="3"/>
  <c r="N4302" i="3" l="1"/>
  <c r="O4302" i="3" s="1"/>
  <c r="M4302" i="3"/>
  <c r="K4304" i="3"/>
  <c r="L4303" i="3"/>
  <c r="N4303" i="3" l="1"/>
  <c r="O4303" i="3" s="1"/>
  <c r="M4303" i="3"/>
  <c r="K4305" i="3"/>
  <c r="L4304" i="3"/>
  <c r="N4304" i="3" l="1"/>
  <c r="O4304" i="3" s="1"/>
  <c r="M4304" i="3"/>
  <c r="K4306" i="3"/>
  <c r="L4305" i="3"/>
  <c r="N4305" i="3" l="1"/>
  <c r="O4305" i="3" s="1"/>
  <c r="M4305" i="3"/>
  <c r="K4307" i="3"/>
  <c r="L4306" i="3"/>
  <c r="N4306" i="3" l="1"/>
  <c r="O4306" i="3" s="1"/>
  <c r="M4306" i="3"/>
  <c r="K4308" i="3"/>
  <c r="L4307" i="3"/>
  <c r="N4307" i="3" l="1"/>
  <c r="O4307" i="3" s="1"/>
  <c r="M4307" i="3"/>
  <c r="K4309" i="3"/>
  <c r="L4308" i="3"/>
  <c r="N4308" i="3" l="1"/>
  <c r="O4308" i="3" s="1"/>
  <c r="M4308" i="3"/>
  <c r="K4310" i="3"/>
  <c r="L4309" i="3"/>
  <c r="N4309" i="3" l="1"/>
  <c r="O4309" i="3" s="1"/>
  <c r="M4309" i="3"/>
  <c r="K4311" i="3"/>
  <c r="L4310" i="3"/>
  <c r="N4310" i="3" l="1"/>
  <c r="O4310" i="3" s="1"/>
  <c r="M4310" i="3"/>
  <c r="K4312" i="3"/>
  <c r="L4311" i="3"/>
  <c r="N4311" i="3" l="1"/>
  <c r="O4311" i="3" s="1"/>
  <c r="M4311" i="3"/>
  <c r="K4313" i="3"/>
  <c r="L4312" i="3"/>
  <c r="N4312" i="3" l="1"/>
  <c r="O4312" i="3" s="1"/>
  <c r="M4312" i="3"/>
  <c r="K4314" i="3"/>
  <c r="L4313" i="3"/>
  <c r="N4313" i="3" l="1"/>
  <c r="O4313" i="3" s="1"/>
  <c r="M4313" i="3"/>
  <c r="K4315" i="3"/>
  <c r="L4314" i="3"/>
  <c r="N4314" i="3" l="1"/>
  <c r="O4314" i="3" s="1"/>
  <c r="M4314" i="3"/>
  <c r="K4316" i="3"/>
  <c r="L4315" i="3"/>
  <c r="N4315" i="3" l="1"/>
  <c r="O4315" i="3" s="1"/>
  <c r="M4315" i="3"/>
  <c r="K4317" i="3"/>
  <c r="L4316" i="3"/>
  <c r="N4316" i="3" l="1"/>
  <c r="O4316" i="3" s="1"/>
  <c r="M4316" i="3"/>
  <c r="K4318" i="3"/>
  <c r="L4317" i="3"/>
  <c r="N4317" i="3" l="1"/>
  <c r="O4317" i="3" s="1"/>
  <c r="M4317" i="3"/>
  <c r="K4319" i="3"/>
  <c r="L4318" i="3"/>
  <c r="N4318" i="3" l="1"/>
  <c r="O4318" i="3" s="1"/>
  <c r="M4318" i="3"/>
  <c r="K4320" i="3"/>
  <c r="L4319" i="3"/>
  <c r="N4319" i="3" l="1"/>
  <c r="O4319" i="3" s="1"/>
  <c r="M4319" i="3"/>
  <c r="K4321" i="3"/>
  <c r="L4320" i="3"/>
  <c r="N4320" i="3" l="1"/>
  <c r="O4320" i="3" s="1"/>
  <c r="M4320" i="3"/>
  <c r="K4322" i="3"/>
  <c r="L4321" i="3"/>
  <c r="N4321" i="3" l="1"/>
  <c r="O4321" i="3" s="1"/>
  <c r="M4321" i="3"/>
  <c r="K4323" i="3"/>
  <c r="L4322" i="3"/>
  <c r="N4322" i="3" l="1"/>
  <c r="O4322" i="3" s="1"/>
  <c r="M4322" i="3"/>
  <c r="K4324" i="3"/>
  <c r="L4323" i="3"/>
  <c r="N4323" i="3" l="1"/>
  <c r="O4323" i="3" s="1"/>
  <c r="M4323" i="3"/>
  <c r="K4325" i="3"/>
  <c r="L4324" i="3"/>
  <c r="N4324" i="3" l="1"/>
  <c r="O4324" i="3" s="1"/>
  <c r="M4324" i="3"/>
  <c r="K4326" i="3"/>
  <c r="L4325" i="3"/>
  <c r="N4325" i="3" l="1"/>
  <c r="O4325" i="3" s="1"/>
  <c r="M4325" i="3"/>
  <c r="K4327" i="3"/>
  <c r="L4326" i="3"/>
  <c r="N4326" i="3" l="1"/>
  <c r="O4326" i="3" s="1"/>
  <c r="M4326" i="3"/>
  <c r="K4328" i="3"/>
  <c r="L4327" i="3"/>
  <c r="N4327" i="3" l="1"/>
  <c r="O4327" i="3" s="1"/>
  <c r="M4327" i="3"/>
  <c r="K4329" i="3"/>
  <c r="L4328" i="3"/>
  <c r="N4328" i="3" l="1"/>
  <c r="O4328" i="3" s="1"/>
  <c r="M4328" i="3"/>
  <c r="K4330" i="3"/>
  <c r="L4329" i="3"/>
  <c r="N4329" i="3" l="1"/>
  <c r="O4329" i="3" s="1"/>
  <c r="M4329" i="3"/>
  <c r="K4331" i="3"/>
  <c r="L4330" i="3"/>
  <c r="N4330" i="3" l="1"/>
  <c r="O4330" i="3" s="1"/>
  <c r="M4330" i="3"/>
  <c r="K4332" i="3"/>
  <c r="L4331" i="3"/>
  <c r="N4331" i="3" l="1"/>
  <c r="O4331" i="3" s="1"/>
  <c r="M4331" i="3"/>
  <c r="K4333" i="3"/>
  <c r="L4332" i="3"/>
  <c r="N4332" i="3" l="1"/>
  <c r="O4332" i="3" s="1"/>
  <c r="M4332" i="3"/>
  <c r="K4334" i="3"/>
  <c r="L4333" i="3"/>
  <c r="N4333" i="3" l="1"/>
  <c r="O4333" i="3" s="1"/>
  <c r="M4333" i="3"/>
  <c r="K4335" i="3"/>
  <c r="L4334" i="3"/>
  <c r="N4334" i="3" l="1"/>
  <c r="O4334" i="3" s="1"/>
  <c r="M4334" i="3"/>
  <c r="K4336" i="3"/>
  <c r="L4335" i="3"/>
  <c r="N4335" i="3" l="1"/>
  <c r="O4335" i="3" s="1"/>
  <c r="M4335" i="3"/>
  <c r="K4337" i="3"/>
  <c r="L4336" i="3"/>
  <c r="N4336" i="3" l="1"/>
  <c r="O4336" i="3" s="1"/>
  <c r="M4336" i="3"/>
  <c r="K4338" i="3"/>
  <c r="L4337" i="3"/>
  <c r="N4337" i="3" l="1"/>
  <c r="O4337" i="3" s="1"/>
  <c r="M4337" i="3"/>
  <c r="K4339" i="3"/>
  <c r="L4338" i="3"/>
  <c r="N4338" i="3" l="1"/>
  <c r="O4338" i="3" s="1"/>
  <c r="M4338" i="3"/>
  <c r="K4340" i="3"/>
  <c r="L4339" i="3"/>
  <c r="N4339" i="3" l="1"/>
  <c r="O4339" i="3" s="1"/>
  <c r="M4339" i="3"/>
  <c r="K4341" i="3"/>
  <c r="L4340" i="3"/>
  <c r="N4340" i="3" l="1"/>
  <c r="O4340" i="3" s="1"/>
  <c r="M4340" i="3"/>
  <c r="K4342" i="3"/>
  <c r="L4341" i="3"/>
  <c r="N4341" i="3" l="1"/>
  <c r="O4341" i="3" s="1"/>
  <c r="M4341" i="3"/>
  <c r="K4343" i="3"/>
  <c r="L4342" i="3"/>
  <c r="N4342" i="3" l="1"/>
  <c r="O4342" i="3" s="1"/>
  <c r="M4342" i="3"/>
  <c r="K4344" i="3"/>
  <c r="L4343" i="3"/>
  <c r="N4343" i="3" l="1"/>
  <c r="O4343" i="3" s="1"/>
  <c r="M4343" i="3"/>
  <c r="K4345" i="3"/>
  <c r="L4344" i="3"/>
  <c r="N4344" i="3" l="1"/>
  <c r="O4344" i="3" s="1"/>
  <c r="M4344" i="3"/>
  <c r="K4346" i="3"/>
  <c r="L4345" i="3"/>
  <c r="N4345" i="3" l="1"/>
  <c r="O4345" i="3" s="1"/>
  <c r="M4345" i="3"/>
  <c r="K4347" i="3"/>
  <c r="L4346" i="3"/>
  <c r="N4346" i="3" l="1"/>
  <c r="O4346" i="3" s="1"/>
  <c r="M4346" i="3"/>
  <c r="K4348" i="3"/>
  <c r="L4347" i="3"/>
  <c r="N4347" i="3" l="1"/>
  <c r="O4347" i="3" s="1"/>
  <c r="M4347" i="3"/>
  <c r="K4349" i="3"/>
  <c r="L4348" i="3"/>
  <c r="N4348" i="3" l="1"/>
  <c r="O4348" i="3" s="1"/>
  <c r="M4348" i="3"/>
  <c r="K4350" i="3"/>
  <c r="L4349" i="3"/>
  <c r="N4349" i="3" l="1"/>
  <c r="O4349" i="3" s="1"/>
  <c r="M4349" i="3"/>
  <c r="K4351" i="3"/>
  <c r="L4350" i="3"/>
  <c r="N4350" i="3" l="1"/>
  <c r="O4350" i="3" s="1"/>
  <c r="M4350" i="3"/>
  <c r="K4352" i="3"/>
  <c r="L4351" i="3"/>
  <c r="N4351" i="3" l="1"/>
  <c r="O4351" i="3" s="1"/>
  <c r="M4351" i="3"/>
  <c r="K4353" i="3"/>
  <c r="L4352" i="3"/>
  <c r="N4352" i="3" l="1"/>
  <c r="O4352" i="3" s="1"/>
  <c r="M4352" i="3"/>
  <c r="K4354" i="3"/>
  <c r="L4353" i="3"/>
  <c r="N4353" i="3" l="1"/>
  <c r="O4353" i="3" s="1"/>
  <c r="M4353" i="3"/>
  <c r="K4355" i="3"/>
  <c r="L4354" i="3"/>
  <c r="N4354" i="3" l="1"/>
  <c r="O4354" i="3" s="1"/>
  <c r="M4354" i="3"/>
  <c r="K4356" i="3"/>
  <c r="L4355" i="3"/>
  <c r="N4355" i="3" l="1"/>
  <c r="O4355" i="3" s="1"/>
  <c r="M4355" i="3"/>
  <c r="K4357" i="3"/>
  <c r="L4356" i="3"/>
  <c r="N4356" i="3" l="1"/>
  <c r="O4356" i="3" s="1"/>
  <c r="M4356" i="3"/>
  <c r="K4358" i="3"/>
  <c r="L4357" i="3"/>
  <c r="N4357" i="3" l="1"/>
  <c r="O4357" i="3" s="1"/>
  <c r="M4357" i="3"/>
  <c r="K4359" i="3"/>
  <c r="L4358" i="3"/>
  <c r="N4358" i="3" l="1"/>
  <c r="O4358" i="3" s="1"/>
  <c r="M4358" i="3"/>
  <c r="K4360" i="3"/>
  <c r="L4359" i="3"/>
  <c r="N4359" i="3" l="1"/>
  <c r="O4359" i="3" s="1"/>
  <c r="M4359" i="3"/>
  <c r="K4361" i="3"/>
  <c r="L4360" i="3"/>
  <c r="N4360" i="3" l="1"/>
  <c r="O4360" i="3" s="1"/>
  <c r="M4360" i="3"/>
  <c r="K4362" i="3"/>
  <c r="L4361" i="3"/>
  <c r="N4361" i="3" l="1"/>
  <c r="O4361" i="3" s="1"/>
  <c r="M4361" i="3"/>
  <c r="K4363" i="3"/>
  <c r="L4362" i="3"/>
  <c r="N4362" i="3" l="1"/>
  <c r="O4362" i="3" s="1"/>
  <c r="M4362" i="3"/>
  <c r="K4364" i="3"/>
  <c r="L4363" i="3"/>
  <c r="N4363" i="3" l="1"/>
  <c r="O4363" i="3" s="1"/>
  <c r="M4363" i="3"/>
  <c r="K4365" i="3"/>
  <c r="L4364" i="3"/>
  <c r="N4364" i="3" l="1"/>
  <c r="O4364" i="3" s="1"/>
  <c r="M4364" i="3"/>
  <c r="K4366" i="3"/>
  <c r="L4365" i="3"/>
  <c r="N4365" i="3" l="1"/>
  <c r="O4365" i="3" s="1"/>
  <c r="M4365" i="3"/>
  <c r="K4367" i="3"/>
  <c r="L4366" i="3"/>
  <c r="N4366" i="3" l="1"/>
  <c r="O4366" i="3" s="1"/>
  <c r="M4366" i="3"/>
  <c r="K4368" i="3"/>
  <c r="L4367" i="3"/>
  <c r="N4367" i="3" l="1"/>
  <c r="O4367" i="3" s="1"/>
  <c r="M4367" i="3"/>
  <c r="K4369" i="3"/>
  <c r="L4368" i="3"/>
  <c r="N4368" i="3" l="1"/>
  <c r="O4368" i="3" s="1"/>
  <c r="M4368" i="3"/>
  <c r="K4370" i="3"/>
  <c r="L4369" i="3"/>
  <c r="N4369" i="3" l="1"/>
  <c r="O4369" i="3" s="1"/>
  <c r="M4369" i="3"/>
  <c r="K4371" i="3"/>
  <c r="L4370" i="3"/>
  <c r="N4370" i="3" l="1"/>
  <c r="O4370" i="3" s="1"/>
  <c r="M4370" i="3"/>
  <c r="K4372" i="3"/>
  <c r="L4371" i="3"/>
  <c r="N4371" i="3" l="1"/>
  <c r="O4371" i="3" s="1"/>
  <c r="M4371" i="3"/>
  <c r="K4373" i="3"/>
  <c r="L4372" i="3"/>
  <c r="N4372" i="3" l="1"/>
  <c r="O4372" i="3" s="1"/>
  <c r="M4372" i="3"/>
  <c r="K4374" i="3"/>
  <c r="L4373" i="3"/>
  <c r="N4373" i="3" l="1"/>
  <c r="O4373" i="3" s="1"/>
  <c r="M4373" i="3"/>
  <c r="K4375" i="3"/>
  <c r="L4374" i="3"/>
  <c r="N4374" i="3" l="1"/>
  <c r="O4374" i="3" s="1"/>
  <c r="M4374" i="3"/>
  <c r="K4376" i="3"/>
  <c r="L4375" i="3"/>
  <c r="N4375" i="3" l="1"/>
  <c r="O4375" i="3" s="1"/>
  <c r="M4375" i="3"/>
  <c r="K4377" i="3"/>
  <c r="L4376" i="3"/>
  <c r="N4376" i="3" l="1"/>
  <c r="O4376" i="3" s="1"/>
  <c r="M4376" i="3"/>
  <c r="K4378" i="3"/>
  <c r="L4377" i="3"/>
  <c r="N4377" i="3" l="1"/>
  <c r="O4377" i="3" s="1"/>
  <c r="M4377" i="3"/>
  <c r="K4379" i="3"/>
  <c r="L4378" i="3"/>
  <c r="N4378" i="3" l="1"/>
  <c r="O4378" i="3" s="1"/>
  <c r="M4378" i="3"/>
  <c r="K4380" i="3"/>
  <c r="L4379" i="3"/>
  <c r="N4379" i="3" l="1"/>
  <c r="O4379" i="3" s="1"/>
  <c r="M4379" i="3"/>
  <c r="K4381" i="3"/>
  <c r="L4380" i="3"/>
  <c r="N4380" i="3" l="1"/>
  <c r="O4380" i="3" s="1"/>
  <c r="M4380" i="3"/>
  <c r="K4382" i="3"/>
  <c r="L4381" i="3"/>
  <c r="N4381" i="3" l="1"/>
  <c r="O4381" i="3" s="1"/>
  <c r="M4381" i="3"/>
  <c r="K4383" i="3"/>
  <c r="L4382" i="3"/>
  <c r="K4384" i="3" l="1"/>
  <c r="L4383" i="3"/>
  <c r="N4382" i="3"/>
  <c r="O4382" i="3" s="1"/>
  <c r="M4382" i="3"/>
  <c r="N4383" i="3" l="1"/>
  <c r="O4383" i="3" s="1"/>
  <c r="M4383" i="3"/>
  <c r="K4385" i="3"/>
  <c r="L4384" i="3"/>
  <c r="N4384" i="3" l="1"/>
  <c r="O4384" i="3" s="1"/>
  <c r="M4384" i="3"/>
  <c r="K4386" i="3"/>
  <c r="L4385" i="3"/>
  <c r="N4385" i="3" l="1"/>
  <c r="O4385" i="3" s="1"/>
  <c r="M4385" i="3"/>
  <c r="K4387" i="3"/>
  <c r="L4386" i="3"/>
  <c r="N4386" i="3" l="1"/>
  <c r="O4386" i="3" s="1"/>
  <c r="M4386" i="3"/>
  <c r="K4388" i="3"/>
  <c r="L4387" i="3"/>
  <c r="N4387" i="3" l="1"/>
  <c r="O4387" i="3" s="1"/>
  <c r="M4387" i="3"/>
  <c r="K4389" i="3"/>
  <c r="L4388" i="3"/>
  <c r="N4388" i="3" l="1"/>
  <c r="O4388" i="3" s="1"/>
  <c r="M4388" i="3"/>
  <c r="K4390" i="3"/>
  <c r="L4389" i="3"/>
  <c r="N4389" i="3" l="1"/>
  <c r="O4389" i="3" s="1"/>
  <c r="M4389" i="3"/>
  <c r="K4391" i="3"/>
  <c r="L4390" i="3"/>
  <c r="N4390" i="3" l="1"/>
  <c r="O4390" i="3" s="1"/>
  <c r="M4390" i="3"/>
  <c r="K4392" i="3"/>
  <c r="L4391" i="3"/>
  <c r="N4391" i="3" l="1"/>
  <c r="O4391" i="3" s="1"/>
  <c r="M4391" i="3"/>
  <c r="K4393" i="3"/>
  <c r="L4392" i="3"/>
  <c r="N4392" i="3" l="1"/>
  <c r="O4392" i="3" s="1"/>
  <c r="M4392" i="3"/>
  <c r="K4394" i="3"/>
  <c r="L4393" i="3"/>
  <c r="N4393" i="3" l="1"/>
  <c r="O4393" i="3" s="1"/>
  <c r="M4393" i="3"/>
  <c r="K4395" i="3"/>
  <c r="L4394" i="3"/>
  <c r="N4394" i="3" l="1"/>
  <c r="O4394" i="3" s="1"/>
  <c r="M4394" i="3"/>
  <c r="K4396" i="3"/>
  <c r="L4395" i="3"/>
  <c r="N4395" i="3" l="1"/>
  <c r="O4395" i="3" s="1"/>
  <c r="M4395" i="3"/>
  <c r="K4397" i="3"/>
  <c r="L4396" i="3"/>
  <c r="N4396" i="3" l="1"/>
  <c r="O4396" i="3" s="1"/>
  <c r="M4396" i="3"/>
  <c r="K4398" i="3"/>
  <c r="L4397" i="3"/>
  <c r="N4397" i="3" l="1"/>
  <c r="O4397" i="3" s="1"/>
  <c r="M4397" i="3"/>
  <c r="K4399" i="3"/>
  <c r="L4398" i="3"/>
  <c r="N4398" i="3" l="1"/>
  <c r="O4398" i="3" s="1"/>
  <c r="M4398" i="3"/>
  <c r="K4400" i="3"/>
  <c r="L4399" i="3"/>
  <c r="N4399" i="3" l="1"/>
  <c r="O4399" i="3" s="1"/>
  <c r="M4399" i="3"/>
  <c r="K4401" i="3"/>
  <c r="L4400" i="3"/>
  <c r="N4400" i="3" l="1"/>
  <c r="O4400" i="3" s="1"/>
  <c r="M4400" i="3"/>
  <c r="K4402" i="3"/>
  <c r="L4401" i="3"/>
  <c r="N4401" i="3" l="1"/>
  <c r="O4401" i="3" s="1"/>
  <c r="M4401" i="3"/>
  <c r="K4403" i="3"/>
  <c r="L4402" i="3"/>
  <c r="N4402" i="3" l="1"/>
  <c r="O4402" i="3" s="1"/>
  <c r="M4402" i="3"/>
  <c r="K4404" i="3"/>
  <c r="L4403" i="3"/>
  <c r="N4403" i="3" l="1"/>
  <c r="O4403" i="3" s="1"/>
  <c r="M4403" i="3"/>
  <c r="K4405" i="3"/>
  <c r="L4404" i="3"/>
  <c r="N4404" i="3" l="1"/>
  <c r="O4404" i="3" s="1"/>
  <c r="M4404" i="3"/>
  <c r="K4406" i="3"/>
  <c r="L4405" i="3"/>
  <c r="N4405" i="3" l="1"/>
  <c r="O4405" i="3" s="1"/>
  <c r="M4405" i="3"/>
  <c r="K4407" i="3"/>
  <c r="L4406" i="3"/>
  <c r="N4406" i="3" l="1"/>
  <c r="O4406" i="3" s="1"/>
  <c r="M4406" i="3"/>
  <c r="K4408" i="3"/>
  <c r="L4407" i="3"/>
  <c r="N4407" i="3" l="1"/>
  <c r="O4407" i="3" s="1"/>
  <c r="M4407" i="3"/>
  <c r="K4409" i="3"/>
  <c r="L4408" i="3"/>
  <c r="N4408" i="3" l="1"/>
  <c r="O4408" i="3" s="1"/>
  <c r="M4408" i="3"/>
  <c r="K4410" i="3"/>
  <c r="L4409" i="3"/>
  <c r="N4409" i="3" l="1"/>
  <c r="O4409" i="3" s="1"/>
  <c r="M4409" i="3"/>
  <c r="K4411" i="3"/>
  <c r="L4410" i="3"/>
  <c r="N4410" i="3" l="1"/>
  <c r="O4410" i="3" s="1"/>
  <c r="M4410" i="3"/>
  <c r="K4412" i="3"/>
  <c r="L4411" i="3"/>
  <c r="N4411" i="3" l="1"/>
  <c r="O4411" i="3" s="1"/>
  <c r="M4411" i="3"/>
  <c r="K4413" i="3"/>
  <c r="L4412" i="3"/>
  <c r="N4412" i="3" l="1"/>
  <c r="O4412" i="3" s="1"/>
  <c r="M4412" i="3"/>
  <c r="K4414" i="3"/>
  <c r="L4413" i="3"/>
  <c r="N4413" i="3" l="1"/>
  <c r="O4413" i="3" s="1"/>
  <c r="M4413" i="3"/>
  <c r="K4415" i="3"/>
  <c r="L4414" i="3"/>
  <c r="K4416" i="3" l="1"/>
  <c r="L4415" i="3"/>
  <c r="N4414" i="3"/>
  <c r="O4414" i="3" s="1"/>
  <c r="M4414" i="3"/>
  <c r="N4415" i="3" l="1"/>
  <c r="O4415" i="3" s="1"/>
  <c r="M4415" i="3"/>
  <c r="K4417" i="3"/>
  <c r="L4416" i="3"/>
  <c r="N4416" i="3" l="1"/>
  <c r="O4416" i="3" s="1"/>
  <c r="M4416" i="3"/>
  <c r="K4418" i="3"/>
  <c r="L4417" i="3"/>
  <c r="N4417" i="3" l="1"/>
  <c r="O4417" i="3" s="1"/>
  <c r="M4417" i="3"/>
  <c r="K4419" i="3"/>
  <c r="L4418" i="3"/>
  <c r="N4418" i="3" l="1"/>
  <c r="O4418" i="3" s="1"/>
  <c r="M4418" i="3"/>
  <c r="K4420" i="3"/>
  <c r="L4419" i="3"/>
  <c r="N4419" i="3" l="1"/>
  <c r="O4419" i="3" s="1"/>
  <c r="M4419" i="3"/>
  <c r="K4421" i="3"/>
  <c r="L4420" i="3"/>
  <c r="N4420" i="3" l="1"/>
  <c r="O4420" i="3" s="1"/>
  <c r="M4420" i="3"/>
  <c r="K4422" i="3"/>
  <c r="L4421" i="3"/>
  <c r="N4421" i="3" l="1"/>
  <c r="O4421" i="3" s="1"/>
  <c r="M4421" i="3"/>
  <c r="K4423" i="3"/>
  <c r="L4422" i="3"/>
  <c r="N4422" i="3" l="1"/>
  <c r="O4422" i="3" s="1"/>
  <c r="M4422" i="3"/>
  <c r="K4424" i="3"/>
  <c r="L4423" i="3"/>
  <c r="N4423" i="3" l="1"/>
  <c r="O4423" i="3" s="1"/>
  <c r="M4423" i="3"/>
  <c r="K4425" i="3"/>
  <c r="L4424" i="3"/>
  <c r="N4424" i="3" l="1"/>
  <c r="O4424" i="3" s="1"/>
  <c r="M4424" i="3"/>
  <c r="K4426" i="3"/>
  <c r="L4425" i="3"/>
  <c r="N4425" i="3" l="1"/>
  <c r="O4425" i="3" s="1"/>
  <c r="M4425" i="3"/>
  <c r="K4427" i="3"/>
  <c r="L4426" i="3"/>
  <c r="N4426" i="3" l="1"/>
  <c r="O4426" i="3" s="1"/>
  <c r="M4426" i="3"/>
  <c r="K4428" i="3"/>
  <c r="L4427" i="3"/>
  <c r="N4427" i="3" l="1"/>
  <c r="O4427" i="3" s="1"/>
  <c r="M4427" i="3"/>
  <c r="K4429" i="3"/>
  <c r="L4428" i="3"/>
  <c r="N4428" i="3" l="1"/>
  <c r="O4428" i="3" s="1"/>
  <c r="M4428" i="3"/>
  <c r="K4430" i="3"/>
  <c r="L4429" i="3"/>
  <c r="N4429" i="3" l="1"/>
  <c r="O4429" i="3" s="1"/>
  <c r="M4429" i="3"/>
  <c r="K4431" i="3"/>
  <c r="L4430" i="3"/>
  <c r="N4430" i="3" l="1"/>
  <c r="O4430" i="3" s="1"/>
  <c r="M4430" i="3"/>
  <c r="K4432" i="3"/>
  <c r="L4431" i="3"/>
  <c r="N4431" i="3" l="1"/>
  <c r="O4431" i="3" s="1"/>
  <c r="M4431" i="3"/>
  <c r="K4433" i="3"/>
  <c r="L4432" i="3"/>
  <c r="N4432" i="3" l="1"/>
  <c r="O4432" i="3" s="1"/>
  <c r="M4432" i="3"/>
  <c r="K4434" i="3"/>
  <c r="L4433" i="3"/>
  <c r="N4433" i="3" l="1"/>
  <c r="O4433" i="3" s="1"/>
  <c r="M4433" i="3"/>
  <c r="K4435" i="3"/>
  <c r="L4434" i="3"/>
  <c r="N4434" i="3" l="1"/>
  <c r="O4434" i="3" s="1"/>
  <c r="M4434" i="3"/>
  <c r="K4436" i="3"/>
  <c r="L4435" i="3"/>
  <c r="N4435" i="3" l="1"/>
  <c r="O4435" i="3" s="1"/>
  <c r="M4435" i="3"/>
  <c r="K4437" i="3"/>
  <c r="L4436" i="3"/>
  <c r="N4436" i="3" l="1"/>
  <c r="O4436" i="3" s="1"/>
  <c r="M4436" i="3"/>
  <c r="K4438" i="3"/>
  <c r="L4437" i="3"/>
  <c r="N4437" i="3" l="1"/>
  <c r="O4437" i="3" s="1"/>
  <c r="M4437" i="3"/>
  <c r="K4439" i="3"/>
  <c r="L4438" i="3"/>
  <c r="N4438" i="3" l="1"/>
  <c r="O4438" i="3" s="1"/>
  <c r="M4438" i="3"/>
  <c r="K4440" i="3"/>
  <c r="L4439" i="3"/>
  <c r="N4439" i="3" l="1"/>
  <c r="O4439" i="3" s="1"/>
  <c r="M4439" i="3"/>
  <c r="K4441" i="3"/>
  <c r="L4440" i="3"/>
  <c r="N4440" i="3" l="1"/>
  <c r="O4440" i="3" s="1"/>
  <c r="M4440" i="3"/>
  <c r="K4442" i="3"/>
  <c r="L4441" i="3"/>
  <c r="N4441" i="3" l="1"/>
  <c r="O4441" i="3" s="1"/>
  <c r="M4441" i="3"/>
  <c r="K4443" i="3"/>
  <c r="L4442" i="3"/>
  <c r="N4442" i="3" l="1"/>
  <c r="O4442" i="3" s="1"/>
  <c r="M4442" i="3"/>
  <c r="K4444" i="3"/>
  <c r="L4443" i="3"/>
  <c r="N4443" i="3" l="1"/>
  <c r="O4443" i="3" s="1"/>
  <c r="M4443" i="3"/>
  <c r="K4445" i="3"/>
  <c r="L4444" i="3"/>
  <c r="N4444" i="3" l="1"/>
  <c r="O4444" i="3" s="1"/>
  <c r="M4444" i="3"/>
  <c r="K4446" i="3"/>
  <c r="L4445" i="3"/>
  <c r="N4445" i="3" l="1"/>
  <c r="O4445" i="3" s="1"/>
  <c r="M4445" i="3"/>
  <c r="K4447" i="3"/>
  <c r="L4446" i="3"/>
  <c r="N4446" i="3" l="1"/>
  <c r="O4446" i="3" s="1"/>
  <c r="M4446" i="3"/>
  <c r="K4448" i="3"/>
  <c r="L4447" i="3"/>
  <c r="N4447" i="3" l="1"/>
  <c r="O4447" i="3" s="1"/>
  <c r="M4447" i="3"/>
  <c r="K4449" i="3"/>
  <c r="L4448" i="3"/>
  <c r="N4448" i="3" l="1"/>
  <c r="O4448" i="3" s="1"/>
  <c r="M4448" i="3"/>
  <c r="K4450" i="3"/>
  <c r="L4449" i="3"/>
  <c r="N4449" i="3" l="1"/>
  <c r="O4449" i="3" s="1"/>
  <c r="M4449" i="3"/>
  <c r="K4451" i="3"/>
  <c r="L4450" i="3"/>
  <c r="N4450" i="3" l="1"/>
  <c r="O4450" i="3" s="1"/>
  <c r="M4450" i="3"/>
  <c r="K4452" i="3"/>
  <c r="L4451" i="3"/>
  <c r="N4451" i="3" l="1"/>
  <c r="O4451" i="3" s="1"/>
  <c r="M4451" i="3"/>
  <c r="K4453" i="3"/>
  <c r="L4452" i="3"/>
  <c r="N4452" i="3" l="1"/>
  <c r="O4452" i="3" s="1"/>
  <c r="M4452" i="3"/>
  <c r="K4454" i="3"/>
  <c r="L4453" i="3"/>
  <c r="N4453" i="3" l="1"/>
  <c r="O4453" i="3" s="1"/>
  <c r="M4453" i="3"/>
  <c r="K4455" i="3"/>
  <c r="L4454" i="3"/>
  <c r="N4454" i="3" l="1"/>
  <c r="O4454" i="3" s="1"/>
  <c r="M4454" i="3"/>
  <c r="K4456" i="3"/>
  <c r="L4455" i="3"/>
  <c r="N4455" i="3" l="1"/>
  <c r="O4455" i="3" s="1"/>
  <c r="M4455" i="3"/>
  <c r="K4457" i="3"/>
  <c r="L4456" i="3"/>
  <c r="N4456" i="3" l="1"/>
  <c r="O4456" i="3" s="1"/>
  <c r="M4456" i="3"/>
  <c r="K4458" i="3"/>
  <c r="L4457" i="3"/>
  <c r="N4457" i="3" l="1"/>
  <c r="O4457" i="3" s="1"/>
  <c r="M4457" i="3"/>
  <c r="K4459" i="3"/>
  <c r="L4458" i="3"/>
  <c r="N4458" i="3" l="1"/>
  <c r="O4458" i="3" s="1"/>
  <c r="M4458" i="3"/>
  <c r="K4460" i="3"/>
  <c r="L4459" i="3"/>
  <c r="N4459" i="3" l="1"/>
  <c r="O4459" i="3" s="1"/>
  <c r="M4459" i="3"/>
  <c r="K4461" i="3"/>
  <c r="L4460" i="3"/>
  <c r="N4460" i="3" l="1"/>
  <c r="O4460" i="3" s="1"/>
  <c r="M4460" i="3"/>
  <c r="K4462" i="3"/>
  <c r="L4461" i="3"/>
  <c r="N4461" i="3" l="1"/>
  <c r="O4461" i="3" s="1"/>
  <c r="M4461" i="3"/>
  <c r="K4463" i="3"/>
  <c r="L4462" i="3"/>
  <c r="N4462" i="3" l="1"/>
  <c r="O4462" i="3" s="1"/>
  <c r="M4462" i="3"/>
  <c r="K4464" i="3"/>
  <c r="L4463" i="3"/>
  <c r="N4463" i="3" l="1"/>
  <c r="O4463" i="3" s="1"/>
  <c r="M4463" i="3"/>
  <c r="K4465" i="3"/>
  <c r="L4464" i="3"/>
  <c r="N4464" i="3" l="1"/>
  <c r="O4464" i="3" s="1"/>
  <c r="M4464" i="3"/>
  <c r="K4466" i="3"/>
  <c r="L4465" i="3"/>
  <c r="N4465" i="3" l="1"/>
  <c r="O4465" i="3" s="1"/>
  <c r="M4465" i="3"/>
  <c r="K4467" i="3"/>
  <c r="L4466" i="3"/>
  <c r="N4466" i="3" l="1"/>
  <c r="O4466" i="3" s="1"/>
  <c r="M4466" i="3"/>
  <c r="K4468" i="3"/>
  <c r="L4467" i="3"/>
  <c r="N4467" i="3" l="1"/>
  <c r="O4467" i="3" s="1"/>
  <c r="M4467" i="3"/>
  <c r="K4469" i="3"/>
  <c r="L4468" i="3"/>
  <c r="N4468" i="3" l="1"/>
  <c r="O4468" i="3" s="1"/>
  <c r="M4468" i="3"/>
  <c r="K4470" i="3"/>
  <c r="L4469" i="3"/>
  <c r="N4469" i="3" l="1"/>
  <c r="O4469" i="3" s="1"/>
  <c r="M4469" i="3"/>
  <c r="K4471" i="3"/>
  <c r="L4470" i="3"/>
  <c r="N4470" i="3" l="1"/>
  <c r="O4470" i="3" s="1"/>
  <c r="M4470" i="3"/>
  <c r="K4472" i="3"/>
  <c r="L4471" i="3"/>
  <c r="N4471" i="3" l="1"/>
  <c r="O4471" i="3" s="1"/>
  <c r="M4471" i="3"/>
  <c r="K4473" i="3"/>
  <c r="L4472" i="3"/>
  <c r="N4472" i="3" l="1"/>
  <c r="O4472" i="3" s="1"/>
  <c r="M4472" i="3"/>
  <c r="K4474" i="3"/>
  <c r="L4473" i="3"/>
  <c r="N4473" i="3" l="1"/>
  <c r="O4473" i="3" s="1"/>
  <c r="M4473" i="3"/>
  <c r="K4475" i="3"/>
  <c r="L4474" i="3"/>
  <c r="N4474" i="3" l="1"/>
  <c r="O4474" i="3" s="1"/>
  <c r="M4474" i="3"/>
  <c r="K4476" i="3"/>
  <c r="L4475" i="3"/>
  <c r="N4475" i="3" l="1"/>
  <c r="O4475" i="3" s="1"/>
  <c r="M4475" i="3"/>
  <c r="K4477" i="3"/>
  <c r="L4476" i="3"/>
  <c r="N4476" i="3" l="1"/>
  <c r="O4476" i="3" s="1"/>
  <c r="M4476" i="3"/>
  <c r="K4478" i="3"/>
  <c r="L4477" i="3"/>
  <c r="N4477" i="3" l="1"/>
  <c r="O4477" i="3" s="1"/>
  <c r="M4477" i="3"/>
  <c r="K4479" i="3"/>
  <c r="L4478" i="3"/>
  <c r="N4478" i="3" l="1"/>
  <c r="O4478" i="3" s="1"/>
  <c r="M4478" i="3"/>
  <c r="K4480" i="3"/>
  <c r="L4479" i="3"/>
  <c r="N4479" i="3" l="1"/>
  <c r="O4479" i="3" s="1"/>
  <c r="M4479" i="3"/>
  <c r="K4481" i="3"/>
  <c r="L4480" i="3"/>
  <c r="N4480" i="3" l="1"/>
  <c r="O4480" i="3" s="1"/>
  <c r="M4480" i="3"/>
  <c r="K4482" i="3"/>
  <c r="L4481" i="3"/>
  <c r="N4481" i="3" l="1"/>
  <c r="O4481" i="3" s="1"/>
  <c r="M4481" i="3"/>
  <c r="K4483" i="3"/>
  <c r="L4482" i="3"/>
  <c r="N4482" i="3" l="1"/>
  <c r="O4482" i="3" s="1"/>
  <c r="M4482" i="3"/>
  <c r="K4484" i="3"/>
  <c r="L4483" i="3"/>
  <c r="N4483" i="3" l="1"/>
  <c r="O4483" i="3" s="1"/>
  <c r="M4483" i="3"/>
  <c r="K4485" i="3"/>
  <c r="L4484" i="3"/>
  <c r="N4484" i="3" l="1"/>
  <c r="O4484" i="3" s="1"/>
  <c r="M4484" i="3"/>
  <c r="K4486" i="3"/>
  <c r="L4485" i="3"/>
  <c r="N4485" i="3" l="1"/>
  <c r="O4485" i="3" s="1"/>
  <c r="M4485" i="3"/>
  <c r="K4487" i="3"/>
  <c r="L4486" i="3"/>
  <c r="N4486" i="3" l="1"/>
  <c r="O4486" i="3" s="1"/>
  <c r="M4486" i="3"/>
  <c r="K4488" i="3"/>
  <c r="L4487" i="3"/>
  <c r="N4487" i="3" l="1"/>
  <c r="O4487" i="3" s="1"/>
  <c r="M4487" i="3"/>
  <c r="K4489" i="3"/>
  <c r="L4488" i="3"/>
  <c r="N4488" i="3" l="1"/>
  <c r="O4488" i="3" s="1"/>
  <c r="M4488" i="3"/>
  <c r="K4490" i="3"/>
  <c r="L4489" i="3"/>
  <c r="N4489" i="3" l="1"/>
  <c r="O4489" i="3" s="1"/>
  <c r="M4489" i="3"/>
  <c r="K4491" i="3"/>
  <c r="L4490" i="3"/>
  <c r="N4490" i="3" l="1"/>
  <c r="O4490" i="3" s="1"/>
  <c r="M4490" i="3"/>
  <c r="K4492" i="3"/>
  <c r="L4491" i="3"/>
  <c r="N4491" i="3" l="1"/>
  <c r="O4491" i="3" s="1"/>
  <c r="M4491" i="3"/>
  <c r="K4493" i="3"/>
  <c r="L4492" i="3"/>
  <c r="N4492" i="3" l="1"/>
  <c r="O4492" i="3" s="1"/>
  <c r="M4492" i="3"/>
  <c r="K4494" i="3"/>
  <c r="L4493" i="3"/>
  <c r="N4493" i="3" l="1"/>
  <c r="O4493" i="3" s="1"/>
  <c r="M4493" i="3"/>
  <c r="K4495" i="3"/>
  <c r="L4494" i="3"/>
  <c r="N4494" i="3" l="1"/>
  <c r="O4494" i="3" s="1"/>
  <c r="M4494" i="3"/>
  <c r="K4496" i="3"/>
  <c r="L4495" i="3"/>
  <c r="N4495" i="3" l="1"/>
  <c r="O4495" i="3" s="1"/>
  <c r="M4495" i="3"/>
  <c r="K4497" i="3"/>
  <c r="L4496" i="3"/>
  <c r="N4496" i="3" l="1"/>
  <c r="O4496" i="3" s="1"/>
  <c r="M4496" i="3"/>
  <c r="K4498" i="3"/>
  <c r="L4497" i="3"/>
  <c r="N4497" i="3" l="1"/>
  <c r="O4497" i="3" s="1"/>
  <c r="M4497" i="3"/>
  <c r="K4499" i="3"/>
  <c r="L4498" i="3"/>
  <c r="N4498" i="3" l="1"/>
  <c r="O4498" i="3" s="1"/>
  <c r="M4498" i="3"/>
  <c r="K4500" i="3"/>
  <c r="L4499" i="3"/>
  <c r="N4499" i="3" l="1"/>
  <c r="O4499" i="3" s="1"/>
  <c r="M4499" i="3"/>
  <c r="K4501" i="3"/>
  <c r="L4500" i="3"/>
  <c r="N4500" i="3" l="1"/>
  <c r="O4500" i="3" s="1"/>
  <c r="M4500" i="3"/>
  <c r="K4502" i="3"/>
  <c r="L4501" i="3"/>
  <c r="N4501" i="3" l="1"/>
  <c r="O4501" i="3" s="1"/>
  <c r="M4501" i="3"/>
  <c r="K4503" i="3"/>
  <c r="L4502" i="3"/>
  <c r="N4502" i="3" l="1"/>
  <c r="O4502" i="3" s="1"/>
  <c r="M4502" i="3"/>
  <c r="K4504" i="3"/>
  <c r="L4503" i="3"/>
  <c r="N4503" i="3" l="1"/>
  <c r="O4503" i="3" s="1"/>
  <c r="M4503" i="3"/>
  <c r="K4505" i="3"/>
  <c r="L4504" i="3"/>
  <c r="N4504" i="3" l="1"/>
  <c r="O4504" i="3" s="1"/>
  <c r="M4504" i="3"/>
  <c r="K4506" i="3"/>
  <c r="L4505" i="3"/>
  <c r="N4505" i="3" l="1"/>
  <c r="O4505" i="3" s="1"/>
  <c r="M4505" i="3"/>
  <c r="K4507" i="3"/>
  <c r="L4506" i="3"/>
  <c r="M4506" i="3" l="1"/>
  <c r="N4506" i="3"/>
  <c r="O4506" i="3" s="1"/>
  <c r="K4508" i="3"/>
  <c r="L4507" i="3"/>
  <c r="N4507" i="3" l="1"/>
  <c r="O4507" i="3" s="1"/>
  <c r="M4507" i="3"/>
  <c r="L4508" i="3"/>
  <c r="K4509" i="3"/>
  <c r="K4510" i="3" l="1"/>
  <c r="L4509" i="3"/>
  <c r="M4508" i="3"/>
  <c r="N4508" i="3"/>
  <c r="O4508" i="3" s="1"/>
  <c r="N4509" i="3" l="1"/>
  <c r="O4509" i="3" s="1"/>
  <c r="M4509" i="3"/>
  <c r="L4510" i="3"/>
  <c r="K4511" i="3"/>
  <c r="K4512" i="3" l="1"/>
  <c r="L4511" i="3"/>
  <c r="M4510" i="3"/>
  <c r="N4510" i="3"/>
  <c r="O4510" i="3" s="1"/>
  <c r="N4511" i="3" l="1"/>
  <c r="O4511" i="3" s="1"/>
  <c r="M4511" i="3"/>
  <c r="K4513" i="3"/>
  <c r="L4512" i="3"/>
  <c r="M4512" i="3" l="1"/>
  <c r="N4512" i="3"/>
  <c r="O4512" i="3" s="1"/>
  <c r="K4514" i="3"/>
  <c r="L4513" i="3"/>
  <c r="N4513" i="3" l="1"/>
  <c r="O4513" i="3" s="1"/>
  <c r="M4513" i="3"/>
  <c r="K4515" i="3"/>
  <c r="L4514" i="3"/>
  <c r="M4514" i="3" l="1"/>
  <c r="N4514" i="3"/>
  <c r="O4514" i="3" s="1"/>
  <c r="L4515" i="3"/>
  <c r="K4516" i="3"/>
  <c r="K4517" i="3" l="1"/>
  <c r="L4516" i="3"/>
  <c r="M4515" i="3"/>
  <c r="N4515" i="3"/>
  <c r="O4515" i="3" s="1"/>
  <c r="M4516" i="3" l="1"/>
  <c r="N4516" i="3"/>
  <c r="O4516" i="3" s="1"/>
  <c r="L4517" i="3"/>
  <c r="K4518" i="3"/>
  <c r="K4519" i="3" l="1"/>
  <c r="L4518" i="3"/>
  <c r="M4517" i="3"/>
  <c r="N4517" i="3"/>
  <c r="O4517" i="3" s="1"/>
  <c r="M4518" i="3" l="1"/>
  <c r="N4518" i="3"/>
  <c r="O4518" i="3" s="1"/>
  <c r="L4519" i="3"/>
  <c r="K4520" i="3"/>
  <c r="K4521" i="3" l="1"/>
  <c r="L4520" i="3"/>
  <c r="N4519" i="3"/>
  <c r="O4519" i="3" s="1"/>
  <c r="M4519" i="3"/>
  <c r="M4520" i="3" l="1"/>
  <c r="N4520" i="3"/>
  <c r="O4520" i="3" s="1"/>
  <c r="K4522" i="3"/>
  <c r="L4521" i="3"/>
  <c r="N4521" i="3" l="1"/>
  <c r="O4521" i="3" s="1"/>
  <c r="M4521" i="3"/>
  <c r="K4523" i="3"/>
  <c r="L4522" i="3"/>
  <c r="M4522" i="3" l="1"/>
  <c r="N4522" i="3"/>
  <c r="O4522" i="3" s="1"/>
  <c r="K4524" i="3"/>
  <c r="L4523" i="3"/>
  <c r="N4523" i="3" l="1"/>
  <c r="O4523" i="3" s="1"/>
  <c r="M4523" i="3"/>
  <c r="L4524" i="3"/>
  <c r="K4525" i="3"/>
  <c r="K4526" i="3" l="1"/>
  <c r="L4525" i="3"/>
  <c r="M4524" i="3"/>
  <c r="N4524" i="3"/>
  <c r="O4524" i="3" s="1"/>
  <c r="N4525" i="3" l="1"/>
  <c r="O4525" i="3" s="1"/>
  <c r="M4525" i="3"/>
  <c r="L4526" i="3"/>
  <c r="K4527" i="3"/>
  <c r="K4528" i="3" l="1"/>
  <c r="L4527" i="3"/>
  <c r="M4526" i="3"/>
  <c r="N4526" i="3"/>
  <c r="O4526" i="3" s="1"/>
  <c r="N4527" i="3" l="1"/>
  <c r="O4527" i="3" s="1"/>
  <c r="M4527" i="3"/>
  <c r="K4529" i="3"/>
  <c r="L4528" i="3"/>
  <c r="M4528" i="3" l="1"/>
  <c r="N4528" i="3"/>
  <c r="O4528" i="3" s="1"/>
  <c r="K4530" i="3"/>
  <c r="L4529" i="3"/>
  <c r="N4529" i="3" l="1"/>
  <c r="O4529" i="3" s="1"/>
  <c r="M4529" i="3"/>
  <c r="K4531" i="3"/>
  <c r="L4530" i="3"/>
  <c r="M4530" i="3" l="1"/>
  <c r="N4530" i="3"/>
  <c r="O4530" i="3" s="1"/>
  <c r="L4531" i="3"/>
  <c r="K4532" i="3"/>
  <c r="K4533" i="3" l="1"/>
  <c r="L4532" i="3"/>
  <c r="M4531" i="3"/>
  <c r="N4531" i="3"/>
  <c r="O4531" i="3" s="1"/>
  <c r="M4532" i="3" l="1"/>
  <c r="N4532" i="3"/>
  <c r="O4532" i="3" s="1"/>
  <c r="L4533" i="3"/>
  <c r="K4534" i="3"/>
  <c r="K4535" i="3" l="1"/>
  <c r="L4534" i="3"/>
  <c r="M4533" i="3"/>
  <c r="N4533" i="3"/>
  <c r="O4533" i="3" s="1"/>
  <c r="M4534" i="3" l="1"/>
  <c r="N4534" i="3"/>
  <c r="O4534" i="3" s="1"/>
  <c r="L4535" i="3"/>
  <c r="K4536" i="3"/>
  <c r="K4537" i="3" l="1"/>
  <c r="L4536" i="3"/>
  <c r="N4535" i="3"/>
  <c r="O4535" i="3" s="1"/>
  <c r="M4535" i="3"/>
  <c r="M4536" i="3" l="1"/>
  <c r="N4536" i="3"/>
  <c r="O4536" i="3" s="1"/>
  <c r="K4538" i="3"/>
  <c r="L4537" i="3"/>
  <c r="N4537" i="3" l="1"/>
  <c r="O4537" i="3" s="1"/>
  <c r="M4537" i="3"/>
  <c r="K4539" i="3"/>
  <c r="L4538" i="3"/>
  <c r="M4538" i="3" l="1"/>
  <c r="N4538" i="3"/>
  <c r="O4538" i="3" s="1"/>
  <c r="K4540" i="3"/>
  <c r="L4539" i="3"/>
  <c r="N4539" i="3" l="1"/>
  <c r="O4539" i="3" s="1"/>
  <c r="M4539" i="3"/>
  <c r="L4540" i="3"/>
  <c r="K4541" i="3"/>
  <c r="K4542" i="3" l="1"/>
  <c r="L4541" i="3"/>
  <c r="M4540" i="3"/>
  <c r="N4540" i="3"/>
  <c r="O4540" i="3" s="1"/>
  <c r="N4541" i="3" l="1"/>
  <c r="O4541" i="3" s="1"/>
  <c r="M4541" i="3"/>
  <c r="L4542" i="3"/>
  <c r="K4543" i="3"/>
  <c r="K4544" i="3" l="1"/>
  <c r="L4543" i="3"/>
  <c r="M4542" i="3"/>
  <c r="N4542" i="3"/>
  <c r="O4542" i="3" s="1"/>
  <c r="N4543" i="3" l="1"/>
  <c r="O4543" i="3" s="1"/>
  <c r="M4543" i="3"/>
  <c r="K4545" i="3"/>
  <c r="L4544" i="3"/>
  <c r="M4544" i="3" l="1"/>
  <c r="N4544" i="3"/>
  <c r="O4544" i="3" s="1"/>
  <c r="K4546" i="3"/>
  <c r="L4545" i="3"/>
  <c r="N4545" i="3" l="1"/>
  <c r="O4545" i="3" s="1"/>
  <c r="M4545" i="3"/>
  <c r="K4547" i="3"/>
  <c r="L4546" i="3"/>
  <c r="M4546" i="3" l="1"/>
  <c r="N4546" i="3"/>
  <c r="O4546" i="3" s="1"/>
  <c r="L4547" i="3"/>
  <c r="K4548" i="3"/>
  <c r="K4549" i="3" l="1"/>
  <c r="L4548" i="3"/>
  <c r="M4547" i="3"/>
  <c r="N4547" i="3"/>
  <c r="O4547" i="3" s="1"/>
  <c r="M4548" i="3" l="1"/>
  <c r="N4548" i="3"/>
  <c r="O4548" i="3" s="1"/>
  <c r="K4550" i="3"/>
  <c r="L4549" i="3"/>
  <c r="M4549" i="3" l="1"/>
  <c r="N4549" i="3"/>
  <c r="O4549" i="3" s="1"/>
  <c r="K4551" i="3"/>
  <c r="L4550" i="3"/>
  <c r="M4550" i="3" l="1"/>
  <c r="N4550" i="3"/>
  <c r="O4550" i="3" s="1"/>
  <c r="K4552" i="3"/>
  <c r="L4551" i="3"/>
  <c r="M4551" i="3" l="1"/>
  <c r="N4551" i="3"/>
  <c r="O4551" i="3" s="1"/>
  <c r="L4552" i="3"/>
  <c r="K4553" i="3"/>
  <c r="K4554" i="3" l="1"/>
  <c r="L4553" i="3"/>
  <c r="M4552" i="3"/>
  <c r="N4552" i="3"/>
  <c r="O4552" i="3" s="1"/>
  <c r="M4553" i="3" l="1"/>
  <c r="N4553" i="3"/>
  <c r="O4553" i="3" s="1"/>
  <c r="K4555" i="3"/>
  <c r="L4554" i="3"/>
  <c r="M4554" i="3" l="1"/>
  <c r="N4554" i="3"/>
  <c r="O4554" i="3" s="1"/>
  <c r="L4555" i="3"/>
  <c r="K4556" i="3"/>
  <c r="K4557" i="3" l="1"/>
  <c r="L4556" i="3"/>
  <c r="M4555" i="3"/>
  <c r="N4555" i="3"/>
  <c r="O4555" i="3" s="1"/>
  <c r="M4556" i="3" l="1"/>
  <c r="N4556" i="3"/>
  <c r="O4556" i="3" s="1"/>
  <c r="K4558" i="3"/>
  <c r="L4557" i="3"/>
  <c r="M4557" i="3" l="1"/>
  <c r="N4557" i="3"/>
  <c r="O4557" i="3" s="1"/>
  <c r="K4559" i="3"/>
  <c r="L4558" i="3"/>
  <c r="M4558" i="3" l="1"/>
  <c r="N4558" i="3"/>
  <c r="O4558" i="3" s="1"/>
  <c r="K4560" i="3"/>
  <c r="L4559" i="3"/>
  <c r="M4559" i="3" l="1"/>
  <c r="N4559" i="3"/>
  <c r="O4559" i="3" s="1"/>
  <c r="L4560" i="3"/>
  <c r="K4561" i="3"/>
  <c r="K4562" i="3" l="1"/>
  <c r="L4561" i="3"/>
  <c r="M4560" i="3"/>
  <c r="N4560" i="3"/>
  <c r="O4560" i="3" s="1"/>
  <c r="M4561" i="3" l="1"/>
  <c r="N4561" i="3"/>
  <c r="O4561" i="3" s="1"/>
  <c r="K4563" i="3"/>
  <c r="L4562" i="3"/>
  <c r="M4562" i="3" l="1"/>
  <c r="N4562" i="3"/>
  <c r="O4562" i="3" s="1"/>
  <c r="L4563" i="3"/>
  <c r="K4564" i="3"/>
  <c r="K4565" i="3" l="1"/>
  <c r="L4564" i="3"/>
  <c r="M4563" i="3"/>
  <c r="N4563" i="3"/>
  <c r="O4563" i="3" s="1"/>
  <c r="M4564" i="3" l="1"/>
  <c r="N4564" i="3"/>
  <c r="O4564" i="3" s="1"/>
  <c r="K4566" i="3"/>
  <c r="L4565" i="3"/>
  <c r="M4565" i="3" l="1"/>
  <c r="N4565" i="3"/>
  <c r="O4565" i="3" s="1"/>
  <c r="K4567" i="3"/>
  <c r="L4566" i="3"/>
  <c r="M4566" i="3" l="1"/>
  <c r="N4566" i="3"/>
  <c r="O4566" i="3" s="1"/>
  <c r="K4568" i="3"/>
  <c r="L4567" i="3"/>
  <c r="M4567" i="3" l="1"/>
  <c r="N4567" i="3"/>
  <c r="O4567" i="3" s="1"/>
  <c r="L4568" i="3"/>
  <c r="K4569" i="3"/>
  <c r="K4570" i="3" l="1"/>
  <c r="L4569" i="3"/>
  <c r="M4568" i="3"/>
  <c r="N4568" i="3"/>
  <c r="O4568" i="3" s="1"/>
  <c r="M4569" i="3" l="1"/>
  <c r="N4569" i="3"/>
  <c r="O4569" i="3" s="1"/>
  <c r="K4571" i="3"/>
  <c r="L4570" i="3"/>
  <c r="M4570" i="3" l="1"/>
  <c r="N4570" i="3"/>
  <c r="O4570" i="3" s="1"/>
  <c r="L4571" i="3"/>
  <c r="K4572" i="3"/>
  <c r="K4573" i="3" l="1"/>
  <c r="L4572" i="3"/>
  <c r="M4571" i="3"/>
  <c r="N4571" i="3"/>
  <c r="O4571" i="3" s="1"/>
  <c r="M4572" i="3" l="1"/>
  <c r="N4572" i="3"/>
  <c r="O4572" i="3" s="1"/>
  <c r="K4574" i="3"/>
  <c r="L4573" i="3"/>
  <c r="M4573" i="3" l="1"/>
  <c r="N4573" i="3"/>
  <c r="O4573" i="3" s="1"/>
  <c r="K4575" i="3"/>
  <c r="L4574" i="3"/>
  <c r="M4574" i="3" l="1"/>
  <c r="N4574" i="3"/>
  <c r="O4574" i="3" s="1"/>
  <c r="K4576" i="3"/>
  <c r="L4575" i="3"/>
  <c r="M4575" i="3" l="1"/>
  <c r="N4575" i="3"/>
  <c r="O4575" i="3" s="1"/>
  <c r="L4576" i="3"/>
  <c r="K4577" i="3"/>
  <c r="K4578" i="3" l="1"/>
  <c r="L4577" i="3"/>
  <c r="M4576" i="3"/>
  <c r="N4576" i="3"/>
  <c r="O4576" i="3" s="1"/>
  <c r="M4577" i="3" l="1"/>
  <c r="N4577" i="3"/>
  <c r="O4577" i="3" s="1"/>
  <c r="K4579" i="3"/>
  <c r="L4578" i="3"/>
  <c r="M4578" i="3" l="1"/>
  <c r="N4578" i="3"/>
  <c r="O4578" i="3" s="1"/>
  <c r="L4579" i="3"/>
  <c r="K4580" i="3"/>
  <c r="K4581" i="3" l="1"/>
  <c r="L4580" i="3"/>
  <c r="M4579" i="3"/>
  <c r="N4579" i="3"/>
  <c r="O4579" i="3" s="1"/>
  <c r="M4580" i="3" l="1"/>
  <c r="N4580" i="3"/>
  <c r="O4580" i="3" s="1"/>
  <c r="K4582" i="3"/>
  <c r="L4581" i="3"/>
  <c r="M4581" i="3" l="1"/>
  <c r="N4581" i="3"/>
  <c r="O4581" i="3" s="1"/>
  <c r="K4583" i="3"/>
  <c r="L4582" i="3"/>
  <c r="M4582" i="3" l="1"/>
  <c r="N4582" i="3"/>
  <c r="O4582" i="3" s="1"/>
  <c r="K4584" i="3"/>
  <c r="L4583" i="3"/>
  <c r="M4583" i="3" l="1"/>
  <c r="N4583" i="3"/>
  <c r="O4583" i="3" s="1"/>
  <c r="L4584" i="3"/>
  <c r="K4585" i="3"/>
  <c r="K4586" i="3" l="1"/>
  <c r="L4585" i="3"/>
  <c r="M4584" i="3"/>
  <c r="N4584" i="3"/>
  <c r="O4584" i="3" s="1"/>
  <c r="M4585" i="3" l="1"/>
  <c r="N4585" i="3"/>
  <c r="O4585" i="3" s="1"/>
  <c r="K4587" i="3"/>
  <c r="L4586" i="3"/>
  <c r="M4586" i="3" l="1"/>
  <c r="N4586" i="3"/>
  <c r="O4586" i="3" s="1"/>
  <c r="L4587" i="3"/>
  <c r="K4588" i="3"/>
  <c r="K4589" i="3" l="1"/>
  <c r="L4588" i="3"/>
  <c r="M4587" i="3"/>
  <c r="N4587" i="3"/>
  <c r="O4587" i="3" s="1"/>
  <c r="M4588" i="3" l="1"/>
  <c r="N4588" i="3"/>
  <c r="O4588" i="3" s="1"/>
  <c r="K4590" i="3"/>
  <c r="L4589" i="3"/>
  <c r="M4589" i="3" l="1"/>
  <c r="N4589" i="3"/>
  <c r="O4589" i="3" s="1"/>
  <c r="K4591" i="3"/>
  <c r="L4590" i="3"/>
  <c r="M4590" i="3" l="1"/>
  <c r="N4590" i="3"/>
  <c r="O4590" i="3" s="1"/>
  <c r="K4592" i="3"/>
  <c r="L4591" i="3"/>
  <c r="M4591" i="3" l="1"/>
  <c r="N4591" i="3"/>
  <c r="O4591" i="3" s="1"/>
  <c r="L4592" i="3"/>
  <c r="K4593" i="3"/>
  <c r="K4594" i="3" l="1"/>
  <c r="L4593" i="3"/>
  <c r="M4592" i="3"/>
  <c r="N4592" i="3"/>
  <c r="O4592" i="3" s="1"/>
  <c r="M4593" i="3" l="1"/>
  <c r="N4593" i="3"/>
  <c r="O4593" i="3" s="1"/>
  <c r="K4595" i="3"/>
  <c r="L4594" i="3"/>
  <c r="M4594" i="3" l="1"/>
  <c r="N4594" i="3"/>
  <c r="O4594" i="3" s="1"/>
  <c r="L4595" i="3"/>
  <c r="K4596" i="3"/>
  <c r="K4597" i="3" l="1"/>
  <c r="L4596" i="3"/>
  <c r="M4595" i="3"/>
  <c r="N4595" i="3"/>
  <c r="O4595" i="3" s="1"/>
  <c r="M4596" i="3" l="1"/>
  <c r="N4596" i="3"/>
  <c r="O4596" i="3" s="1"/>
  <c r="K4598" i="3"/>
  <c r="L4597" i="3"/>
  <c r="M4597" i="3" l="1"/>
  <c r="N4597" i="3"/>
  <c r="O4597" i="3" s="1"/>
  <c r="K4599" i="3"/>
  <c r="L4598" i="3"/>
  <c r="M4598" i="3" l="1"/>
  <c r="N4598" i="3"/>
  <c r="O4598" i="3" s="1"/>
  <c r="K4600" i="3"/>
  <c r="L4599" i="3"/>
  <c r="M4599" i="3" l="1"/>
  <c r="N4599" i="3"/>
  <c r="O4599" i="3" s="1"/>
  <c r="L4600" i="3"/>
  <c r="K4601" i="3"/>
  <c r="K4602" i="3" l="1"/>
  <c r="L4601" i="3"/>
  <c r="M4600" i="3"/>
  <c r="N4600" i="3"/>
  <c r="O4600" i="3" s="1"/>
  <c r="M4601" i="3" l="1"/>
  <c r="N4601" i="3"/>
  <c r="O4601" i="3" s="1"/>
  <c r="K4603" i="3"/>
  <c r="L4602" i="3"/>
  <c r="M4602" i="3" l="1"/>
  <c r="N4602" i="3"/>
  <c r="O4602" i="3" s="1"/>
  <c r="L4603" i="3"/>
  <c r="K4604" i="3"/>
  <c r="K4605" i="3" l="1"/>
  <c r="L4604" i="3"/>
  <c r="M4603" i="3"/>
  <c r="N4603" i="3"/>
  <c r="O4603" i="3" s="1"/>
  <c r="M4604" i="3" l="1"/>
  <c r="N4604" i="3"/>
  <c r="O4604" i="3" s="1"/>
  <c r="K4606" i="3"/>
  <c r="L4605" i="3"/>
  <c r="M4605" i="3" l="1"/>
  <c r="N4605" i="3"/>
  <c r="O4605" i="3" s="1"/>
  <c r="K4607" i="3"/>
  <c r="L4606" i="3"/>
  <c r="M4606" i="3" l="1"/>
  <c r="N4606" i="3"/>
  <c r="O4606" i="3" s="1"/>
  <c r="K4608" i="3"/>
  <c r="L4607" i="3"/>
  <c r="M4607" i="3" l="1"/>
  <c r="N4607" i="3"/>
  <c r="O4607" i="3" s="1"/>
  <c r="L4608" i="3"/>
  <c r="K4609" i="3"/>
  <c r="K4610" i="3" l="1"/>
  <c r="L4609" i="3"/>
  <c r="M4608" i="3"/>
  <c r="N4608" i="3"/>
  <c r="O4608" i="3" s="1"/>
  <c r="M4609" i="3" l="1"/>
  <c r="N4609" i="3"/>
  <c r="O4609" i="3" s="1"/>
  <c r="K4611" i="3"/>
  <c r="L4610" i="3"/>
  <c r="M4610" i="3" l="1"/>
  <c r="N4610" i="3"/>
  <c r="O4610" i="3" s="1"/>
  <c r="L4611" i="3"/>
  <c r="K4612" i="3"/>
  <c r="K4613" i="3" l="1"/>
  <c r="L4612" i="3"/>
  <c r="M4611" i="3"/>
  <c r="N4611" i="3"/>
  <c r="O4611" i="3" s="1"/>
  <c r="M4612" i="3" l="1"/>
  <c r="N4612" i="3"/>
  <c r="O4612" i="3" s="1"/>
  <c r="K4614" i="3"/>
  <c r="L4613" i="3"/>
  <c r="M4613" i="3" l="1"/>
  <c r="N4613" i="3"/>
  <c r="O4613" i="3" s="1"/>
  <c r="K4615" i="3"/>
  <c r="L4614" i="3"/>
  <c r="M4614" i="3" l="1"/>
  <c r="N4614" i="3"/>
  <c r="O4614" i="3" s="1"/>
  <c r="K4616" i="3"/>
  <c r="L4615" i="3"/>
  <c r="M4615" i="3" l="1"/>
  <c r="N4615" i="3"/>
  <c r="O4615" i="3" s="1"/>
  <c r="K4617" i="3"/>
  <c r="L4616" i="3"/>
  <c r="M4616" i="3" l="1"/>
  <c r="N4616" i="3"/>
  <c r="O4616" i="3" s="1"/>
  <c r="L4617" i="3"/>
  <c r="K4618" i="3"/>
  <c r="K4619" i="3" l="1"/>
  <c r="L4618" i="3"/>
  <c r="M4617" i="3"/>
  <c r="N4617" i="3"/>
  <c r="O4617" i="3" s="1"/>
  <c r="M4618" i="3" l="1"/>
  <c r="N4618" i="3"/>
  <c r="O4618" i="3" s="1"/>
  <c r="K4620" i="3"/>
  <c r="L4619" i="3"/>
  <c r="M4619" i="3" l="1"/>
  <c r="N4619" i="3"/>
  <c r="O4619" i="3" s="1"/>
  <c r="K4621" i="3"/>
  <c r="L4620" i="3"/>
  <c r="M4620" i="3" l="1"/>
  <c r="N4620" i="3"/>
  <c r="O4620" i="3" s="1"/>
  <c r="K4622" i="3"/>
  <c r="L4621" i="3"/>
  <c r="M4621" i="3" l="1"/>
  <c r="N4621" i="3"/>
  <c r="O4621" i="3" s="1"/>
  <c r="K4623" i="3"/>
  <c r="L4622" i="3"/>
  <c r="N4622" i="3" l="1"/>
  <c r="O4622" i="3" s="1"/>
  <c r="M4622" i="3"/>
  <c r="K4624" i="3"/>
  <c r="L4623" i="3"/>
  <c r="M4623" i="3" l="1"/>
  <c r="N4623" i="3"/>
  <c r="O4623" i="3" s="1"/>
  <c r="K4625" i="3"/>
  <c r="L4624" i="3"/>
  <c r="N4624" i="3" l="1"/>
  <c r="O4624" i="3" s="1"/>
  <c r="M4624" i="3"/>
  <c r="K4626" i="3"/>
  <c r="L4625" i="3"/>
  <c r="M4625" i="3" l="1"/>
  <c r="N4625" i="3"/>
  <c r="O4625" i="3" s="1"/>
  <c r="K4627" i="3"/>
  <c r="L4626" i="3"/>
  <c r="N4626" i="3" l="1"/>
  <c r="O4626" i="3" s="1"/>
  <c r="M4626" i="3"/>
  <c r="K4628" i="3"/>
  <c r="L4627" i="3"/>
  <c r="M4627" i="3" l="1"/>
  <c r="N4627" i="3"/>
  <c r="O4627" i="3" s="1"/>
  <c r="K4629" i="3"/>
  <c r="L4628" i="3"/>
  <c r="N4628" i="3" l="1"/>
  <c r="O4628" i="3" s="1"/>
  <c r="M4628" i="3"/>
  <c r="K4630" i="3"/>
  <c r="L4629" i="3"/>
  <c r="M4629" i="3" l="1"/>
  <c r="N4629" i="3"/>
  <c r="O4629" i="3" s="1"/>
  <c r="K4631" i="3"/>
  <c r="L4630" i="3"/>
  <c r="N4630" i="3" l="1"/>
  <c r="O4630" i="3" s="1"/>
  <c r="M4630" i="3"/>
  <c r="K4632" i="3"/>
  <c r="L4631" i="3"/>
  <c r="M4631" i="3" l="1"/>
  <c r="N4631" i="3"/>
  <c r="O4631" i="3" s="1"/>
  <c r="K4633" i="3"/>
  <c r="L4632" i="3"/>
  <c r="N4632" i="3" l="1"/>
  <c r="O4632" i="3" s="1"/>
  <c r="M4632" i="3"/>
  <c r="K4634" i="3"/>
  <c r="L4633" i="3"/>
  <c r="M4633" i="3" l="1"/>
  <c r="N4633" i="3"/>
  <c r="O4633" i="3" s="1"/>
  <c r="K4635" i="3"/>
  <c r="L4634" i="3"/>
  <c r="N4634" i="3" l="1"/>
  <c r="O4634" i="3" s="1"/>
  <c r="M4634" i="3"/>
  <c r="K4636" i="3"/>
  <c r="L4635" i="3"/>
  <c r="M4635" i="3" l="1"/>
  <c r="N4635" i="3"/>
  <c r="O4635" i="3" s="1"/>
  <c r="K4637" i="3"/>
  <c r="L4636" i="3"/>
  <c r="N4636" i="3" l="1"/>
  <c r="O4636" i="3" s="1"/>
  <c r="M4636" i="3"/>
  <c r="K4638" i="3"/>
  <c r="L4637" i="3"/>
  <c r="M4637" i="3" l="1"/>
  <c r="N4637" i="3"/>
  <c r="O4637" i="3" s="1"/>
  <c r="K4639" i="3"/>
  <c r="L4638" i="3"/>
  <c r="N4638" i="3" l="1"/>
  <c r="O4638" i="3" s="1"/>
  <c r="M4638" i="3"/>
  <c r="K4640" i="3"/>
  <c r="L4639" i="3"/>
  <c r="M4639" i="3" l="1"/>
  <c r="N4639" i="3"/>
  <c r="O4639" i="3" s="1"/>
  <c r="K4641" i="3"/>
  <c r="L4640" i="3"/>
  <c r="N4640" i="3" l="1"/>
  <c r="O4640" i="3" s="1"/>
  <c r="M4640" i="3"/>
  <c r="K4642" i="3"/>
  <c r="L4641" i="3"/>
  <c r="M4641" i="3" l="1"/>
  <c r="N4641" i="3"/>
  <c r="O4641" i="3" s="1"/>
  <c r="K4643" i="3"/>
  <c r="L4642" i="3"/>
  <c r="N4642" i="3" l="1"/>
  <c r="O4642" i="3" s="1"/>
  <c r="M4642" i="3"/>
  <c r="K4644" i="3"/>
  <c r="L4643" i="3"/>
  <c r="M4643" i="3" l="1"/>
  <c r="N4643" i="3"/>
  <c r="O4643" i="3" s="1"/>
  <c r="K4645" i="3"/>
  <c r="L4644" i="3"/>
  <c r="N4644" i="3" l="1"/>
  <c r="O4644" i="3" s="1"/>
  <c r="M4644" i="3"/>
  <c r="K4646" i="3"/>
  <c r="L4645" i="3"/>
  <c r="M4645" i="3" l="1"/>
  <c r="N4645" i="3"/>
  <c r="O4645" i="3" s="1"/>
  <c r="K4647" i="3"/>
  <c r="L4646" i="3"/>
  <c r="N4646" i="3" l="1"/>
  <c r="O4646" i="3" s="1"/>
  <c r="M4646" i="3"/>
  <c r="K4648" i="3"/>
  <c r="L4647" i="3"/>
  <c r="M4647" i="3" l="1"/>
  <c r="N4647" i="3"/>
  <c r="O4647" i="3" s="1"/>
  <c r="K4649" i="3"/>
  <c r="L4648" i="3"/>
  <c r="N4648" i="3" l="1"/>
  <c r="O4648" i="3" s="1"/>
  <c r="M4648" i="3"/>
  <c r="K4650" i="3"/>
  <c r="L4649" i="3"/>
  <c r="M4649" i="3" l="1"/>
  <c r="N4649" i="3"/>
  <c r="O4649" i="3" s="1"/>
  <c r="K4651" i="3"/>
  <c r="L4650" i="3"/>
  <c r="N4650" i="3" l="1"/>
  <c r="O4650" i="3" s="1"/>
  <c r="M4650" i="3"/>
  <c r="K4652" i="3"/>
  <c r="L4651" i="3"/>
  <c r="M4651" i="3" l="1"/>
  <c r="N4651" i="3"/>
  <c r="O4651" i="3" s="1"/>
  <c r="K4653" i="3"/>
  <c r="L4652" i="3"/>
  <c r="N4652" i="3" l="1"/>
  <c r="O4652" i="3" s="1"/>
  <c r="M4652" i="3"/>
  <c r="K4654" i="3"/>
  <c r="L4653" i="3"/>
  <c r="M4653" i="3" l="1"/>
  <c r="N4653" i="3"/>
  <c r="O4653" i="3" s="1"/>
  <c r="K4655" i="3"/>
  <c r="L4654" i="3"/>
  <c r="N4654" i="3" l="1"/>
  <c r="O4654" i="3" s="1"/>
  <c r="M4654" i="3"/>
  <c r="K4656" i="3"/>
  <c r="L4655" i="3"/>
  <c r="M4655" i="3" l="1"/>
  <c r="N4655" i="3"/>
  <c r="O4655" i="3" s="1"/>
  <c r="K4657" i="3"/>
  <c r="L4656" i="3"/>
  <c r="N4656" i="3" l="1"/>
  <c r="O4656" i="3" s="1"/>
  <c r="M4656" i="3"/>
  <c r="K4658" i="3"/>
  <c r="L4657" i="3"/>
  <c r="M4657" i="3" l="1"/>
  <c r="N4657" i="3"/>
  <c r="O4657" i="3" s="1"/>
  <c r="K4659" i="3"/>
  <c r="L4658" i="3"/>
  <c r="N4658" i="3" l="1"/>
  <c r="O4658" i="3" s="1"/>
  <c r="M4658" i="3"/>
  <c r="K4660" i="3"/>
  <c r="L4659" i="3"/>
  <c r="M4659" i="3" l="1"/>
  <c r="N4659" i="3"/>
  <c r="O4659" i="3" s="1"/>
  <c r="K4661" i="3"/>
  <c r="L4660" i="3"/>
  <c r="N4660" i="3" l="1"/>
  <c r="O4660" i="3" s="1"/>
  <c r="M4660" i="3"/>
  <c r="K4662" i="3"/>
  <c r="L4661" i="3"/>
  <c r="M4661" i="3" l="1"/>
  <c r="N4661" i="3"/>
  <c r="O4661" i="3" s="1"/>
  <c r="K4663" i="3"/>
  <c r="L4662" i="3"/>
  <c r="N4662" i="3" l="1"/>
  <c r="O4662" i="3" s="1"/>
  <c r="M4662" i="3"/>
  <c r="K4664" i="3"/>
  <c r="L4663" i="3"/>
  <c r="M4663" i="3" l="1"/>
  <c r="N4663" i="3"/>
  <c r="O4663" i="3" s="1"/>
  <c r="K4665" i="3"/>
  <c r="L4664" i="3"/>
  <c r="N4664" i="3" l="1"/>
  <c r="O4664" i="3" s="1"/>
  <c r="M4664" i="3"/>
  <c r="L4665" i="3"/>
  <c r="K4666" i="3"/>
  <c r="K4667" i="3" l="1"/>
  <c r="L4666" i="3"/>
  <c r="M4665" i="3"/>
  <c r="N4665" i="3"/>
  <c r="O4665" i="3" s="1"/>
  <c r="N4666" i="3" l="1"/>
  <c r="O4666" i="3" s="1"/>
  <c r="M4666" i="3"/>
  <c r="K4668" i="3"/>
  <c r="L4667" i="3"/>
  <c r="M4667" i="3" l="1"/>
  <c r="N4667" i="3"/>
  <c r="O4667" i="3" s="1"/>
  <c r="K4669" i="3"/>
  <c r="L4668" i="3"/>
  <c r="N4668" i="3" l="1"/>
  <c r="O4668" i="3" s="1"/>
  <c r="M4668" i="3"/>
  <c r="K4670" i="3"/>
  <c r="L4669" i="3"/>
  <c r="M4669" i="3" l="1"/>
  <c r="N4669" i="3"/>
  <c r="O4669" i="3" s="1"/>
  <c r="K4671" i="3"/>
  <c r="L4670" i="3"/>
  <c r="N4670" i="3" l="1"/>
  <c r="O4670" i="3" s="1"/>
  <c r="M4670" i="3"/>
  <c r="L4671" i="3"/>
  <c r="K4672" i="3"/>
  <c r="K4673" i="3" l="1"/>
  <c r="L4672" i="3"/>
  <c r="M4671" i="3"/>
  <c r="N4671" i="3"/>
  <c r="O4671" i="3" s="1"/>
  <c r="N4672" i="3" l="1"/>
  <c r="O4672" i="3" s="1"/>
  <c r="M4672" i="3"/>
  <c r="K4674" i="3"/>
  <c r="L4673" i="3"/>
  <c r="M4673" i="3" l="1"/>
  <c r="N4673" i="3"/>
  <c r="O4673" i="3" s="1"/>
  <c r="K4675" i="3"/>
  <c r="L4674" i="3"/>
  <c r="N4674" i="3" l="1"/>
  <c r="O4674" i="3" s="1"/>
  <c r="M4674" i="3"/>
  <c r="K4676" i="3"/>
  <c r="L4675" i="3"/>
  <c r="M4675" i="3" l="1"/>
  <c r="N4675" i="3"/>
  <c r="O4675" i="3" s="1"/>
  <c r="K4677" i="3"/>
  <c r="L4676" i="3"/>
  <c r="N4676" i="3" l="1"/>
  <c r="O4676" i="3" s="1"/>
  <c r="M4676" i="3"/>
  <c r="K4678" i="3"/>
  <c r="L4677" i="3"/>
  <c r="M4677" i="3" l="1"/>
  <c r="N4677" i="3"/>
  <c r="O4677" i="3" s="1"/>
  <c r="K4679" i="3"/>
  <c r="L4678" i="3"/>
  <c r="N4678" i="3" l="1"/>
  <c r="O4678" i="3" s="1"/>
  <c r="M4678" i="3"/>
  <c r="K4680" i="3"/>
  <c r="L4679" i="3"/>
  <c r="M4679" i="3" l="1"/>
  <c r="N4679" i="3"/>
  <c r="O4679" i="3" s="1"/>
  <c r="K4681" i="3"/>
  <c r="L4680" i="3"/>
  <c r="N4680" i="3" l="1"/>
  <c r="O4680" i="3" s="1"/>
  <c r="M4680" i="3"/>
  <c r="L4681" i="3"/>
  <c r="K4682" i="3"/>
  <c r="K4683" i="3" l="1"/>
  <c r="L4682" i="3"/>
  <c r="M4681" i="3"/>
  <c r="N4681" i="3"/>
  <c r="O4681" i="3" s="1"/>
  <c r="N4682" i="3" l="1"/>
  <c r="O4682" i="3" s="1"/>
  <c r="M4682" i="3"/>
  <c r="K4684" i="3"/>
  <c r="L4683" i="3"/>
  <c r="M4683" i="3" l="1"/>
  <c r="N4683" i="3"/>
  <c r="O4683" i="3" s="1"/>
  <c r="K4685" i="3"/>
  <c r="L4684" i="3"/>
  <c r="N4684" i="3" l="1"/>
  <c r="O4684" i="3" s="1"/>
  <c r="M4684" i="3"/>
  <c r="K4686" i="3"/>
  <c r="L4685" i="3"/>
  <c r="M4685" i="3" l="1"/>
  <c r="N4685" i="3"/>
  <c r="O4685" i="3" s="1"/>
  <c r="K4687" i="3"/>
  <c r="L4686" i="3"/>
  <c r="N4686" i="3" l="1"/>
  <c r="O4686" i="3" s="1"/>
  <c r="M4686" i="3"/>
  <c r="L4687" i="3"/>
  <c r="K4688" i="3"/>
  <c r="K4689" i="3" l="1"/>
  <c r="L4688" i="3"/>
  <c r="M4687" i="3"/>
  <c r="N4687" i="3"/>
  <c r="O4687" i="3" s="1"/>
  <c r="N4688" i="3" l="1"/>
  <c r="O4688" i="3" s="1"/>
  <c r="M4688" i="3"/>
  <c r="K4690" i="3"/>
  <c r="L4689" i="3"/>
  <c r="M4689" i="3" l="1"/>
  <c r="N4689" i="3"/>
  <c r="O4689" i="3" s="1"/>
  <c r="K4691" i="3"/>
  <c r="L4690" i="3"/>
  <c r="N4690" i="3" l="1"/>
  <c r="O4690" i="3" s="1"/>
  <c r="M4690" i="3"/>
  <c r="K4692" i="3"/>
  <c r="L4691" i="3"/>
  <c r="M4691" i="3" l="1"/>
  <c r="N4691" i="3"/>
  <c r="O4691" i="3" s="1"/>
  <c r="K4693" i="3"/>
  <c r="L4692" i="3"/>
  <c r="N4692" i="3" l="1"/>
  <c r="O4692" i="3" s="1"/>
  <c r="M4692" i="3"/>
  <c r="K4694" i="3"/>
  <c r="L4693" i="3"/>
  <c r="M4693" i="3" l="1"/>
  <c r="N4693" i="3"/>
  <c r="O4693" i="3" s="1"/>
  <c r="K4695" i="3"/>
  <c r="L4694" i="3"/>
  <c r="N4694" i="3" l="1"/>
  <c r="O4694" i="3" s="1"/>
  <c r="M4694" i="3"/>
  <c r="K4696" i="3"/>
  <c r="L4695" i="3"/>
  <c r="M4695" i="3" l="1"/>
  <c r="N4695" i="3"/>
  <c r="O4695" i="3" s="1"/>
  <c r="K4697" i="3"/>
  <c r="L4696" i="3"/>
  <c r="N4696" i="3" l="1"/>
  <c r="O4696" i="3" s="1"/>
  <c r="M4696" i="3"/>
  <c r="L4697" i="3"/>
  <c r="K4698" i="3"/>
  <c r="K4699" i="3" l="1"/>
  <c r="L4698" i="3"/>
  <c r="M4697" i="3"/>
  <c r="N4697" i="3"/>
  <c r="O4697" i="3" s="1"/>
  <c r="N4698" i="3" l="1"/>
  <c r="O4698" i="3" s="1"/>
  <c r="M4698" i="3"/>
  <c r="K4700" i="3"/>
  <c r="L4699" i="3"/>
  <c r="M4699" i="3" l="1"/>
  <c r="N4699" i="3"/>
  <c r="O4699" i="3" s="1"/>
  <c r="K4701" i="3"/>
  <c r="L4700" i="3"/>
  <c r="N4700" i="3" l="1"/>
  <c r="O4700" i="3" s="1"/>
  <c r="M4700" i="3"/>
  <c r="K4702" i="3"/>
  <c r="L4701" i="3"/>
  <c r="K4703" i="3" l="1"/>
  <c r="L4702" i="3"/>
  <c r="M4701" i="3"/>
  <c r="N4701" i="3"/>
  <c r="O4701" i="3" s="1"/>
  <c r="N4702" i="3" l="1"/>
  <c r="O4702" i="3" s="1"/>
  <c r="M4702" i="3"/>
  <c r="L4703" i="3"/>
  <c r="K4704" i="3"/>
  <c r="K4705" i="3" l="1"/>
  <c r="L4704" i="3"/>
  <c r="M4703" i="3"/>
  <c r="N4703" i="3"/>
  <c r="O4703" i="3" s="1"/>
  <c r="N4704" i="3" l="1"/>
  <c r="O4704" i="3" s="1"/>
  <c r="M4704" i="3"/>
  <c r="K4706" i="3"/>
  <c r="L4705" i="3"/>
  <c r="M4705" i="3" l="1"/>
  <c r="N4705" i="3"/>
  <c r="O4705" i="3" s="1"/>
  <c r="K4707" i="3"/>
  <c r="L4706" i="3"/>
  <c r="N4706" i="3" l="1"/>
  <c r="O4706" i="3" s="1"/>
  <c r="M4706" i="3"/>
  <c r="K4708" i="3"/>
  <c r="L4707" i="3"/>
  <c r="M4707" i="3" l="1"/>
  <c r="N4707" i="3"/>
  <c r="O4707" i="3" s="1"/>
  <c r="K4709" i="3"/>
  <c r="L4708" i="3"/>
  <c r="N4708" i="3" l="1"/>
  <c r="O4708" i="3" s="1"/>
  <c r="M4708" i="3"/>
  <c r="K4710" i="3"/>
  <c r="L4709" i="3"/>
  <c r="M4709" i="3" l="1"/>
  <c r="N4709" i="3"/>
  <c r="O4709" i="3" s="1"/>
  <c r="K4711" i="3"/>
  <c r="L4710" i="3"/>
  <c r="N4710" i="3" l="1"/>
  <c r="O4710" i="3" s="1"/>
  <c r="M4710" i="3"/>
  <c r="K4712" i="3"/>
  <c r="L4711" i="3"/>
  <c r="M4711" i="3" l="1"/>
  <c r="N4711" i="3"/>
  <c r="O4711" i="3" s="1"/>
  <c r="K4713" i="3"/>
  <c r="L4712" i="3"/>
  <c r="N4712" i="3" l="1"/>
  <c r="O4712" i="3" s="1"/>
  <c r="M4712" i="3"/>
  <c r="L4713" i="3"/>
  <c r="K4714" i="3"/>
  <c r="K4715" i="3" l="1"/>
  <c r="L4714" i="3"/>
  <c r="M4713" i="3"/>
  <c r="N4713" i="3"/>
  <c r="O4713" i="3" s="1"/>
  <c r="N4714" i="3" l="1"/>
  <c r="O4714" i="3" s="1"/>
  <c r="M4714" i="3"/>
  <c r="K4716" i="3"/>
  <c r="L4715" i="3"/>
  <c r="M4715" i="3" l="1"/>
  <c r="N4715" i="3"/>
  <c r="O4715" i="3" s="1"/>
  <c r="K4717" i="3"/>
  <c r="L4716" i="3"/>
  <c r="N4716" i="3" l="1"/>
  <c r="O4716" i="3" s="1"/>
  <c r="M4716" i="3"/>
  <c r="K4718" i="3"/>
  <c r="L4717" i="3"/>
  <c r="M4717" i="3" l="1"/>
  <c r="N4717" i="3"/>
  <c r="O4717" i="3" s="1"/>
  <c r="K4719" i="3"/>
  <c r="L4718" i="3"/>
  <c r="N4718" i="3" l="1"/>
  <c r="O4718" i="3" s="1"/>
  <c r="M4718" i="3"/>
  <c r="L4719" i="3"/>
  <c r="K4720" i="3"/>
  <c r="K4721" i="3" l="1"/>
  <c r="L4720" i="3"/>
  <c r="M4719" i="3"/>
  <c r="N4719" i="3"/>
  <c r="O4719" i="3" s="1"/>
  <c r="N4720" i="3" l="1"/>
  <c r="O4720" i="3" s="1"/>
  <c r="M4720" i="3"/>
  <c r="K4722" i="3"/>
  <c r="L4721" i="3"/>
  <c r="M4721" i="3" l="1"/>
  <c r="N4721" i="3"/>
  <c r="O4721" i="3" s="1"/>
  <c r="K4723" i="3"/>
  <c r="L4722" i="3"/>
  <c r="N4722" i="3" l="1"/>
  <c r="O4722" i="3" s="1"/>
  <c r="M4722" i="3"/>
  <c r="K4724" i="3"/>
  <c r="L4723" i="3"/>
  <c r="M4723" i="3" l="1"/>
  <c r="N4723" i="3"/>
  <c r="O4723" i="3" s="1"/>
  <c r="K4725" i="3"/>
  <c r="L4724" i="3"/>
  <c r="N4724" i="3" l="1"/>
  <c r="O4724" i="3" s="1"/>
  <c r="M4724" i="3"/>
  <c r="K4726" i="3"/>
  <c r="L4725" i="3"/>
  <c r="M4725" i="3" l="1"/>
  <c r="N4725" i="3"/>
  <c r="O4725" i="3" s="1"/>
  <c r="K4727" i="3"/>
  <c r="L4726" i="3"/>
  <c r="N4726" i="3" l="1"/>
  <c r="O4726" i="3" s="1"/>
  <c r="M4726" i="3"/>
  <c r="K4728" i="3"/>
  <c r="L4727" i="3"/>
  <c r="M4727" i="3" l="1"/>
  <c r="N4727" i="3"/>
  <c r="O4727" i="3" s="1"/>
  <c r="K4729" i="3"/>
  <c r="L4728" i="3"/>
  <c r="N4728" i="3" l="1"/>
  <c r="O4728" i="3" s="1"/>
  <c r="M4728" i="3"/>
  <c r="L4729" i="3"/>
  <c r="K4730" i="3"/>
  <c r="K4731" i="3" l="1"/>
  <c r="L4730" i="3"/>
  <c r="M4729" i="3"/>
  <c r="N4729" i="3"/>
  <c r="O4729" i="3" s="1"/>
  <c r="N4730" i="3" l="1"/>
  <c r="O4730" i="3" s="1"/>
  <c r="M4730" i="3"/>
  <c r="K4732" i="3"/>
  <c r="L4731" i="3"/>
  <c r="M4731" i="3" l="1"/>
  <c r="N4731" i="3"/>
  <c r="O4731" i="3" s="1"/>
  <c r="K4733" i="3"/>
  <c r="L4732" i="3"/>
  <c r="K4734" i="3" l="1"/>
  <c r="L4733" i="3"/>
  <c r="N4732" i="3"/>
  <c r="O4732" i="3" s="1"/>
  <c r="M4732" i="3"/>
  <c r="M4733" i="3" l="1"/>
  <c r="N4733" i="3"/>
  <c r="O4733" i="3" s="1"/>
  <c r="K4735" i="3"/>
  <c r="L4734" i="3"/>
  <c r="N4734" i="3" l="1"/>
  <c r="O4734" i="3" s="1"/>
  <c r="M4734" i="3"/>
  <c r="L4735" i="3"/>
  <c r="K4736" i="3"/>
  <c r="M4735" i="3" l="1"/>
  <c r="N4735" i="3"/>
  <c r="O4735" i="3" s="1"/>
  <c r="K4737" i="3"/>
  <c r="L4736" i="3"/>
  <c r="N4736" i="3" l="1"/>
  <c r="O4736" i="3" s="1"/>
  <c r="M4736" i="3"/>
  <c r="L4737" i="3"/>
  <c r="K4738" i="3"/>
  <c r="K4739" i="3" l="1"/>
  <c r="L4738" i="3"/>
  <c r="M4737" i="3"/>
  <c r="N4737" i="3"/>
  <c r="O4737" i="3" s="1"/>
  <c r="N4738" i="3" l="1"/>
  <c r="O4738" i="3" s="1"/>
  <c r="M4738" i="3"/>
  <c r="L4739" i="3"/>
  <c r="K4740" i="3"/>
  <c r="K4741" i="3" l="1"/>
  <c r="L4740" i="3"/>
  <c r="M4739" i="3"/>
  <c r="N4739" i="3"/>
  <c r="O4739" i="3" s="1"/>
  <c r="N4740" i="3" l="1"/>
  <c r="O4740" i="3" s="1"/>
  <c r="M4740" i="3"/>
  <c r="L4741" i="3"/>
  <c r="K4742" i="3"/>
  <c r="K4743" i="3" l="1"/>
  <c r="L4742" i="3"/>
  <c r="M4741" i="3"/>
  <c r="N4741" i="3"/>
  <c r="O4741" i="3" s="1"/>
  <c r="N4742" i="3" l="1"/>
  <c r="O4742" i="3" s="1"/>
  <c r="M4742" i="3"/>
  <c r="L4743" i="3"/>
  <c r="K4744" i="3"/>
  <c r="K4745" i="3" l="1"/>
  <c r="L4744" i="3"/>
  <c r="M4743" i="3"/>
  <c r="N4743" i="3"/>
  <c r="O4743" i="3" s="1"/>
  <c r="N4744" i="3" l="1"/>
  <c r="O4744" i="3" s="1"/>
  <c r="M4744" i="3"/>
  <c r="L4745" i="3"/>
  <c r="K4746" i="3"/>
  <c r="K4747" i="3" l="1"/>
  <c r="L4746" i="3"/>
  <c r="M4745" i="3"/>
  <c r="N4745" i="3"/>
  <c r="O4745" i="3" s="1"/>
  <c r="N4746" i="3" l="1"/>
  <c r="O4746" i="3" s="1"/>
  <c r="M4746" i="3"/>
  <c r="L4747" i="3"/>
  <c r="K4748" i="3"/>
  <c r="K4749" i="3" l="1"/>
  <c r="L4748" i="3"/>
  <c r="M4747" i="3"/>
  <c r="N4747" i="3"/>
  <c r="O4747" i="3" s="1"/>
  <c r="N4748" i="3" l="1"/>
  <c r="O4748" i="3" s="1"/>
  <c r="M4748" i="3"/>
  <c r="L4749" i="3"/>
  <c r="K4750" i="3"/>
  <c r="K4751" i="3" l="1"/>
  <c r="L4750" i="3"/>
  <c r="M4749" i="3"/>
  <c r="N4749" i="3"/>
  <c r="O4749" i="3" s="1"/>
  <c r="N4750" i="3" l="1"/>
  <c r="O4750" i="3" s="1"/>
  <c r="M4750" i="3"/>
  <c r="L4751" i="3"/>
  <c r="K4752" i="3"/>
  <c r="K4753" i="3" l="1"/>
  <c r="L4752" i="3"/>
  <c r="M4751" i="3"/>
  <c r="N4751" i="3"/>
  <c r="O4751" i="3" s="1"/>
  <c r="N4752" i="3" l="1"/>
  <c r="O4752" i="3" s="1"/>
  <c r="M4752" i="3"/>
  <c r="L4753" i="3"/>
  <c r="K4754" i="3"/>
  <c r="K4755" i="3" l="1"/>
  <c r="L4754" i="3"/>
  <c r="M4753" i="3"/>
  <c r="N4753" i="3"/>
  <c r="O4753" i="3" s="1"/>
  <c r="N4754" i="3" l="1"/>
  <c r="O4754" i="3" s="1"/>
  <c r="M4754" i="3"/>
  <c r="L4755" i="3"/>
  <c r="K4756" i="3"/>
  <c r="K4757" i="3" l="1"/>
  <c r="L4756" i="3"/>
  <c r="M4755" i="3"/>
  <c r="N4755" i="3"/>
  <c r="O4755" i="3" s="1"/>
  <c r="N4756" i="3" l="1"/>
  <c r="O4756" i="3" s="1"/>
  <c r="M4756" i="3"/>
  <c r="L4757" i="3"/>
  <c r="K4758" i="3"/>
  <c r="K4759" i="3" l="1"/>
  <c r="L4758" i="3"/>
  <c r="M4757" i="3"/>
  <c r="N4757" i="3"/>
  <c r="O4757" i="3" s="1"/>
  <c r="N4758" i="3" l="1"/>
  <c r="O4758" i="3" s="1"/>
  <c r="M4758" i="3"/>
  <c r="L4759" i="3"/>
  <c r="K4760" i="3"/>
  <c r="K4761" i="3" l="1"/>
  <c r="L4760" i="3"/>
  <c r="M4759" i="3"/>
  <c r="N4759" i="3"/>
  <c r="O4759" i="3" s="1"/>
  <c r="N4760" i="3" l="1"/>
  <c r="O4760" i="3" s="1"/>
  <c r="M4760" i="3"/>
  <c r="L4761" i="3"/>
  <c r="K4762" i="3"/>
  <c r="K4763" i="3" l="1"/>
  <c r="L4762" i="3"/>
  <c r="M4761" i="3"/>
  <c r="N4761" i="3"/>
  <c r="O4761" i="3" s="1"/>
  <c r="N4762" i="3" l="1"/>
  <c r="O4762" i="3" s="1"/>
  <c r="M4762" i="3"/>
  <c r="L4763" i="3"/>
  <c r="K4764" i="3"/>
  <c r="K4765" i="3" l="1"/>
  <c r="L4764" i="3"/>
  <c r="M4763" i="3"/>
  <c r="N4763" i="3"/>
  <c r="O4763" i="3" s="1"/>
  <c r="N4764" i="3" l="1"/>
  <c r="O4764" i="3" s="1"/>
  <c r="M4764" i="3"/>
  <c r="L4765" i="3"/>
  <c r="K4766" i="3"/>
  <c r="K4767" i="3" l="1"/>
  <c r="L4766" i="3"/>
  <c r="M4765" i="3"/>
  <c r="N4765" i="3"/>
  <c r="O4765" i="3" s="1"/>
  <c r="N4766" i="3" l="1"/>
  <c r="O4766" i="3" s="1"/>
  <c r="M4766" i="3"/>
  <c r="L4767" i="3"/>
  <c r="K4768" i="3"/>
  <c r="K4769" i="3" l="1"/>
  <c r="L4768" i="3"/>
  <c r="M4767" i="3"/>
  <c r="N4767" i="3"/>
  <c r="O4767" i="3" s="1"/>
  <c r="N4768" i="3" l="1"/>
  <c r="O4768" i="3" s="1"/>
  <c r="M4768" i="3"/>
  <c r="L4769" i="3"/>
  <c r="K4770" i="3"/>
  <c r="K4771" i="3" l="1"/>
  <c r="L4770" i="3"/>
  <c r="M4769" i="3"/>
  <c r="N4769" i="3"/>
  <c r="O4769" i="3" s="1"/>
  <c r="N4770" i="3" l="1"/>
  <c r="O4770" i="3" s="1"/>
  <c r="M4770" i="3"/>
  <c r="L4771" i="3"/>
  <c r="K4772" i="3"/>
  <c r="K4773" i="3" l="1"/>
  <c r="L4772" i="3"/>
  <c r="M4771" i="3"/>
  <c r="N4771" i="3"/>
  <c r="O4771" i="3" s="1"/>
  <c r="N4772" i="3" l="1"/>
  <c r="O4772" i="3" s="1"/>
  <c r="M4772" i="3"/>
  <c r="L4773" i="3"/>
  <c r="K4774" i="3"/>
  <c r="K4775" i="3" l="1"/>
  <c r="L4774" i="3"/>
  <c r="M4773" i="3"/>
  <c r="N4773" i="3"/>
  <c r="O4773" i="3" s="1"/>
  <c r="N4774" i="3" l="1"/>
  <c r="O4774" i="3" s="1"/>
  <c r="M4774" i="3"/>
  <c r="L4775" i="3"/>
  <c r="K4776" i="3"/>
  <c r="K4777" i="3" l="1"/>
  <c r="L4776" i="3"/>
  <c r="M4775" i="3"/>
  <c r="N4775" i="3"/>
  <c r="O4775" i="3" s="1"/>
  <c r="N4776" i="3" l="1"/>
  <c r="O4776" i="3" s="1"/>
  <c r="M4776" i="3"/>
  <c r="L4777" i="3"/>
  <c r="K4778" i="3"/>
  <c r="K4779" i="3" l="1"/>
  <c r="L4778" i="3"/>
  <c r="M4777" i="3"/>
  <c r="N4777" i="3"/>
  <c r="O4777" i="3" s="1"/>
  <c r="N4778" i="3" l="1"/>
  <c r="O4778" i="3" s="1"/>
  <c r="M4778" i="3"/>
  <c r="L4779" i="3"/>
  <c r="K4780" i="3"/>
  <c r="K4781" i="3" l="1"/>
  <c r="L4780" i="3"/>
  <c r="M4779" i="3"/>
  <c r="N4779" i="3"/>
  <c r="O4779" i="3" s="1"/>
  <c r="N4780" i="3" l="1"/>
  <c r="O4780" i="3" s="1"/>
  <c r="M4780" i="3"/>
  <c r="L4781" i="3"/>
  <c r="K4782" i="3"/>
  <c r="K4783" i="3" l="1"/>
  <c r="L4782" i="3"/>
  <c r="M4781" i="3"/>
  <c r="N4781" i="3"/>
  <c r="O4781" i="3" s="1"/>
  <c r="N4782" i="3" l="1"/>
  <c r="O4782" i="3" s="1"/>
  <c r="M4782" i="3"/>
  <c r="L4783" i="3"/>
  <c r="K4784" i="3"/>
  <c r="K4785" i="3" l="1"/>
  <c r="L4784" i="3"/>
  <c r="M4783" i="3"/>
  <c r="N4783" i="3"/>
  <c r="O4783" i="3" s="1"/>
  <c r="N4784" i="3" l="1"/>
  <c r="O4784" i="3" s="1"/>
  <c r="M4784" i="3"/>
  <c r="L4785" i="3"/>
  <c r="K4786" i="3"/>
  <c r="K4787" i="3" l="1"/>
  <c r="L4786" i="3"/>
  <c r="M4785" i="3"/>
  <c r="N4785" i="3"/>
  <c r="O4785" i="3" s="1"/>
  <c r="N4786" i="3" l="1"/>
  <c r="O4786" i="3" s="1"/>
  <c r="M4786" i="3"/>
  <c r="L4787" i="3"/>
  <c r="K4788" i="3"/>
  <c r="K4789" i="3" l="1"/>
  <c r="L4788" i="3"/>
  <c r="M4787" i="3"/>
  <c r="N4787" i="3"/>
  <c r="O4787" i="3" s="1"/>
  <c r="N4788" i="3" l="1"/>
  <c r="O4788" i="3" s="1"/>
  <c r="M4788" i="3"/>
  <c r="L4789" i="3"/>
  <c r="K4790" i="3"/>
  <c r="K4791" i="3" l="1"/>
  <c r="L4790" i="3"/>
  <c r="M4789" i="3"/>
  <c r="N4789" i="3"/>
  <c r="O4789" i="3" s="1"/>
  <c r="N4790" i="3" l="1"/>
  <c r="O4790" i="3" s="1"/>
  <c r="M4790" i="3"/>
  <c r="L4791" i="3"/>
  <c r="K4792" i="3"/>
  <c r="K4793" i="3" l="1"/>
  <c r="L4792" i="3"/>
  <c r="M4791" i="3"/>
  <c r="N4791" i="3"/>
  <c r="O4791" i="3" s="1"/>
  <c r="N4792" i="3" l="1"/>
  <c r="O4792" i="3" s="1"/>
  <c r="M4792" i="3"/>
  <c r="L4793" i="3"/>
  <c r="K4794" i="3"/>
  <c r="K4795" i="3" l="1"/>
  <c r="L4794" i="3"/>
  <c r="M4793" i="3"/>
  <c r="N4793" i="3"/>
  <c r="O4793" i="3" s="1"/>
  <c r="N4794" i="3" l="1"/>
  <c r="O4794" i="3" s="1"/>
  <c r="M4794" i="3"/>
  <c r="L4795" i="3"/>
  <c r="K4796" i="3"/>
  <c r="K4797" i="3" l="1"/>
  <c r="L4796" i="3"/>
  <c r="M4795" i="3"/>
  <c r="N4795" i="3"/>
  <c r="O4795" i="3" s="1"/>
  <c r="N4796" i="3" l="1"/>
  <c r="O4796" i="3" s="1"/>
  <c r="M4796" i="3"/>
  <c r="L4797" i="3"/>
  <c r="K4798" i="3"/>
  <c r="K4799" i="3" l="1"/>
  <c r="L4798" i="3"/>
  <c r="M4797" i="3"/>
  <c r="N4797" i="3"/>
  <c r="O4797" i="3" s="1"/>
  <c r="N4798" i="3" l="1"/>
  <c r="O4798" i="3" s="1"/>
  <c r="M4798" i="3"/>
  <c r="L4799" i="3"/>
  <c r="K4800" i="3"/>
  <c r="K4801" i="3" l="1"/>
  <c r="L4800" i="3"/>
  <c r="M4799" i="3"/>
  <c r="N4799" i="3"/>
  <c r="O4799" i="3" s="1"/>
  <c r="N4800" i="3" l="1"/>
  <c r="O4800" i="3" s="1"/>
  <c r="M4800" i="3"/>
  <c r="L4801" i="3"/>
  <c r="K4802" i="3"/>
  <c r="K4803" i="3" l="1"/>
  <c r="L4802" i="3"/>
  <c r="M4801" i="3"/>
  <c r="N4801" i="3"/>
  <c r="O4801" i="3" s="1"/>
  <c r="N4802" i="3" l="1"/>
  <c r="O4802" i="3" s="1"/>
  <c r="M4802" i="3"/>
  <c r="L4803" i="3"/>
  <c r="K4804" i="3"/>
  <c r="K4805" i="3" l="1"/>
  <c r="L4804" i="3"/>
  <c r="M4803" i="3"/>
  <c r="N4803" i="3"/>
  <c r="O4803" i="3" s="1"/>
  <c r="N4804" i="3" l="1"/>
  <c r="O4804" i="3" s="1"/>
  <c r="M4804" i="3"/>
  <c r="L4805" i="3"/>
  <c r="K4806" i="3"/>
  <c r="K4807" i="3" l="1"/>
  <c r="L4806" i="3"/>
  <c r="M4805" i="3"/>
  <c r="N4805" i="3"/>
  <c r="O4805" i="3" s="1"/>
  <c r="N4806" i="3" l="1"/>
  <c r="O4806" i="3" s="1"/>
  <c r="M4806" i="3"/>
  <c r="L4807" i="3"/>
  <c r="K4808" i="3"/>
  <c r="K4809" i="3" l="1"/>
  <c r="L4808" i="3"/>
  <c r="M4807" i="3"/>
  <c r="N4807" i="3"/>
  <c r="O4807" i="3" s="1"/>
  <c r="N4808" i="3" l="1"/>
  <c r="O4808" i="3" s="1"/>
  <c r="M4808" i="3"/>
  <c r="L4809" i="3"/>
  <c r="K4810" i="3"/>
  <c r="K4811" i="3" l="1"/>
  <c r="L4810" i="3"/>
  <c r="M4809" i="3"/>
  <c r="N4809" i="3"/>
  <c r="O4809" i="3" s="1"/>
  <c r="N4810" i="3" l="1"/>
  <c r="O4810" i="3" s="1"/>
  <c r="M4810" i="3"/>
  <c r="L4811" i="3"/>
  <c r="K4812" i="3"/>
  <c r="K4813" i="3" l="1"/>
  <c r="L4812" i="3"/>
  <c r="M4811" i="3"/>
  <c r="N4811" i="3"/>
  <c r="O4811" i="3" s="1"/>
  <c r="N4812" i="3" l="1"/>
  <c r="O4812" i="3" s="1"/>
  <c r="M4812" i="3"/>
  <c r="L4813" i="3"/>
  <c r="K4814" i="3"/>
  <c r="K4815" i="3" l="1"/>
  <c r="L4814" i="3"/>
  <c r="M4813" i="3"/>
  <c r="N4813" i="3"/>
  <c r="O4813" i="3" s="1"/>
  <c r="N4814" i="3" l="1"/>
  <c r="O4814" i="3" s="1"/>
  <c r="M4814" i="3"/>
  <c r="L4815" i="3"/>
  <c r="K4816" i="3"/>
  <c r="K4817" i="3" l="1"/>
  <c r="L4816" i="3"/>
  <c r="M4815" i="3"/>
  <c r="N4815" i="3"/>
  <c r="O4815" i="3" s="1"/>
  <c r="N4816" i="3" l="1"/>
  <c r="O4816" i="3" s="1"/>
  <c r="M4816" i="3"/>
  <c r="L4817" i="3"/>
  <c r="K4818" i="3"/>
  <c r="K4819" i="3" l="1"/>
  <c r="L4818" i="3"/>
  <c r="M4817" i="3"/>
  <c r="N4817" i="3"/>
  <c r="O4817" i="3" s="1"/>
  <c r="N4818" i="3" l="1"/>
  <c r="O4818" i="3" s="1"/>
  <c r="M4818" i="3"/>
  <c r="L4819" i="3"/>
  <c r="K4820" i="3"/>
  <c r="K4821" i="3" l="1"/>
  <c r="L4820" i="3"/>
  <c r="M4819" i="3"/>
  <c r="N4819" i="3"/>
  <c r="O4819" i="3" s="1"/>
  <c r="N4820" i="3" l="1"/>
  <c r="O4820" i="3" s="1"/>
  <c r="M4820" i="3"/>
  <c r="L4821" i="3"/>
  <c r="K4822" i="3"/>
  <c r="K4823" i="3" l="1"/>
  <c r="L4822" i="3"/>
  <c r="M4821" i="3"/>
  <c r="N4821" i="3"/>
  <c r="O4821" i="3" s="1"/>
  <c r="N4822" i="3" l="1"/>
  <c r="O4822" i="3" s="1"/>
  <c r="M4822" i="3"/>
  <c r="L4823" i="3"/>
  <c r="K4824" i="3"/>
  <c r="K4825" i="3" l="1"/>
  <c r="L4824" i="3"/>
  <c r="M4823" i="3"/>
  <c r="N4823" i="3"/>
  <c r="O4823" i="3" s="1"/>
  <c r="N4824" i="3" l="1"/>
  <c r="O4824" i="3" s="1"/>
  <c r="M4824" i="3"/>
  <c r="L4825" i="3"/>
  <c r="K4826" i="3"/>
  <c r="K4827" i="3" l="1"/>
  <c r="L4826" i="3"/>
  <c r="M4825" i="3"/>
  <c r="N4825" i="3"/>
  <c r="O4825" i="3" s="1"/>
  <c r="N4826" i="3" l="1"/>
  <c r="O4826" i="3" s="1"/>
  <c r="M4826" i="3"/>
  <c r="L4827" i="3"/>
  <c r="K4828" i="3"/>
  <c r="K4829" i="3" l="1"/>
  <c r="L4828" i="3"/>
  <c r="M4827" i="3"/>
  <c r="N4827" i="3"/>
  <c r="O4827" i="3" s="1"/>
  <c r="N4828" i="3" l="1"/>
  <c r="O4828" i="3" s="1"/>
  <c r="M4828" i="3"/>
  <c r="L4829" i="3"/>
  <c r="K4830" i="3"/>
  <c r="K4831" i="3" l="1"/>
  <c r="L4830" i="3"/>
  <c r="M4829" i="3"/>
  <c r="N4829" i="3"/>
  <c r="O4829" i="3" s="1"/>
  <c r="N4830" i="3" l="1"/>
  <c r="O4830" i="3" s="1"/>
  <c r="M4830" i="3"/>
  <c r="L4831" i="3"/>
  <c r="K4832" i="3"/>
  <c r="K4833" i="3" l="1"/>
  <c r="L4832" i="3"/>
  <c r="M4831" i="3"/>
  <c r="N4831" i="3"/>
  <c r="O4831" i="3" s="1"/>
  <c r="N4832" i="3" l="1"/>
  <c r="O4832" i="3" s="1"/>
  <c r="M4832" i="3"/>
  <c r="L4833" i="3"/>
  <c r="K4834" i="3"/>
  <c r="K4835" i="3" l="1"/>
  <c r="L4834" i="3"/>
  <c r="M4833" i="3"/>
  <c r="N4833" i="3"/>
  <c r="O4833" i="3" s="1"/>
  <c r="N4834" i="3" l="1"/>
  <c r="O4834" i="3" s="1"/>
  <c r="M4834" i="3"/>
  <c r="L4835" i="3"/>
  <c r="K4836" i="3"/>
  <c r="K4837" i="3" l="1"/>
  <c r="L4836" i="3"/>
  <c r="M4835" i="3"/>
  <c r="N4835" i="3"/>
  <c r="O4835" i="3" s="1"/>
  <c r="N4836" i="3" l="1"/>
  <c r="O4836" i="3" s="1"/>
  <c r="M4836" i="3"/>
  <c r="L4837" i="3"/>
  <c r="K4838" i="3"/>
  <c r="K4839" i="3" l="1"/>
  <c r="L4838" i="3"/>
  <c r="M4837" i="3"/>
  <c r="N4837" i="3"/>
  <c r="O4837" i="3" s="1"/>
  <c r="N4838" i="3" l="1"/>
  <c r="O4838" i="3" s="1"/>
  <c r="M4838" i="3"/>
  <c r="L4839" i="3"/>
  <c r="K4840" i="3"/>
  <c r="K4841" i="3" l="1"/>
  <c r="L4840" i="3"/>
  <c r="M4839" i="3"/>
  <c r="N4839" i="3"/>
  <c r="O4839" i="3" s="1"/>
  <c r="N4840" i="3" l="1"/>
  <c r="O4840" i="3" s="1"/>
  <c r="M4840" i="3"/>
  <c r="L4841" i="3"/>
  <c r="K4842" i="3"/>
  <c r="K4843" i="3" l="1"/>
  <c r="L4842" i="3"/>
  <c r="M4841" i="3"/>
  <c r="N4841" i="3"/>
  <c r="O4841" i="3" s="1"/>
  <c r="N4842" i="3" l="1"/>
  <c r="O4842" i="3" s="1"/>
  <c r="M4842" i="3"/>
  <c r="L4843" i="3"/>
  <c r="K4844" i="3"/>
  <c r="K4845" i="3" l="1"/>
  <c r="L4844" i="3"/>
  <c r="M4843" i="3"/>
  <c r="N4843" i="3"/>
  <c r="O4843" i="3" s="1"/>
  <c r="N4844" i="3" l="1"/>
  <c r="O4844" i="3" s="1"/>
  <c r="M4844" i="3"/>
  <c r="L4845" i="3"/>
  <c r="K4846" i="3"/>
  <c r="K4847" i="3" l="1"/>
  <c r="L4846" i="3"/>
  <c r="M4845" i="3"/>
  <c r="N4845" i="3"/>
  <c r="O4845" i="3" s="1"/>
  <c r="N4846" i="3" l="1"/>
  <c r="O4846" i="3" s="1"/>
  <c r="M4846" i="3"/>
  <c r="L4847" i="3"/>
  <c r="K4848" i="3"/>
  <c r="K4849" i="3" l="1"/>
  <c r="L4848" i="3"/>
  <c r="M4847" i="3"/>
  <c r="N4847" i="3"/>
  <c r="O4847" i="3" s="1"/>
  <c r="N4848" i="3" l="1"/>
  <c r="O4848" i="3" s="1"/>
  <c r="M4848" i="3"/>
  <c r="L4849" i="3"/>
  <c r="K4850" i="3"/>
  <c r="K4851" i="3" l="1"/>
  <c r="L4850" i="3"/>
  <c r="M4849" i="3"/>
  <c r="N4849" i="3"/>
  <c r="O4849" i="3" s="1"/>
  <c r="N4850" i="3" l="1"/>
  <c r="O4850" i="3" s="1"/>
  <c r="M4850" i="3"/>
  <c r="L4851" i="3"/>
  <c r="K4852" i="3"/>
  <c r="K4853" i="3" l="1"/>
  <c r="L4852" i="3"/>
  <c r="M4851" i="3"/>
  <c r="N4851" i="3"/>
  <c r="O4851" i="3" s="1"/>
  <c r="N4852" i="3" l="1"/>
  <c r="O4852" i="3" s="1"/>
  <c r="M4852" i="3"/>
  <c r="L4853" i="3"/>
  <c r="K4854" i="3"/>
  <c r="K4855" i="3" l="1"/>
  <c r="L4854" i="3"/>
  <c r="M4853" i="3"/>
  <c r="N4853" i="3"/>
  <c r="O4853" i="3" s="1"/>
  <c r="N4854" i="3" l="1"/>
  <c r="O4854" i="3" s="1"/>
  <c r="M4854" i="3"/>
  <c r="L4855" i="3"/>
  <c r="K4856" i="3"/>
  <c r="K4857" i="3" l="1"/>
  <c r="L4856" i="3"/>
  <c r="M4855" i="3"/>
  <c r="N4855" i="3"/>
  <c r="O4855" i="3" s="1"/>
  <c r="N4856" i="3" l="1"/>
  <c r="O4856" i="3" s="1"/>
  <c r="M4856" i="3"/>
  <c r="L4857" i="3"/>
  <c r="K4858" i="3"/>
  <c r="K4859" i="3" l="1"/>
  <c r="L4858" i="3"/>
  <c r="M4857" i="3"/>
  <c r="N4857" i="3"/>
  <c r="O4857" i="3" s="1"/>
  <c r="N4858" i="3" l="1"/>
  <c r="O4858" i="3" s="1"/>
  <c r="M4858" i="3"/>
  <c r="L4859" i="3"/>
  <c r="K4860" i="3"/>
  <c r="K4861" i="3" l="1"/>
  <c r="L4860" i="3"/>
  <c r="M4859" i="3"/>
  <c r="N4859" i="3"/>
  <c r="O4859" i="3" s="1"/>
  <c r="N4860" i="3" l="1"/>
  <c r="O4860" i="3" s="1"/>
  <c r="M4860" i="3"/>
  <c r="L4861" i="3"/>
  <c r="K4862" i="3"/>
  <c r="K4863" i="3" l="1"/>
  <c r="L4862" i="3"/>
  <c r="M4861" i="3"/>
  <c r="N4861" i="3"/>
  <c r="O4861" i="3" s="1"/>
  <c r="N4862" i="3" l="1"/>
  <c r="O4862" i="3" s="1"/>
  <c r="M4862" i="3"/>
  <c r="L4863" i="3"/>
  <c r="K4864" i="3"/>
  <c r="K4865" i="3" l="1"/>
  <c r="L4864" i="3"/>
  <c r="M4863" i="3"/>
  <c r="N4863" i="3"/>
  <c r="O4863" i="3" s="1"/>
  <c r="N4864" i="3" l="1"/>
  <c r="O4864" i="3" s="1"/>
  <c r="M4864" i="3"/>
  <c r="L4865" i="3"/>
  <c r="K4866" i="3"/>
  <c r="K4867" i="3" l="1"/>
  <c r="L4866" i="3"/>
  <c r="M4865" i="3"/>
  <c r="N4865" i="3"/>
  <c r="O4865" i="3" s="1"/>
  <c r="N4866" i="3" l="1"/>
  <c r="O4866" i="3" s="1"/>
  <c r="M4866" i="3"/>
  <c r="L4867" i="3"/>
  <c r="K4868" i="3"/>
  <c r="K4869" i="3" l="1"/>
  <c r="L4868" i="3"/>
  <c r="M4867" i="3"/>
  <c r="N4867" i="3"/>
  <c r="O4867" i="3" s="1"/>
  <c r="N4868" i="3" l="1"/>
  <c r="O4868" i="3" s="1"/>
  <c r="M4868" i="3"/>
  <c r="L4869" i="3"/>
  <c r="K4870" i="3"/>
  <c r="K4871" i="3" l="1"/>
  <c r="L4870" i="3"/>
  <c r="M4869" i="3"/>
  <c r="N4869" i="3"/>
  <c r="O4869" i="3" s="1"/>
  <c r="N4870" i="3" l="1"/>
  <c r="O4870" i="3" s="1"/>
  <c r="M4870" i="3"/>
  <c r="L4871" i="3"/>
  <c r="K4872" i="3"/>
  <c r="K4873" i="3" l="1"/>
  <c r="L4872" i="3"/>
  <c r="M4871" i="3"/>
  <c r="N4871" i="3"/>
  <c r="O4871" i="3" s="1"/>
  <c r="N4872" i="3" l="1"/>
  <c r="O4872" i="3" s="1"/>
  <c r="M4872" i="3"/>
  <c r="L4873" i="3"/>
  <c r="K4874" i="3"/>
  <c r="K4875" i="3" l="1"/>
  <c r="L4874" i="3"/>
  <c r="M4873" i="3"/>
  <c r="N4873" i="3"/>
  <c r="O4873" i="3" s="1"/>
  <c r="N4874" i="3" l="1"/>
  <c r="O4874" i="3" s="1"/>
  <c r="M4874" i="3"/>
  <c r="L4875" i="3"/>
  <c r="K4876" i="3"/>
  <c r="K4877" i="3" l="1"/>
  <c r="L4876" i="3"/>
  <c r="M4875" i="3"/>
  <c r="N4875" i="3"/>
  <c r="O4875" i="3" s="1"/>
  <c r="N4876" i="3" l="1"/>
  <c r="O4876" i="3" s="1"/>
  <c r="M4876" i="3"/>
  <c r="L4877" i="3"/>
  <c r="K4878" i="3"/>
  <c r="K4879" i="3" l="1"/>
  <c r="L4878" i="3"/>
  <c r="M4877" i="3"/>
  <c r="N4877" i="3"/>
  <c r="O4877" i="3" s="1"/>
  <c r="N4878" i="3" l="1"/>
  <c r="O4878" i="3" s="1"/>
  <c r="M4878" i="3"/>
  <c r="L4879" i="3"/>
  <c r="K4880" i="3"/>
  <c r="K4881" i="3" l="1"/>
  <c r="L4880" i="3"/>
  <c r="M4879" i="3"/>
  <c r="N4879" i="3"/>
  <c r="O4879" i="3" s="1"/>
  <c r="N4880" i="3" l="1"/>
  <c r="O4880" i="3" s="1"/>
  <c r="M4880" i="3"/>
  <c r="L4881" i="3"/>
  <c r="K4882" i="3"/>
  <c r="K4883" i="3" l="1"/>
  <c r="L4882" i="3"/>
  <c r="M4881" i="3"/>
  <c r="N4881" i="3"/>
  <c r="O4881" i="3" s="1"/>
  <c r="N4882" i="3" l="1"/>
  <c r="O4882" i="3" s="1"/>
  <c r="M4882" i="3"/>
  <c r="L4883" i="3"/>
  <c r="K4884" i="3"/>
  <c r="K4885" i="3" l="1"/>
  <c r="L4884" i="3"/>
  <c r="N4883" i="3"/>
  <c r="O4883" i="3" s="1"/>
  <c r="M4883" i="3"/>
  <c r="N4884" i="3" l="1"/>
  <c r="O4884" i="3" s="1"/>
  <c r="M4884" i="3"/>
  <c r="K4886" i="3"/>
  <c r="L4885" i="3"/>
  <c r="N4885" i="3" l="1"/>
  <c r="O4885" i="3" s="1"/>
  <c r="M4885" i="3"/>
  <c r="K4887" i="3"/>
  <c r="L4886" i="3"/>
  <c r="N4886" i="3" l="1"/>
  <c r="O4886" i="3" s="1"/>
  <c r="M4886" i="3"/>
  <c r="K4888" i="3"/>
  <c r="L4887" i="3"/>
  <c r="N4887" i="3" l="1"/>
  <c r="O4887" i="3" s="1"/>
  <c r="M4887" i="3"/>
  <c r="K4889" i="3"/>
  <c r="L4888" i="3"/>
  <c r="M4888" i="3" l="1"/>
  <c r="N4888" i="3"/>
  <c r="O4888" i="3" s="1"/>
  <c r="K4890" i="3"/>
  <c r="L4889" i="3"/>
  <c r="N4889" i="3" l="1"/>
  <c r="O4889" i="3" s="1"/>
  <c r="M4889" i="3"/>
  <c r="K4891" i="3"/>
  <c r="L4890" i="3"/>
  <c r="M4890" i="3" l="1"/>
  <c r="N4890" i="3"/>
  <c r="O4890" i="3" s="1"/>
  <c r="K4892" i="3"/>
  <c r="L4891" i="3"/>
  <c r="N4891" i="3" l="1"/>
  <c r="O4891" i="3" s="1"/>
  <c r="M4891" i="3"/>
  <c r="K4893" i="3"/>
  <c r="L4892" i="3"/>
  <c r="N4892" i="3" l="1"/>
  <c r="O4892" i="3" s="1"/>
  <c r="M4892" i="3"/>
  <c r="K4894" i="3"/>
  <c r="L4893" i="3"/>
  <c r="N4893" i="3" l="1"/>
  <c r="O4893" i="3" s="1"/>
  <c r="M4893" i="3"/>
  <c r="K4895" i="3"/>
  <c r="L4894" i="3"/>
  <c r="N4894" i="3" l="1"/>
  <c r="O4894" i="3" s="1"/>
  <c r="M4894" i="3"/>
  <c r="L4895" i="3"/>
  <c r="K4896" i="3"/>
  <c r="K4897" i="3" l="1"/>
  <c r="L4896" i="3"/>
  <c r="M4895" i="3"/>
  <c r="N4895" i="3"/>
  <c r="O4895" i="3" s="1"/>
  <c r="N4896" i="3" l="1"/>
  <c r="O4896" i="3" s="1"/>
  <c r="M4896" i="3"/>
  <c r="L4897" i="3"/>
  <c r="K4898" i="3"/>
  <c r="K4899" i="3" l="1"/>
  <c r="L4898" i="3"/>
  <c r="M4897" i="3"/>
  <c r="N4897" i="3"/>
  <c r="O4897" i="3" s="1"/>
  <c r="N4898" i="3" l="1"/>
  <c r="O4898" i="3" s="1"/>
  <c r="M4898" i="3"/>
  <c r="L4899" i="3"/>
  <c r="K4900" i="3"/>
  <c r="K4901" i="3" l="1"/>
  <c r="L4900" i="3"/>
  <c r="N4899" i="3"/>
  <c r="O4899" i="3" s="1"/>
  <c r="M4899" i="3"/>
  <c r="N4900" i="3" l="1"/>
  <c r="O4900" i="3" s="1"/>
  <c r="M4900" i="3"/>
  <c r="K4902" i="3"/>
  <c r="L4901" i="3"/>
  <c r="N4901" i="3" l="1"/>
  <c r="O4901" i="3" s="1"/>
  <c r="M4901" i="3"/>
  <c r="K4903" i="3"/>
  <c r="L4902" i="3"/>
  <c r="N4902" i="3" l="1"/>
  <c r="O4902" i="3" s="1"/>
  <c r="M4902" i="3"/>
  <c r="K4904" i="3"/>
  <c r="L4903" i="3"/>
  <c r="N4903" i="3" l="1"/>
  <c r="O4903" i="3" s="1"/>
  <c r="M4903" i="3"/>
  <c r="K4905" i="3"/>
  <c r="L4904" i="3"/>
  <c r="M4904" i="3" l="1"/>
  <c r="N4904" i="3"/>
  <c r="O4904" i="3" s="1"/>
  <c r="K4906" i="3"/>
  <c r="L4905" i="3"/>
  <c r="N4905" i="3" l="1"/>
  <c r="O4905" i="3" s="1"/>
  <c r="M4905" i="3"/>
  <c r="K4907" i="3"/>
  <c r="L4906" i="3"/>
  <c r="M4906" i="3" l="1"/>
  <c r="N4906" i="3"/>
  <c r="O4906" i="3" s="1"/>
  <c r="K4908" i="3"/>
  <c r="L4907" i="3"/>
  <c r="N4907" i="3" l="1"/>
  <c r="O4907" i="3" s="1"/>
  <c r="M4907" i="3"/>
  <c r="K4909" i="3"/>
  <c r="L4908" i="3"/>
  <c r="N4908" i="3" l="1"/>
  <c r="O4908" i="3" s="1"/>
  <c r="M4908" i="3"/>
  <c r="K4910" i="3"/>
  <c r="L4909" i="3"/>
  <c r="M4909" i="3" l="1"/>
  <c r="N4909" i="3"/>
  <c r="O4909" i="3" s="1"/>
  <c r="K4911" i="3"/>
  <c r="L4910" i="3"/>
  <c r="N4910" i="3" l="1"/>
  <c r="O4910" i="3" s="1"/>
  <c r="M4910" i="3"/>
  <c r="K4912" i="3"/>
  <c r="L4911" i="3"/>
  <c r="N4911" i="3" l="1"/>
  <c r="O4911" i="3" s="1"/>
  <c r="M4911" i="3"/>
  <c r="K4913" i="3"/>
  <c r="L4912" i="3"/>
  <c r="N4912" i="3" l="1"/>
  <c r="O4912" i="3" s="1"/>
  <c r="M4912" i="3"/>
  <c r="K4914" i="3"/>
  <c r="L4913" i="3"/>
  <c r="N4913" i="3" l="1"/>
  <c r="O4913" i="3" s="1"/>
  <c r="M4913" i="3"/>
  <c r="K4915" i="3"/>
  <c r="L4914" i="3"/>
  <c r="M4914" i="3" l="1"/>
  <c r="N4914" i="3"/>
  <c r="O4914" i="3" s="1"/>
  <c r="K4916" i="3"/>
  <c r="L4915" i="3"/>
  <c r="N4915" i="3" l="1"/>
  <c r="O4915" i="3" s="1"/>
  <c r="M4915" i="3"/>
  <c r="K4917" i="3"/>
  <c r="L4916" i="3"/>
  <c r="N4916" i="3" l="1"/>
  <c r="O4916" i="3" s="1"/>
  <c r="M4916" i="3"/>
  <c r="K4918" i="3"/>
  <c r="L4917" i="3"/>
  <c r="M4917" i="3" l="1"/>
  <c r="N4917" i="3"/>
  <c r="O4917" i="3" s="1"/>
  <c r="K4919" i="3"/>
  <c r="L4918" i="3"/>
  <c r="N4918" i="3" l="1"/>
  <c r="O4918" i="3" s="1"/>
  <c r="M4918" i="3"/>
  <c r="K4920" i="3"/>
  <c r="L4919" i="3"/>
  <c r="N4919" i="3" l="1"/>
  <c r="O4919" i="3" s="1"/>
  <c r="M4919" i="3"/>
  <c r="K4921" i="3"/>
  <c r="L4920" i="3"/>
  <c r="N4920" i="3" l="1"/>
  <c r="O4920" i="3" s="1"/>
  <c r="M4920" i="3"/>
  <c r="K4922" i="3"/>
  <c r="L4921" i="3"/>
  <c r="N4921" i="3" l="1"/>
  <c r="O4921" i="3" s="1"/>
  <c r="M4921" i="3"/>
  <c r="K4923" i="3"/>
  <c r="L4922" i="3"/>
  <c r="M4922" i="3" l="1"/>
  <c r="N4922" i="3"/>
  <c r="O4922" i="3" s="1"/>
  <c r="K4924" i="3"/>
  <c r="L4923" i="3"/>
  <c r="N4923" i="3" l="1"/>
  <c r="O4923" i="3" s="1"/>
  <c r="M4923" i="3"/>
  <c r="K4925" i="3"/>
  <c r="L4924" i="3"/>
  <c r="N4924" i="3" l="1"/>
  <c r="O4924" i="3" s="1"/>
  <c r="M4924" i="3"/>
  <c r="K4926" i="3"/>
  <c r="L4925" i="3"/>
  <c r="M4925" i="3" l="1"/>
  <c r="N4925" i="3"/>
  <c r="O4925" i="3" s="1"/>
  <c r="K4927" i="3"/>
  <c r="L4926" i="3"/>
  <c r="N4926" i="3" l="1"/>
  <c r="O4926" i="3" s="1"/>
  <c r="M4926" i="3"/>
  <c r="K4928" i="3"/>
  <c r="L4927" i="3"/>
  <c r="N4927" i="3" l="1"/>
  <c r="O4927" i="3" s="1"/>
  <c r="M4927" i="3"/>
  <c r="K4929" i="3"/>
  <c r="L4928" i="3"/>
  <c r="N4928" i="3" l="1"/>
  <c r="O4928" i="3" s="1"/>
  <c r="M4928" i="3"/>
  <c r="K4930" i="3"/>
  <c r="L4929" i="3"/>
  <c r="N4929" i="3" l="1"/>
  <c r="O4929" i="3" s="1"/>
  <c r="M4929" i="3"/>
  <c r="K4931" i="3"/>
  <c r="L4930" i="3"/>
  <c r="N4930" i="3" l="1"/>
  <c r="O4930" i="3" s="1"/>
  <c r="M4930" i="3"/>
  <c r="K4932" i="3"/>
  <c r="L4931" i="3"/>
  <c r="N4931" i="3" l="1"/>
  <c r="O4931" i="3" s="1"/>
  <c r="M4931" i="3"/>
  <c r="K4933" i="3"/>
  <c r="L4932" i="3"/>
  <c r="N4932" i="3" l="1"/>
  <c r="O4932" i="3" s="1"/>
  <c r="M4932" i="3"/>
  <c r="K4934" i="3"/>
  <c r="L4933" i="3"/>
  <c r="N4933" i="3" l="1"/>
  <c r="O4933" i="3" s="1"/>
  <c r="M4933" i="3"/>
  <c r="K4935" i="3"/>
  <c r="L4934" i="3"/>
  <c r="M4934" i="3" l="1"/>
  <c r="N4934" i="3"/>
  <c r="O4934" i="3" s="1"/>
  <c r="K4936" i="3"/>
  <c r="L4935" i="3"/>
  <c r="N4935" i="3" l="1"/>
  <c r="O4935" i="3" s="1"/>
  <c r="M4935" i="3"/>
  <c r="K4937" i="3"/>
  <c r="L4936" i="3"/>
  <c r="N4936" i="3" l="1"/>
  <c r="O4936" i="3" s="1"/>
  <c r="M4936" i="3"/>
  <c r="K4938" i="3"/>
  <c r="L4937" i="3"/>
  <c r="N4937" i="3" l="1"/>
  <c r="O4937" i="3" s="1"/>
  <c r="M4937" i="3"/>
  <c r="K4939" i="3"/>
  <c r="L4938" i="3"/>
  <c r="N4938" i="3" l="1"/>
  <c r="O4938" i="3" s="1"/>
  <c r="M4938" i="3"/>
  <c r="K4940" i="3"/>
  <c r="L4939" i="3"/>
  <c r="N4939" i="3" l="1"/>
  <c r="O4939" i="3" s="1"/>
  <c r="M4939" i="3"/>
  <c r="K4941" i="3"/>
  <c r="L4940" i="3"/>
  <c r="M4940" i="3" l="1"/>
  <c r="N4940" i="3"/>
  <c r="O4940" i="3" s="1"/>
  <c r="K4942" i="3"/>
  <c r="L4941" i="3"/>
  <c r="N4941" i="3" l="1"/>
  <c r="O4941" i="3" s="1"/>
  <c r="M4941" i="3"/>
  <c r="K4943" i="3"/>
  <c r="L4942" i="3"/>
  <c r="N4942" i="3" l="1"/>
  <c r="O4942" i="3" s="1"/>
  <c r="M4942" i="3"/>
  <c r="K4944" i="3"/>
  <c r="L4943" i="3"/>
  <c r="N4943" i="3" l="1"/>
  <c r="O4943" i="3" s="1"/>
  <c r="M4943" i="3"/>
  <c r="K4945" i="3"/>
  <c r="L4944" i="3"/>
  <c r="N4944" i="3" l="1"/>
  <c r="O4944" i="3" s="1"/>
  <c r="M4944" i="3"/>
  <c r="K4946" i="3"/>
  <c r="L4945" i="3"/>
  <c r="N4945" i="3" l="1"/>
  <c r="O4945" i="3" s="1"/>
  <c r="M4945" i="3"/>
  <c r="K4947" i="3"/>
  <c r="L4946" i="3"/>
  <c r="N4946" i="3" l="1"/>
  <c r="O4946" i="3" s="1"/>
  <c r="M4946" i="3"/>
  <c r="K4948" i="3"/>
  <c r="L4947" i="3"/>
  <c r="N4947" i="3" l="1"/>
  <c r="O4947" i="3" s="1"/>
  <c r="M4947" i="3"/>
  <c r="K4949" i="3"/>
  <c r="L4948" i="3"/>
  <c r="N4948" i="3" l="1"/>
  <c r="O4948" i="3" s="1"/>
  <c r="M4948" i="3"/>
  <c r="K4950" i="3"/>
  <c r="L4949" i="3"/>
  <c r="N4949" i="3" l="1"/>
  <c r="O4949" i="3" s="1"/>
  <c r="M4949" i="3"/>
  <c r="K4951" i="3"/>
  <c r="L4950" i="3"/>
  <c r="N4950" i="3" l="1"/>
  <c r="O4950" i="3" s="1"/>
  <c r="M4950" i="3"/>
  <c r="K4952" i="3"/>
  <c r="L4951" i="3"/>
  <c r="N4951" i="3" l="1"/>
  <c r="O4951" i="3" s="1"/>
  <c r="M4951" i="3"/>
  <c r="K4953" i="3"/>
  <c r="L4952" i="3"/>
  <c r="N4952" i="3" l="1"/>
  <c r="O4952" i="3" s="1"/>
  <c r="M4952" i="3"/>
  <c r="K4954" i="3"/>
  <c r="L4953" i="3"/>
  <c r="N4953" i="3" l="1"/>
  <c r="O4953" i="3" s="1"/>
  <c r="M4953" i="3"/>
  <c r="K4955" i="3"/>
  <c r="L4954" i="3"/>
  <c r="N4954" i="3" l="1"/>
  <c r="O4954" i="3" s="1"/>
  <c r="M4954" i="3"/>
  <c r="K4956" i="3"/>
  <c r="L4955" i="3"/>
  <c r="N4955" i="3" l="1"/>
  <c r="O4955" i="3" s="1"/>
  <c r="M4955" i="3"/>
  <c r="K4957" i="3"/>
  <c r="L4956" i="3"/>
  <c r="N4956" i="3" l="1"/>
  <c r="O4956" i="3" s="1"/>
  <c r="M4956" i="3"/>
  <c r="K4958" i="3"/>
  <c r="L4957" i="3"/>
  <c r="N4957" i="3" l="1"/>
  <c r="O4957" i="3" s="1"/>
  <c r="M4957" i="3"/>
  <c r="K4959" i="3"/>
  <c r="L4958" i="3"/>
  <c r="N4958" i="3" l="1"/>
  <c r="O4958" i="3" s="1"/>
  <c r="M4958" i="3"/>
  <c r="K4960" i="3"/>
  <c r="L4959" i="3"/>
  <c r="N4959" i="3" l="1"/>
  <c r="O4959" i="3" s="1"/>
  <c r="M4959" i="3"/>
  <c r="K4961" i="3"/>
  <c r="L4960" i="3"/>
  <c r="N4960" i="3" l="1"/>
  <c r="O4960" i="3" s="1"/>
  <c r="M4960" i="3"/>
  <c r="K4962" i="3"/>
  <c r="L4961" i="3"/>
  <c r="N4961" i="3" l="1"/>
  <c r="O4961" i="3" s="1"/>
  <c r="M4961" i="3"/>
  <c r="K4963" i="3"/>
  <c r="L4962" i="3"/>
  <c r="N4962" i="3" l="1"/>
  <c r="O4962" i="3" s="1"/>
  <c r="M4962" i="3"/>
  <c r="K4964" i="3"/>
  <c r="L4963" i="3"/>
  <c r="N4963" i="3" l="1"/>
  <c r="O4963" i="3" s="1"/>
  <c r="M4963" i="3"/>
  <c r="K4965" i="3"/>
  <c r="L4964" i="3"/>
  <c r="N4964" i="3" l="1"/>
  <c r="O4964" i="3" s="1"/>
  <c r="M4964" i="3"/>
  <c r="K4966" i="3"/>
  <c r="L4965" i="3"/>
  <c r="N4965" i="3" l="1"/>
  <c r="O4965" i="3" s="1"/>
  <c r="M4965" i="3"/>
  <c r="K4967" i="3"/>
  <c r="L4966" i="3"/>
  <c r="N4966" i="3" l="1"/>
  <c r="O4966" i="3" s="1"/>
  <c r="M4966" i="3"/>
  <c r="K4968" i="3"/>
  <c r="L4967" i="3"/>
  <c r="N4967" i="3" l="1"/>
  <c r="O4967" i="3" s="1"/>
  <c r="M4967" i="3"/>
  <c r="K4969" i="3"/>
  <c r="L4968" i="3"/>
  <c r="N4968" i="3" l="1"/>
  <c r="O4968" i="3" s="1"/>
  <c r="M4968" i="3"/>
  <c r="K4970" i="3"/>
  <c r="L4969" i="3"/>
  <c r="N4969" i="3" l="1"/>
  <c r="O4969" i="3" s="1"/>
  <c r="M4969" i="3"/>
  <c r="K4971" i="3"/>
  <c r="L4970" i="3"/>
  <c r="N4970" i="3" l="1"/>
  <c r="O4970" i="3" s="1"/>
  <c r="M4970" i="3"/>
  <c r="K4972" i="3"/>
  <c r="L4971" i="3"/>
  <c r="N4971" i="3" l="1"/>
  <c r="O4971" i="3" s="1"/>
  <c r="M4971" i="3"/>
  <c r="K4973" i="3"/>
  <c r="L4972" i="3"/>
  <c r="N4972" i="3" l="1"/>
  <c r="O4972" i="3" s="1"/>
  <c r="M4972" i="3"/>
  <c r="K4974" i="3"/>
  <c r="L4973" i="3"/>
  <c r="N4973" i="3" l="1"/>
  <c r="O4973" i="3" s="1"/>
  <c r="M4973" i="3"/>
  <c r="K4975" i="3"/>
  <c r="L4974" i="3"/>
  <c r="N4974" i="3" l="1"/>
  <c r="O4974" i="3" s="1"/>
  <c r="M4974" i="3"/>
  <c r="K4976" i="3"/>
  <c r="L4975" i="3"/>
  <c r="N4975" i="3" l="1"/>
  <c r="O4975" i="3" s="1"/>
  <c r="M4975" i="3"/>
  <c r="K4977" i="3"/>
  <c r="L4976" i="3"/>
  <c r="N4976" i="3" l="1"/>
  <c r="O4976" i="3" s="1"/>
  <c r="M4976" i="3"/>
  <c r="K4978" i="3"/>
  <c r="L4977" i="3"/>
  <c r="N4977" i="3" l="1"/>
  <c r="O4977" i="3" s="1"/>
  <c r="M4977" i="3"/>
  <c r="K4979" i="3"/>
  <c r="L4978" i="3"/>
  <c r="N4978" i="3" l="1"/>
  <c r="O4978" i="3" s="1"/>
  <c r="M4978" i="3"/>
  <c r="K4980" i="3"/>
  <c r="L4979" i="3"/>
  <c r="N4979" i="3" l="1"/>
  <c r="O4979" i="3" s="1"/>
  <c r="M4979" i="3"/>
  <c r="K4981" i="3"/>
  <c r="L4980" i="3"/>
  <c r="N4980" i="3" l="1"/>
  <c r="O4980" i="3" s="1"/>
  <c r="M4980" i="3"/>
  <c r="K4982" i="3"/>
  <c r="L4981" i="3"/>
  <c r="N4981" i="3" l="1"/>
  <c r="O4981" i="3" s="1"/>
  <c r="M4981" i="3"/>
  <c r="K4983" i="3"/>
  <c r="L4982" i="3"/>
  <c r="N4982" i="3" l="1"/>
  <c r="O4982" i="3" s="1"/>
  <c r="M4982" i="3"/>
  <c r="K4984" i="3"/>
  <c r="L4983" i="3"/>
  <c r="N4983" i="3" l="1"/>
  <c r="O4983" i="3" s="1"/>
  <c r="M4983" i="3"/>
  <c r="K4985" i="3"/>
  <c r="L4984" i="3"/>
  <c r="N4984" i="3" l="1"/>
  <c r="O4984" i="3" s="1"/>
  <c r="M4984" i="3"/>
  <c r="K4986" i="3"/>
  <c r="L4985" i="3"/>
  <c r="N4985" i="3" l="1"/>
  <c r="O4985" i="3" s="1"/>
  <c r="M4985" i="3"/>
  <c r="K4987" i="3"/>
  <c r="L4986" i="3"/>
  <c r="N4986" i="3" l="1"/>
  <c r="O4986" i="3" s="1"/>
  <c r="M4986" i="3"/>
  <c r="K4988" i="3"/>
  <c r="L4987" i="3"/>
  <c r="N4987" i="3" l="1"/>
  <c r="O4987" i="3" s="1"/>
  <c r="M4987" i="3"/>
  <c r="K4989" i="3"/>
  <c r="L4988" i="3"/>
  <c r="N4988" i="3" l="1"/>
  <c r="O4988" i="3" s="1"/>
  <c r="M4988" i="3"/>
  <c r="K4990" i="3"/>
  <c r="L4989" i="3"/>
  <c r="N4989" i="3" l="1"/>
  <c r="O4989" i="3" s="1"/>
  <c r="M4989" i="3"/>
  <c r="K4991" i="3"/>
  <c r="L4990" i="3"/>
  <c r="N4990" i="3" l="1"/>
  <c r="O4990" i="3" s="1"/>
  <c r="M4990" i="3"/>
  <c r="K4992" i="3"/>
  <c r="L4991" i="3"/>
  <c r="N4991" i="3" l="1"/>
  <c r="O4991" i="3" s="1"/>
  <c r="M4991" i="3"/>
  <c r="K4993" i="3"/>
  <c r="L4992" i="3"/>
  <c r="N4992" i="3" l="1"/>
  <c r="O4992" i="3" s="1"/>
  <c r="M4992" i="3"/>
  <c r="K4994" i="3"/>
  <c r="L4993" i="3"/>
  <c r="N4993" i="3" l="1"/>
  <c r="O4993" i="3" s="1"/>
  <c r="M4993" i="3"/>
  <c r="K4995" i="3"/>
  <c r="L4994" i="3"/>
  <c r="N4994" i="3" l="1"/>
  <c r="O4994" i="3" s="1"/>
  <c r="M4994" i="3"/>
  <c r="K4996" i="3"/>
  <c r="L4995" i="3"/>
  <c r="N4995" i="3" l="1"/>
  <c r="O4995" i="3" s="1"/>
  <c r="M4995" i="3"/>
  <c r="K4997" i="3"/>
  <c r="L4996" i="3"/>
  <c r="N4996" i="3" l="1"/>
  <c r="O4996" i="3" s="1"/>
  <c r="M4996" i="3"/>
  <c r="K4998" i="3"/>
  <c r="L4997" i="3"/>
  <c r="N4997" i="3" l="1"/>
  <c r="O4997" i="3" s="1"/>
  <c r="M4997" i="3"/>
  <c r="K4999" i="3"/>
  <c r="L4998" i="3"/>
  <c r="N4998" i="3" l="1"/>
  <c r="O4998" i="3" s="1"/>
  <c r="M4998" i="3"/>
  <c r="K5000" i="3"/>
  <c r="L4999" i="3"/>
  <c r="N4999" i="3" l="1"/>
  <c r="O4999" i="3" s="1"/>
  <c r="M4999" i="3"/>
  <c r="K5001" i="3"/>
  <c r="L5000" i="3"/>
  <c r="N5000" i="3" l="1"/>
  <c r="O5000" i="3" s="1"/>
  <c r="M5000" i="3"/>
  <c r="K5002" i="3"/>
  <c r="L5001" i="3"/>
  <c r="N5001" i="3" l="1"/>
  <c r="O5001" i="3" s="1"/>
  <c r="M5001" i="3"/>
  <c r="K5003" i="3"/>
  <c r="L5002" i="3"/>
  <c r="N5002" i="3" l="1"/>
  <c r="O5002" i="3" s="1"/>
  <c r="M5002" i="3"/>
  <c r="K5004" i="3"/>
  <c r="L5003" i="3"/>
  <c r="N5003" i="3" l="1"/>
  <c r="O5003" i="3" s="1"/>
  <c r="M5003" i="3"/>
  <c r="K5005" i="3"/>
  <c r="L5004" i="3"/>
  <c r="N5004" i="3" l="1"/>
  <c r="O5004" i="3" s="1"/>
  <c r="M5004" i="3"/>
  <c r="K5006" i="3"/>
  <c r="L5005" i="3"/>
  <c r="N5005" i="3" l="1"/>
  <c r="O5005" i="3" s="1"/>
  <c r="M5005" i="3"/>
  <c r="K5007" i="3"/>
  <c r="L5006" i="3"/>
  <c r="N5006" i="3" l="1"/>
  <c r="O5006" i="3" s="1"/>
  <c r="M5006" i="3"/>
  <c r="K5008" i="3"/>
  <c r="L5007" i="3"/>
  <c r="N5007" i="3" l="1"/>
  <c r="O5007" i="3" s="1"/>
  <c r="M5007" i="3"/>
  <c r="K5009" i="3"/>
  <c r="L5008" i="3"/>
  <c r="N5008" i="3" l="1"/>
  <c r="O5008" i="3" s="1"/>
  <c r="M5008" i="3"/>
  <c r="K5010" i="3"/>
  <c r="L5009" i="3"/>
  <c r="N5009" i="3" l="1"/>
  <c r="O5009" i="3" s="1"/>
  <c r="M5009" i="3"/>
  <c r="K5011" i="3"/>
  <c r="L5010" i="3"/>
  <c r="N5010" i="3" l="1"/>
  <c r="O5010" i="3" s="1"/>
  <c r="M5010" i="3"/>
  <c r="K5012" i="3"/>
  <c r="L5011" i="3"/>
  <c r="N5011" i="3" l="1"/>
  <c r="O5011" i="3" s="1"/>
  <c r="M5011" i="3"/>
  <c r="K5013" i="3"/>
  <c r="L5012" i="3"/>
  <c r="N5012" i="3" l="1"/>
  <c r="O5012" i="3" s="1"/>
  <c r="M5012" i="3"/>
  <c r="K5014" i="3"/>
  <c r="L5013" i="3"/>
  <c r="N5013" i="3" l="1"/>
  <c r="O5013" i="3" s="1"/>
  <c r="M5013" i="3"/>
  <c r="K5015" i="3"/>
  <c r="L5014" i="3"/>
  <c r="N5014" i="3" l="1"/>
  <c r="O5014" i="3" s="1"/>
  <c r="M5014" i="3"/>
  <c r="K5016" i="3"/>
  <c r="L5015" i="3"/>
  <c r="N5015" i="3" l="1"/>
  <c r="O5015" i="3" s="1"/>
  <c r="M5015" i="3"/>
  <c r="K5017" i="3"/>
  <c r="L5016" i="3"/>
  <c r="N5016" i="3" l="1"/>
  <c r="O5016" i="3" s="1"/>
  <c r="M5016" i="3"/>
  <c r="K5018" i="3"/>
  <c r="L5017" i="3"/>
  <c r="N5017" i="3" l="1"/>
  <c r="O5017" i="3" s="1"/>
  <c r="M5017" i="3"/>
  <c r="K5019" i="3"/>
  <c r="L5018" i="3"/>
  <c r="N5018" i="3" l="1"/>
  <c r="O5018" i="3" s="1"/>
  <c r="M5018" i="3"/>
  <c r="K5020" i="3"/>
  <c r="L5019" i="3"/>
  <c r="N5019" i="3" l="1"/>
  <c r="O5019" i="3" s="1"/>
  <c r="M5019" i="3"/>
  <c r="K5021" i="3"/>
  <c r="L5020" i="3"/>
  <c r="N5020" i="3" l="1"/>
  <c r="O5020" i="3" s="1"/>
  <c r="M5020" i="3"/>
  <c r="K5022" i="3"/>
  <c r="L5021" i="3"/>
  <c r="N5021" i="3" l="1"/>
  <c r="O5021" i="3" s="1"/>
  <c r="M5021" i="3"/>
  <c r="K5023" i="3"/>
  <c r="L5022" i="3"/>
  <c r="N5022" i="3" l="1"/>
  <c r="O5022" i="3" s="1"/>
  <c r="M5022" i="3"/>
  <c r="K5024" i="3"/>
  <c r="L5023" i="3"/>
  <c r="N5023" i="3" l="1"/>
  <c r="O5023" i="3" s="1"/>
  <c r="M5023" i="3"/>
  <c r="K5025" i="3"/>
  <c r="L5024" i="3"/>
  <c r="N5024" i="3" l="1"/>
  <c r="O5024" i="3" s="1"/>
  <c r="M5024" i="3"/>
  <c r="K5026" i="3"/>
  <c r="L5025" i="3"/>
  <c r="N5025" i="3" l="1"/>
  <c r="O5025" i="3" s="1"/>
  <c r="M5025" i="3"/>
  <c r="K5027" i="3"/>
  <c r="L5026" i="3"/>
  <c r="N5026" i="3" l="1"/>
  <c r="O5026" i="3" s="1"/>
  <c r="M5026" i="3"/>
  <c r="K5028" i="3"/>
  <c r="L5027" i="3"/>
  <c r="N5027" i="3" l="1"/>
  <c r="O5027" i="3" s="1"/>
  <c r="M5027" i="3"/>
  <c r="K5029" i="3"/>
  <c r="L5028" i="3"/>
  <c r="N5028" i="3" l="1"/>
  <c r="O5028" i="3" s="1"/>
  <c r="M5028" i="3"/>
  <c r="K5030" i="3"/>
  <c r="L5029" i="3"/>
  <c r="N5029" i="3" l="1"/>
  <c r="O5029" i="3" s="1"/>
  <c r="M5029" i="3"/>
  <c r="K5031" i="3"/>
  <c r="L5030" i="3"/>
  <c r="N5030" i="3" l="1"/>
  <c r="O5030" i="3" s="1"/>
  <c r="M5030" i="3"/>
  <c r="K5032" i="3"/>
  <c r="L5031" i="3"/>
  <c r="N5031" i="3" l="1"/>
  <c r="O5031" i="3" s="1"/>
  <c r="M5031" i="3"/>
  <c r="K5033" i="3"/>
  <c r="L5032" i="3"/>
  <c r="N5032" i="3" l="1"/>
  <c r="O5032" i="3" s="1"/>
  <c r="M5032" i="3"/>
  <c r="K5034" i="3"/>
  <c r="L5033" i="3"/>
  <c r="N5033" i="3" l="1"/>
  <c r="O5033" i="3" s="1"/>
  <c r="M5033" i="3"/>
  <c r="K5035" i="3"/>
  <c r="L5034" i="3"/>
  <c r="N5034" i="3" l="1"/>
  <c r="O5034" i="3" s="1"/>
  <c r="M5034" i="3"/>
  <c r="K5036" i="3"/>
  <c r="L5035" i="3"/>
  <c r="N5035" i="3" l="1"/>
  <c r="O5035" i="3" s="1"/>
  <c r="M5035" i="3"/>
  <c r="K5037" i="3"/>
  <c r="L5036" i="3"/>
  <c r="N5036" i="3" l="1"/>
  <c r="O5036" i="3" s="1"/>
  <c r="M5036" i="3"/>
  <c r="K5038" i="3"/>
  <c r="L5037" i="3"/>
  <c r="N5037" i="3" l="1"/>
  <c r="O5037" i="3" s="1"/>
  <c r="M5037" i="3"/>
  <c r="K5039" i="3"/>
  <c r="L5038" i="3"/>
  <c r="N5038" i="3" l="1"/>
  <c r="O5038" i="3" s="1"/>
  <c r="M5038" i="3"/>
  <c r="K5040" i="3"/>
  <c r="L5039" i="3"/>
  <c r="N5039" i="3" l="1"/>
  <c r="O5039" i="3" s="1"/>
  <c r="M5039" i="3"/>
  <c r="K5041" i="3"/>
  <c r="L5040" i="3"/>
  <c r="N5040" i="3" l="1"/>
  <c r="O5040" i="3" s="1"/>
  <c r="M5040" i="3"/>
  <c r="K5042" i="3"/>
  <c r="L5041" i="3"/>
  <c r="N5041" i="3" l="1"/>
  <c r="O5041" i="3" s="1"/>
  <c r="M5041" i="3"/>
  <c r="K5043" i="3"/>
  <c r="L5042" i="3"/>
  <c r="N5042" i="3" l="1"/>
  <c r="O5042" i="3" s="1"/>
  <c r="M5042" i="3"/>
  <c r="K5044" i="3"/>
  <c r="L5043" i="3"/>
  <c r="N5043" i="3" l="1"/>
  <c r="O5043" i="3" s="1"/>
  <c r="M5043" i="3"/>
  <c r="K5045" i="3"/>
  <c r="L5044" i="3"/>
  <c r="N5044" i="3" l="1"/>
  <c r="O5044" i="3" s="1"/>
  <c r="M5044" i="3"/>
  <c r="K5046" i="3"/>
  <c r="L5045" i="3"/>
  <c r="N5045" i="3" l="1"/>
  <c r="O5045" i="3" s="1"/>
  <c r="M5045" i="3"/>
  <c r="K5047" i="3"/>
  <c r="L5046" i="3"/>
  <c r="N5046" i="3" l="1"/>
  <c r="O5046" i="3" s="1"/>
  <c r="M5046" i="3"/>
  <c r="K5048" i="3"/>
  <c r="L5047" i="3"/>
  <c r="N5047" i="3" l="1"/>
  <c r="O5047" i="3" s="1"/>
  <c r="M5047" i="3"/>
  <c r="K5049" i="3"/>
  <c r="L5048" i="3"/>
  <c r="N5048" i="3" l="1"/>
  <c r="O5048" i="3" s="1"/>
  <c r="M5048" i="3"/>
  <c r="K5050" i="3"/>
  <c r="L5049" i="3"/>
  <c r="N5049" i="3" l="1"/>
  <c r="O5049" i="3" s="1"/>
  <c r="M5049" i="3"/>
  <c r="K5051" i="3"/>
  <c r="L5050" i="3"/>
  <c r="N5050" i="3" l="1"/>
  <c r="O5050" i="3" s="1"/>
  <c r="M5050" i="3"/>
  <c r="K5052" i="3"/>
  <c r="L5051" i="3"/>
  <c r="N5051" i="3" l="1"/>
  <c r="O5051" i="3" s="1"/>
  <c r="M5051" i="3"/>
  <c r="K5053" i="3"/>
  <c r="L5052" i="3"/>
  <c r="N5052" i="3" l="1"/>
  <c r="O5052" i="3" s="1"/>
  <c r="M5052" i="3"/>
  <c r="K5054" i="3"/>
  <c r="L5053" i="3"/>
  <c r="N5053" i="3" l="1"/>
  <c r="O5053" i="3" s="1"/>
  <c r="M5053" i="3"/>
  <c r="K5055" i="3"/>
  <c r="L5054" i="3"/>
  <c r="N5054" i="3" l="1"/>
  <c r="O5054" i="3" s="1"/>
  <c r="M5054" i="3"/>
  <c r="K5056" i="3"/>
  <c r="L5055" i="3"/>
  <c r="N5055" i="3" l="1"/>
  <c r="O5055" i="3" s="1"/>
  <c r="M5055" i="3"/>
  <c r="K5057" i="3"/>
  <c r="L5056" i="3"/>
  <c r="N5056" i="3" l="1"/>
  <c r="O5056" i="3" s="1"/>
  <c r="M5056" i="3"/>
  <c r="K5058" i="3"/>
  <c r="L5057" i="3"/>
  <c r="N5057" i="3" l="1"/>
  <c r="O5057" i="3" s="1"/>
  <c r="M5057" i="3"/>
  <c r="K5059" i="3"/>
  <c r="L5058" i="3"/>
  <c r="N5058" i="3" l="1"/>
  <c r="O5058" i="3" s="1"/>
  <c r="M5058" i="3"/>
  <c r="K5060" i="3"/>
  <c r="L5059" i="3"/>
  <c r="N5059" i="3" l="1"/>
  <c r="O5059" i="3" s="1"/>
  <c r="M5059" i="3"/>
  <c r="K5061" i="3"/>
  <c r="L5060" i="3"/>
  <c r="N5060" i="3" l="1"/>
  <c r="O5060" i="3" s="1"/>
  <c r="M5060" i="3"/>
  <c r="K5062" i="3"/>
  <c r="L5061" i="3"/>
  <c r="N5061" i="3" l="1"/>
  <c r="O5061" i="3" s="1"/>
  <c r="M5061" i="3"/>
  <c r="K5063" i="3"/>
  <c r="L5062" i="3"/>
  <c r="N5062" i="3" l="1"/>
  <c r="O5062" i="3" s="1"/>
  <c r="M5062" i="3"/>
  <c r="K5064" i="3"/>
  <c r="L5063" i="3"/>
  <c r="N5063" i="3" l="1"/>
  <c r="O5063" i="3" s="1"/>
  <c r="M5063" i="3"/>
  <c r="K5065" i="3"/>
  <c r="L5064" i="3"/>
  <c r="N5064" i="3" l="1"/>
  <c r="O5064" i="3" s="1"/>
  <c r="M5064" i="3"/>
  <c r="K5066" i="3"/>
  <c r="L5065" i="3"/>
  <c r="N5065" i="3" l="1"/>
  <c r="O5065" i="3" s="1"/>
  <c r="M5065" i="3"/>
  <c r="K5067" i="3"/>
  <c r="L5066" i="3"/>
  <c r="N5066" i="3" l="1"/>
  <c r="O5066" i="3" s="1"/>
  <c r="M5066" i="3"/>
  <c r="K5068" i="3"/>
  <c r="L5067" i="3"/>
  <c r="N5067" i="3" l="1"/>
  <c r="O5067" i="3" s="1"/>
  <c r="M5067" i="3"/>
  <c r="K5069" i="3"/>
  <c r="L5068" i="3"/>
  <c r="N5068" i="3" l="1"/>
  <c r="O5068" i="3" s="1"/>
  <c r="M5068" i="3"/>
  <c r="K5070" i="3"/>
  <c r="L5069" i="3"/>
  <c r="N5069" i="3" l="1"/>
  <c r="O5069" i="3" s="1"/>
  <c r="M5069" i="3"/>
  <c r="K5071" i="3"/>
  <c r="L5070" i="3"/>
  <c r="N5070" i="3" l="1"/>
  <c r="O5070" i="3" s="1"/>
  <c r="M5070" i="3"/>
  <c r="K5072" i="3"/>
  <c r="L5071" i="3"/>
  <c r="N5071" i="3" l="1"/>
  <c r="O5071" i="3" s="1"/>
  <c r="M5071" i="3"/>
  <c r="K5073" i="3"/>
  <c r="L5072" i="3"/>
  <c r="N5072" i="3" l="1"/>
  <c r="O5072" i="3" s="1"/>
  <c r="M5072" i="3"/>
  <c r="K5074" i="3"/>
  <c r="L5073" i="3"/>
  <c r="N5073" i="3" l="1"/>
  <c r="O5073" i="3" s="1"/>
  <c r="M5073" i="3"/>
  <c r="K5075" i="3"/>
  <c r="L5074" i="3"/>
  <c r="N5074" i="3" l="1"/>
  <c r="O5074" i="3" s="1"/>
  <c r="M5074" i="3"/>
  <c r="K5076" i="3"/>
  <c r="L5075" i="3"/>
  <c r="N5075" i="3" l="1"/>
  <c r="O5075" i="3" s="1"/>
  <c r="M5075" i="3"/>
  <c r="K5077" i="3"/>
  <c r="L5076" i="3"/>
  <c r="N5076" i="3" l="1"/>
  <c r="O5076" i="3" s="1"/>
  <c r="M5076" i="3"/>
  <c r="K5078" i="3"/>
  <c r="L5077" i="3"/>
  <c r="N5077" i="3" l="1"/>
  <c r="O5077" i="3" s="1"/>
  <c r="M5077" i="3"/>
  <c r="K5079" i="3"/>
  <c r="L5078" i="3"/>
  <c r="N5078" i="3" l="1"/>
  <c r="O5078" i="3" s="1"/>
  <c r="M5078" i="3"/>
  <c r="K5080" i="3"/>
  <c r="L5079" i="3"/>
  <c r="N5079" i="3" l="1"/>
  <c r="O5079" i="3" s="1"/>
  <c r="M5079" i="3"/>
  <c r="K5081" i="3"/>
  <c r="L5080" i="3"/>
  <c r="N5080" i="3" l="1"/>
  <c r="O5080" i="3" s="1"/>
  <c r="M5080" i="3"/>
  <c r="K5082" i="3"/>
  <c r="L5081" i="3"/>
  <c r="N5081" i="3" l="1"/>
  <c r="O5081" i="3" s="1"/>
  <c r="M5081" i="3"/>
  <c r="K5083" i="3"/>
  <c r="L5082" i="3"/>
  <c r="N5082" i="3" l="1"/>
  <c r="O5082" i="3" s="1"/>
  <c r="M5082" i="3"/>
  <c r="K5084" i="3"/>
  <c r="L5083" i="3"/>
  <c r="N5083" i="3" l="1"/>
  <c r="O5083" i="3" s="1"/>
  <c r="M5083" i="3"/>
  <c r="K5085" i="3"/>
  <c r="L5084" i="3"/>
  <c r="N5084" i="3" l="1"/>
  <c r="O5084" i="3" s="1"/>
  <c r="M5084" i="3"/>
  <c r="K5086" i="3"/>
  <c r="L5085" i="3"/>
  <c r="N5085" i="3" l="1"/>
  <c r="O5085" i="3" s="1"/>
  <c r="M5085" i="3"/>
  <c r="K5087" i="3"/>
  <c r="L5086" i="3"/>
  <c r="N5086" i="3" l="1"/>
  <c r="O5086" i="3" s="1"/>
  <c r="M5086" i="3"/>
  <c r="K5088" i="3"/>
  <c r="L5087" i="3"/>
  <c r="N5087" i="3" l="1"/>
  <c r="O5087" i="3" s="1"/>
  <c r="M5087" i="3"/>
  <c r="K5089" i="3"/>
  <c r="L5088" i="3"/>
  <c r="N5088" i="3" l="1"/>
  <c r="O5088" i="3" s="1"/>
  <c r="M5088" i="3"/>
  <c r="K5090" i="3"/>
  <c r="L5089" i="3"/>
  <c r="N5089" i="3" l="1"/>
  <c r="O5089" i="3" s="1"/>
  <c r="M5089" i="3"/>
  <c r="K5091" i="3"/>
  <c r="L5090" i="3"/>
  <c r="N5090" i="3" l="1"/>
  <c r="O5090" i="3" s="1"/>
  <c r="M5090" i="3"/>
  <c r="K5092" i="3"/>
  <c r="L5091" i="3"/>
  <c r="N5091" i="3" l="1"/>
  <c r="O5091" i="3" s="1"/>
  <c r="M5091" i="3"/>
  <c r="K5093" i="3"/>
  <c r="L5092" i="3"/>
  <c r="N5092" i="3" l="1"/>
  <c r="O5092" i="3" s="1"/>
  <c r="M5092" i="3"/>
  <c r="K5094" i="3"/>
  <c r="L5093" i="3"/>
  <c r="N5093" i="3" l="1"/>
  <c r="O5093" i="3" s="1"/>
  <c r="M5093" i="3"/>
  <c r="K5095" i="3"/>
  <c r="L5094" i="3"/>
  <c r="N5094" i="3" l="1"/>
  <c r="O5094" i="3" s="1"/>
  <c r="M5094" i="3"/>
  <c r="K5096" i="3"/>
  <c r="L5095" i="3"/>
  <c r="N5095" i="3" l="1"/>
  <c r="O5095" i="3" s="1"/>
  <c r="M5095" i="3"/>
  <c r="K5097" i="3"/>
  <c r="L5096" i="3"/>
  <c r="N5096" i="3" l="1"/>
  <c r="O5096" i="3" s="1"/>
  <c r="M5096" i="3"/>
  <c r="K5098" i="3"/>
  <c r="L5097" i="3"/>
  <c r="N5097" i="3" l="1"/>
  <c r="O5097" i="3" s="1"/>
  <c r="M5097" i="3"/>
  <c r="K5099" i="3"/>
  <c r="L5098" i="3"/>
  <c r="N5098" i="3" l="1"/>
  <c r="O5098" i="3" s="1"/>
  <c r="M5098" i="3"/>
  <c r="K5100" i="3"/>
  <c r="L5099" i="3"/>
  <c r="N5099" i="3" l="1"/>
  <c r="O5099" i="3" s="1"/>
  <c r="M5099" i="3"/>
  <c r="K5101" i="3"/>
  <c r="L5100" i="3"/>
  <c r="N5100" i="3" l="1"/>
  <c r="O5100" i="3" s="1"/>
  <c r="M5100" i="3"/>
  <c r="K5102" i="3"/>
  <c r="L5101" i="3"/>
  <c r="N5101" i="3" l="1"/>
  <c r="O5101" i="3" s="1"/>
  <c r="M5101" i="3"/>
  <c r="K5103" i="3"/>
  <c r="L5102" i="3"/>
  <c r="N5102" i="3" l="1"/>
  <c r="O5102" i="3" s="1"/>
  <c r="M5102" i="3"/>
  <c r="K5104" i="3"/>
  <c r="L5103" i="3"/>
  <c r="K5105" i="3" l="1"/>
  <c r="L5104" i="3"/>
  <c r="N5103" i="3"/>
  <c r="O5103" i="3" s="1"/>
  <c r="M5103" i="3"/>
  <c r="N5104" i="3" l="1"/>
  <c r="O5104" i="3" s="1"/>
  <c r="M5104" i="3"/>
  <c r="K5106" i="3"/>
  <c r="L5105" i="3"/>
  <c r="N5105" i="3" l="1"/>
  <c r="O5105" i="3" s="1"/>
  <c r="M5105" i="3"/>
  <c r="K5107" i="3"/>
  <c r="L5106" i="3"/>
  <c r="N5106" i="3" l="1"/>
  <c r="O5106" i="3" s="1"/>
  <c r="M5106" i="3"/>
  <c r="K5108" i="3"/>
  <c r="L5107" i="3"/>
  <c r="N5107" i="3" l="1"/>
  <c r="O5107" i="3" s="1"/>
  <c r="M5107" i="3"/>
  <c r="K5109" i="3"/>
  <c r="L5108" i="3"/>
  <c r="N5108" i="3" l="1"/>
  <c r="O5108" i="3" s="1"/>
  <c r="M5108" i="3"/>
  <c r="K5110" i="3"/>
  <c r="L5109" i="3"/>
  <c r="N5109" i="3" l="1"/>
  <c r="O5109" i="3" s="1"/>
  <c r="M5109" i="3"/>
  <c r="K5111" i="3"/>
  <c r="L5110" i="3"/>
  <c r="N5110" i="3" l="1"/>
  <c r="O5110" i="3" s="1"/>
  <c r="M5110" i="3"/>
  <c r="K5112" i="3"/>
  <c r="L5111" i="3"/>
  <c r="N5111" i="3" l="1"/>
  <c r="O5111" i="3" s="1"/>
  <c r="M5111" i="3"/>
  <c r="K5113" i="3"/>
  <c r="L5112" i="3"/>
  <c r="N5112" i="3" l="1"/>
  <c r="O5112" i="3" s="1"/>
  <c r="M5112" i="3"/>
  <c r="K5114" i="3"/>
  <c r="L5113" i="3"/>
  <c r="N5113" i="3" l="1"/>
  <c r="O5113" i="3" s="1"/>
  <c r="M5113" i="3"/>
  <c r="K5115" i="3"/>
  <c r="L5114" i="3"/>
  <c r="N5114" i="3" l="1"/>
  <c r="O5114" i="3" s="1"/>
  <c r="M5114" i="3"/>
  <c r="K5116" i="3"/>
  <c r="L5115" i="3"/>
  <c r="N5115" i="3" l="1"/>
  <c r="O5115" i="3" s="1"/>
  <c r="M5115" i="3"/>
  <c r="K5117" i="3"/>
  <c r="L5116" i="3"/>
  <c r="N5116" i="3" l="1"/>
  <c r="O5116" i="3" s="1"/>
  <c r="M5116" i="3"/>
  <c r="K5118" i="3"/>
  <c r="L5117" i="3"/>
  <c r="N5117" i="3" l="1"/>
  <c r="O5117" i="3" s="1"/>
  <c r="M5117" i="3"/>
  <c r="K5119" i="3"/>
  <c r="L5118" i="3"/>
  <c r="N5118" i="3" l="1"/>
  <c r="O5118" i="3" s="1"/>
  <c r="M5118" i="3"/>
  <c r="K5120" i="3"/>
  <c r="L5119" i="3"/>
  <c r="M5119" i="3" l="1"/>
  <c r="N5119" i="3"/>
  <c r="O5119" i="3" s="1"/>
  <c r="L5120" i="3"/>
  <c r="K5121" i="3"/>
  <c r="K5122" i="3" l="1"/>
  <c r="L5121" i="3"/>
  <c r="M5120" i="3"/>
  <c r="N5120" i="3"/>
  <c r="O5120" i="3" s="1"/>
  <c r="M5121" i="3" l="1"/>
  <c r="N5121" i="3"/>
  <c r="O5121" i="3" s="1"/>
  <c r="L5122" i="3"/>
  <c r="K5123" i="3"/>
  <c r="K5124" i="3" l="1"/>
  <c r="L5123" i="3"/>
  <c r="M5122" i="3"/>
  <c r="N5122" i="3"/>
  <c r="O5122" i="3" s="1"/>
  <c r="M5123" i="3" l="1"/>
  <c r="N5123" i="3"/>
  <c r="O5123" i="3" s="1"/>
  <c r="L5124" i="3"/>
  <c r="K5125" i="3"/>
  <c r="K5126" i="3" l="1"/>
  <c r="L5125" i="3"/>
  <c r="N5124" i="3"/>
  <c r="O5124" i="3" s="1"/>
  <c r="M5124" i="3"/>
  <c r="M5125" i="3" l="1"/>
  <c r="N5125" i="3"/>
  <c r="O5125" i="3" s="1"/>
  <c r="K5127" i="3"/>
  <c r="L5126" i="3"/>
  <c r="N5126" i="3" l="1"/>
  <c r="O5126" i="3" s="1"/>
  <c r="M5126" i="3"/>
  <c r="K5128" i="3"/>
  <c r="L5127" i="3"/>
  <c r="M5127" i="3" l="1"/>
  <c r="N5127" i="3"/>
  <c r="O5127" i="3" s="1"/>
  <c r="K5129" i="3"/>
  <c r="L5128" i="3"/>
  <c r="N5128" i="3" l="1"/>
  <c r="O5128" i="3" s="1"/>
  <c r="M5128" i="3"/>
  <c r="L5129" i="3"/>
  <c r="K5130" i="3"/>
  <c r="K5131" i="3" l="1"/>
  <c r="L5130" i="3"/>
  <c r="M5129" i="3"/>
  <c r="N5129" i="3"/>
  <c r="O5129" i="3" s="1"/>
  <c r="N5130" i="3" l="1"/>
  <c r="O5130" i="3" s="1"/>
  <c r="M5130" i="3"/>
  <c r="L5131" i="3"/>
  <c r="K5132" i="3"/>
  <c r="K5133" i="3" l="1"/>
  <c r="L5132" i="3"/>
  <c r="M5131" i="3"/>
  <c r="N5131" i="3"/>
  <c r="O5131" i="3" s="1"/>
  <c r="N5132" i="3" l="1"/>
  <c r="O5132" i="3" s="1"/>
  <c r="M5132" i="3"/>
  <c r="K5134" i="3"/>
  <c r="L5133" i="3"/>
  <c r="M5133" i="3" l="1"/>
  <c r="N5133" i="3"/>
  <c r="O5133" i="3" s="1"/>
  <c r="K5135" i="3"/>
  <c r="L5134" i="3"/>
  <c r="N5134" i="3" l="1"/>
  <c r="O5134" i="3" s="1"/>
  <c r="M5134" i="3"/>
  <c r="K5136" i="3"/>
  <c r="L5135" i="3"/>
  <c r="M5135" i="3" l="1"/>
  <c r="N5135" i="3"/>
  <c r="O5135" i="3" s="1"/>
  <c r="L5136" i="3"/>
  <c r="K5137" i="3"/>
  <c r="K5138" i="3" l="1"/>
  <c r="L5137" i="3"/>
  <c r="M5136" i="3"/>
  <c r="N5136" i="3"/>
  <c r="O5136" i="3" s="1"/>
  <c r="M5137" i="3" l="1"/>
  <c r="N5137" i="3"/>
  <c r="O5137" i="3" s="1"/>
  <c r="L5138" i="3"/>
  <c r="K5139" i="3"/>
  <c r="K5140" i="3" l="1"/>
  <c r="L5139" i="3"/>
  <c r="M5138" i="3"/>
  <c r="N5138" i="3"/>
  <c r="O5138" i="3" s="1"/>
  <c r="M5139" i="3" l="1"/>
  <c r="N5139" i="3"/>
  <c r="O5139" i="3" s="1"/>
  <c r="L5140" i="3"/>
  <c r="K5141" i="3"/>
  <c r="K5142" i="3" l="1"/>
  <c r="L5141" i="3"/>
  <c r="N5140" i="3"/>
  <c r="O5140" i="3" s="1"/>
  <c r="M5140" i="3"/>
  <c r="M5141" i="3" l="1"/>
  <c r="N5141" i="3"/>
  <c r="O5141" i="3" s="1"/>
  <c r="K5143" i="3"/>
  <c r="L5142" i="3"/>
  <c r="N5142" i="3" l="1"/>
  <c r="O5142" i="3" s="1"/>
  <c r="M5142" i="3"/>
  <c r="K5144" i="3"/>
  <c r="L5143" i="3"/>
  <c r="M5143" i="3" l="1"/>
  <c r="N5143" i="3"/>
  <c r="O5143" i="3" s="1"/>
  <c r="K5145" i="3"/>
  <c r="L5144" i="3"/>
  <c r="L5145" i="3" l="1"/>
  <c r="K5146" i="3"/>
  <c r="N5144" i="3"/>
  <c r="O5144" i="3" s="1"/>
  <c r="M5144" i="3"/>
  <c r="K5147" i="3" l="1"/>
  <c r="L5146" i="3"/>
  <c r="M5145" i="3"/>
  <c r="N5145" i="3"/>
  <c r="O5145" i="3" s="1"/>
  <c r="N5146" i="3" l="1"/>
  <c r="O5146" i="3" s="1"/>
  <c r="M5146" i="3"/>
  <c r="L5147" i="3"/>
  <c r="K5148" i="3"/>
  <c r="M5147" i="3" l="1"/>
  <c r="N5147" i="3"/>
  <c r="O5147" i="3" s="1"/>
  <c r="K5149" i="3"/>
  <c r="L5148" i="3"/>
  <c r="N5148" i="3" l="1"/>
  <c r="O5148" i="3" s="1"/>
  <c r="M5148" i="3"/>
  <c r="K5150" i="3"/>
  <c r="L5149" i="3"/>
  <c r="M5149" i="3" l="1"/>
  <c r="N5149" i="3"/>
  <c r="O5149" i="3" s="1"/>
  <c r="K5151" i="3"/>
  <c r="L5150" i="3"/>
  <c r="N5150" i="3" l="1"/>
  <c r="O5150" i="3" s="1"/>
  <c r="M5150" i="3"/>
  <c r="K5152" i="3"/>
  <c r="L5151" i="3"/>
  <c r="M5151" i="3" l="1"/>
  <c r="N5151" i="3"/>
  <c r="O5151" i="3" s="1"/>
  <c r="L5152" i="3"/>
  <c r="K5153" i="3"/>
  <c r="M5152" i="3" l="1"/>
  <c r="N5152" i="3"/>
  <c r="O5152" i="3" s="1"/>
  <c r="K5154" i="3"/>
  <c r="L5153" i="3"/>
  <c r="M5153" i="3" l="1"/>
  <c r="N5153" i="3"/>
  <c r="O5153" i="3" s="1"/>
  <c r="L5154" i="3"/>
  <c r="K5155" i="3"/>
  <c r="K5156" i="3" l="1"/>
  <c r="L5155" i="3"/>
  <c r="M5154" i="3"/>
  <c r="N5154" i="3"/>
  <c r="O5154" i="3" s="1"/>
  <c r="M5155" i="3" l="1"/>
  <c r="N5155" i="3"/>
  <c r="O5155" i="3" s="1"/>
  <c r="L5156" i="3"/>
  <c r="K5157" i="3"/>
  <c r="K5158" i="3" l="1"/>
  <c r="L5157" i="3"/>
  <c r="N5156" i="3"/>
  <c r="O5156" i="3" s="1"/>
  <c r="M5156" i="3"/>
  <c r="M5157" i="3" l="1"/>
  <c r="N5157" i="3"/>
  <c r="O5157" i="3" s="1"/>
  <c r="K5159" i="3"/>
  <c r="L5158" i="3"/>
  <c r="N5158" i="3" l="1"/>
  <c r="O5158" i="3" s="1"/>
  <c r="M5158" i="3"/>
  <c r="K5160" i="3"/>
  <c r="L5159" i="3"/>
  <c r="M5159" i="3" l="1"/>
  <c r="N5159" i="3"/>
  <c r="O5159" i="3" s="1"/>
  <c r="K5161" i="3"/>
  <c r="L5160" i="3"/>
  <c r="N5160" i="3" l="1"/>
  <c r="O5160" i="3" s="1"/>
  <c r="M5160" i="3"/>
  <c r="L5161" i="3"/>
  <c r="K5162" i="3"/>
  <c r="K5163" i="3" l="1"/>
  <c r="L5162" i="3"/>
  <c r="M5161" i="3"/>
  <c r="N5161" i="3"/>
  <c r="O5161" i="3" s="1"/>
  <c r="N5162" i="3" l="1"/>
  <c r="O5162" i="3" s="1"/>
  <c r="M5162" i="3"/>
  <c r="L5163" i="3"/>
  <c r="K5164" i="3"/>
  <c r="K5165" i="3" l="1"/>
  <c r="L5164" i="3"/>
  <c r="M5163" i="3"/>
  <c r="N5163" i="3"/>
  <c r="O5163" i="3" s="1"/>
  <c r="N5164" i="3" l="1"/>
  <c r="O5164" i="3" s="1"/>
  <c r="M5164" i="3"/>
  <c r="K5166" i="3"/>
  <c r="L5165" i="3"/>
  <c r="M5165" i="3" l="1"/>
  <c r="N5165" i="3"/>
  <c r="O5165" i="3" s="1"/>
  <c r="K5167" i="3"/>
  <c r="L5166" i="3"/>
  <c r="N5166" i="3" l="1"/>
  <c r="O5166" i="3" s="1"/>
  <c r="M5166" i="3"/>
  <c r="K5168" i="3"/>
  <c r="L5167" i="3"/>
  <c r="M5167" i="3" l="1"/>
  <c r="N5167" i="3"/>
  <c r="O5167" i="3" s="1"/>
  <c r="L5168" i="3"/>
  <c r="K5169" i="3"/>
  <c r="K5170" i="3" l="1"/>
  <c r="L5169" i="3"/>
  <c r="M5168" i="3"/>
  <c r="N5168" i="3"/>
  <c r="O5168" i="3" s="1"/>
  <c r="M5169" i="3" l="1"/>
  <c r="N5169" i="3"/>
  <c r="O5169" i="3" s="1"/>
  <c r="L5170" i="3"/>
  <c r="K5171" i="3"/>
  <c r="K5172" i="3" l="1"/>
  <c r="L5171" i="3"/>
  <c r="M5170" i="3"/>
  <c r="N5170" i="3"/>
  <c r="O5170" i="3" s="1"/>
  <c r="M5171" i="3" l="1"/>
  <c r="N5171" i="3"/>
  <c r="O5171" i="3" s="1"/>
  <c r="K5173" i="3"/>
  <c r="L5172" i="3"/>
  <c r="M5172" i="3" l="1"/>
  <c r="N5172" i="3"/>
  <c r="O5172" i="3" s="1"/>
  <c r="L5173" i="3"/>
  <c r="K5174" i="3"/>
  <c r="K5175" i="3" l="1"/>
  <c r="L5174" i="3"/>
  <c r="M5173" i="3"/>
  <c r="N5173" i="3"/>
  <c r="O5173" i="3" s="1"/>
  <c r="M5174" i="3" l="1"/>
  <c r="N5174" i="3"/>
  <c r="O5174" i="3" s="1"/>
  <c r="K5176" i="3"/>
  <c r="L5175" i="3"/>
  <c r="M5175" i="3" l="1"/>
  <c r="N5175" i="3"/>
  <c r="O5175" i="3" s="1"/>
  <c r="K5177" i="3"/>
  <c r="L5176" i="3"/>
  <c r="M5176" i="3" l="1"/>
  <c r="N5176" i="3"/>
  <c r="O5176" i="3" s="1"/>
  <c r="K5178" i="3"/>
  <c r="L5177" i="3"/>
  <c r="M5177" i="3" l="1"/>
  <c r="N5177" i="3"/>
  <c r="O5177" i="3" s="1"/>
  <c r="L5178" i="3"/>
  <c r="K5179" i="3"/>
  <c r="K5180" i="3" l="1"/>
  <c r="L5179" i="3"/>
  <c r="M5178" i="3"/>
  <c r="N5178" i="3"/>
  <c r="O5178" i="3" s="1"/>
  <c r="M5179" i="3" l="1"/>
  <c r="N5179" i="3"/>
  <c r="O5179" i="3" s="1"/>
  <c r="K5181" i="3"/>
  <c r="L5180" i="3"/>
  <c r="M5180" i="3" l="1"/>
  <c r="N5180" i="3"/>
  <c r="O5180" i="3" s="1"/>
  <c r="L5181" i="3"/>
  <c r="K5182" i="3"/>
  <c r="K5183" i="3" l="1"/>
  <c r="L5182" i="3"/>
  <c r="M5181" i="3"/>
  <c r="N5181" i="3"/>
  <c r="O5181" i="3" s="1"/>
  <c r="M5182" i="3" l="1"/>
  <c r="N5182" i="3"/>
  <c r="O5182" i="3" s="1"/>
  <c r="K5184" i="3"/>
  <c r="L5183" i="3"/>
  <c r="M5183" i="3" l="1"/>
  <c r="N5183" i="3"/>
  <c r="O5183" i="3" s="1"/>
  <c r="K5185" i="3"/>
  <c r="L5184" i="3"/>
  <c r="M5184" i="3" l="1"/>
  <c r="N5184" i="3"/>
  <c r="O5184" i="3" s="1"/>
  <c r="K5186" i="3"/>
  <c r="L5185" i="3"/>
  <c r="M5185" i="3" l="1"/>
  <c r="N5185" i="3"/>
  <c r="O5185" i="3" s="1"/>
  <c r="L5186" i="3"/>
  <c r="K5187" i="3"/>
  <c r="K5188" i="3" l="1"/>
  <c r="L5187" i="3"/>
  <c r="M5186" i="3"/>
  <c r="N5186" i="3"/>
  <c r="O5186" i="3" s="1"/>
  <c r="M5187" i="3" l="1"/>
  <c r="N5187" i="3"/>
  <c r="O5187" i="3" s="1"/>
  <c r="K5189" i="3"/>
  <c r="L5188" i="3"/>
  <c r="M5188" i="3" l="1"/>
  <c r="N5188" i="3"/>
  <c r="O5188" i="3" s="1"/>
  <c r="L5189" i="3"/>
  <c r="K5190" i="3"/>
  <c r="K5191" i="3" l="1"/>
  <c r="L5190" i="3"/>
  <c r="M5189" i="3"/>
  <c r="N5189" i="3"/>
  <c r="O5189" i="3" s="1"/>
  <c r="M5190" i="3" l="1"/>
  <c r="N5190" i="3"/>
  <c r="O5190" i="3" s="1"/>
  <c r="K5192" i="3"/>
  <c r="L5191" i="3"/>
  <c r="M5191" i="3" l="1"/>
  <c r="N5191" i="3"/>
  <c r="O5191" i="3" s="1"/>
  <c r="K5193" i="3"/>
  <c r="L5192" i="3"/>
  <c r="M5192" i="3" l="1"/>
  <c r="N5192" i="3"/>
  <c r="O5192" i="3" s="1"/>
  <c r="K5194" i="3"/>
  <c r="L5193" i="3"/>
  <c r="M5193" i="3" l="1"/>
  <c r="N5193" i="3"/>
  <c r="O5193" i="3" s="1"/>
  <c r="L5194" i="3"/>
  <c r="K5195" i="3"/>
  <c r="K5196" i="3" l="1"/>
  <c r="L5195" i="3"/>
  <c r="M5194" i="3"/>
  <c r="N5194" i="3"/>
  <c r="O5194" i="3" s="1"/>
  <c r="M5195" i="3" l="1"/>
  <c r="N5195" i="3"/>
  <c r="O5195" i="3" s="1"/>
  <c r="K5197" i="3"/>
  <c r="L5196" i="3"/>
  <c r="M5196" i="3" l="1"/>
  <c r="N5196" i="3"/>
  <c r="O5196" i="3" s="1"/>
  <c r="L5197" i="3"/>
  <c r="K5198" i="3"/>
  <c r="K5199" i="3" l="1"/>
  <c r="L5198" i="3"/>
  <c r="M5197" i="3"/>
  <c r="N5197" i="3"/>
  <c r="O5197" i="3" s="1"/>
  <c r="M5198" i="3" l="1"/>
  <c r="N5198" i="3"/>
  <c r="O5198" i="3" s="1"/>
  <c r="K5200" i="3"/>
  <c r="L5199" i="3"/>
  <c r="M5199" i="3" l="1"/>
  <c r="N5199" i="3"/>
  <c r="O5199" i="3" s="1"/>
  <c r="K5201" i="3"/>
  <c r="L5200" i="3"/>
  <c r="M5200" i="3" l="1"/>
  <c r="N5200" i="3"/>
  <c r="O5200" i="3" s="1"/>
  <c r="K5202" i="3"/>
  <c r="L5201" i="3"/>
  <c r="M5201" i="3" l="1"/>
  <c r="N5201" i="3"/>
  <c r="O5201" i="3" s="1"/>
  <c r="L5202" i="3"/>
  <c r="K5203" i="3"/>
  <c r="K5204" i="3" l="1"/>
  <c r="L5203" i="3"/>
  <c r="M5202" i="3"/>
  <c r="N5202" i="3"/>
  <c r="O5202" i="3" s="1"/>
  <c r="M5203" i="3" l="1"/>
  <c r="N5203" i="3"/>
  <c r="O5203" i="3" s="1"/>
  <c r="K5205" i="3"/>
  <c r="L5204" i="3"/>
  <c r="M5204" i="3" l="1"/>
  <c r="N5204" i="3"/>
  <c r="O5204" i="3" s="1"/>
  <c r="L5205" i="3"/>
  <c r="K5206" i="3"/>
  <c r="K5207" i="3" l="1"/>
  <c r="L5206" i="3"/>
  <c r="M5205" i="3"/>
  <c r="N5205" i="3"/>
  <c r="O5205" i="3" s="1"/>
  <c r="M5206" i="3" l="1"/>
  <c r="N5206" i="3"/>
  <c r="O5206" i="3" s="1"/>
  <c r="K5208" i="3"/>
  <c r="L5207" i="3"/>
  <c r="M5207" i="3" l="1"/>
  <c r="N5207" i="3"/>
  <c r="O5207" i="3" s="1"/>
  <c r="K5209" i="3"/>
  <c r="L5208" i="3"/>
  <c r="M5208" i="3" l="1"/>
  <c r="N5208" i="3"/>
  <c r="O5208" i="3" s="1"/>
  <c r="K5210" i="3"/>
  <c r="L5209" i="3"/>
  <c r="M5209" i="3" l="1"/>
  <c r="N5209" i="3"/>
  <c r="O5209" i="3" s="1"/>
  <c r="L5210" i="3"/>
  <c r="K5211" i="3"/>
  <c r="K5212" i="3" l="1"/>
  <c r="L5211" i="3"/>
  <c r="M5210" i="3"/>
  <c r="N5210" i="3"/>
  <c r="O5210" i="3" s="1"/>
  <c r="M5211" i="3" l="1"/>
  <c r="N5211" i="3"/>
  <c r="O5211" i="3" s="1"/>
  <c r="K5213" i="3"/>
  <c r="L5212" i="3"/>
  <c r="M5212" i="3" l="1"/>
  <c r="N5212" i="3"/>
  <c r="O5212" i="3" s="1"/>
  <c r="L5213" i="3"/>
  <c r="K5214" i="3"/>
  <c r="K5215" i="3" l="1"/>
  <c r="L5214" i="3"/>
  <c r="M5213" i="3"/>
  <c r="N5213" i="3"/>
  <c r="O5213" i="3" s="1"/>
  <c r="M5214" i="3" l="1"/>
  <c r="N5214" i="3"/>
  <c r="O5214" i="3" s="1"/>
  <c r="K5216" i="3"/>
  <c r="L5215" i="3"/>
  <c r="M5215" i="3" l="1"/>
  <c r="N5215" i="3"/>
  <c r="O5215" i="3" s="1"/>
  <c r="K5217" i="3"/>
  <c r="L5216" i="3"/>
  <c r="M5216" i="3" l="1"/>
  <c r="N5216" i="3"/>
  <c r="O5216" i="3" s="1"/>
  <c r="K5218" i="3"/>
  <c r="L5217" i="3"/>
  <c r="M5217" i="3" l="1"/>
  <c r="N5217" i="3"/>
  <c r="O5217" i="3" s="1"/>
  <c r="L5218" i="3"/>
  <c r="K5219" i="3"/>
  <c r="K5220" i="3" l="1"/>
  <c r="L5219" i="3"/>
  <c r="M5218" i="3"/>
  <c r="N5218" i="3"/>
  <c r="O5218" i="3" s="1"/>
  <c r="M5219" i="3" l="1"/>
  <c r="N5219" i="3"/>
  <c r="O5219" i="3" s="1"/>
  <c r="K5221" i="3"/>
  <c r="L5220" i="3"/>
  <c r="M5220" i="3" l="1"/>
  <c r="N5220" i="3"/>
  <c r="O5220" i="3" s="1"/>
  <c r="L5221" i="3"/>
  <c r="K5222" i="3"/>
  <c r="K5223" i="3" l="1"/>
  <c r="L5222" i="3"/>
  <c r="M5221" i="3"/>
  <c r="N5221" i="3"/>
  <c r="O5221" i="3" s="1"/>
  <c r="M5222" i="3" l="1"/>
  <c r="N5222" i="3"/>
  <c r="O5222" i="3" s="1"/>
  <c r="K5224" i="3"/>
  <c r="L5223" i="3"/>
  <c r="M5223" i="3" l="1"/>
  <c r="N5223" i="3"/>
  <c r="O5223" i="3" s="1"/>
  <c r="K5225" i="3"/>
  <c r="L5224" i="3"/>
  <c r="M5224" i="3" l="1"/>
  <c r="N5224" i="3"/>
  <c r="O5224" i="3" s="1"/>
  <c r="K5226" i="3"/>
  <c r="L5225" i="3"/>
  <c r="M5225" i="3" l="1"/>
  <c r="N5225" i="3"/>
  <c r="O5225" i="3" s="1"/>
  <c r="L5226" i="3"/>
  <c r="K5227" i="3"/>
  <c r="K5228" i="3" l="1"/>
  <c r="L5227" i="3"/>
  <c r="M5226" i="3"/>
  <c r="N5226" i="3"/>
  <c r="O5226" i="3" s="1"/>
  <c r="M5227" i="3" l="1"/>
  <c r="N5227" i="3"/>
  <c r="O5227" i="3" s="1"/>
  <c r="K5229" i="3"/>
  <c r="L5228" i="3"/>
  <c r="M5228" i="3" l="1"/>
  <c r="N5228" i="3"/>
  <c r="O5228" i="3" s="1"/>
  <c r="L5229" i="3"/>
  <c r="K5230" i="3"/>
  <c r="K5231" i="3" l="1"/>
  <c r="L5230" i="3"/>
  <c r="M5229" i="3"/>
  <c r="N5229" i="3"/>
  <c r="O5229" i="3" s="1"/>
  <c r="M5230" i="3" l="1"/>
  <c r="N5230" i="3"/>
  <c r="O5230" i="3" s="1"/>
  <c r="K5232" i="3"/>
  <c r="L5231" i="3"/>
  <c r="M5231" i="3" l="1"/>
  <c r="N5231" i="3"/>
  <c r="O5231" i="3" s="1"/>
  <c r="K5233" i="3"/>
  <c r="L5232" i="3"/>
  <c r="M5232" i="3" l="1"/>
  <c r="N5232" i="3"/>
  <c r="O5232" i="3" s="1"/>
  <c r="K5234" i="3"/>
  <c r="L5233" i="3"/>
  <c r="M5233" i="3" l="1"/>
  <c r="N5233" i="3"/>
  <c r="O5233" i="3" s="1"/>
  <c r="L5234" i="3"/>
  <c r="K5235" i="3"/>
  <c r="K5236" i="3" l="1"/>
  <c r="L5235" i="3"/>
  <c r="M5234" i="3"/>
  <c r="N5234" i="3"/>
  <c r="O5234" i="3" s="1"/>
  <c r="M5235" i="3" l="1"/>
  <c r="N5235" i="3"/>
  <c r="O5235" i="3" s="1"/>
  <c r="K5237" i="3"/>
  <c r="L5236" i="3"/>
  <c r="M5236" i="3" l="1"/>
  <c r="N5236" i="3"/>
  <c r="O5236" i="3" s="1"/>
  <c r="L5237" i="3"/>
  <c r="K5238" i="3"/>
  <c r="K5239" i="3" l="1"/>
  <c r="L5238" i="3"/>
  <c r="M5237" i="3"/>
  <c r="N5237" i="3"/>
  <c r="O5237" i="3" s="1"/>
  <c r="M5238" i="3" l="1"/>
  <c r="N5238" i="3"/>
  <c r="O5238" i="3" s="1"/>
  <c r="K5240" i="3"/>
  <c r="L5239" i="3"/>
  <c r="M5239" i="3" l="1"/>
  <c r="N5239" i="3"/>
  <c r="O5239" i="3" s="1"/>
  <c r="L5240" i="3"/>
  <c r="K5241" i="3"/>
  <c r="K5242" i="3" l="1"/>
  <c r="L5241" i="3"/>
  <c r="M5240" i="3"/>
  <c r="N5240" i="3"/>
  <c r="O5240" i="3" s="1"/>
  <c r="M5241" i="3" l="1"/>
  <c r="N5241" i="3"/>
  <c r="O5241" i="3" s="1"/>
  <c r="K5243" i="3"/>
  <c r="L5242" i="3"/>
  <c r="M5242" i="3" l="1"/>
  <c r="N5242" i="3"/>
  <c r="O5242" i="3" s="1"/>
  <c r="K5244" i="3"/>
  <c r="L5243" i="3"/>
  <c r="N5243" i="3" l="1"/>
  <c r="O5243" i="3" s="1"/>
  <c r="M5243" i="3"/>
  <c r="K5245" i="3"/>
  <c r="L5244" i="3"/>
  <c r="M5244" i="3" l="1"/>
  <c r="N5244" i="3"/>
  <c r="O5244" i="3" s="1"/>
  <c r="K5246" i="3"/>
  <c r="L5245" i="3"/>
  <c r="N5245" i="3" l="1"/>
  <c r="O5245" i="3" s="1"/>
  <c r="M5245" i="3"/>
  <c r="K5247" i="3"/>
  <c r="L5246" i="3"/>
  <c r="M5246" i="3" l="1"/>
  <c r="N5246" i="3"/>
  <c r="O5246" i="3" s="1"/>
  <c r="K5248" i="3"/>
  <c r="L5247" i="3"/>
  <c r="N5247" i="3" l="1"/>
  <c r="O5247" i="3" s="1"/>
  <c r="M5247" i="3"/>
  <c r="K5249" i="3"/>
  <c r="L5248" i="3"/>
  <c r="M5248" i="3" l="1"/>
  <c r="N5248" i="3"/>
  <c r="O5248" i="3" s="1"/>
  <c r="K5250" i="3"/>
  <c r="L5249" i="3"/>
  <c r="N5249" i="3" l="1"/>
  <c r="O5249" i="3" s="1"/>
  <c r="M5249" i="3"/>
  <c r="K5251" i="3"/>
  <c r="L5250" i="3"/>
  <c r="M5250" i="3" l="1"/>
  <c r="N5250" i="3"/>
  <c r="O5250" i="3" s="1"/>
  <c r="K5252" i="3"/>
  <c r="L5251" i="3"/>
  <c r="N5251" i="3" l="1"/>
  <c r="O5251" i="3" s="1"/>
  <c r="M5251" i="3"/>
  <c r="K5253" i="3"/>
  <c r="L5252" i="3"/>
  <c r="M5252" i="3" l="1"/>
  <c r="N5252" i="3"/>
  <c r="O5252" i="3" s="1"/>
  <c r="K5254" i="3"/>
  <c r="L5253" i="3"/>
  <c r="N5253" i="3" l="1"/>
  <c r="O5253" i="3" s="1"/>
  <c r="M5253" i="3"/>
  <c r="K5255" i="3"/>
  <c r="L5254" i="3"/>
  <c r="M5254" i="3" l="1"/>
  <c r="N5254" i="3"/>
  <c r="O5254" i="3" s="1"/>
  <c r="K5256" i="3"/>
  <c r="L5255" i="3"/>
  <c r="N5255" i="3" l="1"/>
  <c r="O5255" i="3" s="1"/>
  <c r="M5255" i="3"/>
  <c r="K5257" i="3"/>
  <c r="L5256" i="3"/>
  <c r="M5256" i="3" l="1"/>
  <c r="N5256" i="3"/>
  <c r="O5256" i="3" s="1"/>
  <c r="K5258" i="3"/>
  <c r="L5257" i="3"/>
  <c r="N5257" i="3" l="1"/>
  <c r="O5257" i="3" s="1"/>
  <c r="M5257" i="3"/>
  <c r="K5259" i="3"/>
  <c r="L5258" i="3"/>
  <c r="M5258" i="3" l="1"/>
  <c r="N5258" i="3"/>
  <c r="O5258" i="3" s="1"/>
  <c r="K5260" i="3"/>
  <c r="L5259" i="3"/>
  <c r="N5259" i="3" l="1"/>
  <c r="O5259" i="3" s="1"/>
  <c r="M5259" i="3"/>
  <c r="K5261" i="3"/>
  <c r="L5260" i="3"/>
  <c r="M5260" i="3" l="1"/>
  <c r="N5260" i="3"/>
  <c r="O5260" i="3" s="1"/>
  <c r="K5262" i="3"/>
  <c r="L5261" i="3"/>
  <c r="N5261" i="3" l="1"/>
  <c r="O5261" i="3" s="1"/>
  <c r="M5261" i="3"/>
  <c r="K5263" i="3"/>
  <c r="L5262" i="3"/>
  <c r="M5262" i="3" l="1"/>
  <c r="N5262" i="3"/>
  <c r="O5262" i="3" s="1"/>
  <c r="K5264" i="3"/>
  <c r="L5263" i="3"/>
  <c r="N5263" i="3" l="1"/>
  <c r="O5263" i="3" s="1"/>
  <c r="M5263" i="3"/>
  <c r="K5265" i="3"/>
  <c r="L5264" i="3"/>
  <c r="M5264" i="3" l="1"/>
  <c r="N5264" i="3"/>
  <c r="O5264" i="3" s="1"/>
  <c r="K5266" i="3"/>
  <c r="L5265" i="3"/>
  <c r="N5265" i="3" l="1"/>
  <c r="O5265" i="3" s="1"/>
  <c r="M5265" i="3"/>
  <c r="K5267" i="3"/>
  <c r="L5266" i="3"/>
  <c r="M5266" i="3" l="1"/>
  <c r="N5266" i="3"/>
  <c r="O5266" i="3" s="1"/>
  <c r="K5268" i="3"/>
  <c r="L5267" i="3"/>
  <c r="N5267" i="3" l="1"/>
  <c r="O5267" i="3" s="1"/>
  <c r="M5267" i="3"/>
  <c r="K5269" i="3"/>
  <c r="L5268" i="3"/>
  <c r="M5268" i="3" l="1"/>
  <c r="N5268" i="3"/>
  <c r="O5268" i="3" s="1"/>
  <c r="K5270" i="3"/>
  <c r="L5269" i="3"/>
  <c r="N5269" i="3" l="1"/>
  <c r="O5269" i="3" s="1"/>
  <c r="M5269" i="3"/>
  <c r="K5271" i="3"/>
  <c r="L5270" i="3"/>
  <c r="M5270" i="3" l="1"/>
  <c r="N5270" i="3"/>
  <c r="O5270" i="3" s="1"/>
  <c r="K5272" i="3"/>
  <c r="L5271" i="3"/>
  <c r="N5271" i="3" l="1"/>
  <c r="O5271" i="3" s="1"/>
  <c r="M5271" i="3"/>
  <c r="K5273" i="3"/>
  <c r="L5272" i="3"/>
  <c r="M5272" i="3" l="1"/>
  <c r="N5272" i="3"/>
  <c r="O5272" i="3" s="1"/>
  <c r="K5274" i="3"/>
  <c r="L5273" i="3"/>
  <c r="N5273" i="3" l="1"/>
  <c r="O5273" i="3" s="1"/>
  <c r="M5273" i="3"/>
  <c r="K5275" i="3"/>
  <c r="L5274" i="3"/>
  <c r="M5274" i="3" l="1"/>
  <c r="N5274" i="3"/>
  <c r="O5274" i="3" s="1"/>
  <c r="K5276" i="3"/>
  <c r="L5275" i="3"/>
  <c r="N5275" i="3" l="1"/>
  <c r="O5275" i="3" s="1"/>
  <c r="M5275" i="3"/>
  <c r="K5277" i="3"/>
  <c r="L5276" i="3"/>
  <c r="M5276" i="3" l="1"/>
  <c r="N5276" i="3"/>
  <c r="O5276" i="3" s="1"/>
  <c r="K5278" i="3"/>
  <c r="L5277" i="3"/>
  <c r="N5277" i="3" l="1"/>
  <c r="O5277" i="3" s="1"/>
  <c r="M5277" i="3"/>
  <c r="K5279" i="3"/>
  <c r="L5278" i="3"/>
  <c r="M5278" i="3" l="1"/>
  <c r="N5278" i="3"/>
  <c r="O5278" i="3" s="1"/>
  <c r="K5280" i="3"/>
  <c r="L5279" i="3"/>
  <c r="L5280" i="3" l="1"/>
  <c r="K5281" i="3"/>
  <c r="N5279" i="3"/>
  <c r="O5279" i="3" s="1"/>
  <c r="M5279" i="3"/>
  <c r="K5282" i="3" l="1"/>
  <c r="L5281" i="3"/>
  <c r="M5280" i="3"/>
  <c r="N5280" i="3"/>
  <c r="O5280" i="3" s="1"/>
  <c r="N5281" i="3" l="1"/>
  <c r="O5281" i="3" s="1"/>
  <c r="M5281" i="3"/>
  <c r="K5283" i="3"/>
  <c r="L5282" i="3"/>
  <c r="M5282" i="3" l="1"/>
  <c r="N5282" i="3"/>
  <c r="O5282" i="3" s="1"/>
  <c r="K5284" i="3"/>
  <c r="L5283" i="3"/>
  <c r="N5283" i="3" l="1"/>
  <c r="O5283" i="3" s="1"/>
  <c r="M5283" i="3"/>
  <c r="K5285" i="3"/>
  <c r="L5284" i="3"/>
  <c r="M5284" i="3" l="1"/>
  <c r="N5284" i="3"/>
  <c r="O5284" i="3" s="1"/>
  <c r="K5286" i="3"/>
  <c r="L5285" i="3"/>
  <c r="N5285" i="3" l="1"/>
  <c r="O5285" i="3" s="1"/>
  <c r="M5285" i="3"/>
  <c r="K5287" i="3"/>
  <c r="L5286" i="3"/>
  <c r="K5288" i="3" l="1"/>
  <c r="L5287" i="3"/>
  <c r="M5286" i="3"/>
  <c r="N5286" i="3"/>
  <c r="O5286" i="3" s="1"/>
  <c r="N5287" i="3" l="1"/>
  <c r="O5287" i="3" s="1"/>
  <c r="M5287" i="3"/>
  <c r="K5289" i="3"/>
  <c r="L5288" i="3"/>
  <c r="M5288" i="3" l="1"/>
  <c r="N5288" i="3"/>
  <c r="O5288" i="3" s="1"/>
  <c r="K5290" i="3"/>
  <c r="L5289" i="3"/>
  <c r="N5289" i="3" l="1"/>
  <c r="O5289" i="3" s="1"/>
  <c r="M5289" i="3"/>
  <c r="L5290" i="3"/>
  <c r="K5291" i="3"/>
  <c r="K5292" i="3" l="1"/>
  <c r="L5291" i="3"/>
  <c r="M5290" i="3"/>
  <c r="N5290" i="3"/>
  <c r="O5290" i="3" s="1"/>
  <c r="N5291" i="3" l="1"/>
  <c r="O5291" i="3" s="1"/>
  <c r="M5291" i="3"/>
  <c r="K5293" i="3"/>
  <c r="L5292" i="3"/>
  <c r="M5292" i="3" l="1"/>
  <c r="N5292" i="3"/>
  <c r="O5292" i="3" s="1"/>
  <c r="K5294" i="3"/>
  <c r="L5293" i="3"/>
  <c r="N5293" i="3" l="1"/>
  <c r="O5293" i="3" s="1"/>
  <c r="M5293" i="3"/>
  <c r="K5295" i="3"/>
  <c r="L5294" i="3"/>
  <c r="M5294" i="3" l="1"/>
  <c r="N5294" i="3"/>
  <c r="O5294" i="3" s="1"/>
  <c r="K5296" i="3"/>
  <c r="L5295" i="3"/>
  <c r="N5295" i="3" l="1"/>
  <c r="O5295" i="3" s="1"/>
  <c r="M5295" i="3"/>
  <c r="L5296" i="3"/>
  <c r="K5297" i="3"/>
  <c r="K5298" i="3" l="1"/>
  <c r="L5297" i="3"/>
  <c r="M5296" i="3"/>
  <c r="N5296" i="3"/>
  <c r="O5296" i="3" s="1"/>
  <c r="N5297" i="3" l="1"/>
  <c r="O5297" i="3" s="1"/>
  <c r="M5297" i="3"/>
  <c r="K5299" i="3"/>
  <c r="L5298" i="3"/>
  <c r="M5298" i="3" l="1"/>
  <c r="N5298" i="3"/>
  <c r="O5298" i="3" s="1"/>
  <c r="K5300" i="3"/>
  <c r="L5299" i="3"/>
  <c r="N5299" i="3" l="1"/>
  <c r="O5299" i="3" s="1"/>
  <c r="M5299" i="3"/>
  <c r="K5301" i="3"/>
  <c r="L5300" i="3"/>
  <c r="M5300" i="3" l="1"/>
  <c r="N5300" i="3"/>
  <c r="O5300" i="3" s="1"/>
  <c r="K5302" i="3"/>
  <c r="L5301" i="3"/>
  <c r="N5301" i="3" l="1"/>
  <c r="O5301" i="3" s="1"/>
  <c r="M5301" i="3"/>
  <c r="K5303" i="3"/>
  <c r="L5302" i="3"/>
  <c r="M5302" i="3" l="1"/>
  <c r="N5302" i="3"/>
  <c r="O5302" i="3" s="1"/>
  <c r="K5304" i="3"/>
  <c r="L5303" i="3"/>
  <c r="N5303" i="3" l="1"/>
  <c r="O5303" i="3" s="1"/>
  <c r="M5303" i="3"/>
  <c r="K5305" i="3"/>
  <c r="L5304" i="3"/>
  <c r="M5304" i="3" l="1"/>
  <c r="N5304" i="3"/>
  <c r="O5304" i="3" s="1"/>
  <c r="K5306" i="3"/>
  <c r="L5305" i="3"/>
  <c r="N5305" i="3" l="1"/>
  <c r="O5305" i="3" s="1"/>
  <c r="M5305" i="3"/>
  <c r="L5306" i="3"/>
  <c r="K5307" i="3"/>
  <c r="K5308" i="3" l="1"/>
  <c r="L5307" i="3"/>
  <c r="M5306" i="3"/>
  <c r="N5306" i="3"/>
  <c r="O5306" i="3" s="1"/>
  <c r="N5307" i="3" l="1"/>
  <c r="O5307" i="3" s="1"/>
  <c r="M5307" i="3"/>
  <c r="K5309" i="3"/>
  <c r="L5308" i="3"/>
  <c r="M5308" i="3" l="1"/>
  <c r="N5308" i="3"/>
  <c r="O5308" i="3" s="1"/>
  <c r="K5310" i="3"/>
  <c r="L5309" i="3"/>
  <c r="N5309" i="3" l="1"/>
  <c r="O5309" i="3" s="1"/>
  <c r="M5309" i="3"/>
  <c r="K5311" i="3"/>
  <c r="L5310" i="3"/>
  <c r="M5310" i="3" l="1"/>
  <c r="N5310" i="3"/>
  <c r="O5310" i="3" s="1"/>
  <c r="K5312" i="3"/>
  <c r="L5311" i="3"/>
  <c r="N5311" i="3" l="1"/>
  <c r="O5311" i="3" s="1"/>
  <c r="M5311" i="3"/>
  <c r="L5312" i="3"/>
  <c r="K5313" i="3"/>
  <c r="K5314" i="3" l="1"/>
  <c r="L5313" i="3"/>
  <c r="M5312" i="3"/>
  <c r="N5312" i="3"/>
  <c r="O5312" i="3" s="1"/>
  <c r="N5313" i="3" l="1"/>
  <c r="O5313" i="3" s="1"/>
  <c r="M5313" i="3"/>
  <c r="K5315" i="3"/>
  <c r="L5314" i="3"/>
  <c r="M5314" i="3" l="1"/>
  <c r="N5314" i="3"/>
  <c r="O5314" i="3" s="1"/>
  <c r="K5316" i="3"/>
  <c r="L5315" i="3"/>
  <c r="N5315" i="3" l="1"/>
  <c r="O5315" i="3" s="1"/>
  <c r="M5315" i="3"/>
  <c r="K5317" i="3"/>
  <c r="L5316" i="3"/>
  <c r="M5316" i="3" l="1"/>
  <c r="N5316" i="3"/>
  <c r="O5316" i="3" s="1"/>
  <c r="K5318" i="3"/>
  <c r="L5317" i="3"/>
  <c r="N5317" i="3" l="1"/>
  <c r="O5317" i="3" s="1"/>
  <c r="M5317" i="3"/>
  <c r="K5319" i="3"/>
  <c r="L5318" i="3"/>
  <c r="M5318" i="3" l="1"/>
  <c r="N5318" i="3"/>
  <c r="O5318" i="3" s="1"/>
  <c r="K5320" i="3"/>
  <c r="L5319" i="3"/>
  <c r="N5319" i="3" l="1"/>
  <c r="O5319" i="3" s="1"/>
  <c r="M5319" i="3"/>
  <c r="K5321" i="3"/>
  <c r="L5320" i="3"/>
  <c r="M5320" i="3" l="1"/>
  <c r="N5320" i="3"/>
  <c r="O5320" i="3" s="1"/>
  <c r="K5322" i="3"/>
  <c r="L5321" i="3"/>
  <c r="N5321" i="3" l="1"/>
  <c r="O5321" i="3" s="1"/>
  <c r="M5321" i="3"/>
  <c r="L5322" i="3"/>
  <c r="K5323" i="3"/>
  <c r="K5324" i="3" l="1"/>
  <c r="L5323" i="3"/>
  <c r="M5322" i="3"/>
  <c r="N5322" i="3"/>
  <c r="O5322" i="3" s="1"/>
  <c r="N5323" i="3" l="1"/>
  <c r="O5323" i="3" s="1"/>
  <c r="M5323" i="3"/>
  <c r="L5324" i="3"/>
  <c r="K5325" i="3"/>
  <c r="K5326" i="3" l="1"/>
  <c r="L5325" i="3"/>
  <c r="M5324" i="3"/>
  <c r="N5324" i="3"/>
  <c r="O5324" i="3" s="1"/>
  <c r="N5325" i="3" l="1"/>
  <c r="O5325" i="3" s="1"/>
  <c r="M5325" i="3"/>
  <c r="L5326" i="3"/>
  <c r="K5327" i="3"/>
  <c r="K5328" i="3" l="1"/>
  <c r="L5327" i="3"/>
  <c r="M5326" i="3"/>
  <c r="N5326" i="3"/>
  <c r="O5326" i="3" s="1"/>
  <c r="N5327" i="3" l="1"/>
  <c r="O5327" i="3" s="1"/>
  <c r="M5327" i="3"/>
  <c r="L5328" i="3"/>
  <c r="K5329" i="3"/>
  <c r="K5330" i="3" l="1"/>
  <c r="L5329" i="3"/>
  <c r="M5328" i="3"/>
  <c r="N5328" i="3"/>
  <c r="O5328" i="3" s="1"/>
  <c r="N5329" i="3" l="1"/>
  <c r="O5329" i="3" s="1"/>
  <c r="M5329" i="3"/>
  <c r="L5330" i="3"/>
  <c r="K5331" i="3"/>
  <c r="K5332" i="3" l="1"/>
  <c r="L5331" i="3"/>
  <c r="M5330" i="3"/>
  <c r="N5330" i="3"/>
  <c r="O5330" i="3" s="1"/>
  <c r="N5331" i="3" l="1"/>
  <c r="O5331" i="3" s="1"/>
  <c r="M5331" i="3"/>
  <c r="L5332" i="3"/>
  <c r="K5333" i="3"/>
  <c r="K5334" i="3" l="1"/>
  <c r="L5333" i="3"/>
  <c r="M5332" i="3"/>
  <c r="N5332" i="3"/>
  <c r="O5332" i="3" s="1"/>
  <c r="N5333" i="3" l="1"/>
  <c r="O5333" i="3" s="1"/>
  <c r="M5333" i="3"/>
  <c r="L5334" i="3"/>
  <c r="K5335" i="3"/>
  <c r="K5336" i="3" l="1"/>
  <c r="L5335" i="3"/>
  <c r="M5334" i="3"/>
  <c r="N5334" i="3"/>
  <c r="O5334" i="3" s="1"/>
  <c r="N5335" i="3" l="1"/>
  <c r="O5335" i="3" s="1"/>
  <c r="M5335" i="3"/>
  <c r="L5336" i="3"/>
  <c r="K5337" i="3"/>
  <c r="K5338" i="3" l="1"/>
  <c r="L5337" i="3"/>
  <c r="M5336" i="3"/>
  <c r="N5336" i="3"/>
  <c r="O5336" i="3" s="1"/>
  <c r="N5337" i="3" l="1"/>
  <c r="O5337" i="3" s="1"/>
  <c r="M5337" i="3"/>
  <c r="L5338" i="3"/>
  <c r="K5339" i="3"/>
  <c r="K5340" i="3" l="1"/>
  <c r="L5339" i="3"/>
  <c r="M5338" i="3"/>
  <c r="N5338" i="3"/>
  <c r="O5338" i="3" s="1"/>
  <c r="N5339" i="3" l="1"/>
  <c r="O5339" i="3" s="1"/>
  <c r="M5339" i="3"/>
  <c r="L5340" i="3"/>
  <c r="K5341" i="3"/>
  <c r="K5342" i="3" l="1"/>
  <c r="L5341" i="3"/>
  <c r="M5340" i="3"/>
  <c r="N5340" i="3"/>
  <c r="O5340" i="3" s="1"/>
  <c r="N5341" i="3" l="1"/>
  <c r="O5341" i="3" s="1"/>
  <c r="M5341" i="3"/>
  <c r="L5342" i="3"/>
  <c r="K5343" i="3"/>
  <c r="K5344" i="3" l="1"/>
  <c r="L5343" i="3"/>
  <c r="M5342" i="3"/>
  <c r="N5342" i="3"/>
  <c r="O5342" i="3" s="1"/>
  <c r="N5343" i="3" l="1"/>
  <c r="O5343" i="3" s="1"/>
  <c r="M5343" i="3"/>
  <c r="L5344" i="3"/>
  <c r="K5345" i="3"/>
  <c r="K5346" i="3" l="1"/>
  <c r="L5345" i="3"/>
  <c r="M5344" i="3"/>
  <c r="N5344" i="3"/>
  <c r="O5344" i="3" s="1"/>
  <c r="N5345" i="3" l="1"/>
  <c r="O5345" i="3" s="1"/>
  <c r="M5345" i="3"/>
  <c r="L5346" i="3"/>
  <c r="K5347" i="3"/>
  <c r="K5348" i="3" l="1"/>
  <c r="L5347" i="3"/>
  <c r="M5346" i="3"/>
  <c r="N5346" i="3"/>
  <c r="O5346" i="3" s="1"/>
  <c r="N5347" i="3" l="1"/>
  <c r="O5347" i="3" s="1"/>
  <c r="M5347" i="3"/>
  <c r="L5348" i="3"/>
  <c r="K5349" i="3"/>
  <c r="K5350" i="3" l="1"/>
  <c r="L5349" i="3"/>
  <c r="M5348" i="3"/>
  <c r="N5348" i="3"/>
  <c r="O5348" i="3" s="1"/>
  <c r="N5349" i="3" l="1"/>
  <c r="O5349" i="3" s="1"/>
  <c r="M5349" i="3"/>
  <c r="L5350" i="3"/>
  <c r="K5351" i="3"/>
  <c r="K5352" i="3" l="1"/>
  <c r="L5351" i="3"/>
  <c r="M5350" i="3"/>
  <c r="N5350" i="3"/>
  <c r="O5350" i="3" s="1"/>
  <c r="N5351" i="3" l="1"/>
  <c r="O5351" i="3" s="1"/>
  <c r="M5351" i="3"/>
  <c r="L5352" i="3"/>
  <c r="K5353" i="3"/>
  <c r="K5354" i="3" l="1"/>
  <c r="L5353" i="3"/>
  <c r="M5352" i="3"/>
  <c r="N5352" i="3"/>
  <c r="O5352" i="3" s="1"/>
  <c r="N5353" i="3" l="1"/>
  <c r="O5353" i="3" s="1"/>
  <c r="M5353" i="3"/>
  <c r="L5354" i="3"/>
  <c r="K5355" i="3"/>
  <c r="K5356" i="3" l="1"/>
  <c r="L5355" i="3"/>
  <c r="M5354" i="3"/>
  <c r="N5354" i="3"/>
  <c r="O5354" i="3" s="1"/>
  <c r="N5355" i="3" l="1"/>
  <c r="O5355" i="3" s="1"/>
  <c r="M5355" i="3"/>
  <c r="L5356" i="3"/>
  <c r="K5357" i="3"/>
  <c r="K5358" i="3" l="1"/>
  <c r="L5357" i="3"/>
  <c r="M5356" i="3"/>
  <c r="N5356" i="3"/>
  <c r="O5356" i="3" s="1"/>
  <c r="N5357" i="3" l="1"/>
  <c r="O5357" i="3" s="1"/>
  <c r="M5357" i="3"/>
  <c r="L5358" i="3"/>
  <c r="K5359" i="3"/>
  <c r="K5360" i="3" l="1"/>
  <c r="L5359" i="3"/>
  <c r="M5358" i="3"/>
  <c r="N5358" i="3"/>
  <c r="O5358" i="3" s="1"/>
  <c r="N5359" i="3" l="1"/>
  <c r="O5359" i="3" s="1"/>
  <c r="M5359" i="3"/>
  <c r="L5360" i="3"/>
  <c r="K5361" i="3"/>
  <c r="K5362" i="3" l="1"/>
  <c r="L5361" i="3"/>
  <c r="M5360" i="3"/>
  <c r="N5360" i="3"/>
  <c r="O5360" i="3" s="1"/>
  <c r="N5361" i="3" l="1"/>
  <c r="O5361" i="3" s="1"/>
  <c r="M5361" i="3"/>
  <c r="L5362" i="3"/>
  <c r="K5363" i="3"/>
  <c r="K5364" i="3" l="1"/>
  <c r="L5363" i="3"/>
  <c r="M5362" i="3"/>
  <c r="N5362" i="3"/>
  <c r="O5362" i="3" s="1"/>
  <c r="N5363" i="3" l="1"/>
  <c r="O5363" i="3" s="1"/>
  <c r="M5363" i="3"/>
  <c r="L5364" i="3"/>
  <c r="K5365" i="3"/>
  <c r="K5366" i="3" l="1"/>
  <c r="L5365" i="3"/>
  <c r="M5364" i="3"/>
  <c r="N5364" i="3"/>
  <c r="O5364" i="3" s="1"/>
  <c r="N5365" i="3" l="1"/>
  <c r="O5365" i="3" s="1"/>
  <c r="M5365" i="3"/>
  <c r="L5366" i="3"/>
  <c r="K5367" i="3"/>
  <c r="K5368" i="3" l="1"/>
  <c r="L5367" i="3"/>
  <c r="M5366" i="3"/>
  <c r="N5366" i="3"/>
  <c r="O5366" i="3" s="1"/>
  <c r="N5367" i="3" l="1"/>
  <c r="O5367" i="3" s="1"/>
  <c r="M5367" i="3"/>
  <c r="L5368" i="3"/>
  <c r="K5369" i="3"/>
  <c r="K5370" i="3" l="1"/>
  <c r="L5369" i="3"/>
  <c r="M5368" i="3"/>
  <c r="N5368" i="3"/>
  <c r="O5368" i="3" s="1"/>
  <c r="N5369" i="3" l="1"/>
  <c r="O5369" i="3" s="1"/>
  <c r="M5369" i="3"/>
  <c r="L5370" i="3"/>
  <c r="K5371" i="3"/>
  <c r="K5372" i="3" l="1"/>
  <c r="L5371" i="3"/>
  <c r="M5370" i="3"/>
  <c r="N5370" i="3"/>
  <c r="O5370" i="3" s="1"/>
  <c r="N5371" i="3" l="1"/>
  <c r="O5371" i="3" s="1"/>
  <c r="M5371" i="3"/>
  <c r="L5372" i="3"/>
  <c r="K5373" i="3"/>
  <c r="K5374" i="3" l="1"/>
  <c r="L5373" i="3"/>
  <c r="M5372" i="3"/>
  <c r="N5372" i="3"/>
  <c r="O5372" i="3" s="1"/>
  <c r="N5373" i="3" l="1"/>
  <c r="O5373" i="3" s="1"/>
  <c r="M5373" i="3"/>
  <c r="L5374" i="3"/>
  <c r="K5375" i="3"/>
  <c r="K5376" i="3" l="1"/>
  <c r="L5375" i="3"/>
  <c r="M5374" i="3"/>
  <c r="N5374" i="3"/>
  <c r="O5374" i="3" s="1"/>
  <c r="N5375" i="3" l="1"/>
  <c r="O5375" i="3" s="1"/>
  <c r="M5375" i="3"/>
  <c r="L5376" i="3"/>
  <c r="K5377" i="3"/>
  <c r="K5378" i="3" l="1"/>
  <c r="L5377" i="3"/>
  <c r="M5376" i="3"/>
  <c r="N5376" i="3"/>
  <c r="O5376" i="3" s="1"/>
  <c r="N5377" i="3" l="1"/>
  <c r="O5377" i="3" s="1"/>
  <c r="M5377" i="3"/>
  <c r="L5378" i="3"/>
  <c r="K5379" i="3"/>
  <c r="K5380" i="3" l="1"/>
  <c r="L5379" i="3"/>
  <c r="M5378" i="3"/>
  <c r="N5378" i="3"/>
  <c r="O5378" i="3" s="1"/>
  <c r="N5379" i="3" l="1"/>
  <c r="O5379" i="3" s="1"/>
  <c r="M5379" i="3"/>
  <c r="L5380" i="3"/>
  <c r="K5381" i="3"/>
  <c r="K5382" i="3" l="1"/>
  <c r="L5381" i="3"/>
  <c r="M5380" i="3"/>
  <c r="N5380" i="3"/>
  <c r="O5380" i="3" s="1"/>
  <c r="N5381" i="3" l="1"/>
  <c r="O5381" i="3" s="1"/>
  <c r="M5381" i="3"/>
  <c r="L5382" i="3"/>
  <c r="K5383" i="3"/>
  <c r="K5384" i="3" l="1"/>
  <c r="L5383" i="3"/>
  <c r="M5382" i="3"/>
  <c r="N5382" i="3"/>
  <c r="O5382" i="3" s="1"/>
  <c r="N5383" i="3" l="1"/>
  <c r="O5383" i="3" s="1"/>
  <c r="M5383" i="3"/>
  <c r="L5384" i="3"/>
  <c r="K5385" i="3"/>
  <c r="K5386" i="3" l="1"/>
  <c r="L5385" i="3"/>
  <c r="M5384" i="3"/>
  <c r="N5384" i="3"/>
  <c r="O5384" i="3" s="1"/>
  <c r="N5385" i="3" l="1"/>
  <c r="O5385" i="3" s="1"/>
  <c r="M5385" i="3"/>
  <c r="L5386" i="3"/>
  <c r="K5387" i="3"/>
  <c r="K5388" i="3" l="1"/>
  <c r="L5387" i="3"/>
  <c r="M5386" i="3"/>
  <c r="N5386" i="3"/>
  <c r="O5386" i="3" s="1"/>
  <c r="N5387" i="3" l="1"/>
  <c r="O5387" i="3" s="1"/>
  <c r="M5387" i="3"/>
  <c r="L5388" i="3"/>
  <c r="K5389" i="3"/>
  <c r="K5390" i="3" l="1"/>
  <c r="L5389" i="3"/>
  <c r="M5388" i="3"/>
  <c r="N5388" i="3"/>
  <c r="O5388" i="3" s="1"/>
  <c r="N5389" i="3" l="1"/>
  <c r="O5389" i="3" s="1"/>
  <c r="M5389" i="3"/>
  <c r="L5390" i="3"/>
  <c r="K5391" i="3"/>
  <c r="K5392" i="3" l="1"/>
  <c r="L5391" i="3"/>
  <c r="M5390" i="3"/>
  <c r="N5390" i="3"/>
  <c r="O5390" i="3" s="1"/>
  <c r="N5391" i="3" l="1"/>
  <c r="O5391" i="3" s="1"/>
  <c r="M5391" i="3"/>
  <c r="L5392" i="3"/>
  <c r="K5393" i="3"/>
  <c r="K5394" i="3" l="1"/>
  <c r="L5393" i="3"/>
  <c r="M5392" i="3"/>
  <c r="N5392" i="3"/>
  <c r="O5392" i="3" s="1"/>
  <c r="N5393" i="3" l="1"/>
  <c r="O5393" i="3" s="1"/>
  <c r="M5393" i="3"/>
  <c r="L5394" i="3"/>
  <c r="K5395" i="3"/>
  <c r="K5396" i="3" l="1"/>
  <c r="L5395" i="3"/>
  <c r="M5394" i="3"/>
  <c r="N5394" i="3"/>
  <c r="O5394" i="3" s="1"/>
  <c r="N5395" i="3" l="1"/>
  <c r="O5395" i="3" s="1"/>
  <c r="M5395" i="3"/>
  <c r="L5396" i="3"/>
  <c r="K5397" i="3"/>
  <c r="K5398" i="3" l="1"/>
  <c r="L5397" i="3"/>
  <c r="M5396" i="3"/>
  <c r="N5396" i="3"/>
  <c r="O5396" i="3" s="1"/>
  <c r="N5397" i="3" l="1"/>
  <c r="O5397" i="3" s="1"/>
  <c r="M5397" i="3"/>
  <c r="L5398" i="3"/>
  <c r="K5399" i="3"/>
  <c r="K5400" i="3" l="1"/>
  <c r="L5399" i="3"/>
  <c r="M5398" i="3"/>
  <c r="N5398" i="3"/>
  <c r="O5398" i="3" s="1"/>
  <c r="N5399" i="3" l="1"/>
  <c r="O5399" i="3" s="1"/>
  <c r="M5399" i="3"/>
  <c r="L5400" i="3"/>
  <c r="K5401" i="3"/>
  <c r="K5402" i="3" l="1"/>
  <c r="L5401" i="3"/>
  <c r="M5400" i="3"/>
  <c r="N5400" i="3"/>
  <c r="O5400" i="3" s="1"/>
  <c r="N5401" i="3" l="1"/>
  <c r="O5401" i="3" s="1"/>
  <c r="M5401" i="3"/>
  <c r="L5402" i="3"/>
  <c r="K5403" i="3"/>
  <c r="K5404" i="3" l="1"/>
  <c r="L5403" i="3"/>
  <c r="M5402" i="3"/>
  <c r="N5402" i="3"/>
  <c r="O5402" i="3" s="1"/>
  <c r="N5403" i="3" l="1"/>
  <c r="O5403" i="3" s="1"/>
  <c r="M5403" i="3"/>
  <c r="L5404" i="3"/>
  <c r="K5405" i="3"/>
  <c r="K5406" i="3" l="1"/>
  <c r="L5405" i="3"/>
  <c r="M5404" i="3"/>
  <c r="N5404" i="3"/>
  <c r="O5404" i="3" s="1"/>
  <c r="N5405" i="3" l="1"/>
  <c r="O5405" i="3" s="1"/>
  <c r="M5405" i="3"/>
  <c r="L5406" i="3"/>
  <c r="K5407" i="3"/>
  <c r="K5408" i="3" l="1"/>
  <c r="L5407" i="3"/>
  <c r="M5406" i="3"/>
  <c r="N5406" i="3"/>
  <c r="O5406" i="3" s="1"/>
  <c r="N5407" i="3" l="1"/>
  <c r="O5407" i="3" s="1"/>
  <c r="M5407" i="3"/>
  <c r="L5408" i="3"/>
  <c r="K5409" i="3"/>
  <c r="K5410" i="3" l="1"/>
  <c r="L5409" i="3"/>
  <c r="M5408" i="3"/>
  <c r="N5408" i="3"/>
  <c r="O5408" i="3" s="1"/>
  <c r="N5409" i="3" l="1"/>
  <c r="O5409" i="3" s="1"/>
  <c r="M5409" i="3"/>
  <c r="L5410" i="3"/>
  <c r="K5411" i="3"/>
  <c r="M5410" i="3" l="1"/>
  <c r="N5410" i="3"/>
  <c r="O5410" i="3" s="1"/>
  <c r="K5412" i="3"/>
  <c r="L5411" i="3"/>
  <c r="N5411" i="3" l="1"/>
  <c r="O5411" i="3" s="1"/>
  <c r="M5411" i="3"/>
  <c r="L5412" i="3"/>
  <c r="K5413" i="3"/>
  <c r="K5414" i="3" l="1"/>
  <c r="L5413" i="3"/>
  <c r="M5412" i="3"/>
  <c r="N5412" i="3"/>
  <c r="O5412" i="3" s="1"/>
  <c r="N5413" i="3" l="1"/>
  <c r="O5413" i="3" s="1"/>
  <c r="M5413" i="3"/>
  <c r="L5414" i="3"/>
  <c r="K5415" i="3"/>
  <c r="K5416" i="3" l="1"/>
  <c r="L5415" i="3"/>
  <c r="M5414" i="3"/>
  <c r="N5414" i="3"/>
  <c r="O5414" i="3" s="1"/>
  <c r="N5415" i="3" l="1"/>
  <c r="O5415" i="3" s="1"/>
  <c r="M5415" i="3"/>
  <c r="L5416" i="3"/>
  <c r="K5417" i="3"/>
  <c r="K5418" i="3" l="1"/>
  <c r="L5417" i="3"/>
  <c r="M5416" i="3"/>
  <c r="N5416" i="3"/>
  <c r="O5416" i="3" s="1"/>
  <c r="N5417" i="3" l="1"/>
  <c r="O5417" i="3" s="1"/>
  <c r="M5417" i="3"/>
  <c r="L5418" i="3"/>
  <c r="K5419" i="3"/>
  <c r="K5420" i="3" l="1"/>
  <c r="L5419" i="3"/>
  <c r="M5418" i="3"/>
  <c r="N5418" i="3"/>
  <c r="O5418" i="3" s="1"/>
  <c r="N5419" i="3" l="1"/>
  <c r="O5419" i="3" s="1"/>
  <c r="M5419" i="3"/>
  <c r="L5420" i="3"/>
  <c r="K5421" i="3"/>
  <c r="K5422" i="3" l="1"/>
  <c r="L5421" i="3"/>
  <c r="M5420" i="3"/>
  <c r="N5420" i="3"/>
  <c r="O5420" i="3" s="1"/>
  <c r="N5421" i="3" l="1"/>
  <c r="O5421" i="3" s="1"/>
  <c r="M5421" i="3"/>
  <c r="L5422" i="3"/>
  <c r="K5423" i="3"/>
  <c r="K5424" i="3" l="1"/>
  <c r="L5423" i="3"/>
  <c r="M5422" i="3"/>
  <c r="N5422" i="3"/>
  <c r="O5422" i="3" s="1"/>
  <c r="N5423" i="3" l="1"/>
  <c r="O5423" i="3" s="1"/>
  <c r="M5423" i="3"/>
  <c r="L5424" i="3"/>
  <c r="K5425" i="3"/>
  <c r="K5426" i="3" l="1"/>
  <c r="L5425" i="3"/>
  <c r="M5424" i="3"/>
  <c r="N5424" i="3"/>
  <c r="O5424" i="3" s="1"/>
  <c r="N5425" i="3" l="1"/>
  <c r="O5425" i="3" s="1"/>
  <c r="M5425" i="3"/>
  <c r="L5426" i="3"/>
  <c r="K5427" i="3"/>
  <c r="K5428" i="3" l="1"/>
  <c r="L5427" i="3"/>
  <c r="M5426" i="3"/>
  <c r="N5426" i="3"/>
  <c r="O5426" i="3" s="1"/>
  <c r="N5427" i="3" l="1"/>
  <c r="O5427" i="3" s="1"/>
  <c r="M5427" i="3"/>
  <c r="L5428" i="3"/>
  <c r="K5429" i="3"/>
  <c r="K5430" i="3" l="1"/>
  <c r="L5429" i="3"/>
  <c r="M5428" i="3"/>
  <c r="N5428" i="3"/>
  <c r="O5428" i="3" s="1"/>
  <c r="N5429" i="3" l="1"/>
  <c r="O5429" i="3" s="1"/>
  <c r="M5429" i="3"/>
  <c r="L5430" i="3"/>
  <c r="K5431" i="3"/>
  <c r="K5432" i="3" l="1"/>
  <c r="L5431" i="3"/>
  <c r="M5430" i="3"/>
  <c r="N5430" i="3"/>
  <c r="O5430" i="3" s="1"/>
  <c r="N5431" i="3" l="1"/>
  <c r="O5431" i="3" s="1"/>
  <c r="M5431" i="3"/>
  <c r="L5432" i="3"/>
  <c r="K5433" i="3"/>
  <c r="K5434" i="3" l="1"/>
  <c r="L5433" i="3"/>
  <c r="M5432" i="3"/>
  <c r="N5432" i="3"/>
  <c r="O5432" i="3" s="1"/>
  <c r="N5433" i="3" l="1"/>
  <c r="O5433" i="3" s="1"/>
  <c r="M5433" i="3"/>
  <c r="L5434" i="3"/>
  <c r="K5435" i="3"/>
  <c r="K5436" i="3" l="1"/>
  <c r="L5435" i="3"/>
  <c r="M5434" i="3"/>
  <c r="N5434" i="3"/>
  <c r="O5434" i="3" s="1"/>
  <c r="N5435" i="3" l="1"/>
  <c r="O5435" i="3" s="1"/>
  <c r="M5435" i="3"/>
  <c r="L5436" i="3"/>
  <c r="K5437" i="3"/>
  <c r="K5438" i="3" l="1"/>
  <c r="L5437" i="3"/>
  <c r="M5436" i="3"/>
  <c r="N5436" i="3"/>
  <c r="O5436" i="3" s="1"/>
  <c r="N5437" i="3" l="1"/>
  <c r="O5437" i="3" s="1"/>
  <c r="M5437" i="3"/>
  <c r="L5438" i="3"/>
  <c r="K5439" i="3"/>
  <c r="K5440" i="3" l="1"/>
  <c r="L5439" i="3"/>
  <c r="M5438" i="3"/>
  <c r="N5438" i="3"/>
  <c r="O5438" i="3" s="1"/>
  <c r="N5439" i="3" l="1"/>
  <c r="O5439" i="3" s="1"/>
  <c r="M5439" i="3"/>
  <c r="K5441" i="3"/>
  <c r="L5440" i="3"/>
  <c r="M5440" i="3" l="1"/>
  <c r="N5440" i="3"/>
  <c r="O5440" i="3" s="1"/>
  <c r="K5442" i="3"/>
  <c r="L5441" i="3"/>
  <c r="N5441" i="3" l="1"/>
  <c r="O5441" i="3" s="1"/>
  <c r="M5441" i="3"/>
  <c r="K5443" i="3"/>
  <c r="L5442" i="3"/>
  <c r="M5442" i="3" l="1"/>
  <c r="N5442" i="3"/>
  <c r="O5442" i="3" s="1"/>
  <c r="L5443" i="3"/>
  <c r="K5444" i="3"/>
  <c r="K5445" i="3" l="1"/>
  <c r="L5444" i="3"/>
  <c r="M5443" i="3"/>
  <c r="N5443" i="3"/>
  <c r="O5443" i="3" s="1"/>
  <c r="M5444" i="3" l="1"/>
  <c r="N5444" i="3"/>
  <c r="O5444" i="3" s="1"/>
  <c r="L5445" i="3"/>
  <c r="K5446" i="3"/>
  <c r="K5447" i="3" l="1"/>
  <c r="L5446" i="3"/>
  <c r="M5445" i="3"/>
  <c r="N5445" i="3"/>
  <c r="O5445" i="3" s="1"/>
  <c r="M5446" i="3" l="1"/>
  <c r="N5446" i="3"/>
  <c r="O5446" i="3" s="1"/>
  <c r="L5447" i="3"/>
  <c r="K5448" i="3"/>
  <c r="K5449" i="3" l="1"/>
  <c r="L5448" i="3"/>
  <c r="N5447" i="3"/>
  <c r="O5447" i="3" s="1"/>
  <c r="M5447" i="3"/>
  <c r="M5448" i="3" l="1"/>
  <c r="N5448" i="3"/>
  <c r="O5448" i="3" s="1"/>
  <c r="K5450" i="3"/>
  <c r="L5449" i="3"/>
  <c r="N5449" i="3" l="1"/>
  <c r="O5449" i="3" s="1"/>
  <c r="M5449" i="3"/>
  <c r="K5451" i="3"/>
  <c r="L5450" i="3"/>
  <c r="M5450" i="3" l="1"/>
  <c r="N5450" i="3"/>
  <c r="O5450" i="3" s="1"/>
  <c r="K5452" i="3"/>
  <c r="L5451" i="3"/>
  <c r="N5451" i="3" l="1"/>
  <c r="O5451" i="3" s="1"/>
  <c r="M5451" i="3"/>
  <c r="L5452" i="3"/>
  <c r="K5453" i="3"/>
  <c r="K5454" i="3" l="1"/>
  <c r="L5453" i="3"/>
  <c r="M5452" i="3"/>
  <c r="N5452" i="3"/>
  <c r="O5452" i="3" s="1"/>
  <c r="N5453" i="3" l="1"/>
  <c r="O5453" i="3" s="1"/>
  <c r="M5453" i="3"/>
  <c r="L5454" i="3"/>
  <c r="K5455" i="3"/>
  <c r="M5454" i="3" l="1"/>
  <c r="N5454" i="3"/>
  <c r="O5454" i="3" s="1"/>
  <c r="K5456" i="3"/>
  <c r="L5455" i="3"/>
  <c r="N5455" i="3" l="1"/>
  <c r="O5455" i="3" s="1"/>
  <c r="M5455" i="3"/>
  <c r="K5457" i="3"/>
  <c r="L5456" i="3"/>
  <c r="M5456" i="3" l="1"/>
  <c r="N5456" i="3"/>
  <c r="O5456" i="3" s="1"/>
  <c r="K5458" i="3"/>
  <c r="L5457" i="3"/>
  <c r="N5457" i="3" l="1"/>
  <c r="O5457" i="3" s="1"/>
  <c r="M5457" i="3"/>
  <c r="K5459" i="3"/>
  <c r="L5458" i="3"/>
  <c r="M5458" i="3" l="1"/>
  <c r="N5458" i="3"/>
  <c r="O5458" i="3" s="1"/>
  <c r="L5459" i="3"/>
  <c r="K5460" i="3"/>
  <c r="K5461" i="3" l="1"/>
  <c r="L5460" i="3"/>
  <c r="M5459" i="3"/>
  <c r="N5459" i="3"/>
  <c r="O5459" i="3" s="1"/>
  <c r="M5460" i="3" l="1"/>
  <c r="N5460" i="3"/>
  <c r="O5460" i="3" s="1"/>
  <c r="L5461" i="3"/>
  <c r="K5462" i="3"/>
  <c r="K5463" i="3" l="1"/>
  <c r="L5462" i="3"/>
  <c r="M5461" i="3"/>
  <c r="N5461" i="3"/>
  <c r="O5461" i="3" s="1"/>
  <c r="M5462" i="3" l="1"/>
  <c r="N5462" i="3"/>
  <c r="O5462" i="3" s="1"/>
  <c r="L5463" i="3"/>
  <c r="K5464" i="3"/>
  <c r="K5465" i="3" l="1"/>
  <c r="L5464" i="3"/>
  <c r="N5463" i="3"/>
  <c r="O5463" i="3" s="1"/>
  <c r="M5463" i="3"/>
  <c r="M5464" i="3" l="1"/>
  <c r="N5464" i="3"/>
  <c r="O5464" i="3" s="1"/>
  <c r="K5466" i="3"/>
  <c r="L5465" i="3"/>
  <c r="N5465" i="3" l="1"/>
  <c r="O5465" i="3" s="1"/>
  <c r="M5465" i="3"/>
  <c r="K5467" i="3"/>
  <c r="L5466" i="3"/>
  <c r="M5466" i="3" l="1"/>
  <c r="N5466" i="3"/>
  <c r="O5466" i="3" s="1"/>
  <c r="K5468" i="3"/>
  <c r="L5467" i="3"/>
  <c r="N5467" i="3" l="1"/>
  <c r="O5467" i="3" s="1"/>
  <c r="M5467" i="3"/>
  <c r="L5468" i="3"/>
  <c r="K5469" i="3"/>
  <c r="K5470" i="3" l="1"/>
  <c r="L5469" i="3"/>
  <c r="M5468" i="3"/>
  <c r="N5468" i="3"/>
  <c r="O5468" i="3" s="1"/>
  <c r="N5469" i="3" l="1"/>
  <c r="O5469" i="3" s="1"/>
  <c r="M5469" i="3"/>
  <c r="L5470" i="3"/>
  <c r="K5471" i="3"/>
  <c r="K5472" i="3" l="1"/>
  <c r="L5471" i="3"/>
  <c r="M5470" i="3"/>
  <c r="N5470" i="3"/>
  <c r="O5470" i="3" s="1"/>
  <c r="N5471" i="3" l="1"/>
  <c r="O5471" i="3" s="1"/>
  <c r="M5471" i="3"/>
  <c r="K5473" i="3"/>
  <c r="L5472" i="3"/>
  <c r="M5472" i="3" l="1"/>
  <c r="N5472" i="3"/>
  <c r="O5472" i="3" s="1"/>
  <c r="K5474" i="3"/>
  <c r="L5473" i="3"/>
  <c r="N5473" i="3" l="1"/>
  <c r="O5473" i="3" s="1"/>
  <c r="M5473" i="3"/>
  <c r="K5475" i="3"/>
  <c r="L5474" i="3"/>
  <c r="M5474" i="3" l="1"/>
  <c r="N5474" i="3"/>
  <c r="O5474" i="3" s="1"/>
  <c r="L5475" i="3"/>
  <c r="K5476" i="3"/>
  <c r="K5477" i="3" l="1"/>
  <c r="L5476" i="3"/>
  <c r="M5475" i="3"/>
  <c r="N5475" i="3"/>
  <c r="O5475" i="3" s="1"/>
  <c r="M5476" i="3" l="1"/>
  <c r="N5476" i="3"/>
  <c r="O5476" i="3" s="1"/>
  <c r="K5478" i="3"/>
  <c r="L5477" i="3"/>
  <c r="M5477" i="3" l="1"/>
  <c r="N5477" i="3"/>
  <c r="O5477" i="3" s="1"/>
  <c r="K5479" i="3"/>
  <c r="L5478" i="3"/>
  <c r="M5478" i="3" l="1"/>
  <c r="N5478" i="3"/>
  <c r="O5478" i="3" s="1"/>
  <c r="K5480" i="3"/>
  <c r="L5479" i="3"/>
  <c r="M5479" i="3" l="1"/>
  <c r="N5479" i="3"/>
  <c r="O5479" i="3" s="1"/>
  <c r="L5480" i="3"/>
  <c r="K5481" i="3"/>
  <c r="K5482" i="3" l="1"/>
  <c r="L5481" i="3"/>
  <c r="M5480" i="3"/>
  <c r="N5480" i="3"/>
  <c r="O5480" i="3" s="1"/>
  <c r="M5481" i="3" l="1"/>
  <c r="N5481" i="3"/>
  <c r="O5481" i="3" s="1"/>
  <c r="K5483" i="3"/>
  <c r="L5482" i="3"/>
  <c r="M5482" i="3" l="1"/>
  <c r="N5482" i="3"/>
  <c r="O5482" i="3" s="1"/>
  <c r="L5483" i="3"/>
  <c r="K5484" i="3"/>
  <c r="K5485" i="3" l="1"/>
  <c r="L5484" i="3"/>
  <c r="M5483" i="3"/>
  <c r="N5483" i="3"/>
  <c r="O5483" i="3" s="1"/>
  <c r="M5484" i="3" l="1"/>
  <c r="N5484" i="3"/>
  <c r="O5484" i="3" s="1"/>
  <c r="K5486" i="3"/>
  <c r="L5485" i="3"/>
  <c r="M5485" i="3" l="1"/>
  <c r="N5485" i="3"/>
  <c r="O5485" i="3" s="1"/>
  <c r="K5487" i="3"/>
  <c r="L5486" i="3"/>
  <c r="M5486" i="3" l="1"/>
  <c r="N5486" i="3"/>
  <c r="O5486" i="3" s="1"/>
  <c r="K5488" i="3"/>
  <c r="L5487" i="3"/>
  <c r="M5487" i="3" l="1"/>
  <c r="N5487" i="3"/>
  <c r="O5487" i="3" s="1"/>
  <c r="L5488" i="3"/>
  <c r="K5489" i="3"/>
  <c r="K5490" i="3" l="1"/>
  <c r="L5489" i="3"/>
  <c r="M5488" i="3"/>
  <c r="N5488" i="3"/>
  <c r="O5488" i="3" s="1"/>
  <c r="M5489" i="3" l="1"/>
  <c r="N5489" i="3"/>
  <c r="O5489" i="3" s="1"/>
  <c r="K5491" i="3"/>
  <c r="L5490" i="3"/>
  <c r="M5490" i="3" l="1"/>
  <c r="N5490" i="3"/>
  <c r="O5490" i="3" s="1"/>
  <c r="L5491" i="3"/>
  <c r="K5492" i="3"/>
  <c r="K5493" i="3" l="1"/>
  <c r="L5492" i="3"/>
  <c r="M5491" i="3"/>
  <c r="N5491" i="3"/>
  <c r="O5491" i="3" s="1"/>
  <c r="M5492" i="3" l="1"/>
  <c r="N5492" i="3"/>
  <c r="O5492" i="3" s="1"/>
  <c r="K5494" i="3"/>
  <c r="L5493" i="3"/>
  <c r="M5493" i="3" l="1"/>
  <c r="N5493" i="3"/>
  <c r="O5493" i="3" s="1"/>
  <c r="K5495" i="3"/>
  <c r="L5494" i="3"/>
  <c r="M5494" i="3" l="1"/>
  <c r="N5494" i="3"/>
  <c r="O5494" i="3" s="1"/>
  <c r="K5496" i="3"/>
  <c r="L5495" i="3"/>
  <c r="M5495" i="3" l="1"/>
  <c r="N5495" i="3"/>
  <c r="O5495" i="3" s="1"/>
  <c r="L5496" i="3"/>
  <c r="K5497" i="3"/>
  <c r="K5498" i="3" l="1"/>
  <c r="L5497" i="3"/>
  <c r="M5496" i="3"/>
  <c r="N5496" i="3"/>
  <c r="O5496" i="3" s="1"/>
  <c r="M5497" i="3" l="1"/>
  <c r="N5497" i="3"/>
  <c r="O5497" i="3" s="1"/>
  <c r="K5499" i="3"/>
  <c r="L5498" i="3"/>
  <c r="M5498" i="3" l="1"/>
  <c r="N5498" i="3"/>
  <c r="O5498" i="3" s="1"/>
  <c r="L5499" i="3"/>
  <c r="K5500" i="3"/>
  <c r="K5501" i="3" l="1"/>
  <c r="L5500" i="3"/>
  <c r="M5499" i="3"/>
  <c r="N5499" i="3"/>
  <c r="O5499" i="3" s="1"/>
  <c r="M5500" i="3" l="1"/>
  <c r="N5500" i="3"/>
  <c r="O5500" i="3" s="1"/>
  <c r="K5502" i="3"/>
  <c r="L5501" i="3"/>
  <c r="M5501" i="3" l="1"/>
  <c r="N5501" i="3"/>
  <c r="O5501" i="3" s="1"/>
  <c r="K5503" i="3"/>
  <c r="L5502" i="3"/>
  <c r="M5502" i="3" l="1"/>
  <c r="N5502" i="3"/>
  <c r="O5502" i="3" s="1"/>
  <c r="K5504" i="3"/>
  <c r="L5503" i="3"/>
  <c r="M5503" i="3" l="1"/>
  <c r="N5503" i="3"/>
  <c r="O5503" i="3" s="1"/>
  <c r="L5504" i="3"/>
  <c r="K5505" i="3"/>
  <c r="K5506" i="3" l="1"/>
  <c r="L5505" i="3"/>
  <c r="M5504" i="3"/>
  <c r="N5504" i="3"/>
  <c r="O5504" i="3" s="1"/>
  <c r="M5505" i="3" l="1"/>
  <c r="N5505" i="3"/>
  <c r="O5505" i="3" s="1"/>
  <c r="K5507" i="3"/>
  <c r="L5506" i="3"/>
  <c r="M5506" i="3" l="1"/>
  <c r="N5506" i="3"/>
  <c r="O5506" i="3" s="1"/>
  <c r="L5507" i="3"/>
  <c r="K5508" i="3"/>
  <c r="K5509" i="3" l="1"/>
  <c r="L5508" i="3"/>
  <c r="M5507" i="3"/>
  <c r="N5507" i="3"/>
  <c r="O5507" i="3" s="1"/>
  <c r="M5508" i="3" l="1"/>
  <c r="N5508" i="3"/>
  <c r="O5508" i="3" s="1"/>
  <c r="K5510" i="3"/>
  <c r="L5509" i="3"/>
  <c r="M5509" i="3" l="1"/>
  <c r="N5509" i="3"/>
  <c r="O5509" i="3" s="1"/>
  <c r="K5511" i="3"/>
  <c r="L5510" i="3"/>
  <c r="M5510" i="3" l="1"/>
  <c r="N5510" i="3"/>
  <c r="O5510" i="3" s="1"/>
  <c r="K5512" i="3"/>
  <c r="L5511" i="3"/>
  <c r="M5511" i="3" l="1"/>
  <c r="N5511" i="3"/>
  <c r="O5511" i="3" s="1"/>
  <c r="K5513" i="3"/>
  <c r="L5512" i="3"/>
  <c r="M5512" i="3" l="1"/>
  <c r="N5512" i="3"/>
  <c r="O5512" i="3" s="1"/>
  <c r="K5514" i="3"/>
  <c r="L5513" i="3"/>
  <c r="M5513" i="3" l="1"/>
  <c r="N5513" i="3"/>
  <c r="O5513" i="3" s="1"/>
  <c r="K5515" i="3"/>
  <c r="L5514" i="3"/>
  <c r="M5514" i="3" l="1"/>
  <c r="N5514" i="3"/>
  <c r="O5514" i="3" s="1"/>
  <c r="K5516" i="3"/>
  <c r="L5515" i="3"/>
  <c r="M5515" i="3" l="1"/>
  <c r="N5515" i="3"/>
  <c r="O5515" i="3" s="1"/>
  <c r="K5517" i="3"/>
  <c r="L5516" i="3"/>
  <c r="M5516" i="3" l="1"/>
  <c r="N5516" i="3"/>
  <c r="O5516" i="3" s="1"/>
  <c r="L5517" i="3"/>
  <c r="K5518" i="3"/>
  <c r="K5519" i="3" l="1"/>
  <c r="L5518" i="3"/>
  <c r="M5517" i="3"/>
  <c r="N5517" i="3"/>
  <c r="O5517" i="3" s="1"/>
  <c r="M5518" i="3" l="1"/>
  <c r="N5518" i="3"/>
  <c r="O5518" i="3" s="1"/>
  <c r="K5520" i="3"/>
  <c r="L5519" i="3"/>
  <c r="M5519" i="3" l="1"/>
  <c r="N5519" i="3"/>
  <c r="O5519" i="3" s="1"/>
  <c r="K5521" i="3"/>
  <c r="L5520" i="3"/>
  <c r="M5520" i="3" l="1"/>
  <c r="N5520" i="3"/>
  <c r="O5520" i="3" s="1"/>
  <c r="K5522" i="3"/>
  <c r="L5521" i="3"/>
  <c r="M5521" i="3" l="1"/>
  <c r="N5521" i="3"/>
  <c r="O5521" i="3" s="1"/>
  <c r="K5523" i="3"/>
  <c r="L5522" i="3"/>
  <c r="M5522" i="3" l="1"/>
  <c r="N5522" i="3"/>
  <c r="O5522" i="3" s="1"/>
  <c r="L5523" i="3"/>
  <c r="K5524" i="3"/>
  <c r="K5525" i="3" l="1"/>
  <c r="L5524" i="3"/>
  <c r="M5523" i="3"/>
  <c r="N5523" i="3"/>
  <c r="O5523" i="3" s="1"/>
  <c r="M5524" i="3" l="1"/>
  <c r="N5524" i="3"/>
  <c r="O5524" i="3" s="1"/>
  <c r="K5526" i="3"/>
  <c r="L5525" i="3"/>
  <c r="M5525" i="3" l="1"/>
  <c r="N5525" i="3"/>
  <c r="O5525" i="3" s="1"/>
  <c r="K5527" i="3"/>
  <c r="L5526" i="3"/>
  <c r="M5526" i="3" l="1"/>
  <c r="N5526" i="3"/>
  <c r="O5526" i="3" s="1"/>
  <c r="K5528" i="3"/>
  <c r="L5527" i="3"/>
  <c r="M5527" i="3" l="1"/>
  <c r="N5527" i="3"/>
  <c r="O5527" i="3" s="1"/>
  <c r="K5529" i="3"/>
  <c r="L5528" i="3"/>
  <c r="M5528" i="3" l="1"/>
  <c r="N5528" i="3"/>
  <c r="O5528" i="3" s="1"/>
  <c r="K5530" i="3"/>
  <c r="L5529" i="3"/>
  <c r="M5529" i="3" l="1"/>
  <c r="N5529" i="3"/>
  <c r="O5529" i="3" s="1"/>
  <c r="K5531" i="3"/>
  <c r="L5530" i="3"/>
  <c r="M5530" i="3" l="1"/>
  <c r="N5530" i="3"/>
  <c r="O5530" i="3" s="1"/>
  <c r="K5532" i="3"/>
  <c r="L5531" i="3"/>
  <c r="M5531" i="3" l="1"/>
  <c r="N5531" i="3"/>
  <c r="O5531" i="3" s="1"/>
  <c r="K5533" i="3"/>
  <c r="L5532" i="3"/>
  <c r="M5532" i="3" l="1"/>
  <c r="N5532" i="3"/>
  <c r="O5532" i="3" s="1"/>
  <c r="L5533" i="3"/>
  <c r="K5534" i="3"/>
  <c r="K5535" i="3" l="1"/>
  <c r="L5534" i="3"/>
  <c r="M5533" i="3"/>
  <c r="N5533" i="3"/>
  <c r="O5533" i="3" s="1"/>
  <c r="M5534" i="3" l="1"/>
  <c r="N5534" i="3"/>
  <c r="O5534" i="3" s="1"/>
  <c r="K5536" i="3"/>
  <c r="L5535" i="3"/>
  <c r="M5535" i="3" l="1"/>
  <c r="N5535" i="3"/>
  <c r="O5535" i="3" s="1"/>
  <c r="K5537" i="3"/>
  <c r="L5536" i="3"/>
  <c r="M5536" i="3" l="1"/>
  <c r="N5536" i="3"/>
  <c r="O5536" i="3" s="1"/>
  <c r="K5538" i="3"/>
  <c r="L5537" i="3"/>
  <c r="M5537" i="3" l="1"/>
  <c r="N5537" i="3"/>
  <c r="O5537" i="3" s="1"/>
  <c r="K5539" i="3"/>
  <c r="L5538" i="3"/>
  <c r="N5538" i="3" l="1"/>
  <c r="O5538" i="3" s="1"/>
  <c r="M5538" i="3"/>
  <c r="K5540" i="3"/>
  <c r="L5539" i="3"/>
  <c r="M5539" i="3" l="1"/>
  <c r="N5539" i="3"/>
  <c r="O5539" i="3" s="1"/>
  <c r="K5541" i="3"/>
  <c r="L5540" i="3"/>
  <c r="N5540" i="3" l="1"/>
  <c r="O5540" i="3" s="1"/>
  <c r="M5540" i="3"/>
  <c r="K5542" i="3"/>
  <c r="L5541" i="3"/>
  <c r="M5541" i="3" l="1"/>
  <c r="N5541" i="3"/>
  <c r="O5541" i="3" s="1"/>
  <c r="K5543" i="3"/>
  <c r="L5542" i="3"/>
  <c r="N5542" i="3" l="1"/>
  <c r="O5542" i="3" s="1"/>
  <c r="M5542" i="3"/>
  <c r="K5544" i="3"/>
  <c r="L5543" i="3"/>
  <c r="M5543" i="3" l="1"/>
  <c r="N5543" i="3"/>
  <c r="O5543" i="3" s="1"/>
  <c r="K5545" i="3"/>
  <c r="L5544" i="3"/>
  <c r="N5544" i="3" l="1"/>
  <c r="O5544" i="3" s="1"/>
  <c r="M5544" i="3"/>
  <c r="K5546" i="3"/>
  <c r="L5545" i="3"/>
  <c r="M5545" i="3" l="1"/>
  <c r="N5545" i="3"/>
  <c r="O5545" i="3" s="1"/>
  <c r="K5547" i="3"/>
  <c r="L5546" i="3"/>
  <c r="N5546" i="3" l="1"/>
  <c r="O5546" i="3" s="1"/>
  <c r="M5546" i="3"/>
  <c r="K5548" i="3"/>
  <c r="L5547" i="3"/>
  <c r="M5547" i="3" l="1"/>
  <c r="N5547" i="3"/>
  <c r="O5547" i="3" s="1"/>
  <c r="K5549" i="3"/>
  <c r="L5548" i="3"/>
  <c r="N5548" i="3" l="1"/>
  <c r="O5548" i="3" s="1"/>
  <c r="M5548" i="3"/>
  <c r="K5550" i="3"/>
  <c r="L5549" i="3"/>
  <c r="M5549" i="3" l="1"/>
  <c r="N5549" i="3"/>
  <c r="O5549" i="3" s="1"/>
  <c r="K5551" i="3"/>
  <c r="L5550" i="3"/>
  <c r="N5550" i="3" l="1"/>
  <c r="O5550" i="3" s="1"/>
  <c r="M5550" i="3"/>
  <c r="K5552" i="3"/>
  <c r="L5551" i="3"/>
  <c r="M5551" i="3" l="1"/>
  <c r="N5551" i="3"/>
  <c r="O5551" i="3" s="1"/>
  <c r="K5553" i="3"/>
  <c r="L5552" i="3"/>
  <c r="N5552" i="3" l="1"/>
  <c r="O5552" i="3" s="1"/>
  <c r="M5552" i="3"/>
  <c r="K5554" i="3"/>
  <c r="L5553" i="3"/>
  <c r="M5553" i="3" l="1"/>
  <c r="N5553" i="3"/>
  <c r="O5553" i="3" s="1"/>
  <c r="K5555" i="3"/>
  <c r="L5554" i="3"/>
  <c r="N5554" i="3" l="1"/>
  <c r="O5554" i="3" s="1"/>
  <c r="M5554" i="3"/>
  <c r="K5556" i="3"/>
  <c r="L5555" i="3"/>
  <c r="M5555" i="3" l="1"/>
  <c r="N5555" i="3"/>
  <c r="O5555" i="3" s="1"/>
  <c r="K5557" i="3"/>
  <c r="L5556" i="3"/>
  <c r="N5556" i="3" l="1"/>
  <c r="O5556" i="3" s="1"/>
  <c r="M5556" i="3"/>
  <c r="K5558" i="3"/>
  <c r="L5557" i="3"/>
  <c r="M5557" i="3" l="1"/>
  <c r="N5557" i="3"/>
  <c r="O5557" i="3" s="1"/>
  <c r="K5559" i="3"/>
  <c r="L5558" i="3"/>
  <c r="N5558" i="3" l="1"/>
  <c r="O5558" i="3" s="1"/>
  <c r="M5558" i="3"/>
  <c r="K5560" i="3"/>
  <c r="L5559" i="3"/>
  <c r="M5559" i="3" l="1"/>
  <c r="N5559" i="3"/>
  <c r="O5559" i="3" s="1"/>
  <c r="K5561" i="3"/>
  <c r="L5560" i="3"/>
  <c r="N5560" i="3" l="1"/>
  <c r="O5560" i="3" s="1"/>
  <c r="M5560" i="3"/>
  <c r="K5562" i="3"/>
  <c r="L5561" i="3"/>
  <c r="M5561" i="3" l="1"/>
  <c r="N5561" i="3"/>
  <c r="O5561" i="3" s="1"/>
  <c r="K5563" i="3"/>
  <c r="L5562" i="3"/>
  <c r="N5562" i="3" l="1"/>
  <c r="O5562" i="3" s="1"/>
  <c r="M5562" i="3"/>
  <c r="K5564" i="3"/>
  <c r="L5563" i="3"/>
  <c r="M5563" i="3" l="1"/>
  <c r="N5563" i="3"/>
  <c r="O5563" i="3" s="1"/>
  <c r="K5565" i="3"/>
  <c r="L5564" i="3"/>
  <c r="N5564" i="3" l="1"/>
  <c r="O5564" i="3" s="1"/>
  <c r="M5564" i="3"/>
  <c r="K5566" i="3"/>
  <c r="L5565" i="3"/>
  <c r="M5565" i="3" l="1"/>
  <c r="N5565" i="3"/>
  <c r="O5565" i="3" s="1"/>
  <c r="K5567" i="3"/>
  <c r="L5566" i="3"/>
  <c r="N5566" i="3" l="1"/>
  <c r="O5566" i="3" s="1"/>
  <c r="M5566" i="3"/>
  <c r="K5568" i="3"/>
  <c r="L5567" i="3"/>
  <c r="M5567" i="3" l="1"/>
  <c r="N5567" i="3"/>
  <c r="O5567" i="3" s="1"/>
  <c r="K5569" i="3"/>
  <c r="L5568" i="3"/>
  <c r="N5568" i="3" l="1"/>
  <c r="O5568" i="3" s="1"/>
  <c r="M5568" i="3"/>
  <c r="K5570" i="3"/>
  <c r="L5569" i="3"/>
  <c r="M5569" i="3" l="1"/>
  <c r="N5569" i="3"/>
  <c r="O5569" i="3" s="1"/>
  <c r="K5571" i="3"/>
  <c r="L5570" i="3"/>
  <c r="N5570" i="3" l="1"/>
  <c r="O5570" i="3" s="1"/>
  <c r="M5570" i="3"/>
  <c r="K5572" i="3"/>
  <c r="L5571" i="3"/>
  <c r="M5571" i="3" l="1"/>
  <c r="N5571" i="3"/>
  <c r="O5571" i="3" s="1"/>
  <c r="K5573" i="3"/>
  <c r="L5572" i="3"/>
  <c r="N5572" i="3" l="1"/>
  <c r="O5572" i="3" s="1"/>
  <c r="M5572" i="3"/>
  <c r="K5574" i="3"/>
  <c r="L5573" i="3"/>
  <c r="M5573" i="3" l="1"/>
  <c r="N5573" i="3"/>
  <c r="O5573" i="3" s="1"/>
  <c r="K5575" i="3"/>
  <c r="L5574" i="3"/>
  <c r="N5574" i="3" l="1"/>
  <c r="O5574" i="3" s="1"/>
  <c r="M5574" i="3"/>
  <c r="K5576" i="3"/>
  <c r="L5575" i="3"/>
  <c r="M5575" i="3" l="1"/>
  <c r="N5575" i="3"/>
  <c r="O5575" i="3" s="1"/>
  <c r="K5577" i="3"/>
  <c r="L5576" i="3"/>
  <c r="N5576" i="3" l="1"/>
  <c r="O5576" i="3" s="1"/>
  <c r="M5576" i="3"/>
  <c r="K5578" i="3"/>
  <c r="L5577" i="3"/>
  <c r="M5577" i="3" l="1"/>
  <c r="N5577" i="3"/>
  <c r="O5577" i="3" s="1"/>
  <c r="K5579" i="3"/>
  <c r="L5578" i="3"/>
  <c r="N5578" i="3" l="1"/>
  <c r="O5578" i="3" s="1"/>
  <c r="M5578" i="3"/>
  <c r="K5580" i="3"/>
  <c r="L5579" i="3"/>
  <c r="M5579" i="3" l="1"/>
  <c r="N5579" i="3"/>
  <c r="O5579" i="3" s="1"/>
  <c r="K5581" i="3"/>
  <c r="L5580" i="3"/>
  <c r="N5580" i="3" l="1"/>
  <c r="O5580" i="3" s="1"/>
  <c r="M5580" i="3"/>
  <c r="K5582" i="3"/>
  <c r="L5581" i="3"/>
  <c r="M5581" i="3" l="1"/>
  <c r="N5581" i="3"/>
  <c r="O5581" i="3" s="1"/>
  <c r="K5583" i="3"/>
  <c r="L5582" i="3"/>
  <c r="N5582" i="3" l="1"/>
  <c r="O5582" i="3" s="1"/>
  <c r="M5582" i="3"/>
  <c r="K5584" i="3"/>
  <c r="L5583" i="3"/>
  <c r="M5583" i="3" l="1"/>
  <c r="N5583" i="3"/>
  <c r="O5583" i="3" s="1"/>
  <c r="K5585" i="3"/>
  <c r="L5584" i="3"/>
  <c r="N5584" i="3" l="1"/>
  <c r="O5584" i="3" s="1"/>
  <c r="M5584" i="3"/>
  <c r="K5586" i="3"/>
  <c r="L5585" i="3"/>
  <c r="M5585" i="3" l="1"/>
  <c r="N5585" i="3"/>
  <c r="O5585" i="3" s="1"/>
  <c r="K5587" i="3"/>
  <c r="L5586" i="3"/>
  <c r="N5586" i="3" l="1"/>
  <c r="O5586" i="3" s="1"/>
  <c r="M5586" i="3"/>
  <c r="K5588" i="3"/>
  <c r="L5587" i="3"/>
  <c r="M5587" i="3" l="1"/>
  <c r="N5587" i="3"/>
  <c r="O5587" i="3" s="1"/>
  <c r="K5589" i="3"/>
  <c r="L5588" i="3"/>
  <c r="N5588" i="3" l="1"/>
  <c r="O5588" i="3" s="1"/>
  <c r="M5588" i="3"/>
  <c r="L5589" i="3"/>
  <c r="K5590" i="3"/>
  <c r="K5591" i="3" l="1"/>
  <c r="L5590" i="3"/>
  <c r="M5589" i="3"/>
  <c r="N5589" i="3"/>
  <c r="O5589" i="3" s="1"/>
  <c r="N5590" i="3" l="1"/>
  <c r="O5590" i="3" s="1"/>
  <c r="M5590" i="3"/>
  <c r="K5592" i="3"/>
  <c r="L5591" i="3"/>
  <c r="M5591" i="3" l="1"/>
  <c r="N5591" i="3"/>
  <c r="O5591" i="3" s="1"/>
  <c r="K5593" i="3"/>
  <c r="L5592" i="3"/>
  <c r="N5592" i="3" l="1"/>
  <c r="O5592" i="3" s="1"/>
  <c r="M5592" i="3"/>
  <c r="K5594" i="3"/>
  <c r="L5593" i="3"/>
  <c r="M5593" i="3" l="1"/>
  <c r="N5593" i="3"/>
  <c r="O5593" i="3" s="1"/>
  <c r="K5595" i="3"/>
  <c r="L5594" i="3"/>
  <c r="N5594" i="3" l="1"/>
  <c r="O5594" i="3" s="1"/>
  <c r="M5594" i="3"/>
  <c r="L5595" i="3"/>
  <c r="K5596" i="3"/>
  <c r="K5597" i="3" l="1"/>
  <c r="L5596" i="3"/>
  <c r="M5595" i="3"/>
  <c r="N5595" i="3"/>
  <c r="O5595" i="3" s="1"/>
  <c r="N5596" i="3" l="1"/>
  <c r="O5596" i="3" s="1"/>
  <c r="M5596" i="3"/>
  <c r="K5598" i="3"/>
  <c r="L5597" i="3"/>
  <c r="M5597" i="3" l="1"/>
  <c r="N5597" i="3"/>
  <c r="O5597" i="3" s="1"/>
  <c r="K5599" i="3"/>
  <c r="L5598" i="3"/>
  <c r="N5598" i="3" l="1"/>
  <c r="O5598" i="3" s="1"/>
  <c r="M5598" i="3"/>
  <c r="K5600" i="3"/>
  <c r="L5599" i="3"/>
  <c r="M5599" i="3" l="1"/>
  <c r="N5599" i="3"/>
  <c r="O5599" i="3" s="1"/>
  <c r="K5601" i="3"/>
  <c r="L5600" i="3"/>
  <c r="N5600" i="3" l="1"/>
  <c r="O5600" i="3" s="1"/>
  <c r="M5600" i="3"/>
  <c r="K5602" i="3"/>
  <c r="L5601" i="3"/>
  <c r="M5601" i="3" l="1"/>
  <c r="N5601" i="3"/>
  <c r="O5601" i="3" s="1"/>
  <c r="K5603" i="3"/>
  <c r="L5602" i="3"/>
  <c r="N5602" i="3" l="1"/>
  <c r="O5602" i="3" s="1"/>
  <c r="M5602" i="3"/>
  <c r="K5604" i="3"/>
  <c r="L5603" i="3"/>
  <c r="M5603" i="3" l="1"/>
  <c r="N5603" i="3"/>
  <c r="O5603" i="3" s="1"/>
  <c r="K5605" i="3"/>
  <c r="L5604" i="3"/>
  <c r="N5604" i="3" l="1"/>
  <c r="O5604" i="3" s="1"/>
  <c r="M5604" i="3"/>
  <c r="L5605" i="3"/>
  <c r="K5606" i="3"/>
  <c r="K5607" i="3" l="1"/>
  <c r="L5606" i="3"/>
  <c r="M5605" i="3"/>
  <c r="N5605" i="3"/>
  <c r="O5605" i="3" s="1"/>
  <c r="N5606" i="3" l="1"/>
  <c r="O5606" i="3" s="1"/>
  <c r="M5606" i="3"/>
  <c r="K5608" i="3"/>
  <c r="L5607" i="3"/>
  <c r="M5607" i="3" l="1"/>
  <c r="N5607" i="3"/>
  <c r="O5607" i="3" s="1"/>
  <c r="K5609" i="3"/>
  <c r="L5608" i="3"/>
  <c r="N5608" i="3" l="1"/>
  <c r="O5608" i="3" s="1"/>
  <c r="M5608" i="3"/>
  <c r="K5610" i="3"/>
  <c r="L5609" i="3"/>
  <c r="M5609" i="3" l="1"/>
  <c r="N5609" i="3"/>
  <c r="O5609" i="3" s="1"/>
  <c r="K5611" i="3"/>
  <c r="L5610" i="3"/>
  <c r="N5610" i="3" l="1"/>
  <c r="O5610" i="3" s="1"/>
  <c r="M5610" i="3"/>
  <c r="L5611" i="3"/>
  <c r="K5612" i="3"/>
  <c r="K5613" i="3" l="1"/>
  <c r="L5612" i="3"/>
  <c r="M5611" i="3"/>
  <c r="N5611" i="3"/>
  <c r="O5611" i="3" s="1"/>
  <c r="N5612" i="3" l="1"/>
  <c r="O5612" i="3" s="1"/>
  <c r="M5612" i="3"/>
  <c r="K5614" i="3"/>
  <c r="L5613" i="3"/>
  <c r="M5613" i="3" l="1"/>
  <c r="N5613" i="3"/>
  <c r="O5613" i="3" s="1"/>
  <c r="K5615" i="3"/>
  <c r="L5614" i="3"/>
  <c r="N5614" i="3" l="1"/>
  <c r="O5614" i="3" s="1"/>
  <c r="M5614" i="3"/>
  <c r="K5616" i="3"/>
  <c r="L5615" i="3"/>
  <c r="M5615" i="3" l="1"/>
  <c r="N5615" i="3"/>
  <c r="O5615" i="3" s="1"/>
  <c r="K5617" i="3"/>
  <c r="L5616" i="3"/>
  <c r="N5616" i="3" l="1"/>
  <c r="O5616" i="3" s="1"/>
  <c r="M5616" i="3"/>
  <c r="K5618" i="3"/>
  <c r="L5617" i="3"/>
  <c r="M5617" i="3" l="1"/>
  <c r="N5617" i="3"/>
  <c r="O5617" i="3" s="1"/>
  <c r="K5619" i="3"/>
  <c r="L5618" i="3"/>
  <c r="N5618" i="3" l="1"/>
  <c r="O5618" i="3" s="1"/>
  <c r="M5618" i="3"/>
  <c r="L5619" i="3"/>
  <c r="K5620" i="3"/>
  <c r="K5621" i="3" l="1"/>
  <c r="L5620" i="3"/>
  <c r="M5619" i="3"/>
  <c r="N5619" i="3"/>
  <c r="O5619" i="3" s="1"/>
  <c r="N5620" i="3" l="1"/>
  <c r="O5620" i="3" s="1"/>
  <c r="M5620" i="3"/>
  <c r="L5621" i="3"/>
  <c r="K5622" i="3"/>
  <c r="K5623" i="3" l="1"/>
  <c r="L5622" i="3"/>
  <c r="M5621" i="3"/>
  <c r="N5621" i="3"/>
  <c r="O5621" i="3" s="1"/>
  <c r="N5622" i="3" l="1"/>
  <c r="O5622" i="3" s="1"/>
  <c r="M5622" i="3"/>
  <c r="L5623" i="3"/>
  <c r="K5624" i="3"/>
  <c r="K5625" i="3" l="1"/>
  <c r="L5624" i="3"/>
  <c r="M5623" i="3"/>
  <c r="N5623" i="3"/>
  <c r="O5623" i="3" s="1"/>
  <c r="N5624" i="3" l="1"/>
  <c r="O5624" i="3" s="1"/>
  <c r="M5624" i="3"/>
  <c r="L5625" i="3"/>
  <c r="K5626" i="3"/>
  <c r="K5627" i="3" l="1"/>
  <c r="L5626" i="3"/>
  <c r="M5625" i="3"/>
  <c r="N5625" i="3"/>
  <c r="O5625" i="3" s="1"/>
  <c r="N5626" i="3" l="1"/>
  <c r="O5626" i="3" s="1"/>
  <c r="M5626" i="3"/>
  <c r="L5627" i="3"/>
  <c r="K5628" i="3"/>
  <c r="K5629" i="3" l="1"/>
  <c r="L5628" i="3"/>
  <c r="M5627" i="3"/>
  <c r="N5627" i="3"/>
  <c r="O5627" i="3" s="1"/>
  <c r="N5628" i="3" l="1"/>
  <c r="O5628" i="3" s="1"/>
  <c r="M5628" i="3"/>
  <c r="L5629" i="3"/>
  <c r="K5630" i="3"/>
  <c r="K5631" i="3" l="1"/>
  <c r="L5630" i="3"/>
  <c r="M5629" i="3"/>
  <c r="N5629" i="3"/>
  <c r="O5629" i="3" s="1"/>
  <c r="N5630" i="3" l="1"/>
  <c r="O5630" i="3" s="1"/>
  <c r="M5630" i="3"/>
  <c r="L5631" i="3"/>
  <c r="K5632" i="3"/>
  <c r="K5633" i="3" l="1"/>
  <c r="L5632" i="3"/>
  <c r="M5631" i="3"/>
  <c r="N5631" i="3"/>
  <c r="O5631" i="3" s="1"/>
  <c r="N5632" i="3" l="1"/>
  <c r="O5632" i="3" s="1"/>
  <c r="M5632" i="3"/>
  <c r="L5633" i="3"/>
  <c r="K5634" i="3"/>
  <c r="K5635" i="3" l="1"/>
  <c r="L5634" i="3"/>
  <c r="M5633" i="3"/>
  <c r="N5633" i="3"/>
  <c r="O5633" i="3" s="1"/>
  <c r="N5634" i="3" l="1"/>
  <c r="O5634" i="3" s="1"/>
  <c r="M5634" i="3"/>
  <c r="L5635" i="3"/>
  <c r="K5636" i="3"/>
  <c r="K5637" i="3" l="1"/>
  <c r="L5636" i="3"/>
  <c r="M5635" i="3"/>
  <c r="N5635" i="3"/>
  <c r="O5635" i="3" s="1"/>
  <c r="N5636" i="3" l="1"/>
  <c r="O5636" i="3" s="1"/>
  <c r="M5636" i="3"/>
  <c r="L5637" i="3"/>
  <c r="K5638" i="3"/>
  <c r="K5639" i="3" l="1"/>
  <c r="L5638" i="3"/>
  <c r="M5637" i="3"/>
  <c r="N5637" i="3"/>
  <c r="O5637" i="3" s="1"/>
  <c r="N5638" i="3" l="1"/>
  <c r="O5638" i="3" s="1"/>
  <c r="M5638" i="3"/>
  <c r="L5639" i="3"/>
  <c r="K5640" i="3"/>
  <c r="K5641" i="3" l="1"/>
  <c r="L5640" i="3"/>
  <c r="M5639" i="3"/>
  <c r="N5639" i="3"/>
  <c r="O5639" i="3" s="1"/>
  <c r="N5640" i="3" l="1"/>
  <c r="O5640" i="3" s="1"/>
  <c r="M5640" i="3"/>
  <c r="L5641" i="3"/>
  <c r="K5642" i="3"/>
  <c r="K5643" i="3" l="1"/>
  <c r="L5642" i="3"/>
  <c r="M5641" i="3"/>
  <c r="N5641" i="3"/>
  <c r="O5641" i="3" s="1"/>
  <c r="N5642" i="3" l="1"/>
  <c r="O5642" i="3" s="1"/>
  <c r="M5642" i="3"/>
  <c r="L5643" i="3"/>
  <c r="K5644" i="3"/>
  <c r="K5645" i="3" l="1"/>
  <c r="L5644" i="3"/>
  <c r="M5643" i="3"/>
  <c r="N5643" i="3"/>
  <c r="O5643" i="3" s="1"/>
  <c r="N5644" i="3" l="1"/>
  <c r="O5644" i="3" s="1"/>
  <c r="M5644" i="3"/>
  <c r="L5645" i="3"/>
  <c r="K5646" i="3"/>
  <c r="K5647" i="3" l="1"/>
  <c r="L5646" i="3"/>
  <c r="M5645" i="3"/>
  <c r="N5645" i="3"/>
  <c r="O5645" i="3" s="1"/>
  <c r="N5646" i="3" l="1"/>
  <c r="O5646" i="3" s="1"/>
  <c r="M5646" i="3"/>
  <c r="L5647" i="3"/>
  <c r="K5648" i="3"/>
  <c r="K5649" i="3" l="1"/>
  <c r="L5648" i="3"/>
  <c r="M5647" i="3"/>
  <c r="N5647" i="3"/>
  <c r="O5647" i="3" s="1"/>
  <c r="N5648" i="3" l="1"/>
  <c r="O5648" i="3" s="1"/>
  <c r="M5648" i="3"/>
  <c r="L5649" i="3"/>
  <c r="K5650" i="3"/>
  <c r="K5651" i="3" l="1"/>
  <c r="L5650" i="3"/>
  <c r="M5649" i="3"/>
  <c r="N5649" i="3"/>
  <c r="O5649" i="3" s="1"/>
  <c r="N5650" i="3" l="1"/>
  <c r="O5650" i="3" s="1"/>
  <c r="M5650" i="3"/>
  <c r="L5651" i="3"/>
  <c r="K5652" i="3"/>
  <c r="K5653" i="3" l="1"/>
  <c r="L5652" i="3"/>
  <c r="M5651" i="3"/>
  <c r="N5651" i="3"/>
  <c r="O5651" i="3" s="1"/>
  <c r="N5652" i="3" l="1"/>
  <c r="O5652" i="3" s="1"/>
  <c r="M5652" i="3"/>
  <c r="L5653" i="3"/>
  <c r="K5654" i="3"/>
  <c r="K5655" i="3" l="1"/>
  <c r="L5654" i="3"/>
  <c r="M5653" i="3"/>
  <c r="N5653" i="3"/>
  <c r="O5653" i="3" s="1"/>
  <c r="N5654" i="3" l="1"/>
  <c r="O5654" i="3" s="1"/>
  <c r="M5654" i="3"/>
  <c r="L5655" i="3"/>
  <c r="K5656" i="3"/>
  <c r="K5657" i="3" l="1"/>
  <c r="L5656" i="3"/>
  <c r="M5655" i="3"/>
  <c r="N5655" i="3"/>
  <c r="O5655" i="3" s="1"/>
  <c r="N5656" i="3" l="1"/>
  <c r="O5656" i="3" s="1"/>
  <c r="M5656" i="3"/>
  <c r="L5657" i="3"/>
  <c r="K5658" i="3"/>
  <c r="K5659" i="3" l="1"/>
  <c r="L5658" i="3"/>
  <c r="M5657" i="3"/>
  <c r="N5657" i="3"/>
  <c r="O5657" i="3" s="1"/>
  <c r="N5658" i="3" l="1"/>
  <c r="O5658" i="3" s="1"/>
  <c r="M5658" i="3"/>
  <c r="L5659" i="3"/>
  <c r="K5660" i="3"/>
  <c r="K5661" i="3" l="1"/>
  <c r="L5660" i="3"/>
  <c r="M5659" i="3"/>
  <c r="N5659" i="3"/>
  <c r="O5659" i="3" s="1"/>
  <c r="N5660" i="3" l="1"/>
  <c r="O5660" i="3" s="1"/>
  <c r="M5660" i="3"/>
  <c r="L5661" i="3"/>
  <c r="K5662" i="3"/>
  <c r="K5663" i="3" l="1"/>
  <c r="L5662" i="3"/>
  <c r="M5661" i="3"/>
  <c r="N5661" i="3"/>
  <c r="O5661" i="3" s="1"/>
  <c r="N5662" i="3" l="1"/>
  <c r="O5662" i="3" s="1"/>
  <c r="M5662" i="3"/>
  <c r="L5663" i="3"/>
  <c r="K5664" i="3"/>
  <c r="K5665" i="3" l="1"/>
  <c r="L5664" i="3"/>
  <c r="M5663" i="3"/>
  <c r="N5663" i="3"/>
  <c r="O5663" i="3" s="1"/>
  <c r="N5664" i="3" l="1"/>
  <c r="O5664" i="3" s="1"/>
  <c r="M5664" i="3"/>
  <c r="L5665" i="3"/>
  <c r="K5666" i="3"/>
  <c r="K5667" i="3" l="1"/>
  <c r="L5666" i="3"/>
  <c r="M5665" i="3"/>
  <c r="N5665" i="3"/>
  <c r="O5665" i="3" s="1"/>
  <c r="N5666" i="3" l="1"/>
  <c r="O5666" i="3" s="1"/>
  <c r="M5666" i="3"/>
  <c r="L5667" i="3"/>
  <c r="K5668" i="3"/>
  <c r="K5669" i="3" l="1"/>
  <c r="L5668" i="3"/>
  <c r="M5667" i="3"/>
  <c r="N5667" i="3"/>
  <c r="O5667" i="3" s="1"/>
  <c r="N5668" i="3" l="1"/>
  <c r="O5668" i="3" s="1"/>
  <c r="M5668" i="3"/>
  <c r="L5669" i="3"/>
  <c r="K5670" i="3"/>
  <c r="K5671" i="3" l="1"/>
  <c r="L5670" i="3"/>
  <c r="M5669" i="3"/>
  <c r="N5669" i="3"/>
  <c r="O5669" i="3" s="1"/>
  <c r="N5670" i="3" l="1"/>
  <c r="O5670" i="3" s="1"/>
  <c r="M5670" i="3"/>
  <c r="L5671" i="3"/>
  <c r="K5672" i="3"/>
  <c r="K5673" i="3" l="1"/>
  <c r="L5672" i="3"/>
  <c r="M5671" i="3"/>
  <c r="N5671" i="3"/>
  <c r="O5671" i="3" s="1"/>
  <c r="N5672" i="3" l="1"/>
  <c r="O5672" i="3" s="1"/>
  <c r="M5672" i="3"/>
  <c r="L5673" i="3"/>
  <c r="K5674" i="3"/>
  <c r="K5675" i="3" l="1"/>
  <c r="L5674" i="3"/>
  <c r="M5673" i="3"/>
  <c r="N5673" i="3"/>
  <c r="O5673" i="3" s="1"/>
  <c r="N5674" i="3" l="1"/>
  <c r="O5674" i="3" s="1"/>
  <c r="M5674" i="3"/>
  <c r="L5675" i="3"/>
  <c r="K5676" i="3"/>
  <c r="K5677" i="3" l="1"/>
  <c r="L5676" i="3"/>
  <c r="M5675" i="3"/>
  <c r="N5675" i="3"/>
  <c r="O5675" i="3" s="1"/>
  <c r="N5676" i="3" l="1"/>
  <c r="O5676" i="3" s="1"/>
  <c r="M5676" i="3"/>
  <c r="L5677" i="3"/>
  <c r="K5678" i="3"/>
  <c r="K5679" i="3" l="1"/>
  <c r="L5678" i="3"/>
  <c r="M5677" i="3"/>
  <c r="N5677" i="3"/>
  <c r="O5677" i="3" s="1"/>
  <c r="N5678" i="3" l="1"/>
  <c r="O5678" i="3" s="1"/>
  <c r="M5678" i="3"/>
  <c r="L5679" i="3"/>
  <c r="K5680" i="3"/>
  <c r="K5681" i="3" l="1"/>
  <c r="L5680" i="3"/>
  <c r="M5679" i="3"/>
  <c r="N5679" i="3"/>
  <c r="O5679" i="3" s="1"/>
  <c r="N5680" i="3" l="1"/>
  <c r="O5680" i="3" s="1"/>
  <c r="M5680" i="3"/>
  <c r="L5681" i="3"/>
  <c r="K5682" i="3"/>
  <c r="K5683" i="3" l="1"/>
  <c r="L5682" i="3"/>
  <c r="M5681" i="3"/>
  <c r="N5681" i="3"/>
  <c r="O5681" i="3" s="1"/>
  <c r="N5682" i="3" l="1"/>
  <c r="O5682" i="3" s="1"/>
  <c r="M5682" i="3"/>
  <c r="L5683" i="3"/>
  <c r="K5684" i="3"/>
  <c r="K5685" i="3" l="1"/>
  <c r="L5684" i="3"/>
  <c r="M5683" i="3"/>
  <c r="N5683" i="3"/>
  <c r="O5683" i="3" s="1"/>
  <c r="N5684" i="3" l="1"/>
  <c r="O5684" i="3" s="1"/>
  <c r="M5684" i="3"/>
  <c r="L5685" i="3"/>
  <c r="K5686" i="3"/>
  <c r="K5687" i="3" l="1"/>
  <c r="L5686" i="3"/>
  <c r="M5685" i="3"/>
  <c r="N5685" i="3"/>
  <c r="O5685" i="3" s="1"/>
  <c r="N5686" i="3" l="1"/>
  <c r="O5686" i="3" s="1"/>
  <c r="M5686" i="3"/>
  <c r="L5687" i="3"/>
  <c r="K5688" i="3"/>
  <c r="K5689" i="3" l="1"/>
  <c r="L5688" i="3"/>
  <c r="M5687" i="3"/>
  <c r="N5687" i="3"/>
  <c r="O5687" i="3" s="1"/>
  <c r="N5688" i="3" l="1"/>
  <c r="O5688" i="3" s="1"/>
  <c r="M5688" i="3"/>
  <c r="L5689" i="3"/>
  <c r="K5690" i="3"/>
  <c r="K5691" i="3" l="1"/>
  <c r="L5690" i="3"/>
  <c r="M5689" i="3"/>
  <c r="N5689" i="3"/>
  <c r="O5689" i="3" s="1"/>
  <c r="N5690" i="3" l="1"/>
  <c r="O5690" i="3" s="1"/>
  <c r="M5690" i="3"/>
  <c r="L5691" i="3"/>
  <c r="K5692" i="3"/>
  <c r="K5693" i="3" l="1"/>
  <c r="L5692" i="3"/>
  <c r="M5691" i="3"/>
  <c r="N5691" i="3"/>
  <c r="O5691" i="3" s="1"/>
  <c r="N5692" i="3" l="1"/>
  <c r="O5692" i="3" s="1"/>
  <c r="M5692" i="3"/>
  <c r="L5693" i="3"/>
  <c r="K5694" i="3"/>
  <c r="K5695" i="3" l="1"/>
  <c r="L5694" i="3"/>
  <c r="M5693" i="3"/>
  <c r="N5693" i="3"/>
  <c r="O5693" i="3" s="1"/>
  <c r="N5694" i="3" l="1"/>
  <c r="O5694" i="3" s="1"/>
  <c r="M5694" i="3"/>
  <c r="L5695" i="3"/>
  <c r="K5696" i="3"/>
  <c r="K5697" i="3" l="1"/>
  <c r="L5696" i="3"/>
  <c r="M5695" i="3"/>
  <c r="N5695" i="3"/>
  <c r="O5695" i="3" s="1"/>
  <c r="N5696" i="3" l="1"/>
  <c r="O5696" i="3" s="1"/>
  <c r="M5696" i="3"/>
  <c r="L5697" i="3"/>
  <c r="K5698" i="3"/>
  <c r="K5699" i="3" l="1"/>
  <c r="L5698" i="3"/>
  <c r="M5697" i="3"/>
  <c r="N5697" i="3"/>
  <c r="O5697" i="3" s="1"/>
  <c r="N5698" i="3" l="1"/>
  <c r="O5698" i="3" s="1"/>
  <c r="M5698" i="3"/>
  <c r="L5699" i="3"/>
  <c r="K5700" i="3"/>
  <c r="K5701" i="3" l="1"/>
  <c r="L5700" i="3"/>
  <c r="M5699" i="3"/>
  <c r="N5699" i="3"/>
  <c r="O5699" i="3" s="1"/>
  <c r="N5700" i="3" l="1"/>
  <c r="O5700" i="3" s="1"/>
  <c r="M5700" i="3"/>
  <c r="L5701" i="3"/>
  <c r="K5702" i="3"/>
  <c r="K5703" i="3" l="1"/>
  <c r="L5702" i="3"/>
  <c r="M5701" i="3"/>
  <c r="N5701" i="3"/>
  <c r="O5701" i="3" s="1"/>
  <c r="N5702" i="3" l="1"/>
  <c r="O5702" i="3" s="1"/>
  <c r="M5702" i="3"/>
  <c r="L5703" i="3"/>
  <c r="K5704" i="3"/>
  <c r="K5705" i="3" l="1"/>
  <c r="L5704" i="3"/>
  <c r="M5703" i="3"/>
  <c r="N5703" i="3"/>
  <c r="O5703" i="3" s="1"/>
  <c r="N5704" i="3" l="1"/>
  <c r="O5704" i="3" s="1"/>
  <c r="M5704" i="3"/>
  <c r="L5705" i="3"/>
  <c r="K5706" i="3"/>
  <c r="K5707" i="3" l="1"/>
  <c r="L5706" i="3"/>
  <c r="M5705" i="3"/>
  <c r="N5705" i="3"/>
  <c r="O5705" i="3" s="1"/>
  <c r="N5706" i="3" l="1"/>
  <c r="O5706" i="3" s="1"/>
  <c r="M5706" i="3"/>
  <c r="L5707" i="3"/>
  <c r="K5708" i="3"/>
  <c r="K5709" i="3" l="1"/>
  <c r="L5708" i="3"/>
  <c r="M5707" i="3"/>
  <c r="N5707" i="3"/>
  <c r="O5707" i="3" s="1"/>
  <c r="N5708" i="3" l="1"/>
  <c r="O5708" i="3" s="1"/>
  <c r="M5708" i="3"/>
  <c r="L5709" i="3"/>
  <c r="K5710" i="3"/>
  <c r="K5711" i="3" l="1"/>
  <c r="L5710" i="3"/>
  <c r="M5709" i="3"/>
  <c r="N5709" i="3"/>
  <c r="O5709" i="3" s="1"/>
  <c r="N5710" i="3" l="1"/>
  <c r="O5710" i="3" s="1"/>
  <c r="M5710" i="3"/>
  <c r="L5711" i="3"/>
  <c r="K5712" i="3"/>
  <c r="K5713" i="3" l="1"/>
  <c r="L5712" i="3"/>
  <c r="M5711" i="3"/>
  <c r="N5711" i="3"/>
  <c r="O5711" i="3" s="1"/>
  <c r="N5712" i="3" l="1"/>
  <c r="O5712" i="3" s="1"/>
  <c r="M5712" i="3"/>
  <c r="L5713" i="3"/>
  <c r="K5714" i="3"/>
  <c r="K5715" i="3" l="1"/>
  <c r="L5714" i="3"/>
  <c r="M5713" i="3"/>
  <c r="N5713" i="3"/>
  <c r="O5713" i="3" s="1"/>
  <c r="N5714" i="3" l="1"/>
  <c r="O5714" i="3" s="1"/>
  <c r="M5714" i="3"/>
  <c r="L5715" i="3"/>
  <c r="K5716" i="3"/>
  <c r="K5717" i="3" l="1"/>
  <c r="L5716" i="3"/>
  <c r="M5715" i="3"/>
  <c r="N5715" i="3"/>
  <c r="O5715" i="3" s="1"/>
  <c r="N5716" i="3" l="1"/>
  <c r="O5716" i="3" s="1"/>
  <c r="M5716" i="3"/>
  <c r="L5717" i="3"/>
  <c r="K5718" i="3"/>
  <c r="K5719" i="3" l="1"/>
  <c r="L5718" i="3"/>
  <c r="M5717" i="3"/>
  <c r="N5717" i="3"/>
  <c r="O5717" i="3" s="1"/>
  <c r="N5718" i="3" l="1"/>
  <c r="O5718" i="3" s="1"/>
  <c r="M5718" i="3"/>
  <c r="L5719" i="3"/>
  <c r="K5720" i="3"/>
  <c r="K5721" i="3" l="1"/>
  <c r="L5720" i="3"/>
  <c r="M5719" i="3"/>
  <c r="N5719" i="3"/>
  <c r="O5719" i="3" s="1"/>
  <c r="N5720" i="3" l="1"/>
  <c r="O5720" i="3" s="1"/>
  <c r="M5720" i="3"/>
  <c r="L5721" i="3"/>
  <c r="K5722" i="3"/>
  <c r="K5723" i="3" l="1"/>
  <c r="L5722" i="3"/>
  <c r="M5721" i="3"/>
  <c r="N5721" i="3"/>
  <c r="O5721" i="3" s="1"/>
  <c r="N5722" i="3" l="1"/>
  <c r="O5722" i="3" s="1"/>
  <c r="M5722" i="3"/>
  <c r="L5723" i="3"/>
  <c r="K5724" i="3"/>
  <c r="K5725" i="3" l="1"/>
  <c r="L5724" i="3"/>
  <c r="M5723" i="3"/>
  <c r="N5723" i="3"/>
  <c r="O5723" i="3" s="1"/>
  <c r="N5724" i="3" l="1"/>
  <c r="O5724" i="3" s="1"/>
  <c r="M5724" i="3"/>
  <c r="L5725" i="3"/>
  <c r="K5726" i="3"/>
  <c r="K5727" i="3" l="1"/>
  <c r="L5726" i="3"/>
  <c r="M5725" i="3"/>
  <c r="N5725" i="3"/>
  <c r="O5725" i="3" s="1"/>
  <c r="N5726" i="3" l="1"/>
  <c r="O5726" i="3" s="1"/>
  <c r="M5726" i="3"/>
  <c r="L5727" i="3"/>
  <c r="K5728" i="3"/>
  <c r="K5729" i="3" l="1"/>
  <c r="L5728" i="3"/>
  <c r="M5727" i="3"/>
  <c r="N5727" i="3"/>
  <c r="O5727" i="3" s="1"/>
  <c r="N5728" i="3" l="1"/>
  <c r="O5728" i="3" s="1"/>
  <c r="M5728" i="3"/>
  <c r="K5730" i="3"/>
  <c r="L5729" i="3"/>
  <c r="M5729" i="3" l="1"/>
  <c r="N5729" i="3"/>
  <c r="O5729" i="3" s="1"/>
  <c r="K5731" i="3"/>
  <c r="L5730" i="3"/>
  <c r="N5730" i="3" l="1"/>
  <c r="O5730" i="3" s="1"/>
  <c r="M5730" i="3"/>
  <c r="K5732" i="3"/>
  <c r="L5731" i="3"/>
  <c r="N5731" i="3" l="1"/>
  <c r="O5731" i="3" s="1"/>
  <c r="M5731" i="3"/>
  <c r="K5733" i="3"/>
  <c r="L5732" i="3"/>
  <c r="N5732" i="3" l="1"/>
  <c r="O5732" i="3" s="1"/>
  <c r="M5732" i="3"/>
  <c r="K5734" i="3"/>
  <c r="L5733" i="3"/>
  <c r="N5733" i="3" l="1"/>
  <c r="O5733" i="3" s="1"/>
  <c r="M5733" i="3"/>
  <c r="L5734" i="3"/>
  <c r="K5735" i="3"/>
  <c r="K5736" i="3" l="1"/>
  <c r="L5735" i="3"/>
  <c r="M5734" i="3"/>
  <c r="N5734" i="3"/>
  <c r="O5734" i="3" s="1"/>
  <c r="N5735" i="3" l="1"/>
  <c r="O5735" i="3" s="1"/>
  <c r="M5735" i="3"/>
  <c r="L5736" i="3"/>
  <c r="K5737" i="3"/>
  <c r="K5738" i="3" l="1"/>
  <c r="L5737" i="3"/>
  <c r="M5736" i="3"/>
  <c r="N5736" i="3"/>
  <c r="O5736" i="3" s="1"/>
  <c r="N5737" i="3" l="1"/>
  <c r="O5737" i="3" s="1"/>
  <c r="M5737" i="3"/>
  <c r="L5738" i="3"/>
  <c r="K5739" i="3"/>
  <c r="K5740" i="3" l="1"/>
  <c r="L5739" i="3"/>
  <c r="N5738" i="3"/>
  <c r="O5738" i="3" s="1"/>
  <c r="M5738" i="3"/>
  <c r="N5739" i="3" l="1"/>
  <c r="O5739" i="3" s="1"/>
  <c r="M5739" i="3"/>
  <c r="K5741" i="3"/>
  <c r="L5740" i="3"/>
  <c r="N5740" i="3" l="1"/>
  <c r="O5740" i="3" s="1"/>
  <c r="M5740" i="3"/>
  <c r="K5742" i="3"/>
  <c r="L5741" i="3"/>
  <c r="N5741" i="3" l="1"/>
  <c r="O5741" i="3" s="1"/>
  <c r="M5741" i="3"/>
  <c r="K5743" i="3"/>
  <c r="L5742" i="3"/>
  <c r="N5742" i="3" l="1"/>
  <c r="O5742" i="3" s="1"/>
  <c r="M5742" i="3"/>
  <c r="K5744" i="3"/>
  <c r="L5743" i="3"/>
  <c r="M5743" i="3" l="1"/>
  <c r="N5743" i="3"/>
  <c r="O5743" i="3" s="1"/>
  <c r="K5745" i="3"/>
  <c r="L5744" i="3"/>
  <c r="N5744" i="3" l="1"/>
  <c r="O5744" i="3" s="1"/>
  <c r="M5744" i="3"/>
  <c r="K5746" i="3"/>
  <c r="L5745" i="3"/>
  <c r="M5745" i="3" l="1"/>
  <c r="N5745" i="3"/>
  <c r="O5745" i="3" s="1"/>
  <c r="K5747" i="3"/>
  <c r="L5746" i="3"/>
  <c r="N5746" i="3" l="1"/>
  <c r="O5746" i="3" s="1"/>
  <c r="M5746" i="3"/>
  <c r="K5748" i="3"/>
  <c r="L5747" i="3"/>
  <c r="N5747" i="3" l="1"/>
  <c r="O5747" i="3" s="1"/>
  <c r="M5747" i="3"/>
  <c r="K5749" i="3"/>
  <c r="L5748" i="3"/>
  <c r="N5748" i="3" l="1"/>
  <c r="O5748" i="3" s="1"/>
  <c r="M5748" i="3"/>
  <c r="K5750" i="3"/>
  <c r="L5749" i="3"/>
  <c r="N5749" i="3" l="1"/>
  <c r="O5749" i="3" s="1"/>
  <c r="M5749" i="3"/>
  <c r="L5750" i="3"/>
  <c r="K5751" i="3"/>
  <c r="K5752" i="3" l="1"/>
  <c r="L5751" i="3"/>
  <c r="M5750" i="3"/>
  <c r="N5750" i="3"/>
  <c r="O5750" i="3" s="1"/>
  <c r="N5751" i="3" l="1"/>
  <c r="O5751" i="3" s="1"/>
  <c r="M5751" i="3"/>
  <c r="L5752" i="3"/>
  <c r="K5753" i="3"/>
  <c r="K5754" i="3" l="1"/>
  <c r="L5753" i="3"/>
  <c r="M5752" i="3"/>
  <c r="N5752" i="3"/>
  <c r="O5752" i="3" s="1"/>
  <c r="N5753" i="3" l="1"/>
  <c r="O5753" i="3" s="1"/>
  <c r="M5753" i="3"/>
  <c r="L5754" i="3"/>
  <c r="K5755" i="3"/>
  <c r="K5756" i="3" l="1"/>
  <c r="L5755" i="3"/>
  <c r="N5754" i="3"/>
  <c r="O5754" i="3" s="1"/>
  <c r="M5754" i="3"/>
  <c r="N5755" i="3" l="1"/>
  <c r="O5755" i="3" s="1"/>
  <c r="M5755" i="3"/>
  <c r="K5757" i="3"/>
  <c r="L5756" i="3"/>
  <c r="N5756" i="3" l="1"/>
  <c r="O5756" i="3" s="1"/>
  <c r="M5756" i="3"/>
  <c r="K5758" i="3"/>
  <c r="L5757" i="3"/>
  <c r="N5757" i="3" l="1"/>
  <c r="O5757" i="3" s="1"/>
  <c r="M5757" i="3"/>
  <c r="K5759" i="3"/>
  <c r="L5758" i="3"/>
  <c r="N5758" i="3" l="1"/>
  <c r="O5758" i="3" s="1"/>
  <c r="M5758" i="3"/>
  <c r="K5760" i="3"/>
  <c r="L5759" i="3"/>
  <c r="M5759" i="3" l="1"/>
  <c r="N5759" i="3"/>
  <c r="O5759" i="3" s="1"/>
  <c r="K5761" i="3"/>
  <c r="L5760" i="3"/>
  <c r="N5760" i="3" l="1"/>
  <c r="O5760" i="3" s="1"/>
  <c r="M5760" i="3"/>
  <c r="K5762" i="3"/>
  <c r="L5761" i="3"/>
  <c r="M5761" i="3" l="1"/>
  <c r="N5761" i="3"/>
  <c r="O5761" i="3" s="1"/>
  <c r="K5763" i="3"/>
  <c r="L5762" i="3"/>
  <c r="N5762" i="3" l="1"/>
  <c r="O5762" i="3" s="1"/>
  <c r="M5762" i="3"/>
  <c r="K5764" i="3"/>
  <c r="L5763" i="3"/>
  <c r="N5763" i="3" l="1"/>
  <c r="O5763" i="3" s="1"/>
  <c r="M5763" i="3"/>
  <c r="K5765" i="3"/>
  <c r="L5764" i="3"/>
  <c r="N5764" i="3" l="1"/>
  <c r="O5764" i="3" s="1"/>
  <c r="M5764" i="3"/>
  <c r="K5766" i="3"/>
  <c r="L5765" i="3"/>
  <c r="N5765" i="3" l="1"/>
  <c r="O5765" i="3" s="1"/>
  <c r="M5765" i="3"/>
  <c r="K5767" i="3"/>
  <c r="L5766" i="3"/>
  <c r="M5766" i="3" l="1"/>
  <c r="N5766" i="3"/>
  <c r="O5766" i="3" s="1"/>
  <c r="K5768" i="3"/>
  <c r="L5767" i="3"/>
  <c r="N5767" i="3" l="1"/>
  <c r="O5767" i="3" s="1"/>
  <c r="M5767" i="3"/>
  <c r="K5769" i="3"/>
  <c r="L5768" i="3"/>
  <c r="N5768" i="3" l="1"/>
  <c r="O5768" i="3" s="1"/>
  <c r="M5768" i="3"/>
  <c r="K5770" i="3"/>
  <c r="L5769" i="3"/>
  <c r="N5769" i="3" l="1"/>
  <c r="O5769" i="3" s="1"/>
  <c r="M5769" i="3"/>
  <c r="K5771" i="3"/>
  <c r="L5770" i="3"/>
  <c r="N5770" i="3" l="1"/>
  <c r="O5770" i="3" s="1"/>
  <c r="M5770" i="3"/>
  <c r="K5772" i="3"/>
  <c r="L5771" i="3"/>
  <c r="N5771" i="3" l="1"/>
  <c r="O5771" i="3" s="1"/>
  <c r="M5771" i="3"/>
  <c r="K5773" i="3"/>
  <c r="L5772" i="3"/>
  <c r="M5772" i="3" l="1"/>
  <c r="N5772" i="3"/>
  <c r="O5772" i="3" s="1"/>
  <c r="K5774" i="3"/>
  <c r="L5773" i="3"/>
  <c r="N5773" i="3" l="1"/>
  <c r="O5773" i="3" s="1"/>
  <c r="M5773" i="3"/>
  <c r="K5775" i="3"/>
  <c r="L5774" i="3"/>
  <c r="N5774" i="3" l="1"/>
  <c r="O5774" i="3" s="1"/>
  <c r="M5774" i="3"/>
  <c r="K5776" i="3"/>
  <c r="L5775" i="3"/>
  <c r="N5775" i="3" l="1"/>
  <c r="O5775" i="3" s="1"/>
  <c r="M5775" i="3"/>
  <c r="K5777" i="3"/>
  <c r="L5776" i="3"/>
  <c r="N5776" i="3" l="1"/>
  <c r="O5776" i="3" s="1"/>
  <c r="M5776" i="3"/>
  <c r="K5778" i="3"/>
  <c r="L5777" i="3"/>
  <c r="N5777" i="3" l="1"/>
  <c r="O5777" i="3" s="1"/>
  <c r="M5777" i="3"/>
  <c r="K5779" i="3"/>
  <c r="L5778" i="3"/>
  <c r="N5778" i="3" l="1"/>
  <c r="O5778" i="3" s="1"/>
  <c r="M5778" i="3"/>
  <c r="K5780" i="3"/>
  <c r="L5779" i="3"/>
  <c r="N5779" i="3" l="1"/>
  <c r="O5779" i="3" s="1"/>
  <c r="M5779" i="3"/>
  <c r="K5781" i="3"/>
  <c r="L5780" i="3"/>
  <c r="N5780" i="3" l="1"/>
  <c r="O5780" i="3" s="1"/>
  <c r="M5780" i="3"/>
  <c r="K5782" i="3"/>
  <c r="L5781" i="3"/>
  <c r="N5781" i="3" l="1"/>
  <c r="O5781" i="3" s="1"/>
  <c r="M5781" i="3"/>
  <c r="K5783" i="3"/>
  <c r="L5782" i="3"/>
  <c r="M5782" i="3" l="1"/>
  <c r="N5782" i="3"/>
  <c r="O5782" i="3" s="1"/>
  <c r="K5784" i="3"/>
  <c r="L5783" i="3"/>
  <c r="N5783" i="3" l="1"/>
  <c r="O5783" i="3" s="1"/>
  <c r="M5783" i="3"/>
  <c r="K5785" i="3"/>
  <c r="L5784" i="3"/>
  <c r="N5784" i="3" l="1"/>
  <c r="O5784" i="3" s="1"/>
  <c r="M5784" i="3"/>
  <c r="K5786" i="3"/>
  <c r="L5785" i="3"/>
  <c r="N5785" i="3" l="1"/>
  <c r="O5785" i="3" s="1"/>
  <c r="M5785" i="3"/>
  <c r="K5787" i="3"/>
  <c r="L5786" i="3"/>
  <c r="N5786" i="3" l="1"/>
  <c r="O5786" i="3" s="1"/>
  <c r="M5786" i="3"/>
  <c r="K5788" i="3"/>
  <c r="L5787" i="3"/>
  <c r="N5787" i="3" l="1"/>
  <c r="O5787" i="3" s="1"/>
  <c r="M5787" i="3"/>
  <c r="K5789" i="3"/>
  <c r="L5788" i="3"/>
  <c r="M5788" i="3" l="1"/>
  <c r="N5788" i="3"/>
  <c r="O5788" i="3" s="1"/>
  <c r="K5790" i="3"/>
  <c r="L5789" i="3"/>
  <c r="N5789" i="3" l="1"/>
  <c r="O5789" i="3" s="1"/>
  <c r="M5789" i="3"/>
  <c r="K5791" i="3"/>
  <c r="L5790" i="3"/>
  <c r="N5790" i="3" l="1"/>
  <c r="O5790" i="3" s="1"/>
  <c r="M5790" i="3"/>
  <c r="K5792" i="3"/>
  <c r="L5791" i="3"/>
  <c r="N5791" i="3" l="1"/>
  <c r="O5791" i="3" s="1"/>
  <c r="M5791" i="3"/>
  <c r="K5793" i="3"/>
  <c r="L5792" i="3"/>
  <c r="N5792" i="3" l="1"/>
  <c r="O5792" i="3" s="1"/>
  <c r="M5792" i="3"/>
  <c r="K5794" i="3"/>
  <c r="L5793" i="3"/>
  <c r="N5793" i="3" l="1"/>
  <c r="O5793" i="3" s="1"/>
  <c r="M5793" i="3"/>
  <c r="K5795" i="3"/>
  <c r="L5794" i="3"/>
  <c r="N5794" i="3" l="1"/>
  <c r="O5794" i="3" s="1"/>
  <c r="M5794" i="3"/>
  <c r="K5796" i="3"/>
  <c r="L5795" i="3"/>
  <c r="N5795" i="3" l="1"/>
  <c r="O5795" i="3" s="1"/>
  <c r="M5795" i="3"/>
  <c r="K5797" i="3"/>
  <c r="L5796" i="3"/>
  <c r="N5796" i="3" l="1"/>
  <c r="O5796" i="3" s="1"/>
  <c r="M5796" i="3"/>
  <c r="K5798" i="3"/>
  <c r="L5797" i="3"/>
  <c r="N5797" i="3" l="1"/>
  <c r="O5797" i="3" s="1"/>
  <c r="M5797" i="3"/>
  <c r="K5799" i="3"/>
  <c r="L5798" i="3"/>
  <c r="M5798" i="3" l="1"/>
  <c r="N5798" i="3"/>
  <c r="O5798" i="3" s="1"/>
  <c r="K5800" i="3"/>
  <c r="L5799" i="3"/>
  <c r="N5799" i="3" l="1"/>
  <c r="O5799" i="3" s="1"/>
  <c r="M5799" i="3"/>
  <c r="K5801" i="3"/>
  <c r="L5800" i="3"/>
  <c r="N5800" i="3" l="1"/>
  <c r="O5800" i="3" s="1"/>
  <c r="M5800" i="3"/>
  <c r="K5802" i="3"/>
  <c r="L5801" i="3"/>
  <c r="N5801" i="3" l="1"/>
  <c r="O5801" i="3" s="1"/>
  <c r="M5801" i="3"/>
  <c r="K5803" i="3"/>
  <c r="L5802" i="3"/>
  <c r="N5802" i="3" l="1"/>
  <c r="O5802" i="3" s="1"/>
  <c r="M5802" i="3"/>
  <c r="K5804" i="3"/>
  <c r="L5803" i="3"/>
  <c r="N5803" i="3" l="1"/>
  <c r="O5803" i="3" s="1"/>
  <c r="M5803" i="3"/>
  <c r="K5805" i="3"/>
  <c r="L5804" i="3"/>
  <c r="M5804" i="3" l="1"/>
  <c r="N5804" i="3"/>
  <c r="O5804" i="3" s="1"/>
  <c r="K5806" i="3"/>
  <c r="L5805" i="3"/>
  <c r="N5805" i="3" l="1"/>
  <c r="O5805" i="3" s="1"/>
  <c r="M5805" i="3"/>
  <c r="K5807" i="3"/>
  <c r="L5806" i="3"/>
  <c r="N5806" i="3" l="1"/>
  <c r="O5806" i="3" s="1"/>
  <c r="M5806" i="3"/>
  <c r="K5808" i="3"/>
  <c r="L5807" i="3"/>
  <c r="N5807" i="3" l="1"/>
  <c r="O5807" i="3" s="1"/>
  <c r="M5807" i="3"/>
  <c r="K5809" i="3"/>
  <c r="L5808" i="3"/>
  <c r="N5808" i="3" l="1"/>
  <c r="O5808" i="3" s="1"/>
  <c r="M5808" i="3"/>
  <c r="K5810" i="3"/>
  <c r="L5809" i="3"/>
  <c r="N5809" i="3" l="1"/>
  <c r="O5809" i="3" s="1"/>
  <c r="M5809" i="3"/>
  <c r="K5811" i="3"/>
  <c r="L5810" i="3"/>
  <c r="N5810" i="3" l="1"/>
  <c r="O5810" i="3" s="1"/>
  <c r="M5810" i="3"/>
  <c r="K5812" i="3"/>
  <c r="L5811" i="3"/>
  <c r="N5811" i="3" l="1"/>
  <c r="O5811" i="3" s="1"/>
  <c r="M5811" i="3"/>
  <c r="K5813" i="3"/>
  <c r="L5812" i="3"/>
  <c r="N5812" i="3" l="1"/>
  <c r="O5812" i="3" s="1"/>
  <c r="M5812" i="3"/>
  <c r="K5814" i="3"/>
  <c r="L5813" i="3"/>
  <c r="N5813" i="3" l="1"/>
  <c r="O5813" i="3" s="1"/>
  <c r="M5813" i="3"/>
  <c r="K5815" i="3"/>
  <c r="L5814" i="3"/>
  <c r="N5814" i="3" l="1"/>
  <c r="O5814" i="3" s="1"/>
  <c r="M5814" i="3"/>
  <c r="K5816" i="3"/>
  <c r="L5815" i="3"/>
  <c r="N5815" i="3" l="1"/>
  <c r="O5815" i="3" s="1"/>
  <c r="M5815" i="3"/>
  <c r="K5817" i="3"/>
  <c r="L5816" i="3"/>
  <c r="N5816" i="3" l="1"/>
  <c r="O5816" i="3" s="1"/>
  <c r="M5816" i="3"/>
  <c r="K5818" i="3"/>
  <c r="L5817" i="3"/>
  <c r="N5817" i="3" l="1"/>
  <c r="O5817" i="3" s="1"/>
  <c r="M5817" i="3"/>
  <c r="K5819" i="3"/>
  <c r="L5818" i="3"/>
  <c r="N5818" i="3" l="1"/>
  <c r="O5818" i="3" s="1"/>
  <c r="M5818" i="3"/>
  <c r="K5820" i="3"/>
  <c r="L5819" i="3"/>
  <c r="N5819" i="3" l="1"/>
  <c r="O5819" i="3" s="1"/>
  <c r="M5819" i="3"/>
  <c r="K5821" i="3"/>
  <c r="L5820" i="3"/>
  <c r="N5820" i="3" l="1"/>
  <c r="O5820" i="3" s="1"/>
  <c r="M5820" i="3"/>
  <c r="K5822" i="3"/>
  <c r="L5821" i="3"/>
  <c r="N5821" i="3" l="1"/>
  <c r="O5821" i="3" s="1"/>
  <c r="M5821" i="3"/>
  <c r="K5823" i="3"/>
  <c r="L5822" i="3"/>
  <c r="N5822" i="3" l="1"/>
  <c r="O5822" i="3" s="1"/>
  <c r="M5822" i="3"/>
  <c r="K5824" i="3"/>
  <c r="L5823" i="3"/>
  <c r="N5823" i="3" l="1"/>
  <c r="O5823" i="3" s="1"/>
  <c r="M5823" i="3"/>
  <c r="K5825" i="3"/>
  <c r="L5824" i="3"/>
  <c r="N5824" i="3" l="1"/>
  <c r="O5824" i="3" s="1"/>
  <c r="M5824" i="3"/>
  <c r="K5826" i="3"/>
  <c r="L5825" i="3"/>
  <c r="N5825" i="3" l="1"/>
  <c r="O5825" i="3" s="1"/>
  <c r="M5825" i="3"/>
  <c r="K5827" i="3"/>
  <c r="L5826" i="3"/>
  <c r="N5826" i="3" l="1"/>
  <c r="O5826" i="3" s="1"/>
  <c r="M5826" i="3"/>
  <c r="K5828" i="3"/>
  <c r="L5827" i="3"/>
  <c r="N5827" i="3" l="1"/>
  <c r="O5827" i="3" s="1"/>
  <c r="M5827" i="3"/>
  <c r="K5829" i="3"/>
  <c r="L5828" i="3"/>
  <c r="N5828" i="3" l="1"/>
  <c r="O5828" i="3" s="1"/>
  <c r="M5828" i="3"/>
  <c r="K5830" i="3"/>
  <c r="L5829" i="3"/>
  <c r="N5829" i="3" l="1"/>
  <c r="O5829" i="3" s="1"/>
  <c r="M5829" i="3"/>
  <c r="K5831" i="3"/>
  <c r="L5830" i="3"/>
  <c r="N5830" i="3" l="1"/>
  <c r="O5830" i="3" s="1"/>
  <c r="M5830" i="3"/>
  <c r="K5832" i="3"/>
  <c r="L5831" i="3"/>
  <c r="N5831" i="3" l="1"/>
  <c r="O5831" i="3" s="1"/>
  <c r="M5831" i="3"/>
  <c r="K5833" i="3"/>
  <c r="L5832" i="3"/>
  <c r="N5832" i="3" l="1"/>
  <c r="O5832" i="3" s="1"/>
  <c r="M5832" i="3"/>
  <c r="K5834" i="3"/>
  <c r="L5833" i="3"/>
  <c r="N5833" i="3" l="1"/>
  <c r="O5833" i="3" s="1"/>
  <c r="M5833" i="3"/>
  <c r="K5835" i="3"/>
  <c r="L5834" i="3"/>
  <c r="N5834" i="3" l="1"/>
  <c r="O5834" i="3" s="1"/>
  <c r="M5834" i="3"/>
  <c r="K5836" i="3"/>
  <c r="L5835" i="3"/>
  <c r="N5835" i="3" l="1"/>
  <c r="O5835" i="3" s="1"/>
  <c r="M5835" i="3"/>
  <c r="K5837" i="3"/>
  <c r="L5836" i="3"/>
  <c r="N5836" i="3" l="1"/>
  <c r="O5836" i="3" s="1"/>
  <c r="M5836" i="3"/>
  <c r="K5838" i="3"/>
  <c r="L5837" i="3"/>
  <c r="N5837" i="3" l="1"/>
  <c r="O5837" i="3" s="1"/>
  <c r="M5837" i="3"/>
  <c r="K5839" i="3"/>
  <c r="L5838" i="3"/>
  <c r="N5838" i="3" l="1"/>
  <c r="O5838" i="3" s="1"/>
  <c r="M5838" i="3"/>
  <c r="K5840" i="3"/>
  <c r="L5839" i="3"/>
  <c r="N5839" i="3" l="1"/>
  <c r="O5839" i="3" s="1"/>
  <c r="M5839" i="3"/>
  <c r="K5841" i="3"/>
  <c r="L5840" i="3"/>
  <c r="N5840" i="3" l="1"/>
  <c r="O5840" i="3" s="1"/>
  <c r="M5840" i="3"/>
  <c r="K5842" i="3"/>
  <c r="L5841" i="3"/>
  <c r="N5841" i="3" l="1"/>
  <c r="O5841" i="3" s="1"/>
  <c r="M5841" i="3"/>
  <c r="K5843" i="3"/>
  <c r="L5842" i="3"/>
  <c r="N5842" i="3" l="1"/>
  <c r="O5842" i="3" s="1"/>
  <c r="M5842" i="3"/>
  <c r="K5844" i="3"/>
  <c r="L5843" i="3"/>
  <c r="N5843" i="3" l="1"/>
  <c r="O5843" i="3" s="1"/>
  <c r="M5843" i="3"/>
  <c r="K5845" i="3"/>
  <c r="L5844" i="3"/>
  <c r="N5844" i="3" l="1"/>
  <c r="O5844" i="3" s="1"/>
  <c r="M5844" i="3"/>
  <c r="K5846" i="3"/>
  <c r="L5845" i="3"/>
  <c r="N5845" i="3" l="1"/>
  <c r="O5845" i="3" s="1"/>
  <c r="M5845" i="3"/>
  <c r="K5847" i="3"/>
  <c r="L5846" i="3"/>
  <c r="N5846" i="3" l="1"/>
  <c r="O5846" i="3" s="1"/>
  <c r="M5846" i="3"/>
  <c r="K5848" i="3"/>
  <c r="L5847" i="3"/>
  <c r="N5847" i="3" l="1"/>
  <c r="O5847" i="3" s="1"/>
  <c r="M5847" i="3"/>
  <c r="K5849" i="3"/>
  <c r="L5848" i="3"/>
  <c r="N5848" i="3" l="1"/>
  <c r="O5848" i="3" s="1"/>
  <c r="M5848" i="3"/>
  <c r="K5850" i="3"/>
  <c r="L5849" i="3"/>
  <c r="N5849" i="3" l="1"/>
  <c r="O5849" i="3" s="1"/>
  <c r="M5849" i="3"/>
  <c r="K5851" i="3"/>
  <c r="L5850" i="3"/>
  <c r="N5850" i="3" l="1"/>
  <c r="O5850" i="3" s="1"/>
  <c r="M5850" i="3"/>
  <c r="K5852" i="3"/>
  <c r="L5851" i="3"/>
  <c r="N5851" i="3" l="1"/>
  <c r="O5851" i="3" s="1"/>
  <c r="M5851" i="3"/>
  <c r="K5853" i="3"/>
  <c r="L5852" i="3"/>
  <c r="N5852" i="3" l="1"/>
  <c r="O5852" i="3" s="1"/>
  <c r="M5852" i="3"/>
  <c r="K5854" i="3"/>
  <c r="L5853" i="3"/>
  <c r="N5853" i="3" l="1"/>
  <c r="O5853" i="3" s="1"/>
  <c r="M5853" i="3"/>
  <c r="K5855" i="3"/>
  <c r="L5854" i="3"/>
  <c r="N5854" i="3" l="1"/>
  <c r="O5854" i="3" s="1"/>
  <c r="M5854" i="3"/>
  <c r="K5856" i="3"/>
  <c r="L5855" i="3"/>
  <c r="N5855" i="3" l="1"/>
  <c r="O5855" i="3" s="1"/>
  <c r="M5855" i="3"/>
  <c r="K5857" i="3"/>
  <c r="L5856" i="3"/>
  <c r="N5856" i="3" l="1"/>
  <c r="O5856" i="3" s="1"/>
  <c r="M5856" i="3"/>
  <c r="K5858" i="3"/>
  <c r="L5857" i="3"/>
  <c r="N5857" i="3" l="1"/>
  <c r="O5857" i="3" s="1"/>
  <c r="M5857" i="3"/>
  <c r="K5859" i="3"/>
  <c r="L5858" i="3"/>
  <c r="N5858" i="3" l="1"/>
  <c r="O5858" i="3" s="1"/>
  <c r="M5858" i="3"/>
  <c r="K5860" i="3"/>
  <c r="L5859" i="3"/>
  <c r="N5859" i="3" l="1"/>
  <c r="O5859" i="3" s="1"/>
  <c r="M5859" i="3"/>
  <c r="K5861" i="3"/>
  <c r="L5860" i="3"/>
  <c r="N5860" i="3" l="1"/>
  <c r="O5860" i="3" s="1"/>
  <c r="M5860" i="3"/>
  <c r="K5862" i="3"/>
  <c r="L5861" i="3"/>
  <c r="N5861" i="3" l="1"/>
  <c r="O5861" i="3" s="1"/>
  <c r="M5861" i="3"/>
  <c r="K5863" i="3"/>
  <c r="L5862" i="3"/>
  <c r="N5862" i="3" l="1"/>
  <c r="O5862" i="3" s="1"/>
  <c r="M5862" i="3"/>
  <c r="K5864" i="3"/>
  <c r="L5863" i="3"/>
  <c r="N5863" i="3" l="1"/>
  <c r="O5863" i="3" s="1"/>
  <c r="M5863" i="3"/>
  <c r="K5865" i="3"/>
  <c r="L5864" i="3"/>
  <c r="N5864" i="3" l="1"/>
  <c r="O5864" i="3" s="1"/>
  <c r="M5864" i="3"/>
  <c r="K5866" i="3"/>
  <c r="L5865" i="3"/>
  <c r="N5865" i="3" l="1"/>
  <c r="O5865" i="3" s="1"/>
  <c r="M5865" i="3"/>
  <c r="K5867" i="3"/>
  <c r="L5866" i="3"/>
  <c r="N5866" i="3" l="1"/>
  <c r="O5866" i="3" s="1"/>
  <c r="M5866" i="3"/>
  <c r="K5868" i="3"/>
  <c r="L5867" i="3"/>
  <c r="N5867" i="3" l="1"/>
  <c r="O5867" i="3" s="1"/>
  <c r="M5867" i="3"/>
  <c r="K5869" i="3"/>
  <c r="L5868" i="3"/>
  <c r="N5868" i="3" l="1"/>
  <c r="O5868" i="3" s="1"/>
  <c r="M5868" i="3"/>
  <c r="K5870" i="3"/>
  <c r="L5869" i="3"/>
  <c r="N5869" i="3" l="1"/>
  <c r="O5869" i="3" s="1"/>
  <c r="M5869" i="3"/>
  <c r="K5871" i="3"/>
  <c r="L5870" i="3"/>
  <c r="N5870" i="3" l="1"/>
  <c r="O5870" i="3" s="1"/>
  <c r="M5870" i="3"/>
  <c r="K5872" i="3"/>
  <c r="L5871" i="3"/>
  <c r="N5871" i="3" l="1"/>
  <c r="O5871" i="3" s="1"/>
  <c r="M5871" i="3"/>
  <c r="K5873" i="3"/>
  <c r="L5872" i="3"/>
  <c r="N5872" i="3" l="1"/>
  <c r="O5872" i="3" s="1"/>
  <c r="M5872" i="3"/>
  <c r="K5874" i="3"/>
  <c r="L5873" i="3"/>
  <c r="N5873" i="3" l="1"/>
  <c r="O5873" i="3" s="1"/>
  <c r="M5873" i="3"/>
  <c r="K5875" i="3"/>
  <c r="L5874" i="3"/>
  <c r="N5874" i="3" l="1"/>
  <c r="O5874" i="3" s="1"/>
  <c r="M5874" i="3"/>
  <c r="K5876" i="3"/>
  <c r="L5875" i="3"/>
  <c r="N5875" i="3" l="1"/>
  <c r="O5875" i="3" s="1"/>
  <c r="M5875" i="3"/>
  <c r="K5877" i="3"/>
  <c r="L5876" i="3"/>
  <c r="N5876" i="3" l="1"/>
  <c r="O5876" i="3" s="1"/>
  <c r="M5876" i="3"/>
  <c r="K5878" i="3"/>
  <c r="L5877" i="3"/>
  <c r="N5877" i="3" l="1"/>
  <c r="O5877" i="3" s="1"/>
  <c r="M5877" i="3"/>
  <c r="K5879" i="3"/>
  <c r="L5878" i="3"/>
  <c r="N5878" i="3" l="1"/>
  <c r="O5878" i="3" s="1"/>
  <c r="M5878" i="3"/>
  <c r="K5880" i="3"/>
  <c r="L5879" i="3"/>
  <c r="N5879" i="3" l="1"/>
  <c r="O5879" i="3" s="1"/>
  <c r="M5879" i="3"/>
  <c r="K5881" i="3"/>
  <c r="L5880" i="3"/>
  <c r="N5880" i="3" l="1"/>
  <c r="O5880" i="3" s="1"/>
  <c r="M5880" i="3"/>
  <c r="K5882" i="3"/>
  <c r="L5881" i="3"/>
  <c r="N5881" i="3" l="1"/>
  <c r="O5881" i="3" s="1"/>
  <c r="M5881" i="3"/>
  <c r="K5883" i="3"/>
  <c r="L5882" i="3"/>
  <c r="N5882" i="3" l="1"/>
  <c r="O5882" i="3" s="1"/>
  <c r="M5882" i="3"/>
  <c r="K5884" i="3"/>
  <c r="L5883" i="3"/>
  <c r="N5883" i="3" l="1"/>
  <c r="O5883" i="3" s="1"/>
  <c r="M5883" i="3"/>
  <c r="K5885" i="3"/>
  <c r="L5884" i="3"/>
  <c r="N5884" i="3" l="1"/>
  <c r="O5884" i="3" s="1"/>
  <c r="M5884" i="3"/>
  <c r="K5886" i="3"/>
  <c r="L5885" i="3"/>
  <c r="N5885" i="3" l="1"/>
  <c r="O5885" i="3" s="1"/>
  <c r="M5885" i="3"/>
  <c r="K5887" i="3"/>
  <c r="L5886" i="3"/>
  <c r="N5886" i="3" l="1"/>
  <c r="O5886" i="3" s="1"/>
  <c r="M5886" i="3"/>
  <c r="K5888" i="3"/>
  <c r="L5887" i="3"/>
  <c r="N5887" i="3" l="1"/>
  <c r="O5887" i="3" s="1"/>
  <c r="M5887" i="3"/>
  <c r="K5889" i="3"/>
  <c r="L5888" i="3"/>
  <c r="N5888" i="3" l="1"/>
  <c r="O5888" i="3" s="1"/>
  <c r="M5888" i="3"/>
  <c r="K5890" i="3"/>
  <c r="L5889" i="3"/>
  <c r="N5889" i="3" l="1"/>
  <c r="O5889" i="3" s="1"/>
  <c r="M5889" i="3"/>
  <c r="K5891" i="3"/>
  <c r="L5890" i="3"/>
  <c r="N5890" i="3" l="1"/>
  <c r="O5890" i="3" s="1"/>
  <c r="M5890" i="3"/>
  <c r="K5892" i="3"/>
  <c r="L5891" i="3"/>
  <c r="N5891" i="3" l="1"/>
  <c r="O5891" i="3" s="1"/>
  <c r="M5891" i="3"/>
  <c r="K5893" i="3"/>
  <c r="L5892" i="3"/>
  <c r="N5892" i="3" l="1"/>
  <c r="O5892" i="3" s="1"/>
  <c r="M5892" i="3"/>
  <c r="K5894" i="3"/>
  <c r="L5893" i="3"/>
  <c r="N5893" i="3" l="1"/>
  <c r="O5893" i="3" s="1"/>
  <c r="M5893" i="3"/>
  <c r="K5895" i="3"/>
  <c r="L5894" i="3"/>
  <c r="N5894" i="3" l="1"/>
  <c r="O5894" i="3" s="1"/>
  <c r="M5894" i="3"/>
  <c r="K5896" i="3"/>
  <c r="L5895" i="3"/>
  <c r="N5895" i="3" l="1"/>
  <c r="O5895" i="3" s="1"/>
  <c r="M5895" i="3"/>
  <c r="K5897" i="3"/>
  <c r="L5896" i="3"/>
  <c r="N5896" i="3" l="1"/>
  <c r="O5896" i="3" s="1"/>
  <c r="M5896" i="3"/>
  <c r="K5898" i="3"/>
  <c r="L5897" i="3"/>
  <c r="N5897" i="3" l="1"/>
  <c r="O5897" i="3" s="1"/>
  <c r="M5897" i="3"/>
  <c r="K5899" i="3"/>
  <c r="L5898" i="3"/>
  <c r="N5898" i="3" l="1"/>
  <c r="O5898" i="3" s="1"/>
  <c r="M5898" i="3"/>
  <c r="K5900" i="3"/>
  <c r="L5899" i="3"/>
  <c r="N5899" i="3" l="1"/>
  <c r="O5899" i="3" s="1"/>
  <c r="M5899" i="3"/>
  <c r="K5901" i="3"/>
  <c r="L5900" i="3"/>
  <c r="N5900" i="3" l="1"/>
  <c r="O5900" i="3" s="1"/>
  <c r="M5900" i="3"/>
  <c r="K5902" i="3"/>
  <c r="L5901" i="3"/>
  <c r="N5901" i="3" l="1"/>
  <c r="O5901" i="3" s="1"/>
  <c r="M5901" i="3"/>
  <c r="K5903" i="3"/>
  <c r="L5902" i="3"/>
  <c r="N5902" i="3" l="1"/>
  <c r="O5902" i="3" s="1"/>
  <c r="M5902" i="3"/>
  <c r="K5904" i="3"/>
  <c r="L5903" i="3"/>
  <c r="N5903" i="3" l="1"/>
  <c r="O5903" i="3" s="1"/>
  <c r="M5903" i="3"/>
  <c r="K5905" i="3"/>
  <c r="L5904" i="3"/>
  <c r="N5904" i="3" l="1"/>
  <c r="O5904" i="3" s="1"/>
  <c r="M5904" i="3"/>
  <c r="K5906" i="3"/>
  <c r="L5905" i="3"/>
  <c r="N5905" i="3" l="1"/>
  <c r="O5905" i="3" s="1"/>
  <c r="M5905" i="3"/>
  <c r="K5907" i="3"/>
  <c r="L5906" i="3"/>
  <c r="N5906" i="3" l="1"/>
  <c r="O5906" i="3" s="1"/>
  <c r="M5906" i="3"/>
  <c r="K5908" i="3"/>
  <c r="L5907" i="3"/>
  <c r="N5907" i="3" l="1"/>
  <c r="O5907" i="3" s="1"/>
  <c r="M5907" i="3"/>
  <c r="K5909" i="3"/>
  <c r="L5908" i="3"/>
  <c r="N5908" i="3" l="1"/>
  <c r="O5908" i="3" s="1"/>
  <c r="M5908" i="3"/>
  <c r="K5910" i="3"/>
  <c r="L5909" i="3"/>
  <c r="N5909" i="3" l="1"/>
  <c r="O5909" i="3" s="1"/>
  <c r="M5909" i="3"/>
  <c r="K5911" i="3"/>
  <c r="L5910" i="3"/>
  <c r="N5910" i="3" l="1"/>
  <c r="O5910" i="3" s="1"/>
  <c r="M5910" i="3"/>
  <c r="K5912" i="3"/>
  <c r="L5911" i="3"/>
  <c r="N5911" i="3" l="1"/>
  <c r="O5911" i="3" s="1"/>
  <c r="M5911" i="3"/>
  <c r="K5913" i="3"/>
  <c r="L5912" i="3"/>
  <c r="N5912" i="3" l="1"/>
  <c r="O5912" i="3" s="1"/>
  <c r="M5912" i="3"/>
  <c r="K5914" i="3"/>
  <c r="L5913" i="3"/>
  <c r="N5913" i="3" l="1"/>
  <c r="O5913" i="3" s="1"/>
  <c r="M5913" i="3"/>
  <c r="K5915" i="3"/>
  <c r="L5914" i="3"/>
  <c r="N5914" i="3" l="1"/>
  <c r="O5914" i="3" s="1"/>
  <c r="M5914" i="3"/>
  <c r="K5916" i="3"/>
  <c r="L5915" i="3"/>
  <c r="N5915" i="3" l="1"/>
  <c r="O5915" i="3" s="1"/>
  <c r="M5915" i="3"/>
  <c r="K5917" i="3"/>
  <c r="L5916" i="3"/>
  <c r="N5916" i="3" l="1"/>
  <c r="O5916" i="3" s="1"/>
  <c r="M5916" i="3"/>
  <c r="K5918" i="3"/>
  <c r="L5917" i="3"/>
  <c r="N5917" i="3" l="1"/>
  <c r="O5917" i="3" s="1"/>
  <c r="M5917" i="3"/>
  <c r="K5919" i="3"/>
  <c r="L5918" i="3"/>
  <c r="N5918" i="3" l="1"/>
  <c r="O5918" i="3" s="1"/>
  <c r="M5918" i="3"/>
  <c r="K5920" i="3"/>
  <c r="L5919" i="3"/>
  <c r="N5919" i="3" l="1"/>
  <c r="O5919" i="3" s="1"/>
  <c r="M5919" i="3"/>
  <c r="K5921" i="3"/>
  <c r="L5920" i="3"/>
  <c r="N5920" i="3" l="1"/>
  <c r="O5920" i="3" s="1"/>
  <c r="M5920" i="3"/>
  <c r="K5922" i="3"/>
  <c r="L5921" i="3"/>
  <c r="N5921" i="3" l="1"/>
  <c r="O5921" i="3" s="1"/>
  <c r="M5921" i="3"/>
  <c r="K5923" i="3"/>
  <c r="L5922" i="3"/>
  <c r="N5922" i="3" l="1"/>
  <c r="O5922" i="3" s="1"/>
  <c r="M5922" i="3"/>
  <c r="K5924" i="3"/>
  <c r="L5923" i="3"/>
  <c r="N5923" i="3" l="1"/>
  <c r="O5923" i="3" s="1"/>
  <c r="M5923" i="3"/>
  <c r="K5925" i="3"/>
  <c r="L5924" i="3"/>
  <c r="N5924" i="3" l="1"/>
  <c r="O5924" i="3" s="1"/>
  <c r="M5924" i="3"/>
  <c r="K5926" i="3"/>
  <c r="L5925" i="3"/>
  <c r="N5925" i="3" l="1"/>
  <c r="O5925" i="3" s="1"/>
  <c r="M5925" i="3"/>
  <c r="K5927" i="3"/>
  <c r="L5926" i="3"/>
  <c r="N5926" i="3" l="1"/>
  <c r="O5926" i="3" s="1"/>
  <c r="M5926" i="3"/>
  <c r="K5928" i="3"/>
  <c r="L5927" i="3"/>
  <c r="N5927" i="3" l="1"/>
  <c r="O5927" i="3" s="1"/>
  <c r="M5927" i="3"/>
  <c r="K5929" i="3"/>
  <c r="L5928" i="3"/>
  <c r="N5928" i="3" l="1"/>
  <c r="O5928" i="3" s="1"/>
  <c r="M5928" i="3"/>
  <c r="K5930" i="3"/>
  <c r="L5929" i="3"/>
  <c r="N5929" i="3" l="1"/>
  <c r="O5929" i="3" s="1"/>
  <c r="M5929" i="3"/>
  <c r="K5931" i="3"/>
  <c r="L5930" i="3"/>
  <c r="N5930" i="3" l="1"/>
  <c r="O5930" i="3" s="1"/>
  <c r="M5930" i="3"/>
  <c r="K5932" i="3"/>
  <c r="L5931" i="3"/>
  <c r="N5931" i="3" l="1"/>
  <c r="O5931" i="3" s="1"/>
  <c r="M5931" i="3"/>
  <c r="K5933" i="3"/>
  <c r="L5932" i="3"/>
  <c r="N5932" i="3" l="1"/>
  <c r="O5932" i="3" s="1"/>
  <c r="M5932" i="3"/>
  <c r="K5934" i="3"/>
  <c r="L5933" i="3"/>
  <c r="N5933" i="3" l="1"/>
  <c r="O5933" i="3" s="1"/>
  <c r="M5933" i="3"/>
  <c r="K5935" i="3"/>
  <c r="L5934" i="3"/>
  <c r="N5934" i="3" l="1"/>
  <c r="O5934" i="3" s="1"/>
  <c r="M5934" i="3"/>
  <c r="K5936" i="3"/>
  <c r="L5935" i="3"/>
  <c r="N5935" i="3" l="1"/>
  <c r="O5935" i="3" s="1"/>
  <c r="M5935" i="3"/>
  <c r="K5937" i="3"/>
  <c r="L5936" i="3"/>
  <c r="N5936" i="3" l="1"/>
  <c r="O5936" i="3" s="1"/>
  <c r="M5936" i="3"/>
  <c r="K5938" i="3"/>
  <c r="L5937" i="3"/>
  <c r="N5937" i="3" l="1"/>
  <c r="O5937" i="3" s="1"/>
  <c r="M5937" i="3"/>
  <c r="K5939" i="3"/>
  <c r="L5938" i="3"/>
  <c r="N5938" i="3" l="1"/>
  <c r="O5938" i="3" s="1"/>
  <c r="M5938" i="3"/>
  <c r="K5940" i="3"/>
  <c r="L5939" i="3"/>
  <c r="N5939" i="3" l="1"/>
  <c r="O5939" i="3" s="1"/>
  <c r="M5939" i="3"/>
  <c r="K5941" i="3"/>
  <c r="L5940" i="3"/>
  <c r="N5940" i="3" l="1"/>
  <c r="O5940" i="3" s="1"/>
  <c r="M5940" i="3"/>
  <c r="K5942" i="3"/>
  <c r="L5941" i="3"/>
  <c r="N5941" i="3" l="1"/>
  <c r="O5941" i="3" s="1"/>
  <c r="M5941" i="3"/>
  <c r="K5943" i="3"/>
  <c r="L5942" i="3"/>
  <c r="N5942" i="3" l="1"/>
  <c r="O5942" i="3" s="1"/>
  <c r="M5942" i="3"/>
  <c r="K5944" i="3"/>
  <c r="L5943" i="3"/>
  <c r="N5943" i="3" l="1"/>
  <c r="O5943" i="3" s="1"/>
  <c r="M5943" i="3"/>
  <c r="K5945" i="3"/>
  <c r="L5944" i="3"/>
  <c r="N5944" i="3" l="1"/>
  <c r="O5944" i="3" s="1"/>
  <c r="M5944" i="3"/>
  <c r="K5946" i="3"/>
  <c r="L5945" i="3"/>
  <c r="N5945" i="3" l="1"/>
  <c r="O5945" i="3" s="1"/>
  <c r="M5945" i="3"/>
  <c r="K5947" i="3"/>
  <c r="L5946" i="3"/>
  <c r="N5946" i="3" l="1"/>
  <c r="O5946" i="3" s="1"/>
  <c r="M5946" i="3"/>
  <c r="K5948" i="3"/>
  <c r="L5947" i="3"/>
  <c r="N5947" i="3" l="1"/>
  <c r="O5947" i="3" s="1"/>
  <c r="M5947" i="3"/>
  <c r="K5949" i="3"/>
  <c r="L5948" i="3"/>
  <c r="N5948" i="3" l="1"/>
  <c r="O5948" i="3" s="1"/>
  <c r="M5948" i="3"/>
  <c r="K5950" i="3"/>
  <c r="L5949" i="3"/>
  <c r="N5949" i="3" l="1"/>
  <c r="O5949" i="3" s="1"/>
  <c r="M5949" i="3"/>
  <c r="K5951" i="3"/>
  <c r="L5950" i="3"/>
  <c r="N5950" i="3" l="1"/>
  <c r="O5950" i="3" s="1"/>
  <c r="M5950" i="3"/>
  <c r="K5952" i="3"/>
  <c r="L5951" i="3"/>
  <c r="N5951" i="3" l="1"/>
  <c r="O5951" i="3" s="1"/>
  <c r="M5951" i="3"/>
  <c r="K5953" i="3"/>
  <c r="L5952" i="3"/>
  <c r="N5952" i="3" l="1"/>
  <c r="O5952" i="3" s="1"/>
  <c r="M5952" i="3"/>
  <c r="K5954" i="3"/>
  <c r="L5953" i="3"/>
  <c r="N5953" i="3" l="1"/>
  <c r="O5953" i="3" s="1"/>
  <c r="M5953" i="3"/>
  <c r="K5955" i="3"/>
  <c r="L5954" i="3"/>
  <c r="N5954" i="3" l="1"/>
  <c r="O5954" i="3" s="1"/>
  <c r="M5954" i="3"/>
  <c r="K5956" i="3"/>
  <c r="L5955" i="3"/>
  <c r="N5955" i="3" l="1"/>
  <c r="O5955" i="3" s="1"/>
  <c r="M5955" i="3"/>
  <c r="K5957" i="3"/>
  <c r="L5956" i="3"/>
  <c r="N5956" i="3" l="1"/>
  <c r="O5956" i="3" s="1"/>
  <c r="M5956" i="3"/>
  <c r="K5958" i="3"/>
  <c r="L5957" i="3"/>
  <c r="N5957" i="3" l="1"/>
  <c r="O5957" i="3" s="1"/>
  <c r="M5957" i="3"/>
  <c r="K5959" i="3"/>
  <c r="L5958" i="3"/>
  <c r="N5958" i="3" l="1"/>
  <c r="O5958" i="3" s="1"/>
  <c r="M5958" i="3"/>
  <c r="K5960" i="3"/>
  <c r="L5959" i="3"/>
  <c r="N5959" i="3" l="1"/>
  <c r="O5959" i="3" s="1"/>
  <c r="M5959" i="3"/>
  <c r="K5961" i="3"/>
  <c r="L5960" i="3"/>
  <c r="N5960" i="3" l="1"/>
  <c r="O5960" i="3" s="1"/>
  <c r="M5960" i="3"/>
  <c r="K5962" i="3"/>
  <c r="L5961" i="3"/>
  <c r="N5961" i="3" l="1"/>
  <c r="O5961" i="3" s="1"/>
  <c r="M5961" i="3"/>
  <c r="K5963" i="3"/>
  <c r="L5962" i="3"/>
  <c r="N5962" i="3" l="1"/>
  <c r="O5962" i="3" s="1"/>
  <c r="M5962" i="3"/>
  <c r="K5964" i="3"/>
  <c r="L5963" i="3"/>
  <c r="N5963" i="3" l="1"/>
  <c r="O5963" i="3" s="1"/>
  <c r="M5963" i="3"/>
  <c r="K5965" i="3"/>
  <c r="L5964" i="3"/>
  <c r="N5964" i="3" l="1"/>
  <c r="O5964" i="3" s="1"/>
  <c r="M5964" i="3"/>
  <c r="K5966" i="3"/>
  <c r="L5965" i="3"/>
  <c r="N5965" i="3" l="1"/>
  <c r="O5965" i="3" s="1"/>
  <c r="M5965" i="3"/>
  <c r="K5967" i="3"/>
  <c r="L5966" i="3"/>
  <c r="M5966" i="3" l="1"/>
  <c r="N5966" i="3"/>
  <c r="O5966" i="3" s="1"/>
  <c r="K5968" i="3"/>
  <c r="L5967" i="3"/>
  <c r="K5969" i="3" l="1"/>
  <c r="L5968" i="3"/>
  <c r="N5967" i="3"/>
  <c r="O5967" i="3" s="1"/>
  <c r="M5967" i="3"/>
  <c r="N5968" i="3" l="1"/>
  <c r="O5968" i="3" s="1"/>
  <c r="M5968" i="3"/>
  <c r="K5970" i="3"/>
  <c r="L5969" i="3"/>
  <c r="N5969" i="3" l="1"/>
  <c r="O5969" i="3" s="1"/>
  <c r="M5969" i="3"/>
  <c r="K5971" i="3"/>
  <c r="L5970" i="3"/>
  <c r="N5970" i="3" l="1"/>
  <c r="O5970" i="3" s="1"/>
  <c r="M5970" i="3"/>
  <c r="K5972" i="3"/>
  <c r="L5971" i="3"/>
  <c r="M5971" i="3" l="1"/>
  <c r="N5971" i="3"/>
  <c r="O5971" i="3" s="1"/>
  <c r="K5973" i="3"/>
  <c r="L5972" i="3"/>
  <c r="N5972" i="3" l="1"/>
  <c r="O5972" i="3" s="1"/>
  <c r="M5972" i="3"/>
  <c r="K5974" i="3"/>
  <c r="L5973" i="3"/>
  <c r="N5973" i="3" l="1"/>
  <c r="O5973" i="3" s="1"/>
  <c r="M5973" i="3"/>
  <c r="K5975" i="3"/>
  <c r="L5974" i="3"/>
  <c r="M5974" i="3" l="1"/>
  <c r="N5974" i="3"/>
  <c r="O5974" i="3" s="1"/>
  <c r="K5976" i="3"/>
  <c r="L5975" i="3"/>
  <c r="N5975" i="3" l="1"/>
  <c r="O5975" i="3" s="1"/>
  <c r="M5975" i="3"/>
  <c r="K5977" i="3"/>
  <c r="L5976" i="3"/>
  <c r="N5976" i="3" l="1"/>
  <c r="O5976" i="3" s="1"/>
  <c r="M5976" i="3"/>
  <c r="K5978" i="3"/>
  <c r="L5977" i="3"/>
  <c r="N5977" i="3" l="1"/>
  <c r="O5977" i="3" s="1"/>
  <c r="M5977" i="3"/>
  <c r="K5979" i="3"/>
  <c r="L5978" i="3"/>
  <c r="N5978" i="3" l="1"/>
  <c r="O5978" i="3" s="1"/>
  <c r="M5978" i="3"/>
  <c r="K5980" i="3"/>
  <c r="L5979" i="3"/>
  <c r="M5979" i="3" l="1"/>
  <c r="N5979" i="3"/>
  <c r="O5979" i="3" s="1"/>
  <c r="K5981" i="3"/>
  <c r="L5980" i="3"/>
  <c r="N5980" i="3" l="1"/>
  <c r="O5980" i="3" s="1"/>
  <c r="M5980" i="3"/>
  <c r="K5982" i="3"/>
  <c r="L5981" i="3"/>
  <c r="N5981" i="3" l="1"/>
  <c r="O5981" i="3" s="1"/>
  <c r="M5981" i="3"/>
  <c r="K5983" i="3"/>
  <c r="L5982" i="3"/>
  <c r="M5982" i="3" l="1"/>
  <c r="N5982" i="3"/>
  <c r="O5982" i="3" s="1"/>
  <c r="K5984" i="3"/>
  <c r="L5983" i="3"/>
  <c r="N5983" i="3" l="1"/>
  <c r="O5983" i="3" s="1"/>
  <c r="M5983" i="3"/>
  <c r="K5985" i="3"/>
  <c r="L5984" i="3"/>
  <c r="N5984" i="3" l="1"/>
  <c r="O5984" i="3" s="1"/>
  <c r="M5984" i="3"/>
  <c r="K5986" i="3"/>
  <c r="L5985" i="3"/>
  <c r="N5985" i="3" l="1"/>
  <c r="O5985" i="3" s="1"/>
  <c r="M5985" i="3"/>
  <c r="K5987" i="3"/>
  <c r="L5986" i="3"/>
  <c r="N5986" i="3" l="1"/>
  <c r="O5986" i="3" s="1"/>
  <c r="M5986" i="3"/>
  <c r="K5988" i="3"/>
  <c r="L5987" i="3"/>
  <c r="M5987" i="3" l="1"/>
  <c r="N5987" i="3"/>
  <c r="O5987" i="3" s="1"/>
  <c r="K5989" i="3"/>
  <c r="L5988" i="3"/>
  <c r="N5988" i="3" l="1"/>
  <c r="O5988" i="3" s="1"/>
  <c r="M5988" i="3"/>
  <c r="K5990" i="3"/>
  <c r="L5989" i="3"/>
  <c r="N5989" i="3" l="1"/>
  <c r="O5989" i="3" s="1"/>
  <c r="M5989" i="3"/>
  <c r="K5991" i="3"/>
  <c r="L5990" i="3"/>
  <c r="M5990" i="3" l="1"/>
  <c r="N5990" i="3"/>
  <c r="O5990" i="3" s="1"/>
  <c r="K5992" i="3"/>
  <c r="L5991" i="3"/>
  <c r="N5991" i="3" l="1"/>
  <c r="O5991" i="3" s="1"/>
  <c r="M5991" i="3"/>
  <c r="K5993" i="3"/>
  <c r="L5992" i="3"/>
  <c r="N5992" i="3" l="1"/>
  <c r="O5992" i="3" s="1"/>
  <c r="M5992" i="3"/>
  <c r="K5994" i="3"/>
  <c r="L5993" i="3"/>
  <c r="N5993" i="3" l="1"/>
  <c r="O5993" i="3" s="1"/>
  <c r="M5993" i="3"/>
  <c r="K5995" i="3"/>
  <c r="L5994" i="3"/>
  <c r="N5994" i="3" l="1"/>
  <c r="O5994" i="3" s="1"/>
  <c r="M5994" i="3"/>
  <c r="K5996" i="3"/>
  <c r="L5995" i="3"/>
  <c r="N5995" i="3" l="1"/>
  <c r="O5995" i="3" s="1"/>
  <c r="M5995" i="3"/>
  <c r="K5997" i="3"/>
  <c r="L5996" i="3"/>
  <c r="N5996" i="3" l="1"/>
  <c r="O5996" i="3" s="1"/>
  <c r="M5996" i="3"/>
  <c r="K5998" i="3"/>
  <c r="L5997" i="3"/>
  <c r="N5997" i="3" l="1"/>
  <c r="O5997" i="3" s="1"/>
  <c r="M5997" i="3"/>
  <c r="K5999" i="3"/>
  <c r="L5998" i="3"/>
  <c r="N5998" i="3" l="1"/>
  <c r="O5998" i="3" s="1"/>
  <c r="M5998" i="3"/>
  <c r="K6000" i="3"/>
  <c r="L5999" i="3"/>
  <c r="M5999" i="3" l="1"/>
  <c r="N5999" i="3"/>
  <c r="O5999" i="3" s="1"/>
  <c r="K6001" i="3"/>
  <c r="L6000" i="3"/>
  <c r="N6000" i="3" l="1"/>
  <c r="O6000" i="3" s="1"/>
  <c r="M6000" i="3"/>
  <c r="K6002" i="3"/>
  <c r="L6001" i="3"/>
  <c r="N6001" i="3" l="1"/>
  <c r="O6001" i="3" s="1"/>
  <c r="M6001" i="3"/>
  <c r="K6003" i="3"/>
  <c r="L6002" i="3"/>
  <c r="N6002" i="3" l="1"/>
  <c r="O6002" i="3" s="1"/>
  <c r="M6002" i="3"/>
  <c r="K6004" i="3"/>
  <c r="L6003" i="3"/>
  <c r="N6003" i="3" l="1"/>
  <c r="O6003" i="3" s="1"/>
  <c r="M6003" i="3"/>
  <c r="K6005" i="3"/>
  <c r="L6004" i="3"/>
  <c r="N6004" i="3" l="1"/>
  <c r="O6004" i="3" s="1"/>
  <c r="M6004" i="3"/>
  <c r="K6006" i="3"/>
  <c r="L6005" i="3"/>
  <c r="M6005" i="3" l="1"/>
  <c r="N6005" i="3"/>
  <c r="O6005" i="3" s="1"/>
  <c r="K6007" i="3"/>
  <c r="L6006" i="3"/>
  <c r="N6006" i="3" l="1"/>
  <c r="O6006" i="3" s="1"/>
  <c r="M6006" i="3"/>
  <c r="K6008" i="3"/>
  <c r="L6007" i="3"/>
  <c r="N6007" i="3" l="1"/>
  <c r="O6007" i="3" s="1"/>
  <c r="M6007" i="3"/>
  <c r="K6009" i="3"/>
  <c r="L6008" i="3"/>
  <c r="N6008" i="3" l="1"/>
  <c r="O6008" i="3" s="1"/>
  <c r="M6008" i="3"/>
  <c r="K6010" i="3"/>
  <c r="L6009" i="3"/>
  <c r="N6009" i="3" l="1"/>
  <c r="O6009" i="3" s="1"/>
  <c r="M6009" i="3"/>
  <c r="K6011" i="3"/>
  <c r="L6010" i="3"/>
  <c r="N6010" i="3" l="1"/>
  <c r="O6010" i="3" s="1"/>
  <c r="M6010" i="3"/>
  <c r="K6012" i="3"/>
  <c r="L6011" i="3"/>
  <c r="N6011" i="3" l="1"/>
  <c r="O6011" i="3" s="1"/>
  <c r="M6011" i="3"/>
  <c r="K6013" i="3"/>
  <c r="L6012" i="3"/>
  <c r="N6012" i="3" l="1"/>
  <c r="O6012" i="3" s="1"/>
  <c r="M6012" i="3"/>
  <c r="K6014" i="3"/>
  <c r="L6013" i="3"/>
  <c r="N6013" i="3" l="1"/>
  <c r="O6013" i="3" s="1"/>
  <c r="M6013" i="3"/>
  <c r="K6015" i="3"/>
  <c r="L6014" i="3"/>
  <c r="N6014" i="3" l="1"/>
  <c r="O6014" i="3" s="1"/>
  <c r="M6014" i="3"/>
  <c r="K6016" i="3"/>
  <c r="L6015" i="3"/>
  <c r="M6015" i="3" l="1"/>
  <c r="N6015" i="3"/>
  <c r="O6015" i="3" s="1"/>
  <c r="K6017" i="3"/>
  <c r="L6016" i="3"/>
  <c r="N6016" i="3" l="1"/>
  <c r="O6016" i="3" s="1"/>
  <c r="M6016" i="3"/>
  <c r="K6018" i="3"/>
  <c r="L6017" i="3"/>
  <c r="N6017" i="3" l="1"/>
  <c r="O6017" i="3" s="1"/>
  <c r="M6017" i="3"/>
  <c r="K6019" i="3"/>
  <c r="L6018" i="3"/>
  <c r="N6018" i="3" l="1"/>
  <c r="O6018" i="3" s="1"/>
  <c r="M6018" i="3"/>
  <c r="K6020" i="3"/>
  <c r="L6019" i="3"/>
  <c r="N6019" i="3" l="1"/>
  <c r="O6019" i="3" s="1"/>
  <c r="M6019" i="3"/>
  <c r="K6021" i="3"/>
  <c r="L6020" i="3"/>
  <c r="N6020" i="3" l="1"/>
  <c r="O6020" i="3" s="1"/>
  <c r="M6020" i="3"/>
  <c r="K6022" i="3"/>
  <c r="L6021" i="3"/>
  <c r="M6021" i="3" l="1"/>
  <c r="N6021" i="3"/>
  <c r="O6021" i="3" s="1"/>
  <c r="K6023" i="3"/>
  <c r="L6022" i="3"/>
  <c r="N6022" i="3" l="1"/>
  <c r="O6022" i="3" s="1"/>
  <c r="M6022" i="3"/>
  <c r="K6024" i="3"/>
  <c r="L6023" i="3"/>
  <c r="N6023" i="3" l="1"/>
  <c r="O6023" i="3" s="1"/>
  <c r="M6023" i="3"/>
  <c r="K6025" i="3"/>
  <c r="L6024" i="3"/>
  <c r="N6024" i="3" l="1"/>
  <c r="O6024" i="3" s="1"/>
  <c r="M6024" i="3"/>
  <c r="K6026" i="3"/>
  <c r="L6025" i="3"/>
  <c r="N6025" i="3" l="1"/>
  <c r="O6025" i="3" s="1"/>
  <c r="M6025" i="3"/>
  <c r="K6027" i="3"/>
  <c r="L6026" i="3"/>
  <c r="N6026" i="3" l="1"/>
  <c r="O6026" i="3" s="1"/>
  <c r="M6026" i="3"/>
  <c r="K6028" i="3"/>
  <c r="L6027" i="3"/>
  <c r="N6027" i="3" l="1"/>
  <c r="O6027" i="3" s="1"/>
  <c r="M6027" i="3"/>
  <c r="K6029" i="3"/>
  <c r="L6028" i="3"/>
  <c r="N6028" i="3" l="1"/>
  <c r="O6028" i="3" s="1"/>
  <c r="M6028" i="3"/>
  <c r="K6030" i="3"/>
  <c r="L6029" i="3"/>
  <c r="N6029" i="3" l="1"/>
  <c r="O6029" i="3" s="1"/>
  <c r="M6029" i="3"/>
  <c r="K6031" i="3"/>
  <c r="L6030" i="3"/>
  <c r="N6030" i="3" l="1"/>
  <c r="O6030" i="3" s="1"/>
  <c r="M6030" i="3"/>
  <c r="K6032" i="3"/>
  <c r="L6031" i="3"/>
  <c r="N6031" i="3" l="1"/>
  <c r="O6031" i="3" s="1"/>
  <c r="M6031" i="3"/>
  <c r="K6033" i="3"/>
  <c r="L6032" i="3"/>
  <c r="N6032" i="3" l="1"/>
  <c r="O6032" i="3" s="1"/>
  <c r="M6032" i="3"/>
  <c r="K6034" i="3"/>
  <c r="L6033" i="3"/>
  <c r="N6033" i="3" l="1"/>
  <c r="O6033" i="3" s="1"/>
  <c r="M6033" i="3"/>
  <c r="K6035" i="3"/>
  <c r="L6034" i="3"/>
  <c r="N6034" i="3" l="1"/>
  <c r="O6034" i="3" s="1"/>
  <c r="M6034" i="3"/>
  <c r="K6036" i="3"/>
  <c r="L6035" i="3"/>
  <c r="N6035" i="3" l="1"/>
  <c r="O6035" i="3" s="1"/>
  <c r="M6035" i="3"/>
  <c r="K6037" i="3"/>
  <c r="L6036" i="3"/>
  <c r="N6036" i="3" l="1"/>
  <c r="O6036" i="3" s="1"/>
  <c r="M6036" i="3"/>
  <c r="K6038" i="3"/>
  <c r="L6037" i="3"/>
  <c r="N6037" i="3" l="1"/>
  <c r="O6037" i="3" s="1"/>
  <c r="M6037" i="3"/>
  <c r="K6039" i="3"/>
  <c r="L6038" i="3"/>
  <c r="N6038" i="3" l="1"/>
  <c r="O6038" i="3" s="1"/>
  <c r="M6038" i="3"/>
  <c r="K6040" i="3"/>
  <c r="L6039" i="3"/>
  <c r="N6039" i="3" l="1"/>
  <c r="O6039" i="3" s="1"/>
  <c r="M6039" i="3"/>
  <c r="K6041" i="3"/>
  <c r="L6040" i="3"/>
  <c r="N6040" i="3" l="1"/>
  <c r="O6040" i="3" s="1"/>
  <c r="M6040" i="3"/>
  <c r="K6042" i="3"/>
  <c r="L6041" i="3"/>
  <c r="N6041" i="3" l="1"/>
  <c r="O6041" i="3" s="1"/>
  <c r="M6041" i="3"/>
  <c r="K6043" i="3"/>
  <c r="L6042" i="3"/>
  <c r="N6042" i="3" l="1"/>
  <c r="O6042" i="3" s="1"/>
  <c r="M6042" i="3"/>
  <c r="K6044" i="3"/>
  <c r="L6043" i="3"/>
  <c r="N6043" i="3" l="1"/>
  <c r="O6043" i="3" s="1"/>
  <c r="M6043" i="3"/>
  <c r="K6045" i="3"/>
  <c r="L6044" i="3"/>
  <c r="N6044" i="3" l="1"/>
  <c r="O6044" i="3" s="1"/>
  <c r="M6044" i="3"/>
  <c r="K6046" i="3"/>
  <c r="L6045" i="3"/>
  <c r="N6045" i="3" l="1"/>
  <c r="O6045" i="3" s="1"/>
  <c r="M6045" i="3"/>
  <c r="K6047" i="3"/>
  <c r="L6046" i="3"/>
  <c r="N6046" i="3" l="1"/>
  <c r="O6046" i="3" s="1"/>
  <c r="M6046" i="3"/>
  <c r="K6048" i="3"/>
  <c r="L6047" i="3"/>
  <c r="N6047" i="3" l="1"/>
  <c r="O6047" i="3" s="1"/>
  <c r="M6047" i="3"/>
  <c r="K6049" i="3"/>
  <c r="L6048" i="3"/>
  <c r="N6048" i="3" l="1"/>
  <c r="O6048" i="3" s="1"/>
  <c r="M6048" i="3"/>
  <c r="K6050" i="3"/>
  <c r="L6049" i="3"/>
  <c r="N6049" i="3" l="1"/>
  <c r="O6049" i="3" s="1"/>
  <c r="M6049" i="3"/>
  <c r="K6051" i="3"/>
  <c r="L6050" i="3"/>
  <c r="N6050" i="3" l="1"/>
  <c r="O6050" i="3" s="1"/>
  <c r="M6050" i="3"/>
  <c r="K6052" i="3"/>
  <c r="L6051" i="3"/>
  <c r="N6051" i="3" l="1"/>
  <c r="O6051" i="3" s="1"/>
  <c r="M6051" i="3"/>
  <c r="K6053" i="3"/>
  <c r="L6052" i="3"/>
  <c r="N6052" i="3" l="1"/>
  <c r="O6052" i="3" s="1"/>
  <c r="M6052" i="3"/>
  <c r="K6054" i="3"/>
  <c r="L6053" i="3"/>
  <c r="N6053" i="3" l="1"/>
  <c r="O6053" i="3" s="1"/>
  <c r="M6053" i="3"/>
  <c r="K6055" i="3"/>
  <c r="L6054" i="3"/>
  <c r="N6054" i="3" l="1"/>
  <c r="O6054" i="3" s="1"/>
  <c r="M6054" i="3"/>
  <c r="K6056" i="3"/>
  <c r="L6055" i="3"/>
  <c r="N6055" i="3" l="1"/>
  <c r="O6055" i="3" s="1"/>
  <c r="M6055" i="3"/>
  <c r="K6057" i="3"/>
  <c r="L6056" i="3"/>
  <c r="N6056" i="3" l="1"/>
  <c r="O6056" i="3" s="1"/>
  <c r="M6056" i="3"/>
  <c r="K6058" i="3"/>
  <c r="L6057" i="3"/>
  <c r="N6057" i="3" l="1"/>
  <c r="O6057" i="3" s="1"/>
  <c r="M6057" i="3"/>
  <c r="K6059" i="3"/>
  <c r="L6058" i="3"/>
  <c r="N6058" i="3" l="1"/>
  <c r="O6058" i="3" s="1"/>
  <c r="M6058" i="3"/>
  <c r="K6060" i="3"/>
  <c r="L6059" i="3"/>
  <c r="N6059" i="3" l="1"/>
  <c r="O6059" i="3" s="1"/>
  <c r="M6059" i="3"/>
  <c r="K6061" i="3"/>
  <c r="L6060" i="3"/>
  <c r="N6060" i="3" l="1"/>
  <c r="O6060" i="3" s="1"/>
  <c r="M6060" i="3"/>
  <c r="K6062" i="3"/>
  <c r="L6061" i="3"/>
  <c r="N6061" i="3" l="1"/>
  <c r="O6061" i="3" s="1"/>
  <c r="M6061" i="3"/>
  <c r="K6063" i="3"/>
  <c r="L6062" i="3"/>
  <c r="N6062" i="3" l="1"/>
  <c r="O6062" i="3" s="1"/>
  <c r="M6062" i="3"/>
  <c r="K6064" i="3"/>
  <c r="L6063" i="3"/>
  <c r="N6063" i="3" l="1"/>
  <c r="O6063" i="3" s="1"/>
  <c r="M6063" i="3"/>
  <c r="K6065" i="3"/>
  <c r="L6064" i="3"/>
  <c r="N6064" i="3" l="1"/>
  <c r="O6064" i="3" s="1"/>
  <c r="M6064" i="3"/>
  <c r="K6066" i="3"/>
  <c r="L6065" i="3"/>
  <c r="N6065" i="3" l="1"/>
  <c r="O6065" i="3" s="1"/>
  <c r="M6065" i="3"/>
  <c r="K6067" i="3"/>
  <c r="L6066" i="3"/>
  <c r="N6066" i="3" l="1"/>
  <c r="O6066" i="3" s="1"/>
  <c r="M6066" i="3"/>
  <c r="K6068" i="3"/>
  <c r="L6067" i="3"/>
  <c r="N6067" i="3" l="1"/>
  <c r="O6067" i="3" s="1"/>
  <c r="M6067" i="3"/>
  <c r="K6069" i="3"/>
  <c r="L6068" i="3"/>
  <c r="N6068" i="3" l="1"/>
  <c r="O6068" i="3" s="1"/>
  <c r="M6068" i="3"/>
  <c r="K6070" i="3"/>
  <c r="L6069" i="3"/>
  <c r="N6069" i="3" l="1"/>
  <c r="O6069" i="3" s="1"/>
  <c r="M6069" i="3"/>
  <c r="K6071" i="3"/>
  <c r="L6070" i="3"/>
  <c r="N6070" i="3" l="1"/>
  <c r="O6070" i="3" s="1"/>
  <c r="M6070" i="3"/>
  <c r="K6072" i="3"/>
  <c r="L6071" i="3"/>
  <c r="N6071" i="3" l="1"/>
  <c r="O6071" i="3" s="1"/>
  <c r="M6071" i="3"/>
  <c r="K6073" i="3"/>
  <c r="L6072" i="3"/>
  <c r="N6072" i="3" l="1"/>
  <c r="O6072" i="3" s="1"/>
  <c r="M6072" i="3"/>
  <c r="K6074" i="3"/>
  <c r="L6073" i="3"/>
  <c r="N6073" i="3" l="1"/>
  <c r="O6073" i="3" s="1"/>
  <c r="M6073" i="3"/>
  <c r="K6075" i="3"/>
  <c r="L6074" i="3"/>
  <c r="N6074" i="3" l="1"/>
  <c r="O6074" i="3" s="1"/>
  <c r="M6074" i="3"/>
  <c r="K6076" i="3"/>
  <c r="L6075" i="3"/>
  <c r="N6075" i="3" l="1"/>
  <c r="O6075" i="3" s="1"/>
  <c r="M6075" i="3"/>
  <c r="K6077" i="3"/>
  <c r="L6076" i="3"/>
  <c r="N6076" i="3" l="1"/>
  <c r="O6076" i="3" s="1"/>
  <c r="M6076" i="3"/>
  <c r="K6078" i="3"/>
  <c r="L6077" i="3"/>
  <c r="N6077" i="3" l="1"/>
  <c r="O6077" i="3" s="1"/>
  <c r="M6077" i="3"/>
  <c r="K6079" i="3"/>
  <c r="L6078" i="3"/>
  <c r="N6078" i="3" l="1"/>
  <c r="O6078" i="3" s="1"/>
  <c r="M6078" i="3"/>
  <c r="K6080" i="3"/>
  <c r="L6079" i="3"/>
  <c r="N6079" i="3" l="1"/>
  <c r="O6079" i="3" s="1"/>
  <c r="M6079" i="3"/>
  <c r="K6081" i="3"/>
  <c r="L6080" i="3"/>
  <c r="N6080" i="3" l="1"/>
  <c r="O6080" i="3" s="1"/>
  <c r="M6080" i="3"/>
  <c r="K6082" i="3"/>
  <c r="L6081" i="3"/>
  <c r="N6081" i="3" l="1"/>
  <c r="O6081" i="3" s="1"/>
  <c r="M6081" i="3"/>
  <c r="K6083" i="3"/>
  <c r="L6082" i="3"/>
  <c r="N6082" i="3" l="1"/>
  <c r="O6082" i="3" s="1"/>
  <c r="M6082" i="3"/>
  <c r="K6084" i="3"/>
  <c r="L6083" i="3"/>
  <c r="N6083" i="3" l="1"/>
  <c r="O6083" i="3" s="1"/>
  <c r="M6083" i="3"/>
  <c r="K6085" i="3"/>
  <c r="L6084" i="3"/>
  <c r="N6084" i="3" l="1"/>
  <c r="O6084" i="3" s="1"/>
  <c r="M6084" i="3"/>
  <c r="K6086" i="3"/>
  <c r="L6085" i="3"/>
  <c r="N6085" i="3" l="1"/>
  <c r="O6085" i="3" s="1"/>
  <c r="M6085" i="3"/>
  <c r="K6087" i="3"/>
  <c r="L6086" i="3"/>
  <c r="N6086" i="3" l="1"/>
  <c r="O6086" i="3" s="1"/>
  <c r="M6086" i="3"/>
  <c r="K6088" i="3"/>
  <c r="L6087" i="3"/>
  <c r="N6087" i="3" l="1"/>
  <c r="O6087" i="3" s="1"/>
  <c r="M6087" i="3"/>
  <c r="K6089" i="3"/>
  <c r="L6088" i="3"/>
  <c r="N6088" i="3" l="1"/>
  <c r="O6088" i="3" s="1"/>
  <c r="M6088" i="3"/>
  <c r="K6090" i="3"/>
  <c r="L6089" i="3"/>
  <c r="N6089" i="3" l="1"/>
  <c r="O6089" i="3" s="1"/>
  <c r="M6089" i="3"/>
  <c r="K6091" i="3"/>
  <c r="L6090" i="3"/>
  <c r="N6090" i="3" l="1"/>
  <c r="O6090" i="3" s="1"/>
  <c r="M6090" i="3"/>
  <c r="K6092" i="3"/>
  <c r="L6091" i="3"/>
  <c r="N6091" i="3" l="1"/>
  <c r="O6091" i="3" s="1"/>
  <c r="M6091" i="3"/>
  <c r="K6093" i="3"/>
  <c r="L6092" i="3"/>
  <c r="N6092" i="3" l="1"/>
  <c r="O6092" i="3" s="1"/>
  <c r="M6092" i="3"/>
  <c r="K6094" i="3"/>
  <c r="L6093" i="3"/>
  <c r="N6093" i="3" l="1"/>
  <c r="O6093" i="3" s="1"/>
  <c r="M6093" i="3"/>
  <c r="K6095" i="3"/>
  <c r="L6094" i="3"/>
  <c r="N6094" i="3" l="1"/>
  <c r="O6094" i="3" s="1"/>
  <c r="M6094" i="3"/>
  <c r="K6096" i="3"/>
  <c r="L6095" i="3"/>
  <c r="N6095" i="3" l="1"/>
  <c r="O6095" i="3" s="1"/>
  <c r="M6095" i="3"/>
  <c r="K6097" i="3"/>
  <c r="L6096" i="3"/>
  <c r="N6096" i="3" l="1"/>
  <c r="O6096" i="3" s="1"/>
  <c r="M6096" i="3"/>
  <c r="K6098" i="3"/>
  <c r="L6097" i="3"/>
  <c r="N6097" i="3" l="1"/>
  <c r="O6097" i="3" s="1"/>
  <c r="M6097" i="3"/>
  <c r="K6099" i="3"/>
  <c r="L6098" i="3"/>
  <c r="N6098" i="3" l="1"/>
  <c r="O6098" i="3" s="1"/>
  <c r="M6098" i="3"/>
  <c r="K6100" i="3"/>
  <c r="L6099" i="3"/>
  <c r="N6099" i="3" l="1"/>
  <c r="O6099" i="3" s="1"/>
  <c r="M6099" i="3"/>
  <c r="K6101" i="3"/>
  <c r="L6100" i="3"/>
  <c r="N6100" i="3" l="1"/>
  <c r="O6100" i="3" s="1"/>
  <c r="M6100" i="3"/>
  <c r="K6102" i="3"/>
  <c r="L6101" i="3"/>
  <c r="N6101" i="3" l="1"/>
  <c r="O6101" i="3" s="1"/>
  <c r="M6101" i="3"/>
  <c r="K6103" i="3"/>
  <c r="L6102" i="3"/>
  <c r="N6102" i="3" l="1"/>
  <c r="O6102" i="3" s="1"/>
  <c r="M6102" i="3"/>
  <c r="K6104" i="3"/>
  <c r="L6103" i="3"/>
  <c r="N6103" i="3" l="1"/>
  <c r="O6103" i="3" s="1"/>
  <c r="M6103" i="3"/>
  <c r="K6105" i="3"/>
  <c r="L6104" i="3"/>
  <c r="N6104" i="3" l="1"/>
  <c r="O6104" i="3" s="1"/>
  <c r="M6104" i="3"/>
  <c r="K6106" i="3"/>
  <c r="L6105" i="3"/>
  <c r="N6105" i="3" l="1"/>
  <c r="O6105" i="3" s="1"/>
  <c r="M6105" i="3"/>
  <c r="K6107" i="3"/>
  <c r="L6106" i="3"/>
  <c r="N6106" i="3" l="1"/>
  <c r="O6106" i="3" s="1"/>
  <c r="M6106" i="3"/>
  <c r="K6108" i="3"/>
  <c r="L6107" i="3"/>
  <c r="N6107" i="3" l="1"/>
  <c r="O6107" i="3" s="1"/>
  <c r="M6107" i="3"/>
  <c r="K6109" i="3"/>
  <c r="L6108" i="3"/>
  <c r="N6108" i="3" l="1"/>
  <c r="O6108" i="3" s="1"/>
  <c r="M6108" i="3"/>
  <c r="K6110" i="3"/>
  <c r="L6109" i="3"/>
  <c r="N6109" i="3" l="1"/>
  <c r="O6109" i="3" s="1"/>
  <c r="M6109" i="3"/>
  <c r="K6111" i="3"/>
  <c r="L6110" i="3"/>
  <c r="N6110" i="3" l="1"/>
  <c r="O6110" i="3" s="1"/>
  <c r="M6110" i="3"/>
  <c r="K6112" i="3"/>
  <c r="L6111" i="3"/>
  <c r="N6111" i="3" l="1"/>
  <c r="O6111" i="3" s="1"/>
  <c r="M6111" i="3"/>
  <c r="K6113" i="3"/>
  <c r="L6112" i="3"/>
  <c r="N6112" i="3" l="1"/>
  <c r="O6112" i="3" s="1"/>
  <c r="M6112" i="3"/>
  <c r="K6114" i="3"/>
  <c r="L6113" i="3"/>
  <c r="N6113" i="3" l="1"/>
  <c r="O6113" i="3" s="1"/>
  <c r="M6113" i="3"/>
  <c r="K6115" i="3"/>
  <c r="L6114" i="3"/>
  <c r="N6114" i="3" l="1"/>
  <c r="O6114" i="3" s="1"/>
  <c r="M6114" i="3"/>
  <c r="K6116" i="3"/>
  <c r="L6115" i="3"/>
  <c r="N6115" i="3" l="1"/>
  <c r="O6115" i="3" s="1"/>
  <c r="M6115" i="3"/>
  <c r="K6117" i="3"/>
  <c r="L6116" i="3"/>
  <c r="N6116" i="3" l="1"/>
  <c r="O6116" i="3" s="1"/>
  <c r="M6116" i="3"/>
  <c r="K6118" i="3"/>
  <c r="L6117" i="3"/>
  <c r="N6117" i="3" l="1"/>
  <c r="O6117" i="3" s="1"/>
  <c r="M6117" i="3"/>
  <c r="K6119" i="3"/>
  <c r="L6118" i="3"/>
  <c r="N6118" i="3" l="1"/>
  <c r="O6118" i="3" s="1"/>
  <c r="M6118" i="3"/>
  <c r="K6120" i="3"/>
  <c r="L6119" i="3"/>
  <c r="N6119" i="3" l="1"/>
  <c r="O6119" i="3" s="1"/>
  <c r="M6119" i="3"/>
  <c r="K6121" i="3"/>
  <c r="L6120" i="3"/>
  <c r="N6120" i="3" l="1"/>
  <c r="O6120" i="3" s="1"/>
  <c r="M6120" i="3"/>
  <c r="K6122" i="3"/>
  <c r="L6121" i="3"/>
  <c r="N6121" i="3" l="1"/>
  <c r="O6121" i="3" s="1"/>
  <c r="M6121" i="3"/>
  <c r="K6123" i="3"/>
  <c r="L6122" i="3"/>
  <c r="N6122" i="3" l="1"/>
  <c r="O6122" i="3" s="1"/>
  <c r="M6122" i="3"/>
  <c r="K6124" i="3"/>
  <c r="L6123" i="3"/>
  <c r="N6123" i="3" l="1"/>
  <c r="O6123" i="3" s="1"/>
  <c r="M6123" i="3"/>
  <c r="K6125" i="3"/>
  <c r="L6124" i="3"/>
  <c r="N6124" i="3" l="1"/>
  <c r="O6124" i="3" s="1"/>
  <c r="M6124" i="3"/>
  <c r="K6126" i="3"/>
  <c r="L6125" i="3"/>
  <c r="N6125" i="3" l="1"/>
  <c r="O6125" i="3" s="1"/>
  <c r="M6125" i="3"/>
  <c r="K6127" i="3"/>
  <c r="L6126" i="3"/>
  <c r="N6126" i="3" l="1"/>
  <c r="O6126" i="3" s="1"/>
  <c r="M6126" i="3"/>
  <c r="K6128" i="3"/>
  <c r="L6127" i="3"/>
  <c r="N6127" i="3" l="1"/>
  <c r="O6127" i="3" s="1"/>
  <c r="M6127" i="3"/>
  <c r="K6129" i="3"/>
  <c r="L6128" i="3"/>
  <c r="N6128" i="3" l="1"/>
  <c r="O6128" i="3" s="1"/>
  <c r="M6128" i="3"/>
  <c r="K6130" i="3"/>
  <c r="L6129" i="3"/>
  <c r="N6129" i="3" l="1"/>
  <c r="O6129" i="3" s="1"/>
  <c r="M6129" i="3"/>
  <c r="K6131" i="3"/>
  <c r="L6130" i="3"/>
  <c r="N6130" i="3" l="1"/>
  <c r="O6130" i="3" s="1"/>
  <c r="M6130" i="3"/>
  <c r="K6132" i="3"/>
  <c r="L6131" i="3"/>
  <c r="N6131" i="3" l="1"/>
  <c r="O6131" i="3" s="1"/>
  <c r="M6131" i="3"/>
  <c r="K6133" i="3"/>
  <c r="L6132" i="3"/>
  <c r="N6132" i="3" l="1"/>
  <c r="O6132" i="3" s="1"/>
  <c r="M6132" i="3"/>
  <c r="K6134" i="3"/>
  <c r="L6133" i="3"/>
  <c r="N6133" i="3" l="1"/>
  <c r="O6133" i="3" s="1"/>
  <c r="M6133" i="3"/>
  <c r="K6135" i="3"/>
  <c r="L6134" i="3"/>
  <c r="N6134" i="3" l="1"/>
  <c r="O6134" i="3" s="1"/>
  <c r="M6134" i="3"/>
  <c r="K6136" i="3"/>
  <c r="L6135" i="3"/>
  <c r="N6135" i="3" l="1"/>
  <c r="O6135" i="3" s="1"/>
  <c r="M6135" i="3"/>
  <c r="K6137" i="3"/>
  <c r="L6136" i="3"/>
  <c r="N6136" i="3" l="1"/>
  <c r="O6136" i="3" s="1"/>
  <c r="M6136" i="3"/>
  <c r="K6138" i="3"/>
  <c r="L6137" i="3"/>
  <c r="N6137" i="3" l="1"/>
  <c r="O6137" i="3" s="1"/>
  <c r="M6137" i="3"/>
  <c r="K6139" i="3"/>
  <c r="L6138" i="3"/>
  <c r="N6138" i="3" l="1"/>
  <c r="O6138" i="3" s="1"/>
  <c r="M6138" i="3"/>
  <c r="K6140" i="3"/>
  <c r="L6139" i="3"/>
  <c r="N6139" i="3" l="1"/>
  <c r="O6139" i="3" s="1"/>
  <c r="M6139" i="3"/>
  <c r="K6141" i="3"/>
  <c r="L6140" i="3"/>
  <c r="N6140" i="3" l="1"/>
  <c r="O6140" i="3" s="1"/>
  <c r="M6140" i="3"/>
  <c r="K6142" i="3"/>
  <c r="L6141" i="3"/>
  <c r="N6141" i="3" l="1"/>
  <c r="O6141" i="3" s="1"/>
  <c r="M6141" i="3"/>
  <c r="K6143" i="3"/>
  <c r="L6142" i="3"/>
  <c r="N6142" i="3" l="1"/>
  <c r="O6142" i="3" s="1"/>
  <c r="M6142" i="3"/>
  <c r="K6144" i="3"/>
  <c r="L6143" i="3"/>
  <c r="N6143" i="3" l="1"/>
  <c r="O6143" i="3" s="1"/>
  <c r="M6143" i="3"/>
  <c r="K6145" i="3"/>
  <c r="L6144" i="3"/>
  <c r="N6144" i="3" l="1"/>
  <c r="O6144" i="3" s="1"/>
  <c r="M6144" i="3"/>
  <c r="K6146" i="3"/>
  <c r="L6145" i="3"/>
  <c r="N6145" i="3" l="1"/>
  <c r="O6145" i="3" s="1"/>
  <c r="M6145" i="3"/>
  <c r="K6147" i="3"/>
  <c r="L6146" i="3"/>
  <c r="N6146" i="3" l="1"/>
  <c r="O6146" i="3" s="1"/>
  <c r="M6146" i="3"/>
  <c r="K6148" i="3"/>
  <c r="L6147" i="3"/>
  <c r="N6147" i="3" l="1"/>
  <c r="O6147" i="3" s="1"/>
  <c r="M6147" i="3"/>
  <c r="K6149" i="3"/>
  <c r="L6148" i="3"/>
  <c r="N6148" i="3" l="1"/>
  <c r="O6148" i="3" s="1"/>
  <c r="M6148" i="3"/>
  <c r="K6150" i="3"/>
  <c r="L6149" i="3"/>
  <c r="N6149" i="3" l="1"/>
  <c r="O6149" i="3" s="1"/>
  <c r="M6149" i="3"/>
  <c r="K6151" i="3"/>
  <c r="L6150" i="3"/>
  <c r="N6150" i="3" l="1"/>
  <c r="O6150" i="3" s="1"/>
  <c r="M6150" i="3"/>
  <c r="K6152" i="3"/>
  <c r="L6151" i="3"/>
  <c r="N6151" i="3" l="1"/>
  <c r="O6151" i="3" s="1"/>
  <c r="M6151" i="3"/>
  <c r="K6153" i="3"/>
  <c r="L6152" i="3"/>
  <c r="N6152" i="3" l="1"/>
  <c r="O6152" i="3" s="1"/>
  <c r="M6152" i="3"/>
  <c r="K6154" i="3"/>
  <c r="L6153" i="3"/>
  <c r="N6153" i="3" l="1"/>
  <c r="O6153" i="3" s="1"/>
  <c r="M6153" i="3"/>
  <c r="K6155" i="3"/>
  <c r="L6154" i="3"/>
  <c r="N6154" i="3" l="1"/>
  <c r="O6154" i="3" s="1"/>
  <c r="M6154" i="3"/>
  <c r="K6156" i="3"/>
  <c r="L6155" i="3"/>
  <c r="N6155" i="3" l="1"/>
  <c r="O6155" i="3" s="1"/>
  <c r="M6155" i="3"/>
  <c r="K6157" i="3"/>
  <c r="L6156" i="3"/>
  <c r="N6156" i="3" l="1"/>
  <c r="O6156" i="3" s="1"/>
  <c r="M6156" i="3"/>
  <c r="K6158" i="3"/>
  <c r="L6157" i="3"/>
  <c r="N6157" i="3" l="1"/>
  <c r="O6157" i="3" s="1"/>
  <c r="M6157" i="3"/>
  <c r="K6159" i="3"/>
  <c r="L6158" i="3"/>
  <c r="N6158" i="3" l="1"/>
  <c r="O6158" i="3" s="1"/>
  <c r="M6158" i="3"/>
  <c r="K6160" i="3"/>
  <c r="L6159" i="3"/>
  <c r="N6159" i="3" l="1"/>
  <c r="O6159" i="3" s="1"/>
  <c r="M6159" i="3"/>
  <c r="K6161" i="3"/>
  <c r="L6160" i="3"/>
  <c r="N6160" i="3" l="1"/>
  <c r="O6160" i="3" s="1"/>
  <c r="M6160" i="3"/>
  <c r="K6162" i="3"/>
  <c r="L6161" i="3"/>
  <c r="N6161" i="3" l="1"/>
  <c r="O6161" i="3" s="1"/>
  <c r="M6161" i="3"/>
  <c r="K6163" i="3"/>
  <c r="L6162" i="3"/>
  <c r="N6162" i="3" l="1"/>
  <c r="O6162" i="3" s="1"/>
  <c r="M6162" i="3"/>
  <c r="K6164" i="3"/>
  <c r="L6163" i="3"/>
  <c r="N6163" i="3" l="1"/>
  <c r="O6163" i="3" s="1"/>
  <c r="M6163" i="3"/>
  <c r="K6165" i="3"/>
  <c r="L6164" i="3"/>
  <c r="N6164" i="3" l="1"/>
  <c r="O6164" i="3" s="1"/>
  <c r="M6164" i="3"/>
  <c r="K6166" i="3"/>
  <c r="L6165" i="3"/>
  <c r="N6165" i="3" l="1"/>
  <c r="O6165" i="3" s="1"/>
  <c r="M6165" i="3"/>
  <c r="K6167" i="3"/>
  <c r="L6166" i="3"/>
  <c r="N6166" i="3" l="1"/>
  <c r="O6166" i="3" s="1"/>
  <c r="M6166" i="3"/>
  <c r="K6168" i="3"/>
  <c r="L6167" i="3"/>
  <c r="N6167" i="3" l="1"/>
  <c r="O6167" i="3" s="1"/>
  <c r="M6167" i="3"/>
  <c r="K6169" i="3"/>
  <c r="L6168" i="3"/>
  <c r="N6168" i="3" l="1"/>
  <c r="O6168" i="3" s="1"/>
  <c r="M6168" i="3"/>
  <c r="K6170" i="3"/>
  <c r="L6169" i="3"/>
  <c r="N6169" i="3" l="1"/>
  <c r="O6169" i="3" s="1"/>
  <c r="M6169" i="3"/>
  <c r="K6171" i="3"/>
  <c r="L6170" i="3"/>
  <c r="N6170" i="3" l="1"/>
  <c r="O6170" i="3" s="1"/>
  <c r="M6170" i="3"/>
  <c r="K6172" i="3"/>
  <c r="L6171" i="3"/>
  <c r="N6171" i="3" l="1"/>
  <c r="O6171" i="3" s="1"/>
  <c r="M6171" i="3"/>
  <c r="K6173" i="3"/>
  <c r="L6172" i="3"/>
  <c r="N6172" i="3" l="1"/>
  <c r="O6172" i="3" s="1"/>
  <c r="M6172" i="3"/>
  <c r="K6174" i="3"/>
  <c r="L6173" i="3"/>
  <c r="N6173" i="3" l="1"/>
  <c r="O6173" i="3" s="1"/>
  <c r="M6173" i="3"/>
  <c r="K6175" i="3"/>
  <c r="L6174" i="3"/>
  <c r="N6174" i="3" l="1"/>
  <c r="O6174" i="3" s="1"/>
  <c r="M6174" i="3"/>
  <c r="K6176" i="3"/>
  <c r="L6175" i="3"/>
  <c r="N6175" i="3" l="1"/>
  <c r="O6175" i="3" s="1"/>
  <c r="M6175" i="3"/>
  <c r="K6177" i="3"/>
  <c r="L6176" i="3"/>
  <c r="N6176" i="3" l="1"/>
  <c r="O6176" i="3" s="1"/>
  <c r="M6176" i="3"/>
  <c r="K6178" i="3"/>
  <c r="L6177" i="3"/>
  <c r="N6177" i="3" l="1"/>
  <c r="O6177" i="3" s="1"/>
  <c r="M6177" i="3"/>
  <c r="K6179" i="3"/>
  <c r="L6178" i="3"/>
  <c r="N6178" i="3" l="1"/>
  <c r="O6178" i="3" s="1"/>
  <c r="M6178" i="3"/>
  <c r="K6180" i="3"/>
  <c r="L6179" i="3"/>
  <c r="N6179" i="3" l="1"/>
  <c r="O6179" i="3" s="1"/>
  <c r="M6179" i="3"/>
  <c r="K6181" i="3"/>
  <c r="L6180" i="3"/>
  <c r="N6180" i="3" l="1"/>
  <c r="O6180" i="3" s="1"/>
  <c r="M6180" i="3"/>
  <c r="K6182" i="3"/>
  <c r="L6181" i="3"/>
  <c r="M6181" i="3" l="1"/>
  <c r="N6181" i="3"/>
  <c r="O6181" i="3" s="1"/>
  <c r="K6183" i="3"/>
  <c r="L6182" i="3"/>
  <c r="N6182" i="3" l="1"/>
  <c r="O6182" i="3" s="1"/>
  <c r="M6182" i="3"/>
  <c r="K6184" i="3"/>
  <c r="L6183" i="3"/>
  <c r="M6183" i="3" l="1"/>
  <c r="N6183" i="3"/>
  <c r="O6183" i="3" s="1"/>
  <c r="K6185" i="3"/>
  <c r="L6184" i="3"/>
  <c r="N6184" i="3" l="1"/>
  <c r="O6184" i="3" s="1"/>
  <c r="M6184" i="3"/>
  <c r="K6186" i="3"/>
  <c r="L6185" i="3"/>
  <c r="N6185" i="3" l="1"/>
  <c r="O6185" i="3" s="1"/>
  <c r="M6185" i="3"/>
  <c r="K6187" i="3"/>
  <c r="L6186" i="3"/>
  <c r="N6186" i="3" l="1"/>
  <c r="O6186" i="3" s="1"/>
  <c r="M6186" i="3"/>
  <c r="K6188" i="3"/>
  <c r="L6187" i="3"/>
  <c r="N6187" i="3" l="1"/>
  <c r="O6187" i="3" s="1"/>
  <c r="M6187" i="3"/>
  <c r="L6188" i="3"/>
  <c r="K6189" i="3"/>
  <c r="K6190" i="3" l="1"/>
  <c r="L6189" i="3"/>
  <c r="M6188" i="3"/>
  <c r="N6188" i="3"/>
  <c r="O6188" i="3" s="1"/>
  <c r="N6189" i="3" l="1"/>
  <c r="O6189" i="3" s="1"/>
  <c r="M6189" i="3"/>
  <c r="L6190" i="3"/>
  <c r="K6191" i="3"/>
  <c r="K6192" i="3" l="1"/>
  <c r="L6191" i="3"/>
  <c r="M6190" i="3"/>
  <c r="N6190" i="3"/>
  <c r="O6190" i="3" s="1"/>
  <c r="N6191" i="3" l="1"/>
  <c r="O6191" i="3" s="1"/>
  <c r="M6191" i="3"/>
  <c r="L6192" i="3"/>
  <c r="K6193" i="3"/>
  <c r="K6194" i="3" l="1"/>
  <c r="L6193" i="3"/>
  <c r="N6192" i="3"/>
  <c r="O6192" i="3" s="1"/>
  <c r="M6192" i="3"/>
  <c r="N6193" i="3" l="1"/>
  <c r="O6193" i="3" s="1"/>
  <c r="M6193" i="3"/>
  <c r="K6195" i="3"/>
  <c r="L6194" i="3"/>
  <c r="N6194" i="3" l="1"/>
  <c r="O6194" i="3" s="1"/>
  <c r="M6194" i="3"/>
  <c r="K6196" i="3"/>
  <c r="L6195" i="3"/>
  <c r="N6195" i="3" l="1"/>
  <c r="O6195" i="3" s="1"/>
  <c r="M6195" i="3"/>
  <c r="K6197" i="3"/>
  <c r="L6196" i="3"/>
  <c r="N6196" i="3" l="1"/>
  <c r="O6196" i="3" s="1"/>
  <c r="M6196" i="3"/>
  <c r="K6198" i="3"/>
  <c r="L6197" i="3"/>
  <c r="M6197" i="3" l="1"/>
  <c r="N6197" i="3"/>
  <c r="O6197" i="3" s="1"/>
  <c r="K6199" i="3"/>
  <c r="L6198" i="3"/>
  <c r="N6198" i="3" l="1"/>
  <c r="O6198" i="3" s="1"/>
  <c r="M6198" i="3"/>
  <c r="K6200" i="3"/>
  <c r="L6199" i="3"/>
  <c r="M6199" i="3" l="1"/>
  <c r="N6199" i="3"/>
  <c r="O6199" i="3" s="1"/>
  <c r="K6201" i="3"/>
  <c r="L6200" i="3"/>
  <c r="N6200" i="3" l="1"/>
  <c r="O6200" i="3" s="1"/>
  <c r="M6200" i="3"/>
  <c r="K6202" i="3"/>
  <c r="L6201" i="3"/>
  <c r="N6201" i="3" l="1"/>
  <c r="O6201" i="3" s="1"/>
  <c r="M6201" i="3"/>
  <c r="K6203" i="3"/>
  <c r="L6202" i="3"/>
  <c r="N6202" i="3" l="1"/>
  <c r="O6202" i="3" s="1"/>
  <c r="M6202" i="3"/>
  <c r="K6204" i="3"/>
  <c r="L6203" i="3"/>
  <c r="N6203" i="3" l="1"/>
  <c r="O6203" i="3" s="1"/>
  <c r="M6203" i="3"/>
  <c r="L6204" i="3"/>
  <c r="K6205" i="3"/>
  <c r="K6206" i="3" l="1"/>
  <c r="L6205" i="3"/>
  <c r="M6204" i="3"/>
  <c r="N6204" i="3"/>
  <c r="O6204" i="3" s="1"/>
  <c r="N6205" i="3" l="1"/>
  <c r="O6205" i="3" s="1"/>
  <c r="M6205" i="3"/>
  <c r="L6206" i="3"/>
  <c r="K6207" i="3"/>
  <c r="K6208" i="3" l="1"/>
  <c r="L6207" i="3"/>
  <c r="M6206" i="3"/>
  <c r="N6206" i="3"/>
  <c r="O6206" i="3" s="1"/>
  <c r="N6207" i="3" l="1"/>
  <c r="O6207" i="3" s="1"/>
  <c r="M6207" i="3"/>
  <c r="L6208" i="3"/>
  <c r="K6209" i="3"/>
  <c r="K6210" i="3" l="1"/>
  <c r="L6209" i="3"/>
  <c r="N6208" i="3"/>
  <c r="O6208" i="3" s="1"/>
  <c r="M6208" i="3"/>
  <c r="N6209" i="3" l="1"/>
  <c r="O6209" i="3" s="1"/>
  <c r="M6209" i="3"/>
  <c r="K6211" i="3"/>
  <c r="L6210" i="3"/>
  <c r="N6210" i="3" l="1"/>
  <c r="O6210" i="3" s="1"/>
  <c r="M6210" i="3"/>
  <c r="K6212" i="3"/>
  <c r="L6211" i="3"/>
  <c r="N6211" i="3" l="1"/>
  <c r="O6211" i="3" s="1"/>
  <c r="M6211" i="3"/>
  <c r="K6213" i="3"/>
  <c r="L6212" i="3"/>
  <c r="N6212" i="3" l="1"/>
  <c r="O6212" i="3" s="1"/>
  <c r="M6212" i="3"/>
  <c r="K6214" i="3"/>
  <c r="L6213" i="3"/>
  <c r="M6213" i="3" l="1"/>
  <c r="N6213" i="3"/>
  <c r="O6213" i="3" s="1"/>
  <c r="K6215" i="3"/>
  <c r="L6214" i="3"/>
  <c r="N6214" i="3" l="1"/>
  <c r="O6214" i="3" s="1"/>
  <c r="M6214" i="3"/>
  <c r="K6216" i="3"/>
  <c r="L6215" i="3"/>
  <c r="M6215" i="3" l="1"/>
  <c r="N6215" i="3"/>
  <c r="O6215" i="3" s="1"/>
  <c r="K6217" i="3"/>
  <c r="L6216" i="3"/>
  <c r="N6216" i="3" l="1"/>
  <c r="O6216" i="3" s="1"/>
  <c r="M6216" i="3"/>
  <c r="K6218" i="3"/>
  <c r="L6217" i="3"/>
  <c r="N6217" i="3" l="1"/>
  <c r="O6217" i="3" s="1"/>
  <c r="M6217" i="3"/>
  <c r="K6219" i="3"/>
  <c r="L6218" i="3"/>
  <c r="N6218" i="3" l="1"/>
  <c r="O6218" i="3" s="1"/>
  <c r="M6218" i="3"/>
  <c r="K6220" i="3"/>
  <c r="L6219" i="3"/>
  <c r="N6219" i="3" l="1"/>
  <c r="O6219" i="3" s="1"/>
  <c r="M6219" i="3"/>
  <c r="L6220" i="3"/>
  <c r="K6221" i="3"/>
  <c r="K6222" i="3" l="1"/>
  <c r="L6221" i="3"/>
  <c r="M6220" i="3"/>
  <c r="N6220" i="3"/>
  <c r="O6220" i="3" s="1"/>
  <c r="N6221" i="3" l="1"/>
  <c r="O6221" i="3" s="1"/>
  <c r="M6221" i="3"/>
  <c r="L6222" i="3"/>
  <c r="K6223" i="3"/>
  <c r="K6224" i="3" l="1"/>
  <c r="L6223" i="3"/>
  <c r="M6222" i="3"/>
  <c r="N6222" i="3"/>
  <c r="O6222" i="3" s="1"/>
  <c r="N6223" i="3" l="1"/>
  <c r="O6223" i="3" s="1"/>
  <c r="M6223" i="3"/>
  <c r="L6224" i="3"/>
  <c r="K6225" i="3"/>
  <c r="K6226" i="3" l="1"/>
  <c r="L6225" i="3"/>
  <c r="N6224" i="3"/>
  <c r="O6224" i="3" s="1"/>
  <c r="M6224" i="3"/>
  <c r="N6225" i="3" l="1"/>
  <c r="O6225" i="3" s="1"/>
  <c r="M6225" i="3"/>
  <c r="K6227" i="3"/>
  <c r="L6226" i="3"/>
  <c r="N6226" i="3" l="1"/>
  <c r="O6226" i="3" s="1"/>
  <c r="M6226" i="3"/>
  <c r="K6228" i="3"/>
  <c r="L6227" i="3"/>
  <c r="N6227" i="3" l="1"/>
  <c r="O6227" i="3" s="1"/>
  <c r="M6227" i="3"/>
  <c r="K6229" i="3"/>
  <c r="L6228" i="3"/>
  <c r="N6228" i="3" l="1"/>
  <c r="O6228" i="3" s="1"/>
  <c r="M6228" i="3"/>
  <c r="K6230" i="3"/>
  <c r="L6229" i="3"/>
  <c r="M6229" i="3" l="1"/>
  <c r="N6229" i="3"/>
  <c r="O6229" i="3" s="1"/>
  <c r="K6231" i="3"/>
  <c r="L6230" i="3"/>
  <c r="N6230" i="3" l="1"/>
  <c r="O6230" i="3" s="1"/>
  <c r="M6230" i="3"/>
  <c r="K6232" i="3"/>
  <c r="L6231" i="3"/>
  <c r="M6231" i="3" l="1"/>
  <c r="N6231" i="3"/>
  <c r="O6231" i="3" s="1"/>
  <c r="K6233" i="3"/>
  <c r="L6232" i="3"/>
  <c r="N6232" i="3" l="1"/>
  <c r="O6232" i="3" s="1"/>
  <c r="M6232" i="3"/>
  <c r="K6234" i="3"/>
  <c r="L6233" i="3"/>
  <c r="N6233" i="3" l="1"/>
  <c r="O6233" i="3" s="1"/>
  <c r="M6233" i="3"/>
  <c r="K6235" i="3"/>
  <c r="L6234" i="3"/>
  <c r="N6234" i="3" l="1"/>
  <c r="O6234" i="3" s="1"/>
  <c r="M6234" i="3"/>
  <c r="K6236" i="3"/>
  <c r="L6235" i="3"/>
  <c r="N6235" i="3" l="1"/>
  <c r="O6235" i="3" s="1"/>
  <c r="M6235" i="3"/>
  <c r="L6236" i="3"/>
  <c r="K6237" i="3"/>
  <c r="K6238" i="3" l="1"/>
  <c r="L6237" i="3"/>
  <c r="M6236" i="3"/>
  <c r="N6236" i="3"/>
  <c r="O6236" i="3" s="1"/>
  <c r="N6237" i="3" l="1"/>
  <c r="O6237" i="3" s="1"/>
  <c r="M6237" i="3"/>
  <c r="L6238" i="3"/>
  <c r="K6239" i="3"/>
  <c r="K6240" i="3" l="1"/>
  <c r="L6239" i="3"/>
  <c r="M6238" i="3"/>
  <c r="N6238" i="3"/>
  <c r="O6238" i="3" s="1"/>
  <c r="N6239" i="3" l="1"/>
  <c r="O6239" i="3" s="1"/>
  <c r="M6239" i="3"/>
  <c r="L6240" i="3"/>
  <c r="K6241" i="3"/>
  <c r="K6242" i="3" l="1"/>
  <c r="L6241" i="3"/>
  <c r="N6240" i="3"/>
  <c r="O6240" i="3" s="1"/>
  <c r="M6240" i="3"/>
  <c r="N6241" i="3" l="1"/>
  <c r="O6241" i="3" s="1"/>
  <c r="M6241" i="3"/>
  <c r="K6243" i="3"/>
  <c r="L6242" i="3"/>
  <c r="N6242" i="3" l="1"/>
  <c r="O6242" i="3" s="1"/>
  <c r="M6242" i="3"/>
  <c r="K6244" i="3"/>
  <c r="L6243" i="3"/>
  <c r="N6243" i="3" l="1"/>
  <c r="O6243" i="3" s="1"/>
  <c r="M6243" i="3"/>
  <c r="K6245" i="3"/>
  <c r="L6244" i="3"/>
  <c r="N6244" i="3" l="1"/>
  <c r="O6244" i="3" s="1"/>
  <c r="M6244" i="3"/>
  <c r="K6246" i="3"/>
  <c r="L6245" i="3"/>
  <c r="M6245" i="3" l="1"/>
  <c r="N6245" i="3"/>
  <c r="O6245" i="3" s="1"/>
  <c r="K6247" i="3"/>
  <c r="L6246" i="3"/>
  <c r="N6246" i="3" l="1"/>
  <c r="O6246" i="3" s="1"/>
  <c r="M6246" i="3"/>
  <c r="K6248" i="3"/>
  <c r="L6247" i="3"/>
  <c r="M6247" i="3" l="1"/>
  <c r="N6247" i="3"/>
  <c r="O6247" i="3" s="1"/>
  <c r="K6249" i="3"/>
  <c r="L6248" i="3"/>
  <c r="N6248" i="3" l="1"/>
  <c r="O6248" i="3" s="1"/>
  <c r="M6248" i="3"/>
  <c r="K6250" i="3"/>
  <c r="L6249" i="3"/>
  <c r="N6249" i="3" l="1"/>
  <c r="O6249" i="3" s="1"/>
  <c r="M6249" i="3"/>
  <c r="K6251" i="3"/>
  <c r="L6250" i="3"/>
  <c r="N6250" i="3" l="1"/>
  <c r="O6250" i="3" s="1"/>
  <c r="M6250" i="3"/>
  <c r="K6252" i="3"/>
  <c r="L6251" i="3"/>
  <c r="N6251" i="3" l="1"/>
  <c r="O6251" i="3" s="1"/>
  <c r="M6251" i="3"/>
  <c r="L6252" i="3"/>
  <c r="K6253" i="3"/>
  <c r="K6254" i="3" l="1"/>
  <c r="L6253" i="3"/>
  <c r="M6252" i="3"/>
  <c r="N6252" i="3"/>
  <c r="O6252" i="3" s="1"/>
  <c r="N6253" i="3" l="1"/>
  <c r="O6253" i="3" s="1"/>
  <c r="M6253" i="3"/>
  <c r="K6255" i="3"/>
  <c r="L6254" i="3"/>
  <c r="M6254" i="3" l="1"/>
  <c r="N6254" i="3"/>
  <c r="O6254" i="3" s="1"/>
  <c r="K6256" i="3"/>
  <c r="L6255" i="3"/>
  <c r="M6255" i="3" l="1"/>
  <c r="N6255" i="3"/>
  <c r="O6255" i="3" s="1"/>
  <c r="K6257" i="3"/>
  <c r="L6256" i="3"/>
  <c r="M6256" i="3" l="1"/>
  <c r="N6256" i="3"/>
  <c r="O6256" i="3" s="1"/>
  <c r="K6258" i="3"/>
  <c r="L6257" i="3"/>
  <c r="M6257" i="3" l="1"/>
  <c r="N6257" i="3"/>
  <c r="O6257" i="3" s="1"/>
  <c r="L6258" i="3"/>
  <c r="K6259" i="3"/>
  <c r="K6260" i="3" l="1"/>
  <c r="L6259" i="3"/>
  <c r="M6258" i="3"/>
  <c r="N6258" i="3"/>
  <c r="O6258" i="3" s="1"/>
  <c r="M6259" i="3" l="1"/>
  <c r="N6259" i="3"/>
  <c r="O6259" i="3" s="1"/>
  <c r="K6261" i="3"/>
  <c r="L6260" i="3"/>
  <c r="M6260" i="3" l="1"/>
  <c r="N6260" i="3"/>
  <c r="O6260" i="3" s="1"/>
  <c r="K6262" i="3"/>
  <c r="L6261" i="3"/>
  <c r="M6261" i="3" l="1"/>
  <c r="N6261" i="3"/>
  <c r="O6261" i="3" s="1"/>
  <c r="K6263" i="3"/>
  <c r="L6262" i="3"/>
  <c r="M6262" i="3" l="1"/>
  <c r="N6262" i="3"/>
  <c r="O6262" i="3" s="1"/>
  <c r="K6264" i="3"/>
  <c r="L6263" i="3"/>
  <c r="M6263" i="3" l="1"/>
  <c r="N6263" i="3"/>
  <c r="O6263" i="3" s="1"/>
  <c r="L6264" i="3"/>
  <c r="K6265" i="3"/>
  <c r="K6266" i="3" l="1"/>
  <c r="L6265" i="3"/>
  <c r="M6264" i="3"/>
  <c r="N6264" i="3"/>
  <c r="O6264" i="3" s="1"/>
  <c r="M6265" i="3" l="1"/>
  <c r="N6265" i="3"/>
  <c r="O6265" i="3" s="1"/>
  <c r="K6267" i="3"/>
  <c r="L6266" i="3"/>
  <c r="M6266" i="3" l="1"/>
  <c r="N6266" i="3"/>
  <c r="O6266" i="3" s="1"/>
  <c r="K6268" i="3"/>
  <c r="L6267" i="3"/>
  <c r="M6267" i="3" l="1"/>
  <c r="N6267" i="3"/>
  <c r="O6267" i="3" s="1"/>
  <c r="K6269" i="3"/>
  <c r="L6268" i="3"/>
  <c r="M6268" i="3" l="1"/>
  <c r="N6268" i="3"/>
  <c r="O6268" i="3" s="1"/>
  <c r="K6270" i="3"/>
  <c r="L6269" i="3"/>
  <c r="M6269" i="3" l="1"/>
  <c r="N6269" i="3"/>
  <c r="O6269" i="3" s="1"/>
  <c r="K6271" i="3"/>
  <c r="L6270" i="3"/>
  <c r="M6270" i="3" l="1"/>
  <c r="N6270" i="3"/>
  <c r="O6270" i="3" s="1"/>
  <c r="K6272" i="3"/>
  <c r="L6271" i="3"/>
  <c r="M6271" i="3" l="1"/>
  <c r="N6271" i="3"/>
  <c r="O6271" i="3" s="1"/>
  <c r="K6273" i="3"/>
  <c r="L6272" i="3"/>
  <c r="M6272" i="3" l="1"/>
  <c r="N6272" i="3"/>
  <c r="O6272" i="3" s="1"/>
  <c r="K6274" i="3"/>
  <c r="L6273" i="3"/>
  <c r="M6273" i="3" l="1"/>
  <c r="N6273" i="3"/>
  <c r="O6273" i="3" s="1"/>
  <c r="K6275" i="3"/>
  <c r="L6274" i="3"/>
  <c r="M6274" i="3" l="1"/>
  <c r="N6274" i="3"/>
  <c r="O6274" i="3" s="1"/>
  <c r="K6276" i="3"/>
  <c r="L6275" i="3"/>
  <c r="M6275" i="3" l="1"/>
  <c r="N6275" i="3"/>
  <c r="O6275" i="3" s="1"/>
  <c r="K6277" i="3"/>
  <c r="L6276" i="3"/>
  <c r="M6276" i="3" l="1"/>
  <c r="N6276" i="3"/>
  <c r="O6276" i="3" s="1"/>
  <c r="K6278" i="3"/>
  <c r="L6277" i="3"/>
  <c r="N6277" i="3" l="1"/>
  <c r="O6277" i="3" s="1"/>
  <c r="M6277" i="3"/>
  <c r="K6279" i="3"/>
  <c r="L6278" i="3"/>
  <c r="M6278" i="3" l="1"/>
  <c r="N6278" i="3"/>
  <c r="O6278" i="3" s="1"/>
  <c r="K6280" i="3"/>
  <c r="L6279" i="3"/>
  <c r="N6279" i="3" l="1"/>
  <c r="O6279" i="3" s="1"/>
  <c r="M6279" i="3"/>
  <c r="K6281" i="3"/>
  <c r="L6280" i="3"/>
  <c r="M6280" i="3" l="1"/>
  <c r="N6280" i="3"/>
  <c r="O6280" i="3" s="1"/>
  <c r="K6282" i="3"/>
  <c r="L6281" i="3"/>
  <c r="N6281" i="3" l="1"/>
  <c r="O6281" i="3" s="1"/>
  <c r="M6281" i="3"/>
  <c r="K6283" i="3"/>
  <c r="L6282" i="3"/>
  <c r="M6282" i="3" l="1"/>
  <c r="N6282" i="3"/>
  <c r="O6282" i="3" s="1"/>
  <c r="K6284" i="3"/>
  <c r="L6283" i="3"/>
  <c r="N6283" i="3" l="1"/>
  <c r="O6283" i="3" s="1"/>
  <c r="M6283" i="3"/>
  <c r="K6285" i="3"/>
  <c r="L6284" i="3"/>
  <c r="M6284" i="3" l="1"/>
  <c r="N6284" i="3"/>
  <c r="O6284" i="3" s="1"/>
  <c r="K6286" i="3"/>
  <c r="L6285" i="3"/>
  <c r="N6285" i="3" l="1"/>
  <c r="O6285" i="3" s="1"/>
  <c r="M6285" i="3"/>
  <c r="K6287" i="3"/>
  <c r="L6286" i="3"/>
  <c r="M6286" i="3" l="1"/>
  <c r="N6286" i="3"/>
  <c r="O6286" i="3" s="1"/>
  <c r="K6288" i="3"/>
  <c r="L6287" i="3"/>
  <c r="N6287" i="3" l="1"/>
  <c r="O6287" i="3" s="1"/>
  <c r="M6287" i="3"/>
  <c r="K6289" i="3"/>
  <c r="L6288" i="3"/>
  <c r="M6288" i="3" l="1"/>
  <c r="N6288" i="3"/>
  <c r="O6288" i="3" s="1"/>
  <c r="K6290" i="3"/>
  <c r="L6289" i="3"/>
  <c r="N6289" i="3" l="1"/>
  <c r="O6289" i="3" s="1"/>
  <c r="M6289" i="3"/>
  <c r="K6291" i="3"/>
  <c r="L6290" i="3"/>
  <c r="M6290" i="3" l="1"/>
  <c r="N6290" i="3"/>
  <c r="O6290" i="3" s="1"/>
  <c r="K6292" i="3"/>
  <c r="L6291" i="3"/>
  <c r="N6291" i="3" l="1"/>
  <c r="O6291" i="3" s="1"/>
  <c r="M6291" i="3"/>
  <c r="K6293" i="3"/>
  <c r="L6292" i="3"/>
  <c r="M6292" i="3" l="1"/>
  <c r="N6292" i="3"/>
  <c r="O6292" i="3" s="1"/>
  <c r="K6294" i="3"/>
  <c r="L6293" i="3"/>
  <c r="N6293" i="3" l="1"/>
  <c r="O6293" i="3" s="1"/>
  <c r="M6293" i="3"/>
  <c r="K6295" i="3"/>
  <c r="L6294" i="3"/>
  <c r="M6294" i="3" l="1"/>
  <c r="N6294" i="3"/>
  <c r="O6294" i="3" s="1"/>
  <c r="K6296" i="3"/>
  <c r="L6295" i="3"/>
  <c r="N6295" i="3" l="1"/>
  <c r="O6295" i="3" s="1"/>
  <c r="M6295" i="3"/>
  <c r="K6297" i="3"/>
  <c r="L6296" i="3"/>
  <c r="M6296" i="3" l="1"/>
  <c r="N6296" i="3"/>
  <c r="O6296" i="3" s="1"/>
  <c r="K6298" i="3"/>
  <c r="L6297" i="3"/>
  <c r="N6297" i="3" l="1"/>
  <c r="O6297" i="3" s="1"/>
  <c r="M6297" i="3"/>
  <c r="K6299" i="3"/>
  <c r="L6298" i="3"/>
  <c r="M6298" i="3" l="1"/>
  <c r="N6298" i="3"/>
  <c r="O6298" i="3" s="1"/>
  <c r="K6300" i="3"/>
  <c r="L6299" i="3"/>
  <c r="N6299" i="3" l="1"/>
  <c r="O6299" i="3" s="1"/>
  <c r="M6299" i="3"/>
  <c r="K6301" i="3"/>
  <c r="L6300" i="3"/>
  <c r="M6300" i="3" l="1"/>
  <c r="N6300" i="3"/>
  <c r="O6300" i="3" s="1"/>
  <c r="K6302" i="3"/>
  <c r="L6301" i="3"/>
  <c r="N6301" i="3" l="1"/>
  <c r="O6301" i="3" s="1"/>
  <c r="M6301" i="3"/>
  <c r="K6303" i="3"/>
  <c r="L6302" i="3"/>
  <c r="M6302" i="3" l="1"/>
  <c r="N6302" i="3"/>
  <c r="O6302" i="3" s="1"/>
  <c r="K6304" i="3"/>
  <c r="L6303" i="3"/>
  <c r="N6303" i="3" l="1"/>
  <c r="O6303" i="3" s="1"/>
  <c r="M6303" i="3"/>
  <c r="K6305" i="3"/>
  <c r="L6304" i="3"/>
  <c r="M6304" i="3" l="1"/>
  <c r="N6304" i="3"/>
  <c r="O6304" i="3" s="1"/>
  <c r="K6306" i="3"/>
  <c r="L6305" i="3"/>
  <c r="N6305" i="3" l="1"/>
  <c r="O6305" i="3" s="1"/>
  <c r="M6305" i="3"/>
  <c r="K6307" i="3"/>
  <c r="L6306" i="3"/>
  <c r="M6306" i="3" l="1"/>
  <c r="N6306" i="3"/>
  <c r="O6306" i="3" s="1"/>
  <c r="K6308" i="3"/>
  <c r="L6307" i="3"/>
  <c r="N6307" i="3" l="1"/>
  <c r="O6307" i="3" s="1"/>
  <c r="M6307" i="3"/>
  <c r="K6309" i="3"/>
  <c r="L6308" i="3"/>
  <c r="M6308" i="3" l="1"/>
  <c r="N6308" i="3"/>
  <c r="O6308" i="3" s="1"/>
  <c r="K6310" i="3"/>
  <c r="L6309" i="3"/>
  <c r="N6309" i="3" l="1"/>
  <c r="O6309" i="3" s="1"/>
  <c r="M6309" i="3"/>
  <c r="K6311" i="3"/>
  <c r="L6310" i="3"/>
  <c r="M6310" i="3" l="1"/>
  <c r="N6310" i="3"/>
  <c r="O6310" i="3" s="1"/>
  <c r="K6312" i="3"/>
  <c r="L6311" i="3"/>
  <c r="N6311" i="3" l="1"/>
  <c r="O6311" i="3" s="1"/>
  <c r="M6311" i="3"/>
  <c r="K6313" i="3"/>
  <c r="L6312" i="3"/>
  <c r="M6312" i="3" l="1"/>
  <c r="N6312" i="3"/>
  <c r="O6312" i="3" s="1"/>
  <c r="K6314" i="3"/>
  <c r="L6313" i="3"/>
  <c r="N6313" i="3" l="1"/>
  <c r="O6313" i="3" s="1"/>
  <c r="M6313" i="3"/>
  <c r="K6315" i="3"/>
  <c r="L6314" i="3"/>
  <c r="M6314" i="3" l="1"/>
  <c r="N6314" i="3"/>
  <c r="O6314" i="3" s="1"/>
  <c r="K6316" i="3"/>
  <c r="L6315" i="3"/>
  <c r="N6315" i="3" l="1"/>
  <c r="O6315" i="3" s="1"/>
  <c r="M6315" i="3"/>
  <c r="K6317" i="3"/>
  <c r="L6316" i="3"/>
  <c r="M6316" i="3" l="1"/>
  <c r="N6316" i="3"/>
  <c r="O6316" i="3" s="1"/>
  <c r="K6318" i="3"/>
  <c r="L6317" i="3"/>
  <c r="N6317" i="3" l="1"/>
  <c r="O6317" i="3" s="1"/>
  <c r="M6317" i="3"/>
  <c r="K6319" i="3"/>
  <c r="L6318" i="3"/>
  <c r="M6318" i="3" l="1"/>
  <c r="N6318" i="3"/>
  <c r="O6318" i="3" s="1"/>
  <c r="K6320" i="3"/>
  <c r="L6319" i="3"/>
  <c r="N6319" i="3" l="1"/>
  <c r="O6319" i="3" s="1"/>
  <c r="M6319" i="3"/>
  <c r="K6321" i="3"/>
  <c r="L6320" i="3"/>
  <c r="M6320" i="3" l="1"/>
  <c r="N6320" i="3"/>
  <c r="O6320" i="3" s="1"/>
  <c r="K6322" i="3"/>
  <c r="L6321" i="3"/>
  <c r="N6321" i="3" l="1"/>
  <c r="O6321" i="3" s="1"/>
  <c r="M6321" i="3"/>
  <c r="K6323" i="3"/>
  <c r="L6322" i="3"/>
  <c r="M6322" i="3" l="1"/>
  <c r="N6322" i="3"/>
  <c r="O6322" i="3" s="1"/>
  <c r="K6324" i="3"/>
  <c r="L6323" i="3"/>
  <c r="N6323" i="3" l="1"/>
  <c r="O6323" i="3" s="1"/>
  <c r="M6323" i="3"/>
  <c r="K6325" i="3"/>
  <c r="L6324" i="3"/>
  <c r="M6324" i="3" l="1"/>
  <c r="N6324" i="3"/>
  <c r="O6324" i="3" s="1"/>
  <c r="K6326" i="3"/>
  <c r="L6325" i="3"/>
  <c r="N6325" i="3" l="1"/>
  <c r="O6325" i="3" s="1"/>
  <c r="M6325" i="3"/>
  <c r="K6327" i="3"/>
  <c r="L6326" i="3"/>
  <c r="M6326" i="3" l="1"/>
  <c r="N6326" i="3"/>
  <c r="O6326" i="3" s="1"/>
  <c r="K6328" i="3"/>
  <c r="L6327" i="3"/>
  <c r="N6327" i="3" l="1"/>
  <c r="O6327" i="3" s="1"/>
  <c r="M6327" i="3"/>
  <c r="K6329" i="3"/>
  <c r="L6328" i="3"/>
  <c r="M6328" i="3" l="1"/>
  <c r="N6328" i="3"/>
  <c r="O6328" i="3" s="1"/>
  <c r="K6330" i="3"/>
  <c r="L6329" i="3"/>
  <c r="N6329" i="3" l="1"/>
  <c r="O6329" i="3" s="1"/>
  <c r="M6329" i="3"/>
  <c r="K6331" i="3"/>
  <c r="L6330" i="3"/>
  <c r="M6330" i="3" l="1"/>
  <c r="N6330" i="3"/>
  <c r="O6330" i="3" s="1"/>
  <c r="K6332" i="3"/>
  <c r="L6331" i="3"/>
  <c r="N6331" i="3" l="1"/>
  <c r="O6331" i="3" s="1"/>
  <c r="M6331" i="3"/>
  <c r="K6333" i="3"/>
  <c r="L6332" i="3"/>
  <c r="M6332" i="3" l="1"/>
  <c r="N6332" i="3"/>
  <c r="O6332" i="3" s="1"/>
  <c r="K6334" i="3"/>
  <c r="L6333" i="3"/>
  <c r="N6333" i="3" l="1"/>
  <c r="O6333" i="3" s="1"/>
  <c r="M6333" i="3"/>
  <c r="K6335" i="3"/>
  <c r="L6334" i="3"/>
  <c r="M6334" i="3" l="1"/>
  <c r="N6334" i="3"/>
  <c r="O6334" i="3" s="1"/>
  <c r="K6336" i="3"/>
  <c r="L6335" i="3"/>
  <c r="N6335" i="3" l="1"/>
  <c r="O6335" i="3" s="1"/>
  <c r="M6335" i="3"/>
  <c r="L6336" i="3"/>
  <c r="K6337" i="3"/>
  <c r="K6338" i="3" l="1"/>
  <c r="L6337" i="3"/>
  <c r="M6336" i="3"/>
  <c r="N6336" i="3"/>
  <c r="O6336" i="3" s="1"/>
  <c r="N6337" i="3" l="1"/>
  <c r="O6337" i="3" s="1"/>
  <c r="M6337" i="3"/>
  <c r="L6338" i="3"/>
  <c r="K6339" i="3"/>
  <c r="K6340" i="3" l="1"/>
  <c r="L6339" i="3"/>
  <c r="M6338" i="3"/>
  <c r="N6338" i="3"/>
  <c r="O6338" i="3" s="1"/>
  <c r="N6339" i="3" l="1"/>
  <c r="O6339" i="3" s="1"/>
  <c r="M6339" i="3"/>
  <c r="L6340" i="3"/>
  <c r="K6341" i="3"/>
  <c r="K6342" i="3" l="1"/>
  <c r="L6341" i="3"/>
  <c r="M6340" i="3"/>
  <c r="N6340" i="3"/>
  <c r="O6340" i="3" s="1"/>
  <c r="N6341" i="3" l="1"/>
  <c r="O6341" i="3" s="1"/>
  <c r="M6341" i="3"/>
  <c r="L6342" i="3"/>
  <c r="K6343" i="3"/>
  <c r="K6344" i="3" l="1"/>
  <c r="L6343" i="3"/>
  <c r="M6342" i="3"/>
  <c r="N6342" i="3"/>
  <c r="O6342" i="3" s="1"/>
  <c r="N6343" i="3" l="1"/>
  <c r="O6343" i="3" s="1"/>
  <c r="M6343" i="3"/>
  <c r="L6344" i="3"/>
  <c r="K6345" i="3"/>
  <c r="K6346" i="3" l="1"/>
  <c r="L6345" i="3"/>
  <c r="M6344" i="3"/>
  <c r="N6344" i="3"/>
  <c r="O6344" i="3" s="1"/>
  <c r="N6345" i="3" l="1"/>
  <c r="O6345" i="3" s="1"/>
  <c r="M6345" i="3"/>
  <c r="L6346" i="3"/>
  <c r="K6347" i="3"/>
  <c r="K6348" i="3" l="1"/>
  <c r="L6347" i="3"/>
  <c r="M6346" i="3"/>
  <c r="N6346" i="3"/>
  <c r="O6346" i="3" s="1"/>
  <c r="N6347" i="3" l="1"/>
  <c r="O6347" i="3" s="1"/>
  <c r="M6347" i="3"/>
  <c r="L6348" i="3"/>
  <c r="K6349" i="3"/>
  <c r="K6350" i="3" l="1"/>
  <c r="L6349" i="3"/>
  <c r="M6348" i="3"/>
  <c r="N6348" i="3"/>
  <c r="O6348" i="3" s="1"/>
  <c r="N6349" i="3" l="1"/>
  <c r="O6349" i="3" s="1"/>
  <c r="M6349" i="3"/>
  <c r="L6350" i="3"/>
  <c r="K6351" i="3"/>
  <c r="K6352" i="3" l="1"/>
  <c r="L6351" i="3"/>
  <c r="M6350" i="3"/>
  <c r="N6350" i="3"/>
  <c r="O6350" i="3" s="1"/>
  <c r="N6351" i="3" l="1"/>
  <c r="O6351" i="3" s="1"/>
  <c r="M6351" i="3"/>
  <c r="L6352" i="3"/>
  <c r="K6353" i="3"/>
  <c r="K6354" i="3" l="1"/>
  <c r="L6353" i="3"/>
  <c r="M6352" i="3"/>
  <c r="N6352" i="3"/>
  <c r="O6352" i="3" s="1"/>
  <c r="N6353" i="3" l="1"/>
  <c r="O6353" i="3" s="1"/>
  <c r="M6353" i="3"/>
  <c r="L6354" i="3"/>
  <c r="K6355" i="3"/>
  <c r="K6356" i="3" l="1"/>
  <c r="L6355" i="3"/>
  <c r="M6354" i="3"/>
  <c r="N6354" i="3"/>
  <c r="O6354" i="3" s="1"/>
  <c r="N6355" i="3" l="1"/>
  <c r="O6355" i="3" s="1"/>
  <c r="M6355" i="3"/>
  <c r="L6356" i="3"/>
  <c r="K6357" i="3"/>
  <c r="K6358" i="3" l="1"/>
  <c r="L6357" i="3"/>
  <c r="M6356" i="3"/>
  <c r="N6356" i="3"/>
  <c r="O6356" i="3" s="1"/>
  <c r="N6357" i="3" l="1"/>
  <c r="O6357" i="3" s="1"/>
  <c r="M6357" i="3"/>
  <c r="L6358" i="3"/>
  <c r="K6359" i="3"/>
  <c r="K6360" i="3" l="1"/>
  <c r="L6359" i="3"/>
  <c r="M6358" i="3"/>
  <c r="N6358" i="3"/>
  <c r="O6358" i="3" s="1"/>
  <c r="N6359" i="3" l="1"/>
  <c r="O6359" i="3" s="1"/>
  <c r="M6359" i="3"/>
  <c r="L6360" i="3"/>
  <c r="K6361" i="3"/>
  <c r="K6362" i="3" l="1"/>
  <c r="L6361" i="3"/>
  <c r="M6360" i="3"/>
  <c r="N6360" i="3"/>
  <c r="O6360" i="3" s="1"/>
  <c r="N6361" i="3" l="1"/>
  <c r="O6361" i="3" s="1"/>
  <c r="M6361" i="3"/>
  <c r="L6362" i="3"/>
  <c r="K6363" i="3"/>
  <c r="K6364" i="3" l="1"/>
  <c r="L6363" i="3"/>
  <c r="M6362" i="3"/>
  <c r="N6362" i="3"/>
  <c r="O6362" i="3" s="1"/>
  <c r="N6363" i="3" l="1"/>
  <c r="O6363" i="3" s="1"/>
  <c r="M6363" i="3"/>
  <c r="L6364" i="3"/>
  <c r="K6365" i="3"/>
  <c r="K6366" i="3" l="1"/>
  <c r="L6365" i="3"/>
  <c r="M6364" i="3"/>
  <c r="N6364" i="3"/>
  <c r="O6364" i="3" s="1"/>
  <c r="N6365" i="3" l="1"/>
  <c r="O6365" i="3" s="1"/>
  <c r="M6365" i="3"/>
  <c r="L6366" i="3"/>
  <c r="K6367" i="3"/>
  <c r="K6368" i="3" l="1"/>
  <c r="L6367" i="3"/>
  <c r="M6366" i="3"/>
  <c r="N6366" i="3"/>
  <c r="O6366" i="3" s="1"/>
  <c r="N6367" i="3" l="1"/>
  <c r="O6367" i="3" s="1"/>
  <c r="M6367" i="3"/>
  <c r="L6368" i="3"/>
  <c r="K6369" i="3"/>
  <c r="K6370" i="3" l="1"/>
  <c r="L6369" i="3"/>
  <c r="M6368" i="3"/>
  <c r="N6368" i="3"/>
  <c r="O6368" i="3" s="1"/>
  <c r="N6369" i="3" l="1"/>
  <c r="O6369" i="3" s="1"/>
  <c r="M6369" i="3"/>
  <c r="L6370" i="3"/>
  <c r="K6371" i="3"/>
  <c r="K6372" i="3" l="1"/>
  <c r="L6371" i="3"/>
  <c r="M6370" i="3"/>
  <c r="N6370" i="3"/>
  <c r="O6370" i="3" s="1"/>
  <c r="N6371" i="3" l="1"/>
  <c r="O6371" i="3" s="1"/>
  <c r="M6371" i="3"/>
  <c r="L6372" i="3"/>
  <c r="K6373" i="3"/>
  <c r="K6374" i="3" l="1"/>
  <c r="L6373" i="3"/>
  <c r="M6372" i="3"/>
  <c r="N6372" i="3"/>
  <c r="O6372" i="3" s="1"/>
  <c r="N6373" i="3" l="1"/>
  <c r="O6373" i="3" s="1"/>
  <c r="M6373" i="3"/>
  <c r="L6374" i="3"/>
  <c r="K6375" i="3"/>
  <c r="K6376" i="3" l="1"/>
  <c r="L6375" i="3"/>
  <c r="M6374" i="3"/>
  <c r="N6374" i="3"/>
  <c r="O6374" i="3" s="1"/>
  <c r="N6375" i="3" l="1"/>
  <c r="O6375" i="3" s="1"/>
  <c r="M6375" i="3"/>
  <c r="L6376" i="3"/>
  <c r="K6377" i="3"/>
  <c r="K6378" i="3" l="1"/>
  <c r="L6377" i="3"/>
  <c r="M6376" i="3"/>
  <c r="N6376" i="3"/>
  <c r="O6376" i="3" s="1"/>
  <c r="N6377" i="3" l="1"/>
  <c r="O6377" i="3" s="1"/>
  <c r="M6377" i="3"/>
  <c r="L6378" i="3"/>
  <c r="K6379" i="3"/>
  <c r="K6380" i="3" l="1"/>
  <c r="L6379" i="3"/>
  <c r="M6378" i="3"/>
  <c r="N6378" i="3"/>
  <c r="O6378" i="3" s="1"/>
  <c r="N6379" i="3" l="1"/>
  <c r="O6379" i="3" s="1"/>
  <c r="M6379" i="3"/>
  <c r="L6380" i="3"/>
  <c r="K6381" i="3"/>
  <c r="K6382" i="3" l="1"/>
  <c r="L6381" i="3"/>
  <c r="M6380" i="3"/>
  <c r="N6380" i="3"/>
  <c r="O6380" i="3" s="1"/>
  <c r="N6381" i="3" l="1"/>
  <c r="O6381" i="3" s="1"/>
  <c r="M6381" i="3"/>
  <c r="L6382" i="3"/>
  <c r="K6383" i="3"/>
  <c r="K6384" i="3" l="1"/>
  <c r="L6383" i="3"/>
  <c r="M6382" i="3"/>
  <c r="N6382" i="3"/>
  <c r="O6382" i="3" s="1"/>
  <c r="N6383" i="3" l="1"/>
  <c r="O6383" i="3" s="1"/>
  <c r="M6383" i="3"/>
  <c r="L6384" i="3"/>
  <c r="K6385" i="3"/>
  <c r="K6386" i="3" l="1"/>
  <c r="L6385" i="3"/>
  <c r="M6384" i="3"/>
  <c r="N6384" i="3"/>
  <c r="O6384" i="3" s="1"/>
  <c r="N6385" i="3" l="1"/>
  <c r="O6385" i="3" s="1"/>
  <c r="M6385" i="3"/>
  <c r="L6386" i="3"/>
  <c r="K6387" i="3"/>
  <c r="K6388" i="3" l="1"/>
  <c r="L6387" i="3"/>
  <c r="M6386" i="3"/>
  <c r="N6386" i="3"/>
  <c r="O6386" i="3" s="1"/>
  <c r="N6387" i="3" l="1"/>
  <c r="O6387" i="3" s="1"/>
  <c r="M6387" i="3"/>
  <c r="L6388" i="3"/>
  <c r="K6389" i="3"/>
  <c r="K6390" i="3" l="1"/>
  <c r="L6389" i="3"/>
  <c r="M6388" i="3"/>
  <c r="N6388" i="3"/>
  <c r="O6388" i="3" s="1"/>
  <c r="N6389" i="3" l="1"/>
  <c r="O6389" i="3" s="1"/>
  <c r="M6389" i="3"/>
  <c r="L6390" i="3"/>
  <c r="K6391" i="3"/>
  <c r="K6392" i="3" l="1"/>
  <c r="L6391" i="3"/>
  <c r="M6390" i="3"/>
  <c r="N6390" i="3"/>
  <c r="O6390" i="3" s="1"/>
  <c r="N6391" i="3" l="1"/>
  <c r="O6391" i="3" s="1"/>
  <c r="M6391" i="3"/>
  <c r="L6392" i="3"/>
  <c r="K6393" i="3"/>
  <c r="K6394" i="3" l="1"/>
  <c r="L6393" i="3"/>
  <c r="M6392" i="3"/>
  <c r="N6392" i="3"/>
  <c r="O6392" i="3" s="1"/>
  <c r="N6393" i="3" l="1"/>
  <c r="O6393" i="3" s="1"/>
  <c r="M6393" i="3"/>
  <c r="L6394" i="3"/>
  <c r="K6395" i="3"/>
  <c r="K6396" i="3" l="1"/>
  <c r="L6395" i="3"/>
  <c r="M6394" i="3"/>
  <c r="N6394" i="3"/>
  <c r="O6394" i="3" s="1"/>
  <c r="N6395" i="3" l="1"/>
  <c r="O6395" i="3" s="1"/>
  <c r="M6395" i="3"/>
  <c r="L6396" i="3"/>
  <c r="K6397" i="3"/>
  <c r="K6398" i="3" l="1"/>
  <c r="L6397" i="3"/>
  <c r="M6396" i="3"/>
  <c r="N6396" i="3"/>
  <c r="O6396" i="3" s="1"/>
  <c r="N6397" i="3" l="1"/>
  <c r="O6397" i="3" s="1"/>
  <c r="M6397" i="3"/>
  <c r="L6398" i="3"/>
  <c r="K6399" i="3"/>
  <c r="K6400" i="3" l="1"/>
  <c r="L6399" i="3"/>
  <c r="M6398" i="3"/>
  <c r="N6398" i="3"/>
  <c r="O6398" i="3" s="1"/>
  <c r="N6399" i="3" l="1"/>
  <c r="O6399" i="3" s="1"/>
  <c r="M6399" i="3"/>
  <c r="L6400" i="3"/>
  <c r="K6401" i="3"/>
  <c r="K6402" i="3" l="1"/>
  <c r="L6401" i="3"/>
  <c r="M6400" i="3"/>
  <c r="N6400" i="3"/>
  <c r="O6400" i="3" s="1"/>
  <c r="N6401" i="3" l="1"/>
  <c r="O6401" i="3" s="1"/>
  <c r="M6401" i="3"/>
  <c r="L6402" i="3"/>
  <c r="K6403" i="3"/>
  <c r="K6404" i="3" l="1"/>
  <c r="L6403" i="3"/>
  <c r="M6402" i="3"/>
  <c r="N6402" i="3"/>
  <c r="O6402" i="3" s="1"/>
  <c r="N6403" i="3" l="1"/>
  <c r="O6403" i="3" s="1"/>
  <c r="M6403" i="3"/>
  <c r="L6404" i="3"/>
  <c r="K6405" i="3"/>
  <c r="K6406" i="3" l="1"/>
  <c r="L6405" i="3"/>
  <c r="M6404" i="3"/>
  <c r="N6404" i="3"/>
  <c r="O6404" i="3" s="1"/>
  <c r="N6405" i="3" l="1"/>
  <c r="O6405" i="3" s="1"/>
  <c r="M6405" i="3"/>
  <c r="L6406" i="3"/>
  <c r="K6407" i="3"/>
  <c r="K6408" i="3" l="1"/>
  <c r="L6407" i="3"/>
  <c r="M6406" i="3"/>
  <c r="N6406" i="3"/>
  <c r="O6406" i="3" s="1"/>
  <c r="N6407" i="3" l="1"/>
  <c r="O6407" i="3" s="1"/>
  <c r="M6407" i="3"/>
  <c r="L6408" i="3"/>
  <c r="K6409" i="3"/>
  <c r="K6410" i="3" l="1"/>
  <c r="L6409" i="3"/>
  <c r="M6408" i="3"/>
  <c r="N6408" i="3"/>
  <c r="O6408" i="3" s="1"/>
  <c r="N6409" i="3" l="1"/>
  <c r="O6409" i="3" s="1"/>
  <c r="M6409" i="3"/>
  <c r="L6410" i="3"/>
  <c r="K6411" i="3"/>
  <c r="K6412" i="3" l="1"/>
  <c r="L6411" i="3"/>
  <c r="M6410" i="3"/>
  <c r="N6410" i="3"/>
  <c r="O6410" i="3" s="1"/>
  <c r="N6411" i="3" l="1"/>
  <c r="O6411" i="3" s="1"/>
  <c r="M6411" i="3"/>
  <c r="L6412" i="3"/>
  <c r="K6413" i="3"/>
  <c r="K6414" i="3" l="1"/>
  <c r="L6413" i="3"/>
  <c r="M6412" i="3"/>
  <c r="N6412" i="3"/>
  <c r="O6412" i="3" s="1"/>
  <c r="N6413" i="3" l="1"/>
  <c r="O6413" i="3" s="1"/>
  <c r="M6413" i="3"/>
  <c r="L6414" i="3"/>
  <c r="K6415" i="3"/>
  <c r="K6416" i="3" l="1"/>
  <c r="L6415" i="3"/>
  <c r="M6414" i="3"/>
  <c r="N6414" i="3"/>
  <c r="O6414" i="3" s="1"/>
  <c r="N6415" i="3" l="1"/>
  <c r="O6415" i="3" s="1"/>
  <c r="M6415" i="3"/>
  <c r="L6416" i="3"/>
  <c r="K6417" i="3"/>
  <c r="K6418" i="3" l="1"/>
  <c r="L6417" i="3"/>
  <c r="M6416" i="3"/>
  <c r="N6416" i="3"/>
  <c r="O6416" i="3" s="1"/>
  <c r="N6417" i="3" l="1"/>
  <c r="O6417" i="3" s="1"/>
  <c r="M6417" i="3"/>
  <c r="L6418" i="3"/>
  <c r="K6419" i="3"/>
  <c r="K6420" i="3" l="1"/>
  <c r="L6419" i="3"/>
  <c r="M6418" i="3"/>
  <c r="N6418" i="3"/>
  <c r="O6418" i="3" s="1"/>
  <c r="N6419" i="3" l="1"/>
  <c r="O6419" i="3" s="1"/>
  <c r="M6419" i="3"/>
  <c r="L6420" i="3"/>
  <c r="K6421" i="3"/>
  <c r="K6422" i="3" l="1"/>
  <c r="L6421" i="3"/>
  <c r="M6420" i="3"/>
  <c r="N6420" i="3"/>
  <c r="O6420" i="3" s="1"/>
  <c r="N6421" i="3" l="1"/>
  <c r="O6421" i="3" s="1"/>
  <c r="M6421" i="3"/>
  <c r="L6422" i="3"/>
  <c r="K6423" i="3"/>
  <c r="K6424" i="3" l="1"/>
  <c r="L6423" i="3"/>
  <c r="M6422" i="3"/>
  <c r="N6422" i="3"/>
  <c r="O6422" i="3" s="1"/>
  <c r="N6423" i="3" l="1"/>
  <c r="O6423" i="3" s="1"/>
  <c r="M6423" i="3"/>
  <c r="L6424" i="3"/>
  <c r="K6425" i="3"/>
  <c r="K6426" i="3" l="1"/>
  <c r="L6425" i="3"/>
  <c r="M6424" i="3"/>
  <c r="N6424" i="3"/>
  <c r="O6424" i="3" s="1"/>
  <c r="N6425" i="3" l="1"/>
  <c r="O6425" i="3" s="1"/>
  <c r="M6425" i="3"/>
  <c r="L6426" i="3"/>
  <c r="K6427" i="3"/>
  <c r="K6428" i="3" l="1"/>
  <c r="L6427" i="3"/>
  <c r="M6426" i="3"/>
  <c r="N6426" i="3"/>
  <c r="O6426" i="3" s="1"/>
  <c r="N6427" i="3" l="1"/>
  <c r="O6427" i="3" s="1"/>
  <c r="M6427" i="3"/>
  <c r="L6428" i="3"/>
  <c r="K6429" i="3"/>
  <c r="K6430" i="3" l="1"/>
  <c r="L6429" i="3"/>
  <c r="M6428" i="3"/>
  <c r="N6428" i="3"/>
  <c r="O6428" i="3" s="1"/>
  <c r="N6429" i="3" l="1"/>
  <c r="O6429" i="3" s="1"/>
  <c r="M6429" i="3"/>
  <c r="L6430" i="3"/>
  <c r="K6431" i="3"/>
  <c r="K6432" i="3" l="1"/>
  <c r="L6431" i="3"/>
  <c r="M6430" i="3"/>
  <c r="N6430" i="3"/>
  <c r="O6430" i="3" s="1"/>
  <c r="N6431" i="3" l="1"/>
  <c r="O6431" i="3" s="1"/>
  <c r="M6431" i="3"/>
  <c r="L6432" i="3"/>
  <c r="K6433" i="3"/>
  <c r="K6434" i="3" l="1"/>
  <c r="L6433" i="3"/>
  <c r="M6432" i="3"/>
  <c r="N6432" i="3"/>
  <c r="O6432" i="3" s="1"/>
  <c r="N6433" i="3" l="1"/>
  <c r="O6433" i="3" s="1"/>
  <c r="M6433" i="3"/>
  <c r="L6434" i="3"/>
  <c r="K6435" i="3"/>
  <c r="K6436" i="3" l="1"/>
  <c r="L6435" i="3"/>
  <c r="M6434" i="3"/>
  <c r="N6434" i="3"/>
  <c r="O6434" i="3" s="1"/>
  <c r="N6435" i="3" l="1"/>
  <c r="O6435" i="3" s="1"/>
  <c r="M6435" i="3"/>
  <c r="L6436" i="3"/>
  <c r="K6437" i="3"/>
  <c r="K6438" i="3" l="1"/>
  <c r="L6437" i="3"/>
  <c r="N6436" i="3"/>
  <c r="O6436" i="3" s="1"/>
  <c r="M6436" i="3"/>
  <c r="M6437" i="3" l="1"/>
  <c r="N6437" i="3"/>
  <c r="O6437" i="3" s="1"/>
  <c r="K6439" i="3"/>
  <c r="L6438" i="3"/>
  <c r="N6438" i="3" l="1"/>
  <c r="O6438" i="3" s="1"/>
  <c r="M6438" i="3"/>
  <c r="K6440" i="3"/>
  <c r="L6439" i="3"/>
  <c r="M6439" i="3" l="1"/>
  <c r="N6439" i="3"/>
  <c r="O6439" i="3" s="1"/>
  <c r="K6441" i="3"/>
  <c r="L6440" i="3"/>
  <c r="N6440" i="3" l="1"/>
  <c r="O6440" i="3" s="1"/>
  <c r="M6440" i="3"/>
  <c r="K6442" i="3"/>
  <c r="L6441" i="3"/>
  <c r="M6441" i="3" l="1"/>
  <c r="N6441" i="3"/>
  <c r="O6441" i="3" s="1"/>
  <c r="L6442" i="3"/>
  <c r="K6443" i="3"/>
  <c r="K6444" i="3" l="1"/>
  <c r="L6443" i="3"/>
  <c r="M6442" i="3"/>
  <c r="N6442" i="3"/>
  <c r="O6442" i="3" s="1"/>
  <c r="M6443" i="3" l="1"/>
  <c r="N6443" i="3"/>
  <c r="O6443" i="3" s="1"/>
  <c r="L6444" i="3"/>
  <c r="K6445" i="3"/>
  <c r="K6446" i="3" l="1"/>
  <c r="L6445" i="3"/>
  <c r="N6444" i="3"/>
  <c r="O6444" i="3" s="1"/>
  <c r="M6444" i="3"/>
  <c r="M6445" i="3" l="1"/>
  <c r="N6445" i="3"/>
  <c r="O6445" i="3" s="1"/>
  <c r="K6447" i="3"/>
  <c r="L6446" i="3"/>
  <c r="N6446" i="3" l="1"/>
  <c r="O6446" i="3" s="1"/>
  <c r="M6446" i="3"/>
  <c r="K6448" i="3"/>
  <c r="L6447" i="3"/>
  <c r="M6447" i="3" l="1"/>
  <c r="N6447" i="3"/>
  <c r="O6447" i="3" s="1"/>
  <c r="K6449" i="3"/>
  <c r="L6448" i="3"/>
  <c r="N6448" i="3" l="1"/>
  <c r="O6448" i="3" s="1"/>
  <c r="M6448" i="3"/>
  <c r="K6450" i="3"/>
  <c r="L6449" i="3"/>
  <c r="M6449" i="3" l="1"/>
  <c r="N6449" i="3"/>
  <c r="O6449" i="3" s="1"/>
  <c r="L6450" i="3"/>
  <c r="K6451" i="3"/>
  <c r="K6452" i="3" l="1"/>
  <c r="L6451" i="3"/>
  <c r="M6450" i="3"/>
  <c r="N6450" i="3"/>
  <c r="O6450" i="3" s="1"/>
  <c r="M6451" i="3" l="1"/>
  <c r="N6451" i="3"/>
  <c r="O6451" i="3" s="1"/>
  <c r="L6452" i="3"/>
  <c r="K6453" i="3"/>
  <c r="K6454" i="3" l="1"/>
  <c r="L6453" i="3"/>
  <c r="N6452" i="3"/>
  <c r="O6452" i="3" s="1"/>
  <c r="M6452" i="3"/>
  <c r="M6453" i="3" l="1"/>
  <c r="N6453" i="3"/>
  <c r="O6453" i="3" s="1"/>
  <c r="K6455" i="3"/>
  <c r="L6454" i="3"/>
  <c r="N6454" i="3" l="1"/>
  <c r="O6454" i="3" s="1"/>
  <c r="M6454" i="3"/>
  <c r="K6456" i="3"/>
  <c r="L6455" i="3"/>
  <c r="M6455" i="3" l="1"/>
  <c r="N6455" i="3"/>
  <c r="O6455" i="3" s="1"/>
  <c r="K6457" i="3"/>
  <c r="L6456" i="3"/>
  <c r="N6456" i="3" l="1"/>
  <c r="O6456" i="3" s="1"/>
  <c r="M6456" i="3"/>
  <c r="K6458" i="3"/>
  <c r="L6457" i="3"/>
  <c r="M6457" i="3" l="1"/>
  <c r="N6457" i="3"/>
  <c r="O6457" i="3" s="1"/>
  <c r="L6458" i="3"/>
  <c r="K6459" i="3"/>
  <c r="K6460" i="3" l="1"/>
  <c r="L6459" i="3"/>
  <c r="M6458" i="3"/>
  <c r="N6458" i="3"/>
  <c r="O6458" i="3" s="1"/>
  <c r="M6459" i="3" l="1"/>
  <c r="N6459" i="3"/>
  <c r="O6459" i="3" s="1"/>
  <c r="L6460" i="3"/>
  <c r="K6461" i="3"/>
  <c r="K6462" i="3" l="1"/>
  <c r="L6461" i="3"/>
  <c r="N6460" i="3"/>
  <c r="O6460" i="3" s="1"/>
  <c r="M6460" i="3"/>
  <c r="M6461" i="3" l="1"/>
  <c r="N6461" i="3"/>
  <c r="O6461" i="3" s="1"/>
  <c r="K6463" i="3"/>
  <c r="L6462" i="3"/>
  <c r="N6462" i="3" l="1"/>
  <c r="O6462" i="3" s="1"/>
  <c r="M6462" i="3"/>
  <c r="K6464" i="3"/>
  <c r="L6463" i="3"/>
  <c r="M6463" i="3" l="1"/>
  <c r="N6463" i="3"/>
  <c r="O6463" i="3" s="1"/>
  <c r="K6465" i="3"/>
  <c r="L6464" i="3"/>
  <c r="N6464" i="3" l="1"/>
  <c r="O6464" i="3" s="1"/>
  <c r="M6464" i="3"/>
  <c r="K6466" i="3"/>
  <c r="L6465" i="3"/>
  <c r="M6465" i="3" l="1"/>
  <c r="N6465" i="3"/>
  <c r="O6465" i="3" s="1"/>
  <c r="L6466" i="3"/>
  <c r="K6467" i="3"/>
  <c r="K6468" i="3" l="1"/>
  <c r="L6467" i="3"/>
  <c r="M6466" i="3"/>
  <c r="N6466" i="3"/>
  <c r="O6466" i="3" s="1"/>
  <c r="M6467" i="3" l="1"/>
  <c r="N6467" i="3"/>
  <c r="O6467" i="3" s="1"/>
  <c r="K6469" i="3"/>
  <c r="L6468" i="3"/>
  <c r="M6468" i="3" l="1"/>
  <c r="N6468" i="3"/>
  <c r="O6468" i="3" s="1"/>
  <c r="K6470" i="3"/>
  <c r="L6469" i="3"/>
  <c r="M6469" i="3" l="1"/>
  <c r="N6469" i="3"/>
  <c r="O6469" i="3" s="1"/>
  <c r="K6471" i="3"/>
  <c r="L6470" i="3"/>
  <c r="M6470" i="3" l="1"/>
  <c r="N6470" i="3"/>
  <c r="O6470" i="3" s="1"/>
  <c r="K6472" i="3"/>
  <c r="L6471" i="3"/>
  <c r="M6471" i="3" l="1"/>
  <c r="N6471" i="3"/>
  <c r="O6471" i="3" s="1"/>
  <c r="L6472" i="3"/>
  <c r="K6473" i="3"/>
  <c r="K6474" i="3" l="1"/>
  <c r="L6473" i="3"/>
  <c r="M6472" i="3"/>
  <c r="N6472" i="3"/>
  <c r="O6472" i="3" s="1"/>
  <c r="M6473" i="3" l="1"/>
  <c r="N6473" i="3"/>
  <c r="O6473" i="3" s="1"/>
  <c r="K6475" i="3"/>
  <c r="L6474" i="3"/>
  <c r="M6474" i="3" l="1"/>
  <c r="N6474" i="3"/>
  <c r="O6474" i="3" s="1"/>
  <c r="K6476" i="3"/>
  <c r="L6475" i="3"/>
  <c r="M6475" i="3" l="1"/>
  <c r="N6475" i="3"/>
  <c r="O6475" i="3" s="1"/>
  <c r="K6477" i="3"/>
  <c r="L6476" i="3"/>
  <c r="M6476" i="3" l="1"/>
  <c r="N6476" i="3"/>
  <c r="O6476" i="3" s="1"/>
  <c r="K6478" i="3"/>
  <c r="L6477" i="3"/>
  <c r="M6477" i="3" l="1"/>
  <c r="N6477" i="3"/>
  <c r="O6477" i="3" s="1"/>
  <c r="L6478" i="3"/>
  <c r="K6479" i="3"/>
  <c r="K6480" i="3" l="1"/>
  <c r="L6479" i="3"/>
  <c r="M6478" i="3"/>
  <c r="N6478" i="3"/>
  <c r="O6478" i="3" s="1"/>
  <c r="M6479" i="3" l="1"/>
  <c r="N6479" i="3"/>
  <c r="O6479" i="3" s="1"/>
  <c r="K6481" i="3"/>
  <c r="L6480" i="3"/>
  <c r="M6480" i="3" l="1"/>
  <c r="N6480" i="3"/>
  <c r="O6480" i="3" s="1"/>
  <c r="K6482" i="3"/>
  <c r="L6481" i="3"/>
  <c r="M6481" i="3" l="1"/>
  <c r="N6481" i="3"/>
  <c r="O6481" i="3" s="1"/>
  <c r="K6483" i="3"/>
  <c r="L6482" i="3"/>
  <c r="M6482" i="3" l="1"/>
  <c r="N6482" i="3"/>
  <c r="O6482" i="3" s="1"/>
  <c r="K6484" i="3"/>
  <c r="L6483" i="3"/>
  <c r="M6483" i="3" l="1"/>
  <c r="N6483" i="3"/>
  <c r="O6483" i="3" s="1"/>
  <c r="K6485" i="3"/>
  <c r="L6484" i="3"/>
  <c r="M6484" i="3" l="1"/>
  <c r="N6484" i="3"/>
  <c r="O6484" i="3" s="1"/>
  <c r="K6486" i="3"/>
  <c r="L6485" i="3"/>
  <c r="M6485" i="3" l="1"/>
  <c r="N6485" i="3"/>
  <c r="O6485" i="3" s="1"/>
  <c r="K6487" i="3"/>
  <c r="L6486" i="3"/>
  <c r="M6486" i="3" l="1"/>
  <c r="N6486" i="3"/>
  <c r="O6486" i="3" s="1"/>
  <c r="K6488" i="3"/>
  <c r="L6487" i="3"/>
  <c r="M6487" i="3" l="1"/>
  <c r="N6487" i="3"/>
  <c r="O6487" i="3" s="1"/>
  <c r="L6488" i="3"/>
  <c r="K6489" i="3"/>
  <c r="K6490" i="3" l="1"/>
  <c r="L6489" i="3"/>
  <c r="M6488" i="3"/>
  <c r="N6488" i="3"/>
  <c r="O6488" i="3" s="1"/>
  <c r="M6489" i="3" l="1"/>
  <c r="N6489" i="3"/>
  <c r="O6489" i="3" s="1"/>
  <c r="K6491" i="3"/>
  <c r="L6490" i="3"/>
  <c r="M6490" i="3" l="1"/>
  <c r="N6490" i="3"/>
  <c r="O6490" i="3" s="1"/>
  <c r="K6492" i="3"/>
  <c r="L6491" i="3"/>
  <c r="M6491" i="3" l="1"/>
  <c r="N6491" i="3"/>
  <c r="O6491" i="3" s="1"/>
  <c r="K6493" i="3"/>
  <c r="L6492" i="3"/>
  <c r="M6492" i="3" l="1"/>
  <c r="N6492" i="3"/>
  <c r="O6492" i="3" s="1"/>
  <c r="K6494" i="3"/>
  <c r="L6493" i="3"/>
  <c r="M6493" i="3" l="1"/>
  <c r="N6493" i="3"/>
  <c r="O6493" i="3" s="1"/>
  <c r="L6494" i="3"/>
  <c r="K6495" i="3"/>
  <c r="K6496" i="3" l="1"/>
  <c r="L6495" i="3"/>
  <c r="M6494" i="3"/>
  <c r="N6494" i="3"/>
  <c r="O6494" i="3" s="1"/>
  <c r="M6495" i="3" l="1"/>
  <c r="N6495" i="3"/>
  <c r="O6495" i="3" s="1"/>
  <c r="K6497" i="3"/>
  <c r="L6496" i="3"/>
  <c r="M6496" i="3" l="1"/>
  <c r="N6496" i="3"/>
  <c r="O6496" i="3" s="1"/>
  <c r="K6498" i="3"/>
  <c r="L6497" i="3"/>
  <c r="M6497" i="3" l="1"/>
  <c r="N6497" i="3"/>
  <c r="O6497" i="3" s="1"/>
  <c r="K6499" i="3"/>
  <c r="L6498" i="3"/>
  <c r="M6498" i="3" l="1"/>
  <c r="N6498" i="3"/>
  <c r="O6498" i="3" s="1"/>
  <c r="K6500" i="3"/>
  <c r="L6499" i="3"/>
  <c r="M6499" i="3" l="1"/>
  <c r="N6499" i="3"/>
  <c r="O6499" i="3" s="1"/>
  <c r="K6501" i="3"/>
  <c r="L6500" i="3"/>
  <c r="M6500" i="3" l="1"/>
  <c r="N6500" i="3"/>
  <c r="O6500" i="3" s="1"/>
  <c r="K6502" i="3"/>
  <c r="L6501" i="3"/>
  <c r="M6501" i="3" l="1"/>
  <c r="N6501" i="3"/>
  <c r="O6501" i="3" s="1"/>
  <c r="K6503" i="3"/>
  <c r="L6502" i="3"/>
  <c r="M6502" i="3" l="1"/>
  <c r="N6502" i="3"/>
  <c r="O6502" i="3" s="1"/>
  <c r="K6504" i="3"/>
  <c r="L6503" i="3"/>
  <c r="M6503" i="3" l="1"/>
  <c r="N6503" i="3"/>
  <c r="O6503" i="3" s="1"/>
  <c r="L6504" i="3"/>
  <c r="K6505" i="3"/>
  <c r="K6506" i="3" l="1"/>
  <c r="L6505" i="3"/>
  <c r="M6504" i="3"/>
  <c r="N6504" i="3"/>
  <c r="O6504" i="3" s="1"/>
  <c r="M6505" i="3" l="1"/>
  <c r="N6505" i="3"/>
  <c r="O6505" i="3" s="1"/>
  <c r="K6507" i="3"/>
  <c r="L6506" i="3"/>
  <c r="M6506" i="3" l="1"/>
  <c r="N6506" i="3"/>
  <c r="O6506" i="3" s="1"/>
  <c r="K6508" i="3"/>
  <c r="L6507" i="3"/>
  <c r="M6507" i="3" l="1"/>
  <c r="N6507" i="3"/>
  <c r="O6507" i="3" s="1"/>
  <c r="K6509" i="3"/>
  <c r="L6508" i="3"/>
  <c r="M6508" i="3" l="1"/>
  <c r="N6508" i="3"/>
  <c r="O6508" i="3" s="1"/>
  <c r="K6510" i="3"/>
  <c r="L6509" i="3"/>
  <c r="M6509" i="3" l="1"/>
  <c r="N6509" i="3"/>
  <c r="O6509" i="3" s="1"/>
  <c r="K6511" i="3"/>
  <c r="L6510" i="3"/>
  <c r="M6510" i="3" l="1"/>
  <c r="N6510" i="3"/>
  <c r="O6510" i="3" s="1"/>
  <c r="K6512" i="3"/>
  <c r="L6511" i="3"/>
  <c r="N6511" i="3" l="1"/>
  <c r="O6511" i="3" s="1"/>
  <c r="M6511" i="3"/>
  <c r="K6513" i="3"/>
  <c r="L6512" i="3"/>
  <c r="M6512" i="3" l="1"/>
  <c r="N6512" i="3"/>
  <c r="O6512" i="3" s="1"/>
  <c r="K6514" i="3"/>
  <c r="L6513" i="3"/>
  <c r="N6513" i="3" l="1"/>
  <c r="O6513" i="3" s="1"/>
  <c r="M6513" i="3"/>
  <c r="K6515" i="3"/>
  <c r="L6514" i="3"/>
  <c r="M6514" i="3" l="1"/>
  <c r="N6514" i="3"/>
  <c r="O6514" i="3" s="1"/>
  <c r="K6516" i="3"/>
  <c r="L6515" i="3"/>
  <c r="N6515" i="3" l="1"/>
  <c r="O6515" i="3" s="1"/>
  <c r="M6515" i="3"/>
  <c r="K6517" i="3"/>
  <c r="L6516" i="3"/>
  <c r="M6516" i="3" l="1"/>
  <c r="N6516" i="3"/>
  <c r="O6516" i="3" s="1"/>
  <c r="K6518" i="3"/>
  <c r="L6517" i="3"/>
  <c r="N6517" i="3" l="1"/>
  <c r="O6517" i="3" s="1"/>
  <c r="M6517" i="3"/>
  <c r="K6519" i="3"/>
  <c r="L6518" i="3"/>
  <c r="M6518" i="3" l="1"/>
  <c r="N6518" i="3"/>
  <c r="O6518" i="3" s="1"/>
  <c r="K6520" i="3"/>
  <c r="L6519" i="3"/>
  <c r="N6519" i="3" l="1"/>
  <c r="O6519" i="3" s="1"/>
  <c r="M6519" i="3"/>
  <c r="K6521" i="3"/>
  <c r="L6520" i="3"/>
  <c r="M6520" i="3" l="1"/>
  <c r="N6520" i="3"/>
  <c r="O6520" i="3" s="1"/>
  <c r="K6522" i="3"/>
  <c r="L6521" i="3"/>
  <c r="N6521" i="3" l="1"/>
  <c r="O6521" i="3" s="1"/>
  <c r="M6521" i="3"/>
  <c r="K6523" i="3"/>
  <c r="L6522" i="3"/>
  <c r="M6522" i="3" l="1"/>
  <c r="N6522" i="3"/>
  <c r="O6522" i="3" s="1"/>
  <c r="K6524" i="3"/>
  <c r="L6523" i="3"/>
  <c r="N6523" i="3" l="1"/>
  <c r="O6523" i="3" s="1"/>
  <c r="M6523" i="3"/>
  <c r="K6525" i="3"/>
  <c r="L6524" i="3"/>
  <c r="M6524" i="3" l="1"/>
  <c r="N6524" i="3"/>
  <c r="O6524" i="3" s="1"/>
  <c r="K6526" i="3"/>
  <c r="L6525" i="3"/>
  <c r="N6525" i="3" l="1"/>
  <c r="O6525" i="3" s="1"/>
  <c r="M6525" i="3"/>
  <c r="K6527" i="3"/>
  <c r="L6526" i="3"/>
  <c r="M6526" i="3" l="1"/>
  <c r="N6526" i="3"/>
  <c r="O6526" i="3" s="1"/>
  <c r="K6528" i="3"/>
  <c r="L6527" i="3"/>
  <c r="N6527" i="3" l="1"/>
  <c r="O6527" i="3" s="1"/>
  <c r="M6527" i="3"/>
  <c r="K6529" i="3"/>
  <c r="L6528" i="3"/>
  <c r="M6528" i="3" l="1"/>
  <c r="N6528" i="3"/>
  <c r="O6528" i="3" s="1"/>
  <c r="K6530" i="3"/>
  <c r="L6529" i="3"/>
  <c r="N6529" i="3" l="1"/>
  <c r="O6529" i="3" s="1"/>
  <c r="M6529" i="3"/>
  <c r="K6531" i="3"/>
  <c r="L6530" i="3"/>
  <c r="M6530" i="3" l="1"/>
  <c r="N6530" i="3"/>
  <c r="O6530" i="3" s="1"/>
  <c r="K6532" i="3"/>
  <c r="L6531" i="3"/>
  <c r="N6531" i="3" l="1"/>
  <c r="O6531" i="3" s="1"/>
  <c r="M6531" i="3"/>
  <c r="K6533" i="3"/>
  <c r="L6532" i="3"/>
  <c r="M6532" i="3" l="1"/>
  <c r="N6532" i="3"/>
  <c r="O6532" i="3" s="1"/>
  <c r="K6534" i="3"/>
  <c r="L6533" i="3"/>
  <c r="N6533" i="3" l="1"/>
  <c r="O6533" i="3" s="1"/>
  <c r="M6533" i="3"/>
  <c r="K6535" i="3"/>
  <c r="L6534" i="3"/>
  <c r="M6534" i="3" l="1"/>
  <c r="N6534" i="3"/>
  <c r="O6534" i="3" s="1"/>
  <c r="K6536" i="3"/>
  <c r="L6535" i="3"/>
  <c r="N6535" i="3" l="1"/>
  <c r="O6535" i="3" s="1"/>
  <c r="M6535" i="3"/>
  <c r="K6537" i="3"/>
  <c r="L6536" i="3"/>
  <c r="M6536" i="3" l="1"/>
  <c r="N6536" i="3"/>
  <c r="O6536" i="3" s="1"/>
  <c r="K6538" i="3"/>
  <c r="L6537" i="3"/>
  <c r="N6537" i="3" l="1"/>
  <c r="O6537" i="3" s="1"/>
  <c r="M6537" i="3"/>
  <c r="K6539" i="3"/>
  <c r="L6538" i="3"/>
  <c r="M6538" i="3" l="1"/>
  <c r="N6538" i="3"/>
  <c r="O6538" i="3" s="1"/>
  <c r="K6540" i="3"/>
  <c r="L6539" i="3"/>
  <c r="N6539" i="3" l="1"/>
  <c r="O6539" i="3" s="1"/>
  <c r="M6539" i="3"/>
  <c r="K6541" i="3"/>
  <c r="L6540" i="3"/>
  <c r="M6540" i="3" l="1"/>
  <c r="N6540" i="3"/>
  <c r="O6540" i="3" s="1"/>
  <c r="K6542" i="3"/>
  <c r="L6541" i="3"/>
  <c r="N6541" i="3" l="1"/>
  <c r="O6541" i="3" s="1"/>
  <c r="M6541" i="3"/>
  <c r="K6543" i="3"/>
  <c r="L6542" i="3"/>
  <c r="M6542" i="3" l="1"/>
  <c r="N6542" i="3"/>
  <c r="O6542" i="3" s="1"/>
  <c r="K6544" i="3"/>
  <c r="L6543" i="3"/>
  <c r="N6543" i="3" l="1"/>
  <c r="O6543" i="3" s="1"/>
  <c r="M6543" i="3"/>
  <c r="K6545" i="3"/>
  <c r="L6544" i="3"/>
  <c r="M6544" i="3" l="1"/>
  <c r="N6544" i="3"/>
  <c r="O6544" i="3" s="1"/>
  <c r="K6546" i="3"/>
  <c r="L6545" i="3"/>
  <c r="N6545" i="3" l="1"/>
  <c r="O6545" i="3" s="1"/>
  <c r="M6545" i="3"/>
  <c r="K6547" i="3"/>
  <c r="L6546" i="3"/>
  <c r="M6546" i="3" l="1"/>
  <c r="N6546" i="3"/>
  <c r="O6546" i="3" s="1"/>
  <c r="K6548" i="3"/>
  <c r="L6547" i="3"/>
  <c r="N6547" i="3" l="1"/>
  <c r="O6547" i="3" s="1"/>
  <c r="M6547" i="3"/>
  <c r="K6549" i="3"/>
  <c r="L6548" i="3"/>
  <c r="M6548" i="3" l="1"/>
  <c r="N6548" i="3"/>
  <c r="O6548" i="3" s="1"/>
  <c r="K6550" i="3"/>
  <c r="L6549" i="3"/>
  <c r="N6549" i="3" l="1"/>
  <c r="O6549" i="3" s="1"/>
  <c r="M6549" i="3"/>
  <c r="K6551" i="3"/>
  <c r="L6550" i="3"/>
  <c r="M6550" i="3" l="1"/>
  <c r="N6550" i="3"/>
  <c r="O6550" i="3" s="1"/>
  <c r="K6552" i="3"/>
  <c r="L6551" i="3"/>
  <c r="N6551" i="3" l="1"/>
  <c r="O6551" i="3" s="1"/>
  <c r="M6551" i="3"/>
  <c r="K6553" i="3"/>
  <c r="L6552" i="3"/>
  <c r="M6552" i="3" l="1"/>
  <c r="N6552" i="3"/>
  <c r="O6552" i="3" s="1"/>
  <c r="K6554" i="3"/>
  <c r="L6553" i="3"/>
  <c r="N6553" i="3" l="1"/>
  <c r="O6553" i="3" s="1"/>
  <c r="M6553" i="3"/>
  <c r="K6555" i="3"/>
  <c r="L6554" i="3"/>
  <c r="M6554" i="3" l="1"/>
  <c r="N6554" i="3"/>
  <c r="O6554" i="3" s="1"/>
  <c r="K6556" i="3"/>
  <c r="L6555" i="3"/>
  <c r="N6555" i="3" l="1"/>
  <c r="O6555" i="3" s="1"/>
  <c r="M6555" i="3"/>
  <c r="K6557" i="3"/>
  <c r="L6556" i="3"/>
  <c r="M6556" i="3" l="1"/>
  <c r="N6556" i="3"/>
  <c r="O6556" i="3" s="1"/>
  <c r="K6558" i="3"/>
  <c r="L6557" i="3"/>
  <c r="N6557" i="3" l="1"/>
  <c r="O6557" i="3" s="1"/>
  <c r="M6557" i="3"/>
  <c r="K6559" i="3"/>
  <c r="L6558" i="3"/>
  <c r="M6558" i="3" l="1"/>
  <c r="N6558" i="3"/>
  <c r="O6558" i="3" s="1"/>
  <c r="K6560" i="3"/>
  <c r="L6559" i="3"/>
  <c r="N6559" i="3" l="1"/>
  <c r="O6559" i="3" s="1"/>
  <c r="M6559" i="3"/>
  <c r="K6561" i="3"/>
  <c r="L6560" i="3"/>
  <c r="M6560" i="3" l="1"/>
  <c r="N6560" i="3"/>
  <c r="O6560" i="3" s="1"/>
  <c r="K6562" i="3"/>
  <c r="L6561" i="3"/>
  <c r="N6561" i="3" l="1"/>
  <c r="O6561" i="3" s="1"/>
  <c r="M6561" i="3"/>
  <c r="K6563" i="3"/>
  <c r="L6562" i="3"/>
  <c r="M6562" i="3" l="1"/>
  <c r="N6562" i="3"/>
  <c r="O6562" i="3" s="1"/>
  <c r="K6564" i="3"/>
  <c r="L6563" i="3"/>
  <c r="N6563" i="3" l="1"/>
  <c r="O6563" i="3" s="1"/>
  <c r="M6563" i="3"/>
  <c r="K6565" i="3"/>
  <c r="L6564" i="3"/>
  <c r="M6564" i="3" l="1"/>
  <c r="N6564" i="3"/>
  <c r="O6564" i="3" s="1"/>
  <c r="K6566" i="3"/>
  <c r="L6565" i="3"/>
  <c r="N6565" i="3" l="1"/>
  <c r="O6565" i="3" s="1"/>
  <c r="M6565" i="3"/>
  <c r="K6567" i="3"/>
  <c r="L6566" i="3"/>
  <c r="M6566" i="3" l="1"/>
  <c r="N6566" i="3"/>
  <c r="O6566" i="3" s="1"/>
  <c r="K6568" i="3"/>
  <c r="L6567" i="3"/>
  <c r="N6567" i="3" l="1"/>
  <c r="O6567" i="3" s="1"/>
  <c r="M6567" i="3"/>
  <c r="K6569" i="3"/>
  <c r="L6568" i="3"/>
  <c r="M6568" i="3" l="1"/>
  <c r="N6568" i="3"/>
  <c r="O6568" i="3" s="1"/>
  <c r="K6570" i="3"/>
  <c r="L6569" i="3"/>
  <c r="N6569" i="3" l="1"/>
  <c r="O6569" i="3" s="1"/>
  <c r="M6569" i="3"/>
  <c r="K6571" i="3"/>
  <c r="L6570" i="3"/>
  <c r="M6570" i="3" l="1"/>
  <c r="N6570" i="3"/>
  <c r="O6570" i="3" s="1"/>
  <c r="K6572" i="3"/>
  <c r="L6571" i="3"/>
  <c r="N6571" i="3" l="1"/>
  <c r="O6571" i="3" s="1"/>
  <c r="M6571" i="3"/>
  <c r="K6573" i="3"/>
  <c r="L6572" i="3"/>
  <c r="M6572" i="3" l="1"/>
  <c r="N6572" i="3"/>
  <c r="O6572" i="3" s="1"/>
  <c r="K6574" i="3"/>
  <c r="L6573" i="3"/>
  <c r="N6573" i="3" l="1"/>
  <c r="O6573" i="3" s="1"/>
  <c r="M6573" i="3"/>
  <c r="K6575" i="3"/>
  <c r="L6574" i="3"/>
  <c r="M6574" i="3" l="1"/>
  <c r="N6574" i="3"/>
  <c r="O6574" i="3" s="1"/>
  <c r="K6576" i="3"/>
  <c r="L6575" i="3"/>
  <c r="N6575" i="3" l="1"/>
  <c r="O6575" i="3" s="1"/>
  <c r="M6575" i="3"/>
  <c r="K6577" i="3"/>
  <c r="L6576" i="3"/>
  <c r="M6576" i="3" l="1"/>
  <c r="N6576" i="3"/>
  <c r="O6576" i="3" s="1"/>
  <c r="K6578" i="3"/>
  <c r="L6577" i="3"/>
  <c r="N6577" i="3" l="1"/>
  <c r="O6577" i="3" s="1"/>
  <c r="M6577" i="3"/>
  <c r="L6578" i="3"/>
  <c r="K6579" i="3"/>
  <c r="K6580" i="3" l="1"/>
  <c r="L6579" i="3"/>
  <c r="M6578" i="3"/>
  <c r="N6578" i="3"/>
  <c r="O6578" i="3" s="1"/>
  <c r="N6579" i="3" l="1"/>
  <c r="O6579" i="3" s="1"/>
  <c r="M6579" i="3"/>
  <c r="K6581" i="3"/>
  <c r="L6580" i="3"/>
  <c r="N6580" i="3" l="1"/>
  <c r="O6580" i="3" s="1"/>
  <c r="M6580" i="3"/>
  <c r="K6582" i="3"/>
  <c r="L6581" i="3"/>
  <c r="N6581" i="3" l="1"/>
  <c r="O6581" i="3" s="1"/>
  <c r="M6581" i="3"/>
  <c r="K6583" i="3"/>
  <c r="L6582" i="3"/>
  <c r="N6582" i="3" l="1"/>
  <c r="O6582" i="3" s="1"/>
  <c r="M6582" i="3"/>
  <c r="K6584" i="3"/>
  <c r="L6583" i="3"/>
  <c r="N6583" i="3" l="1"/>
  <c r="O6583" i="3" s="1"/>
  <c r="M6583" i="3"/>
  <c r="K6585" i="3"/>
  <c r="L6584" i="3"/>
  <c r="M6584" i="3" l="1"/>
  <c r="N6584" i="3"/>
  <c r="O6584" i="3" s="1"/>
  <c r="K6586" i="3"/>
  <c r="L6585" i="3"/>
  <c r="N6585" i="3" l="1"/>
  <c r="O6585" i="3" s="1"/>
  <c r="M6585" i="3"/>
  <c r="L6586" i="3"/>
  <c r="K6587" i="3"/>
  <c r="K6588" i="3" l="1"/>
  <c r="L6587" i="3"/>
  <c r="M6586" i="3"/>
  <c r="N6586" i="3"/>
  <c r="O6586" i="3" s="1"/>
  <c r="N6587" i="3" l="1"/>
  <c r="O6587" i="3" s="1"/>
  <c r="M6587" i="3"/>
  <c r="K6589" i="3"/>
  <c r="L6588" i="3"/>
  <c r="N6588" i="3" l="1"/>
  <c r="O6588" i="3" s="1"/>
  <c r="M6588" i="3"/>
  <c r="K6590" i="3"/>
  <c r="L6589" i="3"/>
  <c r="N6589" i="3" l="1"/>
  <c r="O6589" i="3" s="1"/>
  <c r="M6589" i="3"/>
  <c r="K6591" i="3"/>
  <c r="L6590" i="3"/>
  <c r="N6590" i="3" l="1"/>
  <c r="O6590" i="3" s="1"/>
  <c r="M6590" i="3"/>
  <c r="K6592" i="3"/>
  <c r="L6591" i="3"/>
  <c r="N6591" i="3" l="1"/>
  <c r="O6591" i="3" s="1"/>
  <c r="M6591" i="3"/>
  <c r="K6593" i="3"/>
  <c r="L6592" i="3"/>
  <c r="N6592" i="3" l="1"/>
  <c r="O6592" i="3" s="1"/>
  <c r="M6592" i="3"/>
  <c r="K6594" i="3"/>
  <c r="L6593" i="3"/>
  <c r="N6593" i="3" l="1"/>
  <c r="O6593" i="3" s="1"/>
  <c r="M6593" i="3"/>
  <c r="K6595" i="3"/>
  <c r="L6594" i="3"/>
  <c r="N6594" i="3" l="1"/>
  <c r="O6594" i="3" s="1"/>
  <c r="M6594" i="3"/>
  <c r="K6596" i="3"/>
  <c r="L6595" i="3"/>
  <c r="N6595" i="3" l="1"/>
  <c r="O6595" i="3" s="1"/>
  <c r="M6595" i="3"/>
  <c r="K6597" i="3"/>
  <c r="L6596" i="3"/>
  <c r="N6596" i="3" l="1"/>
  <c r="O6596" i="3" s="1"/>
  <c r="M6596" i="3"/>
  <c r="K6598" i="3"/>
  <c r="L6597" i="3"/>
  <c r="N6597" i="3" l="1"/>
  <c r="O6597" i="3" s="1"/>
  <c r="M6597" i="3"/>
  <c r="L6598" i="3"/>
  <c r="K6599" i="3"/>
  <c r="K6600" i="3" l="1"/>
  <c r="L6599" i="3"/>
  <c r="N6598" i="3"/>
  <c r="O6598" i="3" s="1"/>
  <c r="M6598" i="3"/>
  <c r="N6599" i="3" l="1"/>
  <c r="O6599" i="3" s="1"/>
  <c r="M6599" i="3"/>
  <c r="K6601" i="3"/>
  <c r="L6600" i="3"/>
  <c r="N6600" i="3" l="1"/>
  <c r="O6600" i="3" s="1"/>
  <c r="M6600" i="3"/>
  <c r="L6601" i="3"/>
  <c r="K6602" i="3"/>
  <c r="K6603" i="3" l="1"/>
  <c r="L6602" i="3"/>
  <c r="N6601" i="3"/>
  <c r="O6601" i="3" s="1"/>
  <c r="M6601" i="3"/>
  <c r="N6602" i="3" l="1"/>
  <c r="O6602" i="3" s="1"/>
  <c r="M6602" i="3"/>
  <c r="K6604" i="3"/>
  <c r="L6603" i="3"/>
  <c r="N6603" i="3" l="1"/>
  <c r="O6603" i="3" s="1"/>
  <c r="M6603" i="3"/>
  <c r="L6604" i="3"/>
  <c r="K6605" i="3"/>
  <c r="L6605" i="3" l="1"/>
  <c r="K6606" i="3"/>
  <c r="N6604" i="3"/>
  <c r="O6604" i="3" s="1"/>
  <c r="M6604" i="3"/>
  <c r="K6607" i="3" l="1"/>
  <c r="L6606" i="3"/>
  <c r="N6605" i="3"/>
  <c r="O6605" i="3" s="1"/>
  <c r="M6605" i="3"/>
  <c r="N6606" i="3" l="1"/>
  <c r="O6606" i="3" s="1"/>
  <c r="M6606" i="3"/>
  <c r="K6608" i="3"/>
  <c r="L6607" i="3"/>
  <c r="N6607" i="3" l="1"/>
  <c r="O6607" i="3" s="1"/>
  <c r="M6607" i="3"/>
  <c r="K6609" i="3"/>
  <c r="L6608" i="3"/>
  <c r="N6608" i="3" l="1"/>
  <c r="O6608" i="3" s="1"/>
  <c r="M6608" i="3"/>
  <c r="K6610" i="3"/>
  <c r="L6609" i="3"/>
  <c r="N6609" i="3" l="1"/>
  <c r="O6609" i="3" s="1"/>
  <c r="M6609" i="3"/>
  <c r="K6611" i="3"/>
  <c r="L6610" i="3"/>
  <c r="N6610" i="3" l="1"/>
  <c r="O6610" i="3" s="1"/>
  <c r="M6610" i="3"/>
  <c r="K6612" i="3"/>
  <c r="L6611" i="3"/>
  <c r="N6611" i="3" l="1"/>
  <c r="O6611" i="3" s="1"/>
  <c r="M6611" i="3"/>
  <c r="K6613" i="3"/>
  <c r="L6612" i="3"/>
  <c r="N6612" i="3" l="1"/>
  <c r="O6612" i="3" s="1"/>
  <c r="M6612" i="3"/>
  <c r="K6614" i="3"/>
  <c r="L6613" i="3"/>
  <c r="N6613" i="3" l="1"/>
  <c r="O6613" i="3" s="1"/>
  <c r="M6613" i="3"/>
  <c r="K6615" i="3"/>
  <c r="L6614" i="3"/>
  <c r="N6614" i="3" l="1"/>
  <c r="O6614" i="3" s="1"/>
  <c r="M6614" i="3"/>
  <c r="K6616" i="3"/>
  <c r="L6615" i="3"/>
  <c r="N6615" i="3" l="1"/>
  <c r="O6615" i="3" s="1"/>
  <c r="M6615" i="3"/>
  <c r="K6617" i="3"/>
  <c r="L6616" i="3"/>
  <c r="N6616" i="3" l="1"/>
  <c r="O6616" i="3" s="1"/>
  <c r="M6616" i="3"/>
  <c r="K6618" i="3"/>
  <c r="L6617" i="3"/>
  <c r="K6619" i="3" l="1"/>
  <c r="L6618" i="3"/>
  <c r="N6617" i="3"/>
  <c r="O6617" i="3" s="1"/>
  <c r="M6617" i="3"/>
  <c r="N6618" i="3" l="1"/>
  <c r="O6618" i="3" s="1"/>
  <c r="M6618" i="3"/>
  <c r="K6620" i="3"/>
  <c r="L6619" i="3"/>
  <c r="N6619" i="3" l="1"/>
  <c r="O6619" i="3" s="1"/>
  <c r="M6619" i="3"/>
  <c r="K6621" i="3"/>
  <c r="L6620" i="3"/>
  <c r="N6620" i="3" l="1"/>
  <c r="O6620" i="3" s="1"/>
  <c r="M6620" i="3"/>
  <c r="K6622" i="3"/>
  <c r="L6621" i="3"/>
  <c r="N6621" i="3" l="1"/>
  <c r="O6621" i="3" s="1"/>
  <c r="M6621" i="3"/>
  <c r="K6623" i="3"/>
  <c r="L6622" i="3"/>
  <c r="N6622" i="3" l="1"/>
  <c r="O6622" i="3" s="1"/>
  <c r="M6622" i="3"/>
  <c r="K6624" i="3"/>
  <c r="L6623" i="3"/>
  <c r="N6623" i="3" l="1"/>
  <c r="O6623" i="3" s="1"/>
  <c r="M6623" i="3"/>
  <c r="K6625" i="3"/>
  <c r="L6624" i="3"/>
  <c r="N6624" i="3" l="1"/>
  <c r="O6624" i="3" s="1"/>
  <c r="M6624" i="3"/>
  <c r="K6626" i="3"/>
  <c r="L6625" i="3"/>
  <c r="N6625" i="3" l="1"/>
  <c r="O6625" i="3" s="1"/>
  <c r="M6625" i="3"/>
  <c r="K6627" i="3"/>
  <c r="L6626" i="3"/>
  <c r="N6626" i="3" l="1"/>
  <c r="O6626" i="3" s="1"/>
  <c r="M6626" i="3"/>
  <c r="K6628" i="3"/>
  <c r="L6627" i="3"/>
  <c r="N6627" i="3" l="1"/>
  <c r="O6627" i="3" s="1"/>
  <c r="M6627" i="3"/>
  <c r="K6629" i="3"/>
  <c r="L6628" i="3"/>
  <c r="N6628" i="3" l="1"/>
  <c r="O6628" i="3" s="1"/>
  <c r="M6628" i="3"/>
  <c r="K6630" i="3"/>
  <c r="L6629" i="3"/>
  <c r="N6629" i="3" l="1"/>
  <c r="O6629" i="3" s="1"/>
  <c r="M6629" i="3"/>
  <c r="K6631" i="3"/>
  <c r="L6630" i="3"/>
  <c r="N6630" i="3" l="1"/>
  <c r="O6630" i="3" s="1"/>
  <c r="M6630" i="3"/>
  <c r="L6631" i="3"/>
  <c r="K6632" i="3"/>
  <c r="K6633" i="3" l="1"/>
  <c r="L6632" i="3"/>
  <c r="N6631" i="3"/>
  <c r="O6631" i="3" s="1"/>
  <c r="M6631" i="3"/>
  <c r="N6632" i="3" l="1"/>
  <c r="O6632" i="3" s="1"/>
  <c r="M6632" i="3"/>
  <c r="K6634" i="3"/>
  <c r="L6633" i="3"/>
  <c r="N6633" i="3" l="1"/>
  <c r="O6633" i="3" s="1"/>
  <c r="M6633" i="3"/>
  <c r="K6635" i="3"/>
  <c r="L6634" i="3"/>
  <c r="N6634" i="3" l="1"/>
  <c r="O6634" i="3" s="1"/>
  <c r="M6634" i="3"/>
  <c r="L6635" i="3"/>
  <c r="K6636" i="3"/>
  <c r="K6637" i="3" l="1"/>
  <c r="L6636" i="3"/>
  <c r="N6635" i="3"/>
  <c r="O6635" i="3" s="1"/>
  <c r="M6635" i="3"/>
  <c r="N6636" i="3" l="1"/>
  <c r="O6636" i="3" s="1"/>
  <c r="M6636" i="3"/>
  <c r="K6638" i="3"/>
  <c r="L6637" i="3"/>
  <c r="N6637" i="3" l="1"/>
  <c r="O6637" i="3" s="1"/>
  <c r="M6637" i="3"/>
  <c r="K6639" i="3"/>
  <c r="L6638" i="3"/>
  <c r="N6638" i="3" l="1"/>
  <c r="O6638" i="3" s="1"/>
  <c r="M6638" i="3"/>
  <c r="L6639" i="3"/>
  <c r="K6640" i="3"/>
  <c r="K6641" i="3" l="1"/>
  <c r="L6640" i="3"/>
  <c r="N6639" i="3"/>
  <c r="O6639" i="3" s="1"/>
  <c r="M6639" i="3"/>
  <c r="N6640" i="3" l="1"/>
  <c r="O6640" i="3" s="1"/>
  <c r="M6640" i="3"/>
  <c r="K6642" i="3"/>
  <c r="L6641" i="3"/>
  <c r="N6641" i="3" l="1"/>
  <c r="O6641" i="3" s="1"/>
  <c r="M6641" i="3"/>
  <c r="K6643" i="3"/>
  <c r="L6642" i="3"/>
  <c r="N6642" i="3" l="1"/>
  <c r="O6642" i="3" s="1"/>
  <c r="M6642" i="3"/>
  <c r="L6643" i="3"/>
  <c r="K6644" i="3"/>
  <c r="K6645" i="3" l="1"/>
  <c r="L6644" i="3"/>
  <c r="N6643" i="3"/>
  <c r="O6643" i="3" s="1"/>
  <c r="M6643" i="3"/>
  <c r="N6644" i="3" l="1"/>
  <c r="O6644" i="3" s="1"/>
  <c r="M6644" i="3"/>
  <c r="K6646" i="3"/>
  <c r="L6645" i="3"/>
  <c r="N6645" i="3" l="1"/>
  <c r="O6645" i="3" s="1"/>
  <c r="M6645" i="3"/>
  <c r="K6647" i="3"/>
  <c r="L6646" i="3"/>
  <c r="N6646" i="3" l="1"/>
  <c r="O6646" i="3" s="1"/>
  <c r="M6646" i="3"/>
  <c r="L6647" i="3"/>
  <c r="K6648" i="3"/>
  <c r="K6649" i="3" l="1"/>
  <c r="L6648" i="3"/>
  <c r="N6647" i="3"/>
  <c r="O6647" i="3" s="1"/>
  <c r="M6647" i="3"/>
  <c r="N6648" i="3" l="1"/>
  <c r="O6648" i="3" s="1"/>
  <c r="M6648" i="3"/>
  <c r="K6650" i="3"/>
  <c r="L6649" i="3"/>
  <c r="N6649" i="3" l="1"/>
  <c r="O6649" i="3" s="1"/>
  <c r="M6649" i="3"/>
  <c r="K6651" i="3"/>
  <c r="L6650" i="3"/>
  <c r="N6650" i="3" l="1"/>
  <c r="O6650" i="3" s="1"/>
  <c r="M6650" i="3"/>
  <c r="L6651" i="3"/>
  <c r="K6652" i="3"/>
  <c r="K6653" i="3" l="1"/>
  <c r="L6652" i="3"/>
  <c r="N6651" i="3"/>
  <c r="O6651" i="3" s="1"/>
  <c r="M6651" i="3"/>
  <c r="N6652" i="3" l="1"/>
  <c r="O6652" i="3" s="1"/>
  <c r="M6652" i="3"/>
  <c r="L6653" i="3"/>
  <c r="K6654" i="3"/>
  <c r="K6655" i="3" l="1"/>
  <c r="L6654" i="3"/>
  <c r="N6653" i="3"/>
  <c r="O6653" i="3" s="1"/>
  <c r="M6653" i="3"/>
  <c r="N6654" i="3" l="1"/>
  <c r="O6654" i="3" s="1"/>
  <c r="M6654" i="3"/>
  <c r="L6655" i="3"/>
  <c r="K6656" i="3"/>
  <c r="K6657" i="3" l="1"/>
  <c r="L6656" i="3"/>
  <c r="N6655" i="3"/>
  <c r="O6655" i="3" s="1"/>
  <c r="M6655" i="3"/>
  <c r="N6656" i="3" l="1"/>
  <c r="O6656" i="3" s="1"/>
  <c r="M6656" i="3"/>
  <c r="L6657" i="3"/>
  <c r="K6658" i="3"/>
  <c r="K6659" i="3" l="1"/>
  <c r="L6658" i="3"/>
  <c r="N6657" i="3"/>
  <c r="O6657" i="3" s="1"/>
  <c r="M6657" i="3"/>
  <c r="N6658" i="3" l="1"/>
  <c r="O6658" i="3" s="1"/>
  <c r="M6658" i="3"/>
  <c r="L6659" i="3"/>
  <c r="K6660" i="3"/>
  <c r="N6659" i="3" l="1"/>
  <c r="O6659" i="3" s="1"/>
  <c r="M6659" i="3"/>
  <c r="K6661" i="3"/>
  <c r="L6660" i="3"/>
  <c r="N6660" i="3" l="1"/>
  <c r="O6660" i="3" s="1"/>
  <c r="M6660" i="3"/>
  <c r="L6661" i="3"/>
  <c r="K6662" i="3"/>
  <c r="K6663" i="3" l="1"/>
  <c r="L6662" i="3"/>
  <c r="N6661" i="3"/>
  <c r="O6661" i="3" s="1"/>
  <c r="M6661" i="3"/>
  <c r="N6662" i="3" l="1"/>
  <c r="O6662" i="3" s="1"/>
  <c r="M6662" i="3"/>
  <c r="L6663" i="3"/>
  <c r="K6664" i="3"/>
  <c r="K6665" i="3" l="1"/>
  <c r="L6664" i="3"/>
  <c r="N6663" i="3"/>
  <c r="O6663" i="3" s="1"/>
  <c r="M6663" i="3"/>
  <c r="N6664" i="3" l="1"/>
  <c r="O6664" i="3" s="1"/>
  <c r="M6664" i="3"/>
  <c r="L6665" i="3"/>
  <c r="K6666" i="3"/>
  <c r="K6667" i="3" l="1"/>
  <c r="L6666" i="3"/>
  <c r="N6665" i="3"/>
  <c r="O6665" i="3" s="1"/>
  <c r="M6665" i="3"/>
  <c r="N6666" i="3" l="1"/>
  <c r="O6666" i="3" s="1"/>
  <c r="M6666" i="3"/>
  <c r="L6667" i="3"/>
  <c r="K6668" i="3"/>
  <c r="N6667" i="3" l="1"/>
  <c r="O6667" i="3" s="1"/>
  <c r="M6667" i="3"/>
  <c r="K6669" i="3"/>
  <c r="L6668" i="3"/>
  <c r="N6668" i="3" l="1"/>
  <c r="O6668" i="3" s="1"/>
  <c r="M6668" i="3"/>
  <c r="L6669" i="3"/>
  <c r="K6670" i="3"/>
  <c r="K6671" i="3" l="1"/>
  <c r="L6670" i="3"/>
  <c r="N6669" i="3"/>
  <c r="O6669" i="3" s="1"/>
  <c r="M6669" i="3"/>
  <c r="N6670" i="3" l="1"/>
  <c r="O6670" i="3" s="1"/>
  <c r="M6670" i="3"/>
  <c r="L6671" i="3"/>
  <c r="K6672" i="3"/>
  <c r="K6673" i="3" l="1"/>
  <c r="L6672" i="3"/>
  <c r="N6671" i="3"/>
  <c r="O6671" i="3" s="1"/>
  <c r="M6671" i="3"/>
  <c r="N6672" i="3" l="1"/>
  <c r="O6672" i="3" s="1"/>
  <c r="M6672" i="3"/>
  <c r="L6673" i="3"/>
  <c r="K6674" i="3"/>
  <c r="K6675" i="3" l="1"/>
  <c r="L6674" i="3"/>
  <c r="N6673" i="3"/>
  <c r="O6673" i="3" s="1"/>
  <c r="M6673" i="3"/>
  <c r="N6674" i="3" l="1"/>
  <c r="O6674" i="3" s="1"/>
  <c r="M6674" i="3"/>
  <c r="L6675" i="3"/>
  <c r="K6676" i="3"/>
  <c r="K6677" i="3" l="1"/>
  <c r="L6676" i="3"/>
  <c r="N6675" i="3"/>
  <c r="O6675" i="3" s="1"/>
  <c r="M6675" i="3"/>
  <c r="N6676" i="3" l="1"/>
  <c r="O6676" i="3" s="1"/>
  <c r="M6676" i="3"/>
  <c r="L6677" i="3"/>
  <c r="K6678" i="3"/>
  <c r="K6679" i="3" l="1"/>
  <c r="L6678" i="3"/>
  <c r="N6677" i="3"/>
  <c r="O6677" i="3" s="1"/>
  <c r="M6677" i="3"/>
  <c r="N6678" i="3" l="1"/>
  <c r="O6678" i="3" s="1"/>
  <c r="M6678" i="3"/>
  <c r="L6679" i="3"/>
  <c r="K6680" i="3"/>
  <c r="K6681" i="3" l="1"/>
  <c r="L6680" i="3"/>
  <c r="N6679" i="3"/>
  <c r="O6679" i="3" s="1"/>
  <c r="M6679" i="3"/>
  <c r="N6680" i="3" l="1"/>
  <c r="O6680" i="3" s="1"/>
  <c r="M6680" i="3"/>
  <c r="L6681" i="3"/>
  <c r="K6682" i="3"/>
  <c r="K6683" i="3" l="1"/>
  <c r="L6682" i="3"/>
  <c r="N6681" i="3"/>
  <c r="O6681" i="3" s="1"/>
  <c r="M6681" i="3"/>
  <c r="N6682" i="3" l="1"/>
  <c r="O6682" i="3" s="1"/>
  <c r="M6682" i="3"/>
  <c r="L6683" i="3"/>
  <c r="K6684" i="3"/>
  <c r="K6685" i="3" l="1"/>
  <c r="L6684" i="3"/>
  <c r="N6683" i="3"/>
  <c r="O6683" i="3" s="1"/>
  <c r="M6683" i="3"/>
  <c r="N6684" i="3" l="1"/>
  <c r="O6684" i="3" s="1"/>
  <c r="M6684" i="3"/>
  <c r="K6686" i="3"/>
  <c r="L6685" i="3"/>
  <c r="N6685" i="3" l="1"/>
  <c r="O6685" i="3" s="1"/>
  <c r="M6685" i="3"/>
  <c r="K6687" i="3"/>
  <c r="L6686" i="3"/>
  <c r="N6686" i="3" l="1"/>
  <c r="O6686" i="3" s="1"/>
  <c r="M6686" i="3"/>
  <c r="K6688" i="3"/>
  <c r="L6687" i="3"/>
  <c r="N6687" i="3" l="1"/>
  <c r="O6687" i="3" s="1"/>
  <c r="M6687" i="3"/>
  <c r="K6689" i="3"/>
  <c r="L6688" i="3"/>
  <c r="M6688" i="3" l="1"/>
  <c r="N6688" i="3"/>
  <c r="O6688" i="3" s="1"/>
  <c r="K6690" i="3"/>
  <c r="L6689" i="3"/>
  <c r="N6689" i="3" l="1"/>
  <c r="O6689" i="3" s="1"/>
  <c r="M6689" i="3"/>
  <c r="K6691" i="3"/>
  <c r="L6690" i="3"/>
  <c r="M6690" i="3" l="1"/>
  <c r="N6690" i="3"/>
  <c r="O6690" i="3" s="1"/>
  <c r="K6692" i="3"/>
  <c r="L6691" i="3"/>
  <c r="N6691" i="3" l="1"/>
  <c r="O6691" i="3" s="1"/>
  <c r="M6691" i="3"/>
  <c r="K6693" i="3"/>
  <c r="L6692" i="3"/>
  <c r="N6692" i="3" l="1"/>
  <c r="O6692" i="3" s="1"/>
  <c r="M6692" i="3"/>
  <c r="K6694" i="3"/>
  <c r="L6693" i="3"/>
  <c r="N6693" i="3" l="1"/>
  <c r="O6693" i="3" s="1"/>
  <c r="M6693" i="3"/>
  <c r="K6695" i="3"/>
  <c r="L6694" i="3"/>
  <c r="N6694" i="3" l="1"/>
  <c r="O6694" i="3" s="1"/>
  <c r="M6694" i="3"/>
  <c r="L6695" i="3"/>
  <c r="K6696" i="3"/>
  <c r="K6697" i="3" l="1"/>
  <c r="L6696" i="3"/>
  <c r="M6695" i="3"/>
  <c r="N6695" i="3"/>
  <c r="O6695" i="3" s="1"/>
  <c r="N6696" i="3" l="1"/>
  <c r="O6696" i="3" s="1"/>
  <c r="M6696" i="3"/>
  <c r="L6697" i="3"/>
  <c r="K6698" i="3"/>
  <c r="K6699" i="3" l="1"/>
  <c r="L6698" i="3"/>
  <c r="M6697" i="3"/>
  <c r="N6697" i="3"/>
  <c r="O6697" i="3" s="1"/>
  <c r="N6698" i="3" l="1"/>
  <c r="O6698" i="3" s="1"/>
  <c r="M6698" i="3"/>
  <c r="L6699" i="3"/>
  <c r="K6700" i="3"/>
  <c r="K6701" i="3" l="1"/>
  <c r="L6700" i="3"/>
  <c r="N6699" i="3"/>
  <c r="O6699" i="3" s="1"/>
  <c r="M6699" i="3"/>
  <c r="N6700" i="3" l="1"/>
  <c r="O6700" i="3" s="1"/>
  <c r="M6700" i="3"/>
  <c r="K6702" i="3"/>
  <c r="L6701" i="3"/>
  <c r="N6701" i="3" l="1"/>
  <c r="O6701" i="3" s="1"/>
  <c r="M6701" i="3"/>
  <c r="K6703" i="3"/>
  <c r="L6702" i="3"/>
  <c r="N6702" i="3" l="1"/>
  <c r="O6702" i="3" s="1"/>
  <c r="M6702" i="3"/>
  <c r="K6704" i="3"/>
  <c r="L6703" i="3"/>
  <c r="N6703" i="3" l="1"/>
  <c r="O6703" i="3" s="1"/>
  <c r="M6703" i="3"/>
  <c r="K6705" i="3"/>
  <c r="L6704" i="3"/>
  <c r="M6704" i="3" l="1"/>
  <c r="N6704" i="3"/>
  <c r="O6704" i="3" s="1"/>
  <c r="K6706" i="3"/>
  <c r="L6705" i="3"/>
  <c r="N6705" i="3" l="1"/>
  <c r="O6705" i="3" s="1"/>
  <c r="M6705" i="3"/>
  <c r="K6707" i="3"/>
  <c r="L6706" i="3"/>
  <c r="N6706" i="3" l="1"/>
  <c r="O6706" i="3" s="1"/>
  <c r="M6706" i="3"/>
  <c r="K6708" i="3"/>
  <c r="L6707" i="3"/>
  <c r="N6707" i="3" l="1"/>
  <c r="O6707" i="3" s="1"/>
  <c r="M6707" i="3"/>
  <c r="K6709" i="3"/>
  <c r="L6708" i="3"/>
  <c r="N6708" i="3" l="1"/>
  <c r="O6708" i="3" s="1"/>
  <c r="M6708" i="3"/>
  <c r="L6709" i="3"/>
  <c r="K6710" i="3"/>
  <c r="K6711" i="3" l="1"/>
  <c r="L6710" i="3"/>
  <c r="M6709" i="3"/>
  <c r="N6709" i="3"/>
  <c r="O6709" i="3" s="1"/>
  <c r="N6710" i="3" l="1"/>
  <c r="O6710" i="3" s="1"/>
  <c r="M6710" i="3"/>
  <c r="K6712" i="3"/>
  <c r="L6711" i="3"/>
  <c r="N6711" i="3" l="1"/>
  <c r="O6711" i="3" s="1"/>
  <c r="M6711" i="3"/>
  <c r="K6713" i="3"/>
  <c r="L6712" i="3"/>
  <c r="N6712" i="3" l="1"/>
  <c r="O6712" i="3" s="1"/>
  <c r="M6712" i="3"/>
  <c r="K6714" i="3"/>
  <c r="L6713" i="3"/>
  <c r="N6713" i="3" l="1"/>
  <c r="O6713" i="3" s="1"/>
  <c r="M6713" i="3"/>
  <c r="K6715" i="3"/>
  <c r="L6714" i="3"/>
  <c r="N6714" i="3" l="1"/>
  <c r="O6714" i="3" s="1"/>
  <c r="M6714" i="3"/>
  <c r="K6716" i="3"/>
  <c r="L6715" i="3"/>
  <c r="N6715" i="3" l="1"/>
  <c r="O6715" i="3" s="1"/>
  <c r="M6715" i="3"/>
  <c r="K6717" i="3"/>
  <c r="L6716" i="3"/>
  <c r="N6716" i="3" l="1"/>
  <c r="O6716" i="3" s="1"/>
  <c r="M6716" i="3"/>
  <c r="L6717" i="3"/>
  <c r="K6718" i="3"/>
  <c r="K6719" i="3" l="1"/>
  <c r="L6718" i="3"/>
  <c r="M6717" i="3"/>
  <c r="N6717" i="3"/>
  <c r="O6717" i="3" s="1"/>
  <c r="N6718" i="3" l="1"/>
  <c r="O6718" i="3" s="1"/>
  <c r="M6718" i="3"/>
  <c r="K6720" i="3"/>
  <c r="L6719" i="3"/>
  <c r="N6719" i="3" l="1"/>
  <c r="O6719" i="3" s="1"/>
  <c r="M6719" i="3"/>
  <c r="K6721" i="3"/>
  <c r="L6720" i="3"/>
  <c r="N6720" i="3" l="1"/>
  <c r="O6720" i="3" s="1"/>
  <c r="M6720" i="3"/>
  <c r="K6722" i="3"/>
  <c r="L6721" i="3"/>
  <c r="N6721" i="3" l="1"/>
  <c r="O6721" i="3" s="1"/>
  <c r="M6721" i="3"/>
  <c r="K6723" i="3"/>
  <c r="L6722" i="3"/>
  <c r="N6722" i="3" l="1"/>
  <c r="O6722" i="3" s="1"/>
  <c r="M6722" i="3"/>
  <c r="K6724" i="3"/>
  <c r="L6723" i="3"/>
  <c r="N6723" i="3" l="1"/>
  <c r="O6723" i="3" s="1"/>
  <c r="M6723" i="3"/>
  <c r="K6725" i="3"/>
  <c r="L6724" i="3"/>
  <c r="N6724" i="3" l="1"/>
  <c r="O6724" i="3" s="1"/>
  <c r="M6724" i="3"/>
  <c r="L6725" i="3"/>
  <c r="K6726" i="3"/>
  <c r="K6727" i="3" l="1"/>
  <c r="L6726" i="3"/>
  <c r="M6725" i="3"/>
  <c r="N6725" i="3"/>
  <c r="O6725" i="3" s="1"/>
  <c r="N6726" i="3" l="1"/>
  <c r="O6726" i="3" s="1"/>
  <c r="M6726" i="3"/>
  <c r="K6728" i="3"/>
  <c r="L6727" i="3"/>
  <c r="N6727" i="3" l="1"/>
  <c r="O6727" i="3" s="1"/>
  <c r="M6727" i="3"/>
  <c r="K6729" i="3"/>
  <c r="L6728" i="3"/>
  <c r="N6728" i="3" l="1"/>
  <c r="O6728" i="3" s="1"/>
  <c r="M6728" i="3"/>
  <c r="K6730" i="3"/>
  <c r="L6729" i="3"/>
  <c r="N6729" i="3" l="1"/>
  <c r="O6729" i="3" s="1"/>
  <c r="M6729" i="3"/>
  <c r="K6731" i="3"/>
  <c r="L6730" i="3"/>
  <c r="N6730" i="3" l="1"/>
  <c r="O6730" i="3" s="1"/>
  <c r="M6730" i="3"/>
  <c r="K6732" i="3"/>
  <c r="L6731" i="3"/>
  <c r="N6731" i="3" l="1"/>
  <c r="O6731" i="3" s="1"/>
  <c r="M6731" i="3"/>
  <c r="K6733" i="3"/>
  <c r="L6732" i="3"/>
  <c r="N6732" i="3" l="1"/>
  <c r="O6732" i="3" s="1"/>
  <c r="M6732" i="3"/>
  <c r="K6734" i="3"/>
  <c r="L6733" i="3"/>
  <c r="N6733" i="3" l="1"/>
  <c r="O6733" i="3" s="1"/>
  <c r="M6733" i="3"/>
  <c r="K6735" i="3"/>
  <c r="L6734" i="3"/>
  <c r="N6734" i="3" l="1"/>
  <c r="O6734" i="3" s="1"/>
  <c r="M6734" i="3"/>
  <c r="K6736" i="3"/>
  <c r="L6735" i="3"/>
  <c r="N6735" i="3" l="1"/>
  <c r="O6735" i="3" s="1"/>
  <c r="M6735" i="3"/>
  <c r="K6737" i="3"/>
  <c r="L6736" i="3"/>
  <c r="N6736" i="3" l="1"/>
  <c r="O6736" i="3" s="1"/>
  <c r="M6736" i="3"/>
  <c r="K6738" i="3"/>
  <c r="L6737" i="3"/>
  <c r="M6737" i="3" l="1"/>
  <c r="N6737" i="3"/>
  <c r="O6737" i="3" s="1"/>
  <c r="K6739" i="3"/>
  <c r="L6738" i="3"/>
  <c r="N6738" i="3" l="1"/>
  <c r="O6738" i="3" s="1"/>
  <c r="M6738" i="3"/>
  <c r="K6740" i="3"/>
  <c r="L6739" i="3"/>
  <c r="N6739" i="3" l="1"/>
  <c r="O6739" i="3" s="1"/>
  <c r="M6739" i="3"/>
  <c r="K6741" i="3"/>
  <c r="L6740" i="3"/>
  <c r="N6740" i="3" l="1"/>
  <c r="O6740" i="3" s="1"/>
  <c r="M6740" i="3"/>
  <c r="K6742" i="3"/>
  <c r="L6741" i="3"/>
  <c r="N6741" i="3" l="1"/>
  <c r="O6741" i="3" s="1"/>
  <c r="M6741" i="3"/>
  <c r="K6743" i="3"/>
  <c r="L6742" i="3"/>
  <c r="N6742" i="3" l="1"/>
  <c r="O6742" i="3" s="1"/>
  <c r="M6742" i="3"/>
  <c r="K6744" i="3"/>
  <c r="L6743" i="3"/>
  <c r="M6743" i="3" l="1"/>
  <c r="N6743" i="3"/>
  <c r="O6743" i="3" s="1"/>
  <c r="K6745" i="3"/>
  <c r="L6744" i="3"/>
  <c r="N6744" i="3" l="1"/>
  <c r="O6744" i="3" s="1"/>
  <c r="M6744" i="3"/>
  <c r="K6746" i="3"/>
  <c r="L6745" i="3"/>
  <c r="N6745" i="3" l="1"/>
  <c r="O6745" i="3" s="1"/>
  <c r="M6745" i="3"/>
  <c r="K6747" i="3"/>
  <c r="L6746" i="3"/>
  <c r="N6746" i="3" l="1"/>
  <c r="O6746" i="3" s="1"/>
  <c r="M6746" i="3"/>
  <c r="K6748" i="3"/>
  <c r="L6747" i="3"/>
  <c r="N6747" i="3" l="1"/>
  <c r="O6747" i="3" s="1"/>
  <c r="M6747" i="3"/>
  <c r="K6749" i="3"/>
  <c r="L6748" i="3"/>
  <c r="N6748" i="3" l="1"/>
  <c r="O6748" i="3" s="1"/>
  <c r="M6748" i="3"/>
  <c r="K6750" i="3"/>
  <c r="L6749" i="3"/>
  <c r="N6749" i="3" l="1"/>
  <c r="O6749" i="3" s="1"/>
  <c r="M6749" i="3"/>
  <c r="K6751" i="3"/>
  <c r="L6750" i="3"/>
  <c r="N6750" i="3" l="1"/>
  <c r="O6750" i="3" s="1"/>
  <c r="M6750" i="3"/>
  <c r="K6752" i="3"/>
  <c r="L6751" i="3"/>
  <c r="N6751" i="3" l="1"/>
  <c r="O6751" i="3" s="1"/>
  <c r="M6751" i="3"/>
  <c r="K6753" i="3"/>
  <c r="L6752" i="3"/>
  <c r="N6752" i="3" l="1"/>
  <c r="O6752" i="3" s="1"/>
  <c r="M6752" i="3"/>
  <c r="K6754" i="3"/>
  <c r="L6753" i="3"/>
  <c r="M6753" i="3" l="1"/>
  <c r="N6753" i="3"/>
  <c r="O6753" i="3" s="1"/>
  <c r="K6755" i="3"/>
  <c r="L6754" i="3"/>
  <c r="N6754" i="3" l="1"/>
  <c r="O6754" i="3" s="1"/>
  <c r="M6754" i="3"/>
  <c r="K6756" i="3"/>
  <c r="L6755" i="3"/>
  <c r="N6755" i="3" l="1"/>
  <c r="O6755" i="3" s="1"/>
  <c r="M6755" i="3"/>
  <c r="K6757" i="3"/>
  <c r="L6756" i="3"/>
  <c r="N6756" i="3" l="1"/>
  <c r="O6756" i="3" s="1"/>
  <c r="M6756" i="3"/>
  <c r="K6758" i="3"/>
  <c r="L6757" i="3"/>
  <c r="N6757" i="3" l="1"/>
  <c r="O6757" i="3" s="1"/>
  <c r="M6757" i="3"/>
  <c r="K6759" i="3"/>
  <c r="L6758" i="3"/>
  <c r="N6758" i="3" l="1"/>
  <c r="O6758" i="3" s="1"/>
  <c r="M6758" i="3"/>
  <c r="K6760" i="3"/>
  <c r="L6759" i="3"/>
  <c r="M6759" i="3" l="1"/>
  <c r="N6759" i="3"/>
  <c r="O6759" i="3" s="1"/>
  <c r="K6761" i="3"/>
  <c r="L6760" i="3"/>
  <c r="N6760" i="3" l="1"/>
  <c r="O6760" i="3" s="1"/>
  <c r="M6760" i="3"/>
  <c r="K6762" i="3"/>
  <c r="L6761" i="3"/>
  <c r="N6761" i="3" l="1"/>
  <c r="O6761" i="3" s="1"/>
  <c r="M6761" i="3"/>
  <c r="K6763" i="3"/>
  <c r="L6762" i="3"/>
  <c r="N6762" i="3" l="1"/>
  <c r="O6762" i="3" s="1"/>
  <c r="M6762" i="3"/>
  <c r="K6764" i="3"/>
  <c r="L6763" i="3"/>
  <c r="M6763" i="3" l="1"/>
  <c r="N6763" i="3"/>
  <c r="O6763" i="3" s="1"/>
  <c r="K6765" i="3"/>
  <c r="L6764" i="3"/>
  <c r="N6764" i="3" l="1"/>
  <c r="O6764" i="3" s="1"/>
  <c r="M6764" i="3"/>
  <c r="K6766" i="3"/>
  <c r="L6765" i="3"/>
  <c r="N6765" i="3" l="1"/>
  <c r="O6765" i="3" s="1"/>
  <c r="M6765" i="3"/>
  <c r="K6767" i="3"/>
  <c r="L6766" i="3"/>
  <c r="N6766" i="3" l="1"/>
  <c r="O6766" i="3" s="1"/>
  <c r="M6766" i="3"/>
  <c r="K6768" i="3"/>
  <c r="L6767" i="3"/>
  <c r="M6767" i="3" l="1"/>
  <c r="N6767" i="3"/>
  <c r="O6767" i="3" s="1"/>
  <c r="K6769" i="3"/>
  <c r="L6768" i="3"/>
  <c r="N6768" i="3" l="1"/>
  <c r="O6768" i="3" s="1"/>
  <c r="M6768" i="3"/>
  <c r="K6770" i="3"/>
  <c r="L6769" i="3"/>
  <c r="N6769" i="3" l="1"/>
  <c r="O6769" i="3" s="1"/>
  <c r="M6769" i="3"/>
  <c r="K6771" i="3"/>
  <c r="L6770" i="3"/>
  <c r="N6770" i="3" l="1"/>
  <c r="O6770" i="3" s="1"/>
  <c r="M6770" i="3"/>
  <c r="K6772" i="3"/>
  <c r="L6771" i="3"/>
  <c r="M6771" i="3" l="1"/>
  <c r="N6771" i="3"/>
  <c r="O6771" i="3" s="1"/>
  <c r="K6773" i="3"/>
  <c r="L6772" i="3"/>
  <c r="N6772" i="3" l="1"/>
  <c r="O6772" i="3" s="1"/>
  <c r="M6772" i="3"/>
  <c r="K6774" i="3"/>
  <c r="L6773" i="3"/>
  <c r="N6773" i="3" l="1"/>
  <c r="O6773" i="3" s="1"/>
  <c r="M6773" i="3"/>
  <c r="K6775" i="3"/>
  <c r="L6774" i="3"/>
  <c r="N6774" i="3" l="1"/>
  <c r="O6774" i="3" s="1"/>
  <c r="M6774" i="3"/>
  <c r="K6776" i="3"/>
  <c r="L6775" i="3"/>
  <c r="M6775" i="3" l="1"/>
  <c r="N6775" i="3"/>
  <c r="O6775" i="3" s="1"/>
  <c r="K6777" i="3"/>
  <c r="L6776" i="3"/>
  <c r="N6776" i="3" l="1"/>
  <c r="O6776" i="3" s="1"/>
  <c r="M6776" i="3"/>
  <c r="K6778" i="3"/>
  <c r="L6777" i="3"/>
  <c r="N6777" i="3" l="1"/>
  <c r="O6777" i="3" s="1"/>
  <c r="M6777" i="3"/>
  <c r="K6779" i="3"/>
  <c r="L6778" i="3"/>
  <c r="N6778" i="3" l="1"/>
  <c r="O6778" i="3" s="1"/>
  <c r="M6778" i="3"/>
  <c r="K6780" i="3"/>
  <c r="L6779" i="3"/>
  <c r="M6779" i="3" l="1"/>
  <c r="N6779" i="3"/>
  <c r="O6779" i="3" s="1"/>
  <c r="K6781" i="3"/>
  <c r="L6780" i="3"/>
  <c r="N6780" i="3" l="1"/>
  <c r="O6780" i="3" s="1"/>
  <c r="M6780" i="3"/>
  <c r="K6782" i="3"/>
  <c r="L6781" i="3"/>
  <c r="N6781" i="3" l="1"/>
  <c r="O6781" i="3" s="1"/>
  <c r="M6781" i="3"/>
  <c r="K6783" i="3"/>
  <c r="L6782" i="3"/>
  <c r="N6782" i="3" l="1"/>
  <c r="O6782" i="3" s="1"/>
  <c r="M6782" i="3"/>
  <c r="K6784" i="3"/>
  <c r="L6783" i="3"/>
  <c r="M6783" i="3" l="1"/>
  <c r="N6783" i="3"/>
  <c r="O6783" i="3" s="1"/>
  <c r="K6785" i="3"/>
  <c r="L6784" i="3"/>
  <c r="N6784" i="3" l="1"/>
  <c r="O6784" i="3" s="1"/>
  <c r="M6784" i="3"/>
  <c r="K6786" i="3"/>
  <c r="L6785" i="3"/>
  <c r="N6785" i="3" l="1"/>
  <c r="O6785" i="3" s="1"/>
  <c r="M6785" i="3"/>
  <c r="K6787" i="3"/>
  <c r="L6786" i="3"/>
  <c r="N6786" i="3" l="1"/>
  <c r="O6786" i="3" s="1"/>
  <c r="M6786" i="3"/>
  <c r="K6788" i="3"/>
  <c r="L6787" i="3"/>
  <c r="N6787" i="3" l="1"/>
  <c r="O6787" i="3" s="1"/>
  <c r="M6787" i="3"/>
  <c r="K6789" i="3"/>
  <c r="L6788" i="3"/>
  <c r="N6788" i="3" l="1"/>
  <c r="O6788" i="3" s="1"/>
  <c r="M6788" i="3"/>
  <c r="K6790" i="3"/>
  <c r="L6789" i="3"/>
  <c r="N6789" i="3" l="1"/>
  <c r="O6789" i="3" s="1"/>
  <c r="M6789" i="3"/>
  <c r="K6791" i="3"/>
  <c r="L6790" i="3"/>
  <c r="N6790" i="3" l="1"/>
  <c r="O6790" i="3" s="1"/>
  <c r="M6790" i="3"/>
  <c r="K6792" i="3"/>
  <c r="L6791" i="3"/>
  <c r="N6791" i="3" l="1"/>
  <c r="O6791" i="3" s="1"/>
  <c r="M6791" i="3"/>
  <c r="K6793" i="3"/>
  <c r="L6792" i="3"/>
  <c r="N6792" i="3" l="1"/>
  <c r="O6792" i="3" s="1"/>
  <c r="M6792" i="3"/>
  <c r="K6794" i="3"/>
  <c r="L6793" i="3"/>
  <c r="N6793" i="3" l="1"/>
  <c r="O6793" i="3" s="1"/>
  <c r="M6793" i="3"/>
  <c r="K6795" i="3"/>
  <c r="L6794" i="3"/>
  <c r="N6794" i="3" l="1"/>
  <c r="O6794" i="3" s="1"/>
  <c r="M6794" i="3"/>
  <c r="K6796" i="3"/>
  <c r="L6795" i="3"/>
  <c r="N6795" i="3" l="1"/>
  <c r="O6795" i="3" s="1"/>
  <c r="M6795" i="3"/>
  <c r="K6797" i="3"/>
  <c r="L6796" i="3"/>
  <c r="N6796" i="3" l="1"/>
  <c r="O6796" i="3" s="1"/>
  <c r="M6796" i="3"/>
  <c r="K6798" i="3"/>
  <c r="L6797" i="3"/>
  <c r="N6797" i="3" l="1"/>
  <c r="O6797" i="3" s="1"/>
  <c r="M6797" i="3"/>
  <c r="K6799" i="3"/>
  <c r="L6798" i="3"/>
  <c r="N6798" i="3" l="1"/>
  <c r="O6798" i="3" s="1"/>
  <c r="M6798" i="3"/>
  <c r="K6800" i="3"/>
  <c r="L6799" i="3"/>
  <c r="N6799" i="3" l="1"/>
  <c r="O6799" i="3" s="1"/>
  <c r="M6799" i="3"/>
  <c r="K6801" i="3"/>
  <c r="L6800" i="3"/>
  <c r="N6800" i="3" l="1"/>
  <c r="O6800" i="3" s="1"/>
  <c r="M6800" i="3"/>
  <c r="K6802" i="3"/>
  <c r="L6801" i="3"/>
  <c r="N6801" i="3" l="1"/>
  <c r="O6801" i="3" s="1"/>
  <c r="M6801" i="3"/>
  <c r="K6803" i="3"/>
  <c r="L6802" i="3"/>
  <c r="N6802" i="3" l="1"/>
  <c r="O6802" i="3" s="1"/>
  <c r="M6802" i="3"/>
  <c r="K6804" i="3"/>
  <c r="L6803" i="3"/>
  <c r="N6803" i="3" l="1"/>
  <c r="O6803" i="3" s="1"/>
  <c r="M6803" i="3"/>
  <c r="K6805" i="3"/>
  <c r="L6804" i="3"/>
  <c r="N6804" i="3" l="1"/>
  <c r="O6804" i="3" s="1"/>
  <c r="M6804" i="3"/>
  <c r="K6806" i="3"/>
  <c r="L6805" i="3"/>
  <c r="N6805" i="3" l="1"/>
  <c r="O6805" i="3" s="1"/>
  <c r="M6805" i="3"/>
  <c r="K6807" i="3"/>
  <c r="L6806" i="3"/>
  <c r="N6806" i="3" l="1"/>
  <c r="O6806" i="3" s="1"/>
  <c r="M6806" i="3"/>
  <c r="K6808" i="3"/>
  <c r="L6807" i="3"/>
  <c r="N6807" i="3" l="1"/>
  <c r="O6807" i="3" s="1"/>
  <c r="M6807" i="3"/>
  <c r="K6809" i="3"/>
  <c r="L6808" i="3"/>
  <c r="N6808" i="3" l="1"/>
  <c r="O6808" i="3" s="1"/>
  <c r="M6808" i="3"/>
  <c r="K6810" i="3"/>
  <c r="L6809" i="3"/>
  <c r="N6809" i="3" l="1"/>
  <c r="O6809" i="3" s="1"/>
  <c r="M6809" i="3"/>
  <c r="K6811" i="3"/>
  <c r="L6810" i="3"/>
  <c r="N6810" i="3" l="1"/>
  <c r="O6810" i="3" s="1"/>
  <c r="M6810" i="3"/>
  <c r="K6812" i="3"/>
  <c r="L6811" i="3"/>
  <c r="N6811" i="3" l="1"/>
  <c r="O6811" i="3" s="1"/>
  <c r="M6811" i="3"/>
  <c r="K6813" i="3"/>
  <c r="L6812" i="3"/>
  <c r="N6812" i="3" l="1"/>
  <c r="O6812" i="3" s="1"/>
  <c r="M6812" i="3"/>
  <c r="K6814" i="3"/>
  <c r="L6813" i="3"/>
  <c r="N6813" i="3" l="1"/>
  <c r="O6813" i="3" s="1"/>
  <c r="M6813" i="3"/>
  <c r="K6815" i="3"/>
  <c r="L6814" i="3"/>
  <c r="N6814" i="3" l="1"/>
  <c r="O6814" i="3" s="1"/>
  <c r="M6814" i="3"/>
  <c r="K6816" i="3"/>
  <c r="L6815" i="3"/>
  <c r="N6815" i="3" l="1"/>
  <c r="O6815" i="3" s="1"/>
  <c r="M6815" i="3"/>
  <c r="K6817" i="3"/>
  <c r="L6816" i="3"/>
  <c r="N6816" i="3" l="1"/>
  <c r="O6816" i="3" s="1"/>
  <c r="M6816" i="3"/>
  <c r="K6818" i="3"/>
  <c r="L6817" i="3"/>
  <c r="N6817" i="3" l="1"/>
  <c r="O6817" i="3" s="1"/>
  <c r="M6817" i="3"/>
  <c r="K6819" i="3"/>
  <c r="L6818" i="3"/>
  <c r="N6818" i="3" l="1"/>
  <c r="O6818" i="3" s="1"/>
  <c r="M6818" i="3"/>
  <c r="K6820" i="3"/>
  <c r="L6819" i="3"/>
  <c r="N6819" i="3" l="1"/>
  <c r="O6819" i="3" s="1"/>
  <c r="M6819" i="3"/>
  <c r="K6821" i="3"/>
  <c r="L6820" i="3"/>
  <c r="N6820" i="3" l="1"/>
  <c r="O6820" i="3" s="1"/>
  <c r="M6820" i="3"/>
  <c r="K6822" i="3"/>
  <c r="L6821" i="3"/>
  <c r="N6821" i="3" l="1"/>
  <c r="O6821" i="3" s="1"/>
  <c r="M6821" i="3"/>
  <c r="K6823" i="3"/>
  <c r="L6822" i="3"/>
  <c r="N6822" i="3" l="1"/>
  <c r="O6822" i="3" s="1"/>
  <c r="M6822" i="3"/>
  <c r="K6824" i="3"/>
  <c r="L6823" i="3"/>
  <c r="N6823" i="3" l="1"/>
  <c r="O6823" i="3" s="1"/>
  <c r="M6823" i="3"/>
  <c r="K6825" i="3"/>
  <c r="L6824" i="3"/>
  <c r="N6824" i="3" l="1"/>
  <c r="O6824" i="3" s="1"/>
  <c r="M6824" i="3"/>
  <c r="K6826" i="3"/>
  <c r="L6825" i="3"/>
  <c r="N6825" i="3" l="1"/>
  <c r="O6825" i="3" s="1"/>
  <c r="M6825" i="3"/>
  <c r="K6827" i="3"/>
  <c r="L6826" i="3"/>
  <c r="N6826" i="3" l="1"/>
  <c r="O6826" i="3" s="1"/>
  <c r="M6826" i="3"/>
  <c r="K6828" i="3"/>
  <c r="L6827" i="3"/>
  <c r="N6827" i="3" l="1"/>
  <c r="O6827" i="3" s="1"/>
  <c r="M6827" i="3"/>
  <c r="K6829" i="3"/>
  <c r="L6828" i="3"/>
  <c r="N6828" i="3" l="1"/>
  <c r="O6828" i="3" s="1"/>
  <c r="M6828" i="3"/>
  <c r="K6830" i="3"/>
  <c r="L6829" i="3"/>
  <c r="N6829" i="3" l="1"/>
  <c r="O6829" i="3" s="1"/>
  <c r="M6829" i="3"/>
  <c r="K6831" i="3"/>
  <c r="L6830" i="3"/>
  <c r="N6830" i="3" l="1"/>
  <c r="O6830" i="3" s="1"/>
  <c r="M6830" i="3"/>
  <c r="K6832" i="3"/>
  <c r="L6831" i="3"/>
  <c r="N6831" i="3" l="1"/>
  <c r="O6831" i="3" s="1"/>
  <c r="M6831" i="3"/>
  <c r="K6833" i="3"/>
  <c r="L6832" i="3"/>
  <c r="N6832" i="3" l="1"/>
  <c r="O6832" i="3" s="1"/>
  <c r="M6832" i="3"/>
  <c r="K6834" i="3"/>
  <c r="L6833" i="3"/>
  <c r="N6833" i="3" l="1"/>
  <c r="O6833" i="3" s="1"/>
  <c r="M6833" i="3"/>
  <c r="K6835" i="3"/>
  <c r="L6834" i="3"/>
  <c r="N6834" i="3" l="1"/>
  <c r="O6834" i="3" s="1"/>
  <c r="M6834" i="3"/>
  <c r="K6836" i="3"/>
  <c r="L6835" i="3"/>
  <c r="N6835" i="3" l="1"/>
  <c r="O6835" i="3" s="1"/>
  <c r="M6835" i="3"/>
  <c r="K6837" i="3"/>
  <c r="L6836" i="3"/>
  <c r="N6836" i="3" l="1"/>
  <c r="O6836" i="3" s="1"/>
  <c r="M6836" i="3"/>
  <c r="K6838" i="3"/>
  <c r="L6837" i="3"/>
  <c r="N6837" i="3" l="1"/>
  <c r="O6837" i="3" s="1"/>
  <c r="M6837" i="3"/>
  <c r="K6839" i="3"/>
  <c r="L6838" i="3"/>
  <c r="N6838" i="3" l="1"/>
  <c r="O6838" i="3" s="1"/>
  <c r="M6838" i="3"/>
  <c r="K6840" i="3"/>
  <c r="L6839" i="3"/>
  <c r="N6839" i="3" l="1"/>
  <c r="O6839" i="3" s="1"/>
  <c r="M6839" i="3"/>
  <c r="K6841" i="3"/>
  <c r="L6840" i="3"/>
  <c r="N6840" i="3" l="1"/>
  <c r="O6840" i="3" s="1"/>
  <c r="M6840" i="3"/>
  <c r="K6842" i="3"/>
  <c r="L6841" i="3"/>
  <c r="N6841" i="3" l="1"/>
  <c r="O6841" i="3" s="1"/>
  <c r="M6841" i="3"/>
  <c r="K6843" i="3"/>
  <c r="L6842" i="3"/>
  <c r="N6842" i="3" l="1"/>
  <c r="O6842" i="3" s="1"/>
  <c r="M6842" i="3"/>
  <c r="K6844" i="3"/>
  <c r="L6843" i="3"/>
  <c r="N6843" i="3" l="1"/>
  <c r="O6843" i="3" s="1"/>
  <c r="M6843" i="3"/>
  <c r="K6845" i="3"/>
  <c r="L6844" i="3"/>
  <c r="N6844" i="3" l="1"/>
  <c r="O6844" i="3" s="1"/>
  <c r="M6844" i="3"/>
  <c r="K6846" i="3"/>
  <c r="L6845" i="3"/>
  <c r="K6847" i="3" l="1"/>
  <c r="L6846" i="3"/>
  <c r="N6845" i="3"/>
  <c r="O6845" i="3" s="1"/>
  <c r="M6845" i="3"/>
  <c r="N6846" i="3" l="1"/>
  <c r="O6846" i="3" s="1"/>
  <c r="M6846" i="3"/>
  <c r="K6848" i="3"/>
  <c r="L6847" i="3"/>
  <c r="N6847" i="3" l="1"/>
  <c r="O6847" i="3" s="1"/>
  <c r="M6847" i="3"/>
  <c r="K6849" i="3"/>
  <c r="L6848" i="3"/>
  <c r="N6848" i="3" l="1"/>
  <c r="O6848" i="3" s="1"/>
  <c r="M6848" i="3"/>
  <c r="K6850" i="3"/>
  <c r="L6849" i="3"/>
  <c r="N6849" i="3" l="1"/>
  <c r="O6849" i="3" s="1"/>
  <c r="M6849" i="3"/>
  <c r="K6851" i="3"/>
  <c r="L6850" i="3"/>
  <c r="N6850" i="3" l="1"/>
  <c r="O6850" i="3" s="1"/>
  <c r="M6850" i="3"/>
  <c r="L6851" i="3"/>
  <c r="K6852" i="3"/>
  <c r="K6853" i="3" l="1"/>
  <c r="L6852" i="3"/>
  <c r="M6851" i="3"/>
  <c r="N6851" i="3"/>
  <c r="O6851" i="3" s="1"/>
  <c r="N6852" i="3" l="1"/>
  <c r="O6852" i="3" s="1"/>
  <c r="M6852" i="3"/>
  <c r="L6853" i="3"/>
  <c r="K6854" i="3"/>
  <c r="K6855" i="3" l="1"/>
  <c r="L6854" i="3"/>
  <c r="M6853" i="3"/>
  <c r="N6853" i="3"/>
  <c r="O6853" i="3" s="1"/>
  <c r="N6854" i="3" l="1"/>
  <c r="O6854" i="3" s="1"/>
  <c r="M6854" i="3"/>
  <c r="L6855" i="3"/>
  <c r="K6856" i="3"/>
  <c r="K6857" i="3" l="1"/>
  <c r="L6856" i="3"/>
  <c r="N6855" i="3"/>
  <c r="O6855" i="3" s="1"/>
  <c r="M6855" i="3"/>
  <c r="N6856" i="3" l="1"/>
  <c r="O6856" i="3" s="1"/>
  <c r="M6856" i="3"/>
  <c r="K6858" i="3"/>
  <c r="L6857" i="3"/>
  <c r="N6857" i="3" l="1"/>
  <c r="O6857" i="3" s="1"/>
  <c r="M6857" i="3"/>
  <c r="K6859" i="3"/>
  <c r="L6858" i="3"/>
  <c r="N6858" i="3" l="1"/>
  <c r="O6858" i="3" s="1"/>
  <c r="M6858" i="3"/>
  <c r="K6860" i="3"/>
  <c r="L6859" i="3"/>
  <c r="N6859" i="3" l="1"/>
  <c r="O6859" i="3" s="1"/>
  <c r="M6859" i="3"/>
  <c r="L6860" i="3"/>
  <c r="K6861" i="3"/>
  <c r="K6862" i="3" l="1"/>
  <c r="L6861" i="3"/>
  <c r="N6860" i="3"/>
  <c r="O6860" i="3" s="1"/>
  <c r="M6860" i="3"/>
  <c r="N6861" i="3" l="1"/>
  <c r="O6861" i="3" s="1"/>
  <c r="M6861" i="3"/>
  <c r="L6862" i="3"/>
  <c r="K6863" i="3"/>
  <c r="K6864" i="3" l="1"/>
  <c r="L6863" i="3"/>
  <c r="N6862" i="3"/>
  <c r="O6862" i="3" s="1"/>
  <c r="M6862" i="3"/>
  <c r="N6863" i="3" l="1"/>
  <c r="O6863" i="3" s="1"/>
  <c r="M6863" i="3"/>
  <c r="K6865" i="3"/>
  <c r="L6864" i="3"/>
  <c r="N6864" i="3" l="1"/>
  <c r="O6864" i="3" s="1"/>
  <c r="M6864" i="3"/>
  <c r="K6866" i="3"/>
  <c r="L6865" i="3"/>
  <c r="N6865" i="3" l="1"/>
  <c r="O6865" i="3" s="1"/>
  <c r="M6865" i="3"/>
  <c r="K6867" i="3"/>
  <c r="L6866" i="3"/>
  <c r="N6866" i="3" l="1"/>
  <c r="O6866" i="3" s="1"/>
  <c r="M6866" i="3"/>
  <c r="L6867" i="3"/>
  <c r="K6868" i="3"/>
  <c r="K6869" i="3" l="1"/>
  <c r="L6868" i="3"/>
  <c r="M6867" i="3"/>
  <c r="N6867" i="3"/>
  <c r="O6867" i="3" s="1"/>
  <c r="N6868" i="3" l="1"/>
  <c r="O6868" i="3" s="1"/>
  <c r="M6868" i="3"/>
  <c r="L6869" i="3"/>
  <c r="K6870" i="3"/>
  <c r="K6871" i="3" l="1"/>
  <c r="L6870" i="3"/>
  <c r="M6869" i="3"/>
  <c r="N6869" i="3"/>
  <c r="O6869" i="3" s="1"/>
  <c r="N6870" i="3" l="1"/>
  <c r="O6870" i="3" s="1"/>
  <c r="M6870" i="3"/>
  <c r="L6871" i="3"/>
  <c r="K6872" i="3"/>
  <c r="K6873" i="3" l="1"/>
  <c r="L6872" i="3"/>
  <c r="N6871" i="3"/>
  <c r="O6871" i="3" s="1"/>
  <c r="M6871" i="3"/>
  <c r="N6872" i="3" l="1"/>
  <c r="O6872" i="3" s="1"/>
  <c r="M6872" i="3"/>
  <c r="K6874" i="3"/>
  <c r="L6873" i="3"/>
  <c r="N6873" i="3" l="1"/>
  <c r="O6873" i="3" s="1"/>
  <c r="M6873" i="3"/>
  <c r="K6875" i="3"/>
  <c r="L6874" i="3"/>
  <c r="N6874" i="3" l="1"/>
  <c r="O6874" i="3" s="1"/>
  <c r="M6874" i="3"/>
  <c r="K6876" i="3"/>
  <c r="L6875" i="3"/>
  <c r="N6875" i="3" l="1"/>
  <c r="O6875" i="3" s="1"/>
  <c r="M6875" i="3"/>
  <c r="L6876" i="3"/>
  <c r="K6877" i="3"/>
  <c r="K6878" i="3" l="1"/>
  <c r="L6877" i="3"/>
  <c r="N6876" i="3"/>
  <c r="O6876" i="3" s="1"/>
  <c r="M6876" i="3"/>
  <c r="N6877" i="3" l="1"/>
  <c r="O6877" i="3" s="1"/>
  <c r="M6877" i="3"/>
  <c r="L6878" i="3"/>
  <c r="K6879" i="3"/>
  <c r="K6880" i="3" l="1"/>
  <c r="L6879" i="3"/>
  <c r="N6878" i="3"/>
  <c r="O6878" i="3" s="1"/>
  <c r="M6878" i="3"/>
  <c r="N6879" i="3" l="1"/>
  <c r="O6879" i="3" s="1"/>
  <c r="M6879" i="3"/>
  <c r="K6881" i="3"/>
  <c r="L6880" i="3"/>
  <c r="N6880" i="3" l="1"/>
  <c r="O6880" i="3" s="1"/>
  <c r="M6880" i="3"/>
  <c r="K6882" i="3"/>
  <c r="L6881" i="3"/>
  <c r="N6881" i="3" l="1"/>
  <c r="O6881" i="3" s="1"/>
  <c r="M6881" i="3"/>
  <c r="K6883" i="3"/>
  <c r="L6882" i="3"/>
  <c r="N6882" i="3" l="1"/>
  <c r="O6882" i="3" s="1"/>
  <c r="M6882" i="3"/>
  <c r="L6883" i="3"/>
  <c r="K6884" i="3"/>
  <c r="K6885" i="3" l="1"/>
  <c r="L6884" i="3"/>
  <c r="M6883" i="3"/>
  <c r="N6883" i="3"/>
  <c r="O6883" i="3" s="1"/>
  <c r="N6884" i="3" l="1"/>
  <c r="O6884" i="3" s="1"/>
  <c r="M6884" i="3"/>
  <c r="L6885" i="3"/>
  <c r="K6886" i="3"/>
  <c r="K6887" i="3" l="1"/>
  <c r="L6886" i="3"/>
  <c r="M6885" i="3"/>
  <c r="N6885" i="3"/>
  <c r="O6885" i="3" s="1"/>
  <c r="N6886" i="3" l="1"/>
  <c r="O6886" i="3" s="1"/>
  <c r="M6886" i="3"/>
  <c r="L6887" i="3"/>
  <c r="K6888" i="3"/>
  <c r="K6889" i="3" l="1"/>
  <c r="L6888" i="3"/>
  <c r="N6887" i="3"/>
  <c r="O6887" i="3" s="1"/>
  <c r="M6887" i="3"/>
  <c r="N6888" i="3" l="1"/>
  <c r="O6888" i="3" s="1"/>
  <c r="M6888" i="3"/>
  <c r="K6890" i="3"/>
  <c r="L6889" i="3"/>
  <c r="N6889" i="3" l="1"/>
  <c r="O6889" i="3" s="1"/>
  <c r="M6889" i="3"/>
  <c r="K6891" i="3"/>
  <c r="L6890" i="3"/>
  <c r="N6890" i="3" l="1"/>
  <c r="O6890" i="3" s="1"/>
  <c r="M6890" i="3"/>
  <c r="K6892" i="3"/>
  <c r="L6891" i="3"/>
  <c r="N6891" i="3" l="1"/>
  <c r="O6891" i="3" s="1"/>
  <c r="M6891" i="3"/>
  <c r="L6892" i="3"/>
  <c r="K6893" i="3"/>
  <c r="K6894" i="3" l="1"/>
  <c r="L6893" i="3"/>
  <c r="N6892" i="3"/>
  <c r="O6892" i="3" s="1"/>
  <c r="M6892" i="3"/>
  <c r="N6893" i="3" l="1"/>
  <c r="O6893" i="3" s="1"/>
  <c r="M6893" i="3"/>
  <c r="L6894" i="3"/>
  <c r="K6895" i="3"/>
  <c r="K6896" i="3" l="1"/>
  <c r="L6895" i="3"/>
  <c r="N6894" i="3"/>
  <c r="O6894" i="3" s="1"/>
  <c r="M6894" i="3"/>
  <c r="N6895" i="3" l="1"/>
  <c r="O6895" i="3" s="1"/>
  <c r="M6895" i="3"/>
  <c r="K6897" i="3"/>
  <c r="L6896" i="3"/>
  <c r="N6896" i="3" l="1"/>
  <c r="O6896" i="3" s="1"/>
  <c r="M6896" i="3"/>
  <c r="K6898" i="3"/>
  <c r="L6897" i="3"/>
  <c r="N6897" i="3" l="1"/>
  <c r="O6897" i="3" s="1"/>
  <c r="M6897" i="3"/>
  <c r="K6899" i="3"/>
  <c r="L6898" i="3"/>
  <c r="N6898" i="3" l="1"/>
  <c r="O6898" i="3" s="1"/>
  <c r="M6898" i="3"/>
  <c r="L6899" i="3"/>
  <c r="K6900" i="3"/>
  <c r="K6901" i="3" l="1"/>
  <c r="L6900" i="3"/>
  <c r="M6899" i="3"/>
  <c r="N6899" i="3"/>
  <c r="O6899" i="3" s="1"/>
  <c r="N6900" i="3" l="1"/>
  <c r="O6900" i="3" s="1"/>
  <c r="M6900" i="3"/>
  <c r="L6901" i="3"/>
  <c r="K6902" i="3"/>
  <c r="K6903" i="3" l="1"/>
  <c r="L6902" i="3"/>
  <c r="M6901" i="3"/>
  <c r="N6901" i="3"/>
  <c r="O6901" i="3" s="1"/>
  <c r="N6902" i="3" l="1"/>
  <c r="O6902" i="3" s="1"/>
  <c r="M6902" i="3"/>
  <c r="L6903" i="3"/>
  <c r="K6904" i="3"/>
  <c r="K6905" i="3" l="1"/>
  <c r="L6904" i="3"/>
  <c r="N6903" i="3"/>
  <c r="O6903" i="3" s="1"/>
  <c r="M6903" i="3"/>
  <c r="N6904" i="3" l="1"/>
  <c r="O6904" i="3" s="1"/>
  <c r="M6904" i="3"/>
  <c r="K6906" i="3"/>
  <c r="L6905" i="3"/>
  <c r="N6905" i="3" l="1"/>
  <c r="O6905" i="3" s="1"/>
  <c r="M6905" i="3"/>
  <c r="K6907" i="3"/>
  <c r="L6906" i="3"/>
  <c r="N6906" i="3" l="1"/>
  <c r="O6906" i="3" s="1"/>
  <c r="M6906" i="3"/>
  <c r="K6908" i="3"/>
  <c r="L6907" i="3"/>
  <c r="L6908" i="3" l="1"/>
  <c r="K6909" i="3"/>
  <c r="N6907" i="3"/>
  <c r="O6907" i="3" s="1"/>
  <c r="M6907" i="3"/>
  <c r="K6910" i="3" l="1"/>
  <c r="L6909" i="3"/>
  <c r="N6908" i="3"/>
  <c r="O6908" i="3" s="1"/>
  <c r="M6908" i="3"/>
  <c r="N6909" i="3" l="1"/>
  <c r="O6909" i="3" s="1"/>
  <c r="M6909" i="3"/>
  <c r="K6911" i="3"/>
  <c r="L6910" i="3"/>
  <c r="N6910" i="3" l="1"/>
  <c r="O6910" i="3" s="1"/>
  <c r="M6910" i="3"/>
  <c r="L6911" i="3"/>
  <c r="K6912" i="3"/>
  <c r="K6913" i="3" l="1"/>
  <c r="L6912" i="3"/>
  <c r="M6911" i="3"/>
  <c r="N6911" i="3"/>
  <c r="O6911" i="3" s="1"/>
  <c r="N6912" i="3" l="1"/>
  <c r="O6912" i="3" s="1"/>
  <c r="M6912" i="3"/>
  <c r="L6913" i="3"/>
  <c r="K6914" i="3"/>
  <c r="K6915" i="3" l="1"/>
  <c r="L6914" i="3"/>
  <c r="N6913" i="3"/>
  <c r="O6913" i="3" s="1"/>
  <c r="M6913" i="3"/>
  <c r="N6914" i="3" l="1"/>
  <c r="O6914" i="3" s="1"/>
  <c r="M6914" i="3"/>
  <c r="K6916" i="3"/>
  <c r="L6915" i="3"/>
  <c r="N6915" i="3" l="1"/>
  <c r="O6915" i="3" s="1"/>
  <c r="M6915" i="3"/>
  <c r="L6916" i="3"/>
  <c r="K6917" i="3"/>
  <c r="K6918" i="3" l="1"/>
  <c r="L6917" i="3"/>
  <c r="N6916" i="3"/>
  <c r="O6916" i="3" s="1"/>
  <c r="M6916" i="3"/>
  <c r="N6917" i="3" l="1"/>
  <c r="O6917" i="3" s="1"/>
  <c r="M6917" i="3"/>
  <c r="K6919" i="3"/>
  <c r="L6918" i="3"/>
  <c r="N6918" i="3" l="1"/>
  <c r="O6918" i="3" s="1"/>
  <c r="M6918" i="3"/>
  <c r="L6919" i="3"/>
  <c r="K6920" i="3"/>
  <c r="K6921" i="3" l="1"/>
  <c r="L6920" i="3"/>
  <c r="M6919" i="3"/>
  <c r="N6919" i="3"/>
  <c r="O6919" i="3" s="1"/>
  <c r="N6920" i="3" l="1"/>
  <c r="O6920" i="3" s="1"/>
  <c r="M6920" i="3"/>
  <c r="L6921" i="3"/>
  <c r="K6922" i="3"/>
  <c r="K6923" i="3" l="1"/>
  <c r="L6922" i="3"/>
  <c r="N6921" i="3"/>
  <c r="O6921" i="3" s="1"/>
  <c r="M6921" i="3"/>
  <c r="N6922" i="3" l="1"/>
  <c r="O6922" i="3" s="1"/>
  <c r="M6922" i="3"/>
  <c r="K6924" i="3"/>
  <c r="L6923" i="3"/>
  <c r="N6923" i="3" l="1"/>
  <c r="O6923" i="3" s="1"/>
  <c r="M6923" i="3"/>
  <c r="L6924" i="3"/>
  <c r="K6925" i="3"/>
  <c r="K6926" i="3" l="1"/>
  <c r="L6925" i="3"/>
  <c r="N6924" i="3"/>
  <c r="O6924" i="3" s="1"/>
  <c r="M6924" i="3"/>
  <c r="N6925" i="3" l="1"/>
  <c r="O6925" i="3" s="1"/>
  <c r="M6925" i="3"/>
  <c r="K6927" i="3"/>
  <c r="L6926" i="3"/>
  <c r="N6926" i="3" l="1"/>
  <c r="O6926" i="3" s="1"/>
  <c r="M6926" i="3"/>
  <c r="L6927" i="3"/>
  <c r="K6928" i="3"/>
  <c r="K6929" i="3" l="1"/>
  <c r="L6928" i="3"/>
  <c r="M6927" i="3"/>
  <c r="N6927" i="3"/>
  <c r="O6927" i="3" s="1"/>
  <c r="N6928" i="3" l="1"/>
  <c r="O6928" i="3" s="1"/>
  <c r="M6928" i="3"/>
  <c r="L6929" i="3"/>
  <c r="K6930" i="3"/>
  <c r="K6931" i="3" l="1"/>
  <c r="L6930" i="3"/>
  <c r="N6929" i="3"/>
  <c r="O6929" i="3" s="1"/>
  <c r="M6929" i="3"/>
  <c r="N6930" i="3" l="1"/>
  <c r="O6930" i="3" s="1"/>
  <c r="M6930" i="3"/>
  <c r="K6932" i="3"/>
  <c r="L6931" i="3"/>
  <c r="N6931" i="3" l="1"/>
  <c r="O6931" i="3" s="1"/>
  <c r="M6931" i="3"/>
  <c r="L6932" i="3"/>
  <c r="K6933" i="3"/>
  <c r="K6934" i="3" l="1"/>
  <c r="L6933" i="3"/>
  <c r="N6932" i="3"/>
  <c r="O6932" i="3" s="1"/>
  <c r="M6932" i="3"/>
  <c r="N6933" i="3" l="1"/>
  <c r="O6933" i="3" s="1"/>
  <c r="M6933" i="3"/>
  <c r="K6935" i="3"/>
  <c r="L6934" i="3"/>
  <c r="N6934" i="3" l="1"/>
  <c r="O6934" i="3" s="1"/>
  <c r="M6934" i="3"/>
  <c r="L6935" i="3"/>
  <c r="K6936" i="3"/>
  <c r="K6937" i="3" l="1"/>
  <c r="L6936" i="3"/>
  <c r="M6935" i="3"/>
  <c r="N6935" i="3"/>
  <c r="O6935" i="3" s="1"/>
  <c r="N6936" i="3" l="1"/>
  <c r="O6936" i="3" s="1"/>
  <c r="M6936" i="3"/>
  <c r="K6938" i="3"/>
  <c r="L6937" i="3"/>
  <c r="N6937" i="3" l="1"/>
  <c r="O6937" i="3" s="1"/>
  <c r="M6937" i="3"/>
  <c r="L6938" i="3"/>
  <c r="K6939" i="3"/>
  <c r="K6940" i="3" l="1"/>
  <c r="L6939" i="3"/>
  <c r="N6938" i="3"/>
  <c r="O6938" i="3" s="1"/>
  <c r="M6938" i="3"/>
  <c r="N6939" i="3" l="1"/>
  <c r="O6939" i="3" s="1"/>
  <c r="M6939" i="3"/>
  <c r="K6941" i="3"/>
  <c r="L6940" i="3"/>
  <c r="N6940" i="3" l="1"/>
  <c r="O6940" i="3" s="1"/>
  <c r="M6940" i="3"/>
  <c r="L6941" i="3"/>
  <c r="K6942" i="3"/>
  <c r="K6943" i="3" l="1"/>
  <c r="L6942" i="3"/>
  <c r="N6941" i="3"/>
  <c r="O6941" i="3" s="1"/>
  <c r="M6941" i="3"/>
  <c r="N6942" i="3" l="1"/>
  <c r="O6942" i="3" s="1"/>
  <c r="M6942" i="3"/>
  <c r="K6944" i="3"/>
  <c r="L6943" i="3"/>
  <c r="N6943" i="3" l="1"/>
  <c r="O6943" i="3" s="1"/>
  <c r="M6943" i="3"/>
  <c r="K6945" i="3"/>
  <c r="L6944" i="3"/>
  <c r="N6944" i="3" l="1"/>
  <c r="O6944" i="3" s="1"/>
  <c r="M6944" i="3"/>
  <c r="K6946" i="3"/>
  <c r="L6945" i="3"/>
  <c r="N6945" i="3" l="1"/>
  <c r="O6945" i="3" s="1"/>
  <c r="M6945" i="3"/>
  <c r="K6947" i="3"/>
  <c r="L6946" i="3"/>
  <c r="N6946" i="3" l="1"/>
  <c r="O6946" i="3" s="1"/>
  <c r="M6946" i="3"/>
  <c r="K6948" i="3"/>
  <c r="L6947" i="3"/>
  <c r="N6947" i="3" l="1"/>
  <c r="O6947" i="3" s="1"/>
  <c r="M6947" i="3"/>
  <c r="K6949" i="3"/>
  <c r="L6948" i="3"/>
  <c r="N6948" i="3" l="1"/>
  <c r="O6948" i="3" s="1"/>
  <c r="M6948" i="3"/>
  <c r="K6950" i="3"/>
  <c r="L6949" i="3"/>
  <c r="N6949" i="3" l="1"/>
  <c r="O6949" i="3" s="1"/>
  <c r="M6949" i="3"/>
  <c r="K6951" i="3"/>
  <c r="L6950" i="3"/>
  <c r="N6950" i="3" l="1"/>
  <c r="O6950" i="3" s="1"/>
  <c r="M6950" i="3"/>
  <c r="K6952" i="3"/>
  <c r="L6951" i="3"/>
  <c r="N6951" i="3" l="1"/>
  <c r="O6951" i="3" s="1"/>
  <c r="M6951" i="3"/>
  <c r="K6953" i="3"/>
  <c r="L6952" i="3"/>
  <c r="N6952" i="3" l="1"/>
  <c r="O6952" i="3" s="1"/>
  <c r="M6952" i="3"/>
  <c r="K6954" i="3"/>
  <c r="L6953" i="3"/>
  <c r="N6953" i="3" l="1"/>
  <c r="O6953" i="3" s="1"/>
  <c r="M6953" i="3"/>
  <c r="K6955" i="3"/>
  <c r="L6954" i="3"/>
  <c r="N6954" i="3" l="1"/>
  <c r="O6954" i="3" s="1"/>
  <c r="M6954" i="3"/>
  <c r="K6956" i="3"/>
  <c r="L6955" i="3"/>
  <c r="N6955" i="3" l="1"/>
  <c r="O6955" i="3" s="1"/>
  <c r="M6955" i="3"/>
  <c r="L6956" i="3"/>
  <c r="K6957" i="3"/>
  <c r="K6958" i="3" l="1"/>
  <c r="L6957" i="3"/>
  <c r="N6956" i="3"/>
  <c r="O6956" i="3" s="1"/>
  <c r="M6956" i="3"/>
  <c r="N6957" i="3" l="1"/>
  <c r="O6957" i="3" s="1"/>
  <c r="M6957" i="3"/>
  <c r="L6958" i="3"/>
  <c r="K6959" i="3"/>
  <c r="K6960" i="3" l="1"/>
  <c r="L6959" i="3"/>
  <c r="N6958" i="3"/>
  <c r="O6958" i="3" s="1"/>
  <c r="M6958" i="3"/>
  <c r="N6959" i="3" l="1"/>
  <c r="O6959" i="3" s="1"/>
  <c r="M6959" i="3"/>
  <c r="L6960" i="3"/>
  <c r="K6961" i="3"/>
  <c r="K6962" i="3" l="1"/>
  <c r="L6961" i="3"/>
  <c r="N6960" i="3"/>
  <c r="O6960" i="3" s="1"/>
  <c r="M6960" i="3"/>
  <c r="N6961" i="3" l="1"/>
  <c r="O6961" i="3" s="1"/>
  <c r="M6961" i="3"/>
  <c r="K6963" i="3"/>
  <c r="L6962" i="3"/>
  <c r="N6962" i="3" l="1"/>
  <c r="O6962" i="3" s="1"/>
  <c r="M6962" i="3"/>
  <c r="K6964" i="3"/>
  <c r="L6963" i="3"/>
  <c r="M6963" i="3" l="1"/>
  <c r="N6963" i="3"/>
  <c r="O6963" i="3" s="1"/>
  <c r="K6965" i="3"/>
  <c r="L6964" i="3"/>
  <c r="N6964" i="3" l="1"/>
  <c r="O6964" i="3" s="1"/>
  <c r="M6964" i="3"/>
  <c r="L6965" i="3"/>
  <c r="K6966" i="3"/>
  <c r="K6967" i="3" l="1"/>
  <c r="L6966" i="3"/>
  <c r="N6965" i="3"/>
  <c r="O6965" i="3" s="1"/>
  <c r="M6965" i="3"/>
  <c r="N6966" i="3" l="1"/>
  <c r="O6966" i="3" s="1"/>
  <c r="M6966" i="3"/>
  <c r="L6967" i="3"/>
  <c r="K6968" i="3"/>
  <c r="K6969" i="3" l="1"/>
  <c r="L6968" i="3"/>
  <c r="M6967" i="3"/>
  <c r="N6967" i="3"/>
  <c r="O6967" i="3" s="1"/>
  <c r="N6968" i="3" l="1"/>
  <c r="O6968" i="3" s="1"/>
  <c r="M6968" i="3"/>
  <c r="L6969" i="3"/>
  <c r="K6970" i="3"/>
  <c r="K6971" i="3" l="1"/>
  <c r="L6970" i="3"/>
  <c r="N6969" i="3"/>
  <c r="O6969" i="3" s="1"/>
  <c r="M6969" i="3"/>
  <c r="N6970" i="3" l="1"/>
  <c r="O6970" i="3" s="1"/>
  <c r="M6970" i="3"/>
  <c r="K6972" i="3"/>
  <c r="L6971" i="3"/>
  <c r="N6971" i="3" l="1"/>
  <c r="O6971" i="3" s="1"/>
  <c r="M6971" i="3"/>
  <c r="K6973" i="3"/>
  <c r="L6972" i="3"/>
  <c r="N6972" i="3" l="1"/>
  <c r="O6972" i="3" s="1"/>
  <c r="M6972" i="3"/>
  <c r="K6974" i="3"/>
  <c r="L6973" i="3"/>
  <c r="N6973" i="3" l="1"/>
  <c r="O6973" i="3" s="1"/>
  <c r="M6973" i="3"/>
  <c r="K6975" i="3"/>
  <c r="L6974" i="3"/>
  <c r="M6974" i="3" l="1"/>
  <c r="N6974" i="3"/>
  <c r="O6974" i="3" s="1"/>
  <c r="K6976" i="3"/>
  <c r="L6975" i="3"/>
  <c r="N6975" i="3" l="1"/>
  <c r="O6975" i="3" s="1"/>
  <c r="M6975" i="3"/>
  <c r="K6977" i="3"/>
  <c r="L6976" i="3"/>
  <c r="M6976" i="3" l="1"/>
  <c r="N6976" i="3"/>
  <c r="O6976" i="3" s="1"/>
  <c r="K6978" i="3"/>
  <c r="L6977" i="3"/>
  <c r="N6977" i="3" l="1"/>
  <c r="O6977" i="3" s="1"/>
  <c r="M6977" i="3"/>
  <c r="K6979" i="3"/>
  <c r="L6978" i="3"/>
  <c r="N6978" i="3" l="1"/>
  <c r="O6978" i="3" s="1"/>
  <c r="M6978" i="3"/>
  <c r="K6980" i="3"/>
  <c r="L6979" i="3"/>
  <c r="N6979" i="3" l="1"/>
  <c r="O6979" i="3" s="1"/>
  <c r="M6979" i="3"/>
  <c r="K6981" i="3"/>
  <c r="L6980" i="3"/>
  <c r="N6980" i="3" l="1"/>
  <c r="O6980" i="3" s="1"/>
  <c r="M6980" i="3"/>
  <c r="L6981" i="3"/>
  <c r="K6982" i="3"/>
  <c r="K6983" i="3" l="1"/>
  <c r="L6982" i="3"/>
  <c r="M6981" i="3"/>
  <c r="N6981" i="3"/>
  <c r="O6981" i="3" s="1"/>
  <c r="N6982" i="3" l="1"/>
  <c r="O6982" i="3" s="1"/>
  <c r="M6982" i="3"/>
  <c r="L6983" i="3"/>
  <c r="K6984" i="3"/>
  <c r="K6985" i="3" l="1"/>
  <c r="L6984" i="3"/>
  <c r="M6983" i="3"/>
  <c r="N6983" i="3"/>
  <c r="O6983" i="3" s="1"/>
  <c r="N6984" i="3" l="1"/>
  <c r="O6984" i="3" s="1"/>
  <c r="M6984" i="3"/>
  <c r="L6985" i="3"/>
  <c r="K6986" i="3"/>
  <c r="K6987" i="3" l="1"/>
  <c r="L6986" i="3"/>
  <c r="N6985" i="3"/>
  <c r="O6985" i="3" s="1"/>
  <c r="M6985" i="3"/>
  <c r="N6986" i="3" l="1"/>
  <c r="O6986" i="3" s="1"/>
  <c r="M6986" i="3"/>
  <c r="K6988" i="3"/>
  <c r="L6987" i="3"/>
  <c r="N6987" i="3" l="1"/>
  <c r="O6987" i="3" s="1"/>
  <c r="M6987" i="3"/>
  <c r="K6989" i="3"/>
  <c r="L6988" i="3"/>
  <c r="N6988" i="3" l="1"/>
  <c r="O6988" i="3" s="1"/>
  <c r="M6988" i="3"/>
  <c r="K6990" i="3"/>
  <c r="L6989" i="3"/>
  <c r="N6989" i="3" l="1"/>
  <c r="O6989" i="3" s="1"/>
  <c r="M6989" i="3"/>
  <c r="K6991" i="3"/>
  <c r="L6990" i="3"/>
  <c r="M6990" i="3" l="1"/>
  <c r="N6990" i="3"/>
  <c r="O6990" i="3" s="1"/>
  <c r="K6992" i="3"/>
  <c r="L6991" i="3"/>
  <c r="N6991" i="3" l="1"/>
  <c r="O6991" i="3" s="1"/>
  <c r="M6991" i="3"/>
  <c r="K6993" i="3"/>
  <c r="L6992" i="3"/>
  <c r="M6992" i="3" l="1"/>
  <c r="N6992" i="3"/>
  <c r="O6992" i="3" s="1"/>
  <c r="K6994" i="3"/>
  <c r="L6993" i="3"/>
  <c r="N6993" i="3" l="1"/>
  <c r="O6993" i="3" s="1"/>
  <c r="M6993" i="3"/>
  <c r="K6995" i="3"/>
  <c r="L6994" i="3"/>
  <c r="N6994" i="3" l="1"/>
  <c r="O6994" i="3" s="1"/>
  <c r="M6994" i="3"/>
  <c r="K6996" i="3"/>
  <c r="L6995" i="3"/>
  <c r="N6995" i="3" l="1"/>
  <c r="O6995" i="3" s="1"/>
  <c r="M6995" i="3"/>
  <c r="K6997" i="3"/>
  <c r="L6996" i="3"/>
  <c r="N6996" i="3" l="1"/>
  <c r="O6996" i="3" s="1"/>
  <c r="M6996" i="3"/>
  <c r="L6997" i="3"/>
  <c r="K6998" i="3"/>
  <c r="K6999" i="3" l="1"/>
  <c r="L6998" i="3"/>
  <c r="M6997" i="3"/>
  <c r="N6997" i="3"/>
  <c r="O6997" i="3" s="1"/>
  <c r="N6998" i="3" l="1"/>
  <c r="O6998" i="3" s="1"/>
  <c r="M6998" i="3"/>
  <c r="L6999" i="3"/>
  <c r="K7000" i="3"/>
  <c r="K7001" i="3" l="1"/>
  <c r="L7000" i="3"/>
  <c r="M6999" i="3"/>
  <c r="N6999" i="3"/>
  <c r="O6999" i="3" s="1"/>
  <c r="N7000" i="3" l="1"/>
  <c r="O7000" i="3" s="1"/>
  <c r="M7000" i="3"/>
  <c r="L7001" i="3"/>
  <c r="K7002" i="3"/>
  <c r="K7003" i="3" l="1"/>
  <c r="L7002" i="3"/>
  <c r="N7001" i="3"/>
  <c r="O7001" i="3" s="1"/>
  <c r="M7001" i="3"/>
  <c r="N7002" i="3" l="1"/>
  <c r="O7002" i="3" s="1"/>
  <c r="M7002" i="3"/>
  <c r="K7004" i="3"/>
  <c r="L7003" i="3"/>
  <c r="N7003" i="3" l="1"/>
  <c r="O7003" i="3" s="1"/>
  <c r="M7003" i="3"/>
  <c r="K7005" i="3"/>
  <c r="L7004" i="3"/>
  <c r="N7004" i="3" l="1"/>
  <c r="O7004" i="3" s="1"/>
  <c r="M7004" i="3"/>
  <c r="K7006" i="3"/>
  <c r="L7005" i="3"/>
  <c r="N7005" i="3" l="1"/>
  <c r="O7005" i="3" s="1"/>
  <c r="M7005" i="3"/>
  <c r="K7007" i="3"/>
  <c r="L7006" i="3"/>
  <c r="M7006" i="3" l="1"/>
  <c r="N7006" i="3"/>
  <c r="O7006" i="3" s="1"/>
  <c r="K7008" i="3"/>
  <c r="L7007" i="3"/>
  <c r="N7007" i="3" l="1"/>
  <c r="O7007" i="3" s="1"/>
  <c r="M7007" i="3"/>
  <c r="K7009" i="3"/>
  <c r="L7008" i="3"/>
  <c r="M7008" i="3" l="1"/>
  <c r="N7008" i="3"/>
  <c r="O7008" i="3" s="1"/>
  <c r="K7010" i="3"/>
  <c r="L7009" i="3"/>
  <c r="N7009" i="3" l="1"/>
  <c r="O7009" i="3" s="1"/>
  <c r="M7009" i="3"/>
  <c r="K7011" i="3"/>
  <c r="L7010" i="3"/>
  <c r="N7010" i="3" l="1"/>
  <c r="O7010" i="3" s="1"/>
  <c r="M7010" i="3"/>
  <c r="K7012" i="3"/>
  <c r="L7011" i="3"/>
  <c r="N7011" i="3" l="1"/>
  <c r="O7011" i="3" s="1"/>
  <c r="M7011" i="3"/>
  <c r="K7013" i="3"/>
  <c r="L7012" i="3"/>
  <c r="N7012" i="3" l="1"/>
  <c r="O7012" i="3" s="1"/>
  <c r="M7012" i="3"/>
  <c r="L7013" i="3"/>
  <c r="K7014" i="3"/>
  <c r="K7015" i="3" l="1"/>
  <c r="L7014" i="3"/>
  <c r="M7013" i="3"/>
  <c r="N7013" i="3"/>
  <c r="O7013" i="3" s="1"/>
  <c r="N7014" i="3" l="1"/>
  <c r="O7014" i="3" s="1"/>
  <c r="M7014" i="3"/>
  <c r="L7015" i="3"/>
  <c r="K7016" i="3"/>
  <c r="K7017" i="3" l="1"/>
  <c r="L7016" i="3"/>
  <c r="M7015" i="3"/>
  <c r="N7015" i="3"/>
  <c r="O7015" i="3" s="1"/>
  <c r="N7016" i="3" l="1"/>
  <c r="O7016" i="3" s="1"/>
  <c r="M7016" i="3"/>
  <c r="L7017" i="3"/>
  <c r="K7018" i="3"/>
  <c r="K7019" i="3" l="1"/>
  <c r="L7018" i="3"/>
  <c r="N7017" i="3"/>
  <c r="O7017" i="3" s="1"/>
  <c r="M7017" i="3"/>
  <c r="N7018" i="3" l="1"/>
  <c r="O7018" i="3" s="1"/>
  <c r="M7018" i="3"/>
  <c r="K7020" i="3"/>
  <c r="L7019" i="3"/>
  <c r="N7019" i="3" l="1"/>
  <c r="O7019" i="3" s="1"/>
  <c r="M7019" i="3"/>
  <c r="K7021" i="3"/>
  <c r="L7020" i="3"/>
  <c r="N7020" i="3" l="1"/>
  <c r="O7020" i="3" s="1"/>
  <c r="M7020" i="3"/>
  <c r="K7022" i="3"/>
  <c r="L7021" i="3"/>
  <c r="N7021" i="3" l="1"/>
  <c r="O7021" i="3" s="1"/>
  <c r="M7021" i="3"/>
  <c r="K7023" i="3"/>
  <c r="L7022" i="3"/>
  <c r="M7022" i="3" l="1"/>
  <c r="N7022" i="3"/>
  <c r="O7022" i="3" s="1"/>
  <c r="K7024" i="3"/>
  <c r="L7023" i="3"/>
  <c r="N7023" i="3" l="1"/>
  <c r="O7023" i="3" s="1"/>
  <c r="M7023" i="3"/>
  <c r="K7025" i="3"/>
  <c r="L7024" i="3"/>
  <c r="M7024" i="3" l="1"/>
  <c r="N7024" i="3"/>
  <c r="O7024" i="3" s="1"/>
  <c r="K7026" i="3"/>
  <c r="L7025" i="3"/>
  <c r="N7025" i="3" l="1"/>
  <c r="O7025" i="3" s="1"/>
  <c r="M7025" i="3"/>
  <c r="K7027" i="3"/>
  <c r="L7026" i="3"/>
  <c r="N7026" i="3" l="1"/>
  <c r="O7026" i="3" s="1"/>
  <c r="M7026" i="3"/>
  <c r="K7028" i="3"/>
  <c r="L7027" i="3"/>
  <c r="N7027" i="3" l="1"/>
  <c r="O7027" i="3" s="1"/>
  <c r="M7027" i="3"/>
  <c r="K7029" i="3"/>
  <c r="L7028" i="3"/>
  <c r="N7028" i="3" l="1"/>
  <c r="O7028" i="3" s="1"/>
  <c r="M7028" i="3"/>
  <c r="L7029" i="3"/>
  <c r="K7030" i="3"/>
  <c r="K7031" i="3" l="1"/>
  <c r="L7030" i="3"/>
  <c r="M7029" i="3"/>
  <c r="N7029" i="3"/>
  <c r="O7029" i="3" s="1"/>
  <c r="N7030" i="3" l="1"/>
  <c r="O7030" i="3" s="1"/>
  <c r="M7030" i="3"/>
  <c r="L7031" i="3"/>
  <c r="K7032" i="3"/>
  <c r="K7033" i="3" l="1"/>
  <c r="L7032" i="3"/>
  <c r="M7031" i="3"/>
  <c r="N7031" i="3"/>
  <c r="O7031" i="3" s="1"/>
  <c r="N7032" i="3" l="1"/>
  <c r="O7032" i="3" s="1"/>
  <c r="M7032" i="3"/>
  <c r="L7033" i="3"/>
  <c r="K7034" i="3"/>
  <c r="K7035" i="3" l="1"/>
  <c r="L7034" i="3"/>
  <c r="N7033" i="3"/>
  <c r="O7033" i="3" s="1"/>
  <c r="M7033" i="3"/>
  <c r="N7034" i="3" l="1"/>
  <c r="O7034" i="3" s="1"/>
  <c r="M7034" i="3"/>
  <c r="K7036" i="3"/>
  <c r="L7035" i="3"/>
  <c r="K7037" i="3" l="1"/>
  <c r="L7036" i="3"/>
  <c r="N7035" i="3"/>
  <c r="O7035" i="3" s="1"/>
  <c r="M7035" i="3"/>
  <c r="N7036" i="3" l="1"/>
  <c r="O7036" i="3" s="1"/>
  <c r="M7036" i="3"/>
  <c r="K7038" i="3"/>
  <c r="L7037" i="3"/>
  <c r="N7037" i="3" l="1"/>
  <c r="O7037" i="3" s="1"/>
  <c r="M7037" i="3"/>
  <c r="K7039" i="3"/>
  <c r="L7038" i="3"/>
  <c r="M7038" i="3" l="1"/>
  <c r="N7038" i="3"/>
  <c r="O7038" i="3" s="1"/>
  <c r="K7040" i="3"/>
  <c r="L7039" i="3"/>
  <c r="N7039" i="3" l="1"/>
  <c r="O7039" i="3" s="1"/>
  <c r="M7039" i="3"/>
  <c r="K7041" i="3"/>
  <c r="L7040" i="3"/>
  <c r="M7040" i="3" l="1"/>
  <c r="N7040" i="3"/>
  <c r="O7040" i="3" s="1"/>
  <c r="K7042" i="3"/>
  <c r="L7041" i="3"/>
  <c r="K7043" i="3" l="1"/>
  <c r="L7042" i="3"/>
  <c r="N7041" i="3"/>
  <c r="O7041" i="3" s="1"/>
  <c r="M7041" i="3"/>
  <c r="N7042" i="3" l="1"/>
  <c r="O7042" i="3" s="1"/>
  <c r="M7042" i="3"/>
  <c r="K7044" i="3"/>
  <c r="L7043" i="3"/>
  <c r="N7043" i="3" l="1"/>
  <c r="O7043" i="3" s="1"/>
  <c r="M7043" i="3"/>
  <c r="K7045" i="3"/>
  <c r="L7044" i="3"/>
  <c r="N7044" i="3" l="1"/>
  <c r="O7044" i="3" s="1"/>
  <c r="M7044" i="3"/>
  <c r="L7045" i="3"/>
  <c r="K7046" i="3"/>
  <c r="K7047" i="3" l="1"/>
  <c r="L7046" i="3"/>
  <c r="M7045" i="3"/>
  <c r="N7045" i="3"/>
  <c r="O7045" i="3" s="1"/>
  <c r="N7046" i="3" l="1"/>
  <c r="O7046" i="3" s="1"/>
  <c r="M7046" i="3"/>
  <c r="L7047" i="3"/>
  <c r="K7048" i="3"/>
  <c r="M7047" i="3" l="1"/>
  <c r="N7047" i="3"/>
  <c r="O7047" i="3" s="1"/>
  <c r="K7049" i="3"/>
  <c r="L7048" i="3"/>
  <c r="N7048" i="3" l="1"/>
  <c r="O7048" i="3" s="1"/>
  <c r="M7048" i="3"/>
  <c r="L7049" i="3"/>
  <c r="K7050" i="3"/>
  <c r="K7051" i="3" l="1"/>
  <c r="L7050" i="3"/>
  <c r="N7049" i="3"/>
  <c r="O7049" i="3" s="1"/>
  <c r="M7049" i="3"/>
  <c r="N7050" i="3" l="1"/>
  <c r="O7050" i="3" s="1"/>
  <c r="M7050" i="3"/>
  <c r="K7052" i="3"/>
  <c r="L7051" i="3"/>
  <c r="K7053" i="3" l="1"/>
  <c r="L7052" i="3"/>
  <c r="N7051" i="3"/>
  <c r="O7051" i="3" s="1"/>
  <c r="M7051" i="3"/>
  <c r="N7052" i="3" l="1"/>
  <c r="O7052" i="3" s="1"/>
  <c r="M7052" i="3"/>
  <c r="K7054" i="3"/>
  <c r="L7053" i="3"/>
  <c r="N7053" i="3" l="1"/>
  <c r="O7053" i="3" s="1"/>
  <c r="M7053" i="3"/>
  <c r="K7055" i="3"/>
  <c r="L7054" i="3"/>
  <c r="M7054" i="3" l="1"/>
  <c r="N7054" i="3"/>
  <c r="O7054" i="3" s="1"/>
  <c r="K7056" i="3"/>
  <c r="L7055" i="3"/>
  <c r="N7055" i="3" l="1"/>
  <c r="O7055" i="3" s="1"/>
  <c r="M7055" i="3"/>
  <c r="K7057" i="3"/>
  <c r="L7056" i="3"/>
  <c r="M7056" i="3" l="1"/>
  <c r="N7056" i="3"/>
  <c r="O7056" i="3" s="1"/>
  <c r="K7058" i="3"/>
  <c r="L7057" i="3"/>
  <c r="N7057" i="3" l="1"/>
  <c r="O7057" i="3" s="1"/>
  <c r="M7057" i="3"/>
  <c r="K7059" i="3"/>
  <c r="L7058" i="3"/>
  <c r="N7058" i="3" l="1"/>
  <c r="O7058" i="3" s="1"/>
  <c r="M7058" i="3"/>
  <c r="K7060" i="3"/>
  <c r="L7059" i="3"/>
  <c r="N7059" i="3" l="1"/>
  <c r="O7059" i="3" s="1"/>
  <c r="M7059" i="3"/>
  <c r="K7061" i="3"/>
  <c r="L7060" i="3"/>
  <c r="N7060" i="3" l="1"/>
  <c r="O7060" i="3" s="1"/>
  <c r="M7060" i="3"/>
  <c r="L7061" i="3"/>
  <c r="K7062" i="3"/>
  <c r="K7063" i="3" l="1"/>
  <c r="L7062" i="3"/>
  <c r="M7061" i="3"/>
  <c r="N7061" i="3"/>
  <c r="O7061" i="3" s="1"/>
  <c r="N7062" i="3" l="1"/>
  <c r="O7062" i="3" s="1"/>
  <c r="M7062" i="3"/>
  <c r="L7063" i="3"/>
  <c r="K7064" i="3"/>
  <c r="K7065" i="3" l="1"/>
  <c r="L7064" i="3"/>
  <c r="M7063" i="3"/>
  <c r="N7063" i="3"/>
  <c r="O7063" i="3" s="1"/>
  <c r="N7064" i="3" l="1"/>
  <c r="O7064" i="3" s="1"/>
  <c r="M7064" i="3"/>
  <c r="L7065" i="3"/>
  <c r="K7066" i="3"/>
  <c r="K7067" i="3" l="1"/>
  <c r="L7066" i="3"/>
  <c r="N7065" i="3"/>
  <c r="O7065" i="3" s="1"/>
  <c r="M7065" i="3"/>
  <c r="N7066" i="3" l="1"/>
  <c r="O7066" i="3" s="1"/>
  <c r="M7066" i="3"/>
  <c r="K7068" i="3"/>
  <c r="L7067" i="3"/>
  <c r="N7067" i="3" l="1"/>
  <c r="O7067" i="3" s="1"/>
  <c r="M7067" i="3"/>
  <c r="K7069" i="3"/>
  <c r="L7068" i="3"/>
  <c r="N7068" i="3" l="1"/>
  <c r="O7068" i="3" s="1"/>
  <c r="M7068" i="3"/>
  <c r="L7069" i="3"/>
  <c r="K7070" i="3"/>
  <c r="K7071" i="3" l="1"/>
  <c r="L7070" i="3"/>
  <c r="M7069" i="3"/>
  <c r="N7069" i="3"/>
  <c r="O7069" i="3" s="1"/>
  <c r="N7070" i="3" l="1"/>
  <c r="O7070" i="3" s="1"/>
  <c r="M7070" i="3"/>
  <c r="K7072" i="3"/>
  <c r="L7071" i="3"/>
  <c r="N7071" i="3" l="1"/>
  <c r="O7071" i="3" s="1"/>
  <c r="M7071" i="3"/>
  <c r="K7073" i="3"/>
  <c r="L7072" i="3"/>
  <c r="N7072" i="3" l="1"/>
  <c r="O7072" i="3" s="1"/>
  <c r="M7072" i="3"/>
  <c r="K7074" i="3"/>
  <c r="L7073" i="3"/>
  <c r="N7073" i="3" l="1"/>
  <c r="O7073" i="3" s="1"/>
  <c r="M7073" i="3"/>
  <c r="K7075" i="3"/>
  <c r="L7074" i="3"/>
  <c r="N7074" i="3" l="1"/>
  <c r="O7074" i="3" s="1"/>
  <c r="M7074" i="3"/>
  <c r="L7075" i="3"/>
  <c r="K7076" i="3"/>
  <c r="K7077" i="3" l="1"/>
  <c r="L7076" i="3"/>
  <c r="M7075" i="3"/>
  <c r="N7075" i="3"/>
  <c r="O7075" i="3" s="1"/>
  <c r="N7076" i="3" l="1"/>
  <c r="O7076" i="3" s="1"/>
  <c r="M7076" i="3"/>
  <c r="K7078" i="3"/>
  <c r="L7077" i="3"/>
  <c r="N7077" i="3" l="1"/>
  <c r="O7077" i="3" s="1"/>
  <c r="M7077" i="3"/>
  <c r="K7079" i="3"/>
  <c r="L7078" i="3"/>
  <c r="N7078" i="3" l="1"/>
  <c r="O7078" i="3" s="1"/>
  <c r="M7078" i="3"/>
  <c r="K7080" i="3"/>
  <c r="L7079" i="3"/>
  <c r="N7079" i="3" l="1"/>
  <c r="O7079" i="3" s="1"/>
  <c r="M7079" i="3"/>
  <c r="K7081" i="3"/>
  <c r="L7080" i="3"/>
  <c r="N7080" i="3" l="1"/>
  <c r="O7080" i="3" s="1"/>
  <c r="M7080" i="3"/>
  <c r="L7081" i="3"/>
  <c r="K7082" i="3"/>
  <c r="K7083" i="3" l="1"/>
  <c r="L7082" i="3"/>
  <c r="N7081" i="3"/>
  <c r="O7081" i="3" s="1"/>
  <c r="M7081" i="3"/>
  <c r="N7082" i="3" l="1"/>
  <c r="O7082" i="3" s="1"/>
  <c r="M7082" i="3"/>
  <c r="K7084" i="3"/>
  <c r="L7083" i="3"/>
  <c r="N7083" i="3" l="1"/>
  <c r="O7083" i="3" s="1"/>
  <c r="M7083" i="3"/>
  <c r="K7085" i="3"/>
  <c r="L7084" i="3"/>
  <c r="N7084" i="3" l="1"/>
  <c r="O7084" i="3" s="1"/>
  <c r="M7084" i="3"/>
  <c r="K7086" i="3"/>
  <c r="L7085" i="3"/>
  <c r="M7085" i="3" l="1"/>
  <c r="N7085" i="3"/>
  <c r="O7085" i="3" s="1"/>
  <c r="K7087" i="3"/>
  <c r="L7086" i="3"/>
  <c r="N7086" i="3" l="1"/>
  <c r="O7086" i="3" s="1"/>
  <c r="M7086" i="3"/>
  <c r="K7088" i="3"/>
  <c r="L7087" i="3"/>
  <c r="N7087" i="3" l="1"/>
  <c r="O7087" i="3" s="1"/>
  <c r="M7087" i="3"/>
  <c r="K7089" i="3"/>
  <c r="L7088" i="3"/>
  <c r="N7088" i="3" l="1"/>
  <c r="O7088" i="3" s="1"/>
  <c r="M7088" i="3"/>
  <c r="K7090" i="3"/>
  <c r="L7089" i="3"/>
  <c r="M7089" i="3" l="1"/>
  <c r="N7089" i="3"/>
  <c r="O7089" i="3" s="1"/>
  <c r="K7091" i="3"/>
  <c r="L7090" i="3"/>
  <c r="N7090" i="3" l="1"/>
  <c r="O7090" i="3" s="1"/>
  <c r="M7090" i="3"/>
  <c r="K7092" i="3"/>
  <c r="L7091" i="3"/>
  <c r="N7091" i="3" l="1"/>
  <c r="O7091" i="3" s="1"/>
  <c r="M7091" i="3"/>
  <c r="K7093" i="3"/>
  <c r="L7092" i="3"/>
  <c r="N7092" i="3" l="1"/>
  <c r="O7092" i="3" s="1"/>
  <c r="M7092" i="3"/>
  <c r="K7094" i="3"/>
  <c r="L7093" i="3"/>
  <c r="M7093" i="3" l="1"/>
  <c r="N7093" i="3"/>
  <c r="O7093" i="3" s="1"/>
  <c r="K7095" i="3"/>
  <c r="L7094" i="3"/>
  <c r="N7094" i="3" l="1"/>
  <c r="O7094" i="3" s="1"/>
  <c r="M7094" i="3"/>
  <c r="K7096" i="3"/>
  <c r="L7095" i="3"/>
  <c r="N7095" i="3" l="1"/>
  <c r="O7095" i="3" s="1"/>
  <c r="M7095" i="3"/>
  <c r="K7097" i="3"/>
  <c r="L7096" i="3"/>
  <c r="N7096" i="3" l="1"/>
  <c r="O7096" i="3" s="1"/>
  <c r="M7096" i="3"/>
  <c r="K7098" i="3"/>
  <c r="L7097" i="3"/>
  <c r="M7097" i="3" l="1"/>
  <c r="N7097" i="3"/>
  <c r="O7097" i="3" s="1"/>
  <c r="K7099" i="3"/>
  <c r="L7098" i="3"/>
  <c r="N7098" i="3" l="1"/>
  <c r="O7098" i="3" s="1"/>
  <c r="M7098" i="3"/>
  <c r="K7100" i="3"/>
  <c r="L7099" i="3"/>
  <c r="N7099" i="3" l="1"/>
  <c r="O7099" i="3" s="1"/>
  <c r="M7099" i="3"/>
  <c r="K7101" i="3"/>
  <c r="L7100" i="3"/>
  <c r="N7100" i="3" l="1"/>
  <c r="O7100" i="3" s="1"/>
  <c r="M7100" i="3"/>
  <c r="K7102" i="3"/>
  <c r="L7101" i="3"/>
  <c r="M7101" i="3" l="1"/>
  <c r="N7101" i="3"/>
  <c r="O7101" i="3" s="1"/>
  <c r="K7103" i="3"/>
  <c r="L7102" i="3"/>
  <c r="N7102" i="3" l="1"/>
  <c r="O7102" i="3" s="1"/>
  <c r="M7102" i="3"/>
  <c r="K7104" i="3"/>
  <c r="L7103" i="3"/>
  <c r="N7103" i="3" l="1"/>
  <c r="O7103" i="3" s="1"/>
  <c r="M7103" i="3"/>
  <c r="K7105" i="3"/>
  <c r="L7104" i="3"/>
  <c r="N7104" i="3" l="1"/>
  <c r="O7104" i="3" s="1"/>
  <c r="M7104" i="3"/>
  <c r="K7106" i="3"/>
  <c r="L7105" i="3"/>
  <c r="N7105" i="3" l="1"/>
  <c r="O7105" i="3" s="1"/>
  <c r="M7105" i="3"/>
  <c r="K7107" i="3"/>
  <c r="L7106" i="3"/>
  <c r="N7106" i="3" l="1"/>
  <c r="O7106" i="3" s="1"/>
  <c r="M7106" i="3"/>
  <c r="K7108" i="3"/>
  <c r="L7107" i="3"/>
  <c r="M7107" i="3" l="1"/>
  <c r="N7107" i="3"/>
  <c r="O7107" i="3" s="1"/>
  <c r="K7109" i="3"/>
  <c r="L7108" i="3"/>
  <c r="N7108" i="3" l="1"/>
  <c r="O7108" i="3" s="1"/>
  <c r="M7108" i="3"/>
  <c r="K7110" i="3"/>
  <c r="L7109" i="3"/>
  <c r="N7109" i="3" l="1"/>
  <c r="O7109" i="3" s="1"/>
  <c r="M7109" i="3"/>
  <c r="K7111" i="3"/>
  <c r="L7110" i="3"/>
  <c r="N7110" i="3" l="1"/>
  <c r="O7110" i="3" s="1"/>
  <c r="M7110" i="3"/>
  <c r="K7112" i="3"/>
  <c r="L7111" i="3"/>
  <c r="N7111" i="3" l="1"/>
  <c r="O7111" i="3" s="1"/>
  <c r="M7111" i="3"/>
  <c r="K7113" i="3"/>
  <c r="L7112" i="3"/>
  <c r="M7112" i="3" l="1"/>
  <c r="N7112" i="3"/>
  <c r="O7112" i="3" s="1"/>
  <c r="L7113" i="3"/>
  <c r="K7114" i="3"/>
  <c r="K7115" i="3" l="1"/>
  <c r="L7114" i="3"/>
  <c r="N7113" i="3"/>
  <c r="O7113" i="3" s="1"/>
  <c r="M7113" i="3"/>
  <c r="M7114" i="3" l="1"/>
  <c r="N7114" i="3"/>
  <c r="O7114" i="3" s="1"/>
  <c r="L7115" i="3"/>
  <c r="K7116" i="3"/>
  <c r="K7117" i="3" l="1"/>
  <c r="L7116" i="3"/>
  <c r="M7115" i="3"/>
  <c r="N7115" i="3"/>
  <c r="O7115" i="3" s="1"/>
  <c r="M7116" i="3" l="1"/>
  <c r="N7116" i="3"/>
  <c r="O7116" i="3" s="1"/>
  <c r="L7117" i="3"/>
  <c r="K7118" i="3"/>
  <c r="K7119" i="3" l="1"/>
  <c r="L7118" i="3"/>
  <c r="N7117" i="3"/>
  <c r="O7117" i="3" s="1"/>
  <c r="M7117" i="3"/>
  <c r="M7118" i="3" l="1"/>
  <c r="N7118" i="3"/>
  <c r="O7118" i="3" s="1"/>
  <c r="K7120" i="3"/>
  <c r="L7119" i="3"/>
  <c r="N7119" i="3" l="1"/>
  <c r="O7119" i="3" s="1"/>
  <c r="M7119" i="3"/>
  <c r="K7121" i="3"/>
  <c r="L7120" i="3"/>
  <c r="M7120" i="3" l="1"/>
  <c r="N7120" i="3"/>
  <c r="O7120" i="3" s="1"/>
  <c r="K7122" i="3"/>
  <c r="L7121" i="3"/>
  <c r="N7121" i="3" l="1"/>
  <c r="O7121" i="3" s="1"/>
  <c r="M7121" i="3"/>
  <c r="L7122" i="3"/>
  <c r="K7123" i="3"/>
  <c r="K7124" i="3" l="1"/>
  <c r="L7123" i="3"/>
  <c r="M7122" i="3"/>
  <c r="N7122" i="3"/>
  <c r="O7122" i="3" s="1"/>
  <c r="N7123" i="3" l="1"/>
  <c r="O7123" i="3" s="1"/>
  <c r="M7123" i="3"/>
  <c r="L7124" i="3"/>
  <c r="K7125" i="3"/>
  <c r="K7126" i="3" l="1"/>
  <c r="L7125" i="3"/>
  <c r="M7124" i="3"/>
  <c r="N7124" i="3"/>
  <c r="O7124" i="3" s="1"/>
  <c r="N7125" i="3" l="1"/>
  <c r="O7125" i="3" s="1"/>
  <c r="M7125" i="3"/>
  <c r="K7127" i="3"/>
  <c r="L7126" i="3"/>
  <c r="M7126" i="3" l="1"/>
  <c r="N7126" i="3"/>
  <c r="O7126" i="3" s="1"/>
  <c r="K7128" i="3"/>
  <c r="L7127" i="3"/>
  <c r="N7127" i="3" l="1"/>
  <c r="O7127" i="3" s="1"/>
  <c r="M7127" i="3"/>
  <c r="K7129" i="3"/>
  <c r="L7128" i="3"/>
  <c r="M7128" i="3" l="1"/>
  <c r="N7128" i="3"/>
  <c r="O7128" i="3" s="1"/>
  <c r="L7129" i="3"/>
  <c r="K7130" i="3"/>
  <c r="K7131" i="3" l="1"/>
  <c r="L7130" i="3"/>
  <c r="N7129" i="3"/>
  <c r="O7129" i="3" s="1"/>
  <c r="M7129" i="3"/>
  <c r="M7130" i="3" l="1"/>
  <c r="N7130" i="3"/>
  <c r="O7130" i="3" s="1"/>
  <c r="L7131" i="3"/>
  <c r="K7132" i="3"/>
  <c r="K7133" i="3" l="1"/>
  <c r="L7132" i="3"/>
  <c r="M7131" i="3"/>
  <c r="N7131" i="3"/>
  <c r="O7131" i="3" s="1"/>
  <c r="M7132" i="3" l="1"/>
  <c r="N7132" i="3"/>
  <c r="O7132" i="3" s="1"/>
  <c r="L7133" i="3"/>
  <c r="K7134" i="3"/>
  <c r="K7135" i="3" l="1"/>
  <c r="L7134" i="3"/>
  <c r="N7133" i="3"/>
  <c r="O7133" i="3" s="1"/>
  <c r="M7133" i="3"/>
  <c r="M7134" i="3" l="1"/>
  <c r="N7134" i="3"/>
  <c r="O7134" i="3" s="1"/>
  <c r="K7136" i="3"/>
  <c r="L7135" i="3"/>
  <c r="N7135" i="3" l="1"/>
  <c r="O7135" i="3" s="1"/>
  <c r="M7135" i="3"/>
  <c r="K7137" i="3"/>
  <c r="L7136" i="3"/>
  <c r="M7136" i="3" l="1"/>
  <c r="N7136" i="3"/>
  <c r="O7136" i="3" s="1"/>
  <c r="K7138" i="3"/>
  <c r="L7137" i="3"/>
  <c r="N7137" i="3" l="1"/>
  <c r="O7137" i="3" s="1"/>
  <c r="M7137" i="3"/>
  <c r="L7138" i="3"/>
  <c r="K7139" i="3"/>
  <c r="K7140" i="3" l="1"/>
  <c r="L7139" i="3"/>
  <c r="M7138" i="3"/>
  <c r="N7138" i="3"/>
  <c r="O7138" i="3" s="1"/>
  <c r="N7139" i="3" l="1"/>
  <c r="O7139" i="3" s="1"/>
  <c r="M7139" i="3"/>
  <c r="L7140" i="3"/>
  <c r="K7141" i="3"/>
  <c r="K7142" i="3" l="1"/>
  <c r="L7141" i="3"/>
  <c r="M7140" i="3"/>
  <c r="N7140" i="3"/>
  <c r="O7140" i="3" s="1"/>
  <c r="N7141" i="3" l="1"/>
  <c r="O7141" i="3" s="1"/>
  <c r="M7141" i="3"/>
  <c r="K7143" i="3"/>
  <c r="L7142" i="3"/>
  <c r="M7142" i="3" l="1"/>
  <c r="N7142" i="3"/>
  <c r="O7142" i="3" s="1"/>
  <c r="K7144" i="3"/>
  <c r="L7143" i="3"/>
  <c r="N7143" i="3" l="1"/>
  <c r="O7143" i="3" s="1"/>
  <c r="M7143" i="3"/>
  <c r="K7145" i="3"/>
  <c r="L7144" i="3"/>
  <c r="M7144" i="3" l="1"/>
  <c r="N7144" i="3"/>
  <c r="O7144" i="3" s="1"/>
  <c r="L7145" i="3"/>
  <c r="K7146" i="3"/>
  <c r="K7147" i="3" l="1"/>
  <c r="L7146" i="3"/>
  <c r="N7145" i="3"/>
  <c r="O7145" i="3" s="1"/>
  <c r="M7145" i="3"/>
  <c r="M7146" i="3" l="1"/>
  <c r="N7146" i="3"/>
  <c r="O7146" i="3" s="1"/>
  <c r="L7147" i="3"/>
  <c r="K7148" i="3"/>
  <c r="L7148" i="3" l="1"/>
  <c r="K7149" i="3"/>
  <c r="M7147" i="3"/>
  <c r="N7147" i="3"/>
  <c r="O7147" i="3" s="1"/>
  <c r="K7150" i="3" l="1"/>
  <c r="L7149" i="3"/>
  <c r="M7148" i="3"/>
  <c r="N7148" i="3"/>
  <c r="O7148" i="3" s="1"/>
  <c r="N7149" i="3" l="1"/>
  <c r="O7149" i="3" s="1"/>
  <c r="M7149" i="3"/>
  <c r="L7150" i="3"/>
  <c r="K7151" i="3"/>
  <c r="K7152" i="3" l="1"/>
  <c r="L7151" i="3"/>
  <c r="M7150" i="3"/>
  <c r="N7150" i="3"/>
  <c r="O7150" i="3" s="1"/>
  <c r="N7151" i="3" l="1"/>
  <c r="O7151" i="3" s="1"/>
  <c r="M7151" i="3"/>
  <c r="L7152" i="3"/>
  <c r="K7153" i="3"/>
  <c r="K7154" i="3" l="1"/>
  <c r="L7153" i="3"/>
  <c r="M7152" i="3"/>
  <c r="N7152" i="3"/>
  <c r="O7152" i="3" s="1"/>
  <c r="N7153" i="3" l="1"/>
  <c r="O7153" i="3" s="1"/>
  <c r="M7153" i="3"/>
  <c r="L7154" i="3"/>
  <c r="K7155" i="3"/>
  <c r="L7155" i="3" l="1"/>
  <c r="K7156" i="3"/>
  <c r="M7154" i="3"/>
  <c r="N7154" i="3"/>
  <c r="O7154" i="3" s="1"/>
  <c r="L7156" i="3" l="1"/>
  <c r="K7157" i="3"/>
  <c r="M7155" i="3"/>
  <c r="N7155" i="3"/>
  <c r="O7155" i="3" s="1"/>
  <c r="K7158" i="3" l="1"/>
  <c r="L7157" i="3"/>
  <c r="M7156" i="3"/>
  <c r="N7156" i="3"/>
  <c r="O7156" i="3" s="1"/>
  <c r="N7157" i="3" l="1"/>
  <c r="O7157" i="3" s="1"/>
  <c r="M7157" i="3"/>
  <c r="L7158" i="3"/>
  <c r="K7159" i="3"/>
  <c r="K7160" i="3" l="1"/>
  <c r="L7159" i="3"/>
  <c r="M7158" i="3"/>
  <c r="N7158" i="3"/>
  <c r="O7158" i="3" s="1"/>
  <c r="N7159" i="3" l="1"/>
  <c r="O7159" i="3" s="1"/>
  <c r="M7159" i="3"/>
  <c r="L7160" i="3"/>
  <c r="K7161" i="3"/>
  <c r="K7162" i="3" l="1"/>
  <c r="L7161" i="3"/>
  <c r="M7160" i="3"/>
  <c r="N7160" i="3"/>
  <c r="O7160" i="3" s="1"/>
  <c r="N7161" i="3" l="1"/>
  <c r="O7161" i="3" s="1"/>
  <c r="M7161" i="3"/>
  <c r="L7162" i="3"/>
  <c r="K7163" i="3"/>
  <c r="L7163" i="3" l="1"/>
  <c r="K7164" i="3"/>
  <c r="M7162" i="3"/>
  <c r="N7162" i="3"/>
  <c r="O7162" i="3" s="1"/>
  <c r="L7164" i="3" l="1"/>
  <c r="K7165" i="3"/>
  <c r="M7163" i="3"/>
  <c r="N7163" i="3"/>
  <c r="O7163" i="3" s="1"/>
  <c r="K7166" i="3" l="1"/>
  <c r="L7165" i="3"/>
  <c r="M7164" i="3"/>
  <c r="N7164" i="3"/>
  <c r="O7164" i="3" s="1"/>
  <c r="N7165" i="3" l="1"/>
  <c r="O7165" i="3" s="1"/>
  <c r="M7165" i="3"/>
  <c r="L7166" i="3"/>
  <c r="K7167" i="3"/>
  <c r="K7168" i="3" l="1"/>
  <c r="L7167" i="3"/>
  <c r="M7166" i="3"/>
  <c r="N7166" i="3"/>
  <c r="O7166" i="3" s="1"/>
  <c r="N7167" i="3" l="1"/>
  <c r="O7167" i="3" s="1"/>
  <c r="M7167" i="3"/>
  <c r="L7168" i="3"/>
  <c r="K7169" i="3"/>
  <c r="K7170" i="3" l="1"/>
  <c r="L7169" i="3"/>
  <c r="M7168" i="3"/>
  <c r="N7168" i="3"/>
  <c r="O7168" i="3" s="1"/>
  <c r="N7169" i="3" l="1"/>
  <c r="O7169" i="3" s="1"/>
  <c r="M7169" i="3"/>
  <c r="L7170" i="3"/>
  <c r="K7171" i="3"/>
  <c r="L7171" i="3" l="1"/>
  <c r="K7172" i="3"/>
  <c r="M7170" i="3"/>
  <c r="N7170" i="3"/>
  <c r="O7170" i="3" s="1"/>
  <c r="K7173" i="3" l="1"/>
  <c r="L7172" i="3"/>
  <c r="N7171" i="3"/>
  <c r="O7171" i="3" s="1"/>
  <c r="M7171" i="3"/>
  <c r="M7172" i="3" l="1"/>
  <c r="N7172" i="3"/>
  <c r="O7172" i="3" s="1"/>
  <c r="K7174" i="3"/>
  <c r="L7173" i="3"/>
  <c r="N7173" i="3" l="1"/>
  <c r="O7173" i="3" s="1"/>
  <c r="M7173" i="3"/>
  <c r="K7175" i="3"/>
  <c r="L7174" i="3"/>
  <c r="M7174" i="3" l="1"/>
  <c r="N7174" i="3"/>
  <c r="O7174" i="3" s="1"/>
  <c r="L7175" i="3"/>
  <c r="K7176" i="3"/>
  <c r="K7177" i="3" l="1"/>
  <c r="L7176" i="3"/>
  <c r="M7175" i="3"/>
  <c r="N7175" i="3"/>
  <c r="O7175" i="3" s="1"/>
  <c r="M7176" i="3" l="1"/>
  <c r="N7176" i="3"/>
  <c r="O7176" i="3" s="1"/>
  <c r="L7177" i="3"/>
  <c r="K7178" i="3"/>
  <c r="K7179" i="3" l="1"/>
  <c r="L7178" i="3"/>
  <c r="M7177" i="3"/>
  <c r="N7177" i="3"/>
  <c r="O7177" i="3" s="1"/>
  <c r="M7178" i="3" l="1"/>
  <c r="N7178" i="3"/>
  <c r="O7178" i="3" s="1"/>
  <c r="K7180" i="3"/>
  <c r="L7179" i="3"/>
  <c r="N7179" i="3" l="1"/>
  <c r="O7179" i="3" s="1"/>
  <c r="M7179" i="3"/>
  <c r="K7181" i="3"/>
  <c r="L7180" i="3"/>
  <c r="M7180" i="3" l="1"/>
  <c r="N7180" i="3"/>
  <c r="O7180" i="3" s="1"/>
  <c r="K7182" i="3"/>
  <c r="L7181" i="3"/>
  <c r="N7181" i="3" l="1"/>
  <c r="O7181" i="3" s="1"/>
  <c r="M7181" i="3"/>
  <c r="K7183" i="3"/>
  <c r="L7182" i="3"/>
  <c r="M7182" i="3" l="1"/>
  <c r="N7182" i="3"/>
  <c r="O7182" i="3" s="1"/>
  <c r="K7184" i="3"/>
  <c r="L7183" i="3"/>
  <c r="N7183" i="3" l="1"/>
  <c r="O7183" i="3" s="1"/>
  <c r="M7183" i="3"/>
  <c r="L7184" i="3"/>
  <c r="K7185" i="3"/>
  <c r="K7186" i="3" l="1"/>
  <c r="L7185" i="3"/>
  <c r="M7184" i="3"/>
  <c r="N7184" i="3"/>
  <c r="O7184" i="3" s="1"/>
  <c r="N7185" i="3" l="1"/>
  <c r="O7185" i="3" s="1"/>
  <c r="M7185" i="3"/>
  <c r="L7186" i="3"/>
  <c r="K7187" i="3"/>
  <c r="L7187" i="3" l="1"/>
  <c r="K7188" i="3"/>
  <c r="M7186" i="3"/>
  <c r="N7186" i="3"/>
  <c r="O7186" i="3" s="1"/>
  <c r="K7189" i="3" l="1"/>
  <c r="L7188" i="3"/>
  <c r="M7187" i="3"/>
  <c r="N7187" i="3"/>
  <c r="O7187" i="3" s="1"/>
  <c r="M7188" i="3" l="1"/>
  <c r="N7188" i="3"/>
  <c r="O7188" i="3" s="1"/>
  <c r="K7190" i="3"/>
  <c r="L7189" i="3"/>
  <c r="N7189" i="3" l="1"/>
  <c r="O7189" i="3" s="1"/>
  <c r="M7189" i="3"/>
  <c r="K7191" i="3"/>
  <c r="L7190" i="3"/>
  <c r="M7190" i="3" l="1"/>
  <c r="N7190" i="3"/>
  <c r="O7190" i="3" s="1"/>
  <c r="L7191" i="3"/>
  <c r="K7192" i="3"/>
  <c r="K7193" i="3" l="1"/>
  <c r="L7192" i="3"/>
  <c r="N7191" i="3"/>
  <c r="O7191" i="3" s="1"/>
  <c r="M7191" i="3"/>
  <c r="M7192" i="3" l="1"/>
  <c r="N7192" i="3"/>
  <c r="O7192" i="3" s="1"/>
  <c r="L7193" i="3"/>
  <c r="K7194" i="3"/>
  <c r="K7195" i="3" l="1"/>
  <c r="L7194" i="3"/>
  <c r="M7193" i="3"/>
  <c r="N7193" i="3"/>
  <c r="O7193" i="3" s="1"/>
  <c r="M7194" i="3" l="1"/>
  <c r="N7194" i="3"/>
  <c r="O7194" i="3" s="1"/>
  <c r="K7196" i="3"/>
  <c r="L7195" i="3"/>
  <c r="N7195" i="3" l="1"/>
  <c r="O7195" i="3" s="1"/>
  <c r="M7195" i="3"/>
  <c r="L7196" i="3"/>
  <c r="K7197" i="3"/>
  <c r="K7198" i="3" l="1"/>
  <c r="L7197" i="3"/>
  <c r="M7196" i="3"/>
  <c r="N7196" i="3"/>
  <c r="O7196" i="3" s="1"/>
  <c r="N7197" i="3" l="1"/>
  <c r="O7197" i="3" s="1"/>
  <c r="M7197" i="3"/>
  <c r="K7199" i="3"/>
  <c r="L7198" i="3"/>
  <c r="M7198" i="3" l="1"/>
  <c r="N7198" i="3"/>
  <c r="O7198" i="3" s="1"/>
  <c r="K7200" i="3"/>
  <c r="L7199" i="3"/>
  <c r="M7199" i="3" l="1"/>
  <c r="N7199" i="3"/>
  <c r="O7199" i="3" s="1"/>
  <c r="L7200" i="3"/>
  <c r="K7201" i="3"/>
  <c r="K7202" i="3" l="1"/>
  <c r="L7201" i="3"/>
  <c r="M7200" i="3"/>
  <c r="N7200" i="3"/>
  <c r="O7200" i="3" s="1"/>
  <c r="N7201" i="3" l="1"/>
  <c r="O7201" i="3" s="1"/>
  <c r="M7201" i="3"/>
  <c r="L7202" i="3"/>
  <c r="K7203" i="3"/>
  <c r="K7204" i="3" l="1"/>
  <c r="L7203" i="3"/>
  <c r="M7202" i="3"/>
  <c r="N7202" i="3"/>
  <c r="O7202" i="3" s="1"/>
  <c r="N7203" i="3" l="1"/>
  <c r="O7203" i="3" s="1"/>
  <c r="M7203" i="3"/>
  <c r="K7205" i="3"/>
  <c r="L7204" i="3"/>
  <c r="M7204" i="3" l="1"/>
  <c r="N7204" i="3"/>
  <c r="O7204" i="3" s="1"/>
  <c r="L7205" i="3"/>
  <c r="K7206" i="3"/>
  <c r="K7207" i="3" l="1"/>
  <c r="L7206" i="3"/>
  <c r="M7205" i="3"/>
  <c r="N7205" i="3"/>
  <c r="O7205" i="3" s="1"/>
  <c r="M7206" i="3" l="1"/>
  <c r="N7206" i="3"/>
  <c r="O7206" i="3" s="1"/>
  <c r="L7207" i="3"/>
  <c r="K7208" i="3"/>
  <c r="L7208" i="3" l="1"/>
  <c r="K7209" i="3"/>
  <c r="N7207" i="3"/>
  <c r="O7207" i="3" s="1"/>
  <c r="M7207" i="3"/>
  <c r="L7209" i="3" l="1"/>
  <c r="K7210" i="3"/>
  <c r="M7208" i="3"/>
  <c r="N7208" i="3"/>
  <c r="O7208" i="3" s="1"/>
  <c r="K7211" i="3" l="1"/>
  <c r="L7210" i="3"/>
  <c r="M7209" i="3"/>
  <c r="N7209" i="3"/>
  <c r="O7209" i="3" s="1"/>
  <c r="M7210" i="3" l="1"/>
  <c r="N7210" i="3"/>
  <c r="O7210" i="3" s="1"/>
  <c r="L7211" i="3"/>
  <c r="K7212" i="3"/>
  <c r="K7213" i="3" l="1"/>
  <c r="L7212" i="3"/>
  <c r="N7211" i="3"/>
  <c r="O7211" i="3" s="1"/>
  <c r="M7211" i="3"/>
  <c r="M7212" i="3" l="1"/>
  <c r="N7212" i="3"/>
  <c r="O7212" i="3" s="1"/>
  <c r="K7214" i="3"/>
  <c r="L7213" i="3"/>
  <c r="N7213" i="3" l="1"/>
  <c r="O7213" i="3" s="1"/>
  <c r="M7213" i="3"/>
  <c r="L7214" i="3"/>
  <c r="K7215" i="3"/>
  <c r="K7216" i="3" l="1"/>
  <c r="L7215" i="3"/>
  <c r="M7214" i="3"/>
  <c r="N7214" i="3"/>
  <c r="O7214" i="3" s="1"/>
  <c r="N7215" i="3" l="1"/>
  <c r="O7215" i="3" s="1"/>
  <c r="M7215" i="3"/>
  <c r="L7216" i="3"/>
  <c r="K7217" i="3"/>
  <c r="L7217" i="3" l="1"/>
  <c r="K7218" i="3"/>
  <c r="M7216" i="3"/>
  <c r="N7216" i="3"/>
  <c r="O7216" i="3" s="1"/>
  <c r="L7218" i="3" l="1"/>
  <c r="K7219" i="3"/>
  <c r="M7217" i="3"/>
  <c r="N7217" i="3"/>
  <c r="O7217" i="3" s="1"/>
  <c r="K7220" i="3" l="1"/>
  <c r="L7219" i="3"/>
  <c r="M7218" i="3"/>
  <c r="N7218" i="3"/>
  <c r="O7218" i="3" s="1"/>
  <c r="N7219" i="3" l="1"/>
  <c r="O7219" i="3" s="1"/>
  <c r="M7219" i="3"/>
  <c r="K7221" i="3"/>
  <c r="L7220" i="3"/>
  <c r="M7220" i="3" l="1"/>
  <c r="N7220" i="3"/>
  <c r="O7220" i="3" s="1"/>
  <c r="K7222" i="3"/>
  <c r="L7221" i="3"/>
  <c r="N7221" i="3" l="1"/>
  <c r="O7221" i="3" s="1"/>
  <c r="M7221" i="3"/>
  <c r="K7223" i="3"/>
  <c r="L7222" i="3"/>
  <c r="M7222" i="3" l="1"/>
  <c r="N7222" i="3"/>
  <c r="O7222" i="3" s="1"/>
  <c r="L7223" i="3"/>
  <c r="K7224" i="3"/>
  <c r="K7225" i="3" l="1"/>
  <c r="L7224" i="3"/>
  <c r="N7223" i="3"/>
  <c r="O7223" i="3" s="1"/>
  <c r="M7223" i="3"/>
  <c r="M7224" i="3" l="1"/>
  <c r="N7224" i="3"/>
  <c r="O7224" i="3" s="1"/>
  <c r="L7225" i="3"/>
  <c r="K7226" i="3"/>
  <c r="L7226" i="3" l="1"/>
  <c r="K7227" i="3"/>
  <c r="M7225" i="3"/>
  <c r="N7225" i="3"/>
  <c r="O7225" i="3" s="1"/>
  <c r="K7228" i="3" l="1"/>
  <c r="L7227" i="3"/>
  <c r="M7226" i="3"/>
  <c r="N7226" i="3"/>
  <c r="O7226" i="3" s="1"/>
  <c r="N7227" i="3" l="1"/>
  <c r="O7227" i="3" s="1"/>
  <c r="M7227" i="3"/>
  <c r="K7229" i="3"/>
  <c r="L7228" i="3"/>
  <c r="M7228" i="3" l="1"/>
  <c r="N7228" i="3"/>
  <c r="O7228" i="3" s="1"/>
  <c r="K7230" i="3"/>
  <c r="L7229" i="3"/>
  <c r="N7229" i="3" l="1"/>
  <c r="O7229" i="3" s="1"/>
  <c r="M7229" i="3"/>
  <c r="L7230" i="3"/>
  <c r="K7231" i="3"/>
  <c r="K7232" i="3" l="1"/>
  <c r="L7231" i="3"/>
  <c r="M7230" i="3"/>
  <c r="N7230" i="3"/>
  <c r="O7230" i="3" s="1"/>
  <c r="N7231" i="3" l="1"/>
  <c r="O7231" i="3" s="1"/>
  <c r="M7231" i="3"/>
  <c r="L7232" i="3"/>
  <c r="K7233" i="3"/>
  <c r="K7234" i="3" l="1"/>
  <c r="L7233" i="3"/>
  <c r="M7232" i="3"/>
  <c r="N7232" i="3"/>
  <c r="O7232" i="3" s="1"/>
  <c r="M7233" i="3" l="1"/>
  <c r="N7233" i="3"/>
  <c r="O7233" i="3" s="1"/>
  <c r="L7234" i="3"/>
  <c r="K7235" i="3"/>
  <c r="K7236" i="3" l="1"/>
  <c r="L7235" i="3"/>
  <c r="M7234" i="3"/>
  <c r="N7234" i="3"/>
  <c r="O7234" i="3" s="1"/>
  <c r="N7235" i="3" l="1"/>
  <c r="O7235" i="3" s="1"/>
  <c r="M7235" i="3"/>
  <c r="K7237" i="3"/>
  <c r="L7236" i="3"/>
  <c r="M7236" i="3" l="1"/>
  <c r="N7236" i="3"/>
  <c r="O7236" i="3" s="1"/>
  <c r="L7237" i="3"/>
  <c r="K7238" i="3"/>
  <c r="K7239" i="3" l="1"/>
  <c r="L7238" i="3"/>
  <c r="N7237" i="3"/>
  <c r="O7237" i="3" s="1"/>
  <c r="M7237" i="3"/>
  <c r="M7238" i="3" l="1"/>
  <c r="N7238" i="3"/>
  <c r="O7238" i="3" s="1"/>
  <c r="K7240" i="3"/>
  <c r="L7239" i="3"/>
  <c r="N7239" i="3" l="1"/>
  <c r="O7239" i="3" s="1"/>
  <c r="M7239" i="3"/>
  <c r="K7241" i="3"/>
  <c r="L7240" i="3"/>
  <c r="M7240" i="3" l="1"/>
  <c r="N7240" i="3"/>
  <c r="O7240" i="3" s="1"/>
  <c r="K7242" i="3"/>
  <c r="L7241" i="3"/>
  <c r="N7241" i="3" l="1"/>
  <c r="O7241" i="3" s="1"/>
  <c r="M7241" i="3"/>
  <c r="L7242" i="3"/>
  <c r="K7243" i="3"/>
  <c r="K7244" i="3" l="1"/>
  <c r="L7243" i="3"/>
  <c r="M7242" i="3"/>
  <c r="N7242" i="3"/>
  <c r="O7242" i="3" s="1"/>
  <c r="N7243" i="3" l="1"/>
  <c r="O7243" i="3" s="1"/>
  <c r="M7243" i="3"/>
  <c r="K7245" i="3"/>
  <c r="L7244" i="3"/>
  <c r="M7244" i="3" l="1"/>
  <c r="N7244" i="3"/>
  <c r="O7244" i="3" s="1"/>
  <c r="L7245" i="3"/>
  <c r="K7246" i="3"/>
  <c r="L7246" i="3" l="1"/>
  <c r="K7247" i="3"/>
  <c r="N7245" i="3"/>
  <c r="O7245" i="3" s="1"/>
  <c r="M7245" i="3"/>
  <c r="K7248" i="3" l="1"/>
  <c r="L7247" i="3"/>
  <c r="M7246" i="3"/>
  <c r="N7246" i="3"/>
  <c r="O7246" i="3" s="1"/>
  <c r="N7247" i="3" l="1"/>
  <c r="O7247" i="3" s="1"/>
  <c r="M7247" i="3"/>
  <c r="K7249" i="3"/>
  <c r="L7248" i="3"/>
  <c r="M7248" i="3" l="1"/>
  <c r="N7248" i="3"/>
  <c r="O7248" i="3" s="1"/>
  <c r="K7250" i="3"/>
  <c r="L7249" i="3"/>
  <c r="N7249" i="3" l="1"/>
  <c r="O7249" i="3" s="1"/>
  <c r="M7249" i="3"/>
  <c r="L7250" i="3"/>
  <c r="K7251" i="3"/>
  <c r="K7252" i="3" l="1"/>
  <c r="L7251" i="3"/>
  <c r="M7250" i="3"/>
  <c r="N7250" i="3"/>
  <c r="O7250" i="3" s="1"/>
  <c r="N7251" i="3" l="1"/>
  <c r="O7251" i="3" s="1"/>
  <c r="M7251" i="3"/>
  <c r="K7253" i="3"/>
  <c r="L7252" i="3"/>
  <c r="M7252" i="3" l="1"/>
  <c r="N7252" i="3"/>
  <c r="O7252" i="3" s="1"/>
  <c r="L7253" i="3"/>
  <c r="K7254" i="3"/>
  <c r="L7254" i="3" l="1"/>
  <c r="K7255" i="3"/>
  <c r="N7253" i="3"/>
  <c r="O7253" i="3" s="1"/>
  <c r="M7253" i="3"/>
  <c r="K7256" i="3" l="1"/>
  <c r="L7255" i="3"/>
  <c r="M7254" i="3"/>
  <c r="N7254" i="3"/>
  <c r="O7254" i="3" s="1"/>
  <c r="N7255" i="3" l="1"/>
  <c r="O7255" i="3" s="1"/>
  <c r="M7255" i="3"/>
  <c r="K7257" i="3"/>
  <c r="L7256" i="3"/>
  <c r="M7256" i="3" l="1"/>
  <c r="N7256" i="3"/>
  <c r="O7256" i="3" s="1"/>
  <c r="K7258" i="3"/>
  <c r="L7257" i="3"/>
  <c r="N7257" i="3" l="1"/>
  <c r="O7257" i="3" s="1"/>
  <c r="M7257" i="3"/>
  <c r="L7258" i="3"/>
  <c r="K7259" i="3"/>
  <c r="L7259" i="3" l="1"/>
  <c r="K7260" i="3"/>
  <c r="M7258" i="3"/>
  <c r="N7258" i="3"/>
  <c r="O7258" i="3" s="1"/>
  <c r="K7261" i="3" l="1"/>
  <c r="L7260" i="3"/>
  <c r="N7259" i="3"/>
  <c r="O7259" i="3" s="1"/>
  <c r="M7259" i="3"/>
  <c r="M7260" i="3" l="1"/>
  <c r="N7260" i="3"/>
  <c r="O7260" i="3" s="1"/>
  <c r="L7261" i="3"/>
  <c r="K7262" i="3"/>
  <c r="K7263" i="3" l="1"/>
  <c r="L7262" i="3"/>
  <c r="N7261" i="3"/>
  <c r="O7261" i="3" s="1"/>
  <c r="M7261" i="3"/>
  <c r="M7262" i="3" l="1"/>
  <c r="N7262" i="3"/>
  <c r="O7262" i="3" s="1"/>
  <c r="K7264" i="3"/>
  <c r="L7263" i="3"/>
  <c r="N7263" i="3" l="1"/>
  <c r="O7263" i="3" s="1"/>
  <c r="M7263" i="3"/>
  <c r="K7265" i="3"/>
  <c r="L7264" i="3"/>
  <c r="M7264" i="3" l="1"/>
  <c r="N7264" i="3"/>
  <c r="O7264" i="3" s="1"/>
  <c r="K7266" i="3"/>
  <c r="L7265" i="3"/>
  <c r="N7265" i="3" l="1"/>
  <c r="O7265" i="3" s="1"/>
  <c r="M7265" i="3"/>
  <c r="K7267" i="3"/>
  <c r="L7266" i="3"/>
  <c r="M7266" i="3" l="1"/>
  <c r="N7266" i="3"/>
  <c r="O7266" i="3" s="1"/>
  <c r="K7268" i="3"/>
  <c r="L7267" i="3"/>
  <c r="N7267" i="3" l="1"/>
  <c r="O7267" i="3" s="1"/>
  <c r="M7267" i="3"/>
  <c r="K7269" i="3"/>
  <c r="L7268" i="3"/>
  <c r="M7268" i="3" l="1"/>
  <c r="N7268" i="3"/>
  <c r="O7268" i="3" s="1"/>
  <c r="K7270" i="3"/>
  <c r="L7269" i="3"/>
  <c r="N7269" i="3" l="1"/>
  <c r="O7269" i="3" s="1"/>
  <c r="M7269" i="3"/>
  <c r="K7271" i="3"/>
  <c r="L7270" i="3"/>
  <c r="M7270" i="3" l="1"/>
  <c r="N7270" i="3"/>
  <c r="O7270" i="3" s="1"/>
  <c r="K7272" i="3"/>
  <c r="L7271" i="3"/>
  <c r="N7271" i="3" l="1"/>
  <c r="O7271" i="3" s="1"/>
  <c r="M7271" i="3"/>
  <c r="K7273" i="3"/>
  <c r="L7272" i="3"/>
  <c r="M7272" i="3" l="1"/>
  <c r="N7272" i="3"/>
  <c r="O7272" i="3" s="1"/>
  <c r="K7274" i="3"/>
  <c r="L7273" i="3"/>
  <c r="N7273" i="3" l="1"/>
  <c r="O7273" i="3" s="1"/>
  <c r="M7273" i="3"/>
  <c r="K7275" i="3"/>
  <c r="L7274" i="3"/>
  <c r="M7274" i="3" l="1"/>
  <c r="N7274" i="3"/>
  <c r="O7274" i="3" s="1"/>
  <c r="K7276" i="3"/>
  <c r="L7275" i="3"/>
  <c r="N7275" i="3" l="1"/>
  <c r="O7275" i="3" s="1"/>
  <c r="M7275" i="3"/>
  <c r="K7277" i="3"/>
  <c r="L7276" i="3"/>
  <c r="M7276" i="3" l="1"/>
  <c r="N7276" i="3"/>
  <c r="O7276" i="3" s="1"/>
  <c r="L7277" i="3"/>
  <c r="K7278" i="3"/>
  <c r="K7279" i="3" l="1"/>
  <c r="L7278" i="3"/>
  <c r="N7277" i="3"/>
  <c r="O7277" i="3" s="1"/>
  <c r="M7277" i="3"/>
  <c r="M7278" i="3" l="1"/>
  <c r="N7278" i="3"/>
  <c r="O7278" i="3" s="1"/>
  <c r="K7280" i="3"/>
  <c r="L7279" i="3"/>
  <c r="N7279" i="3" l="1"/>
  <c r="O7279" i="3" s="1"/>
  <c r="M7279" i="3"/>
  <c r="K7281" i="3"/>
  <c r="L7280" i="3"/>
  <c r="M7280" i="3" l="1"/>
  <c r="N7280" i="3"/>
  <c r="O7280" i="3" s="1"/>
  <c r="K7282" i="3"/>
  <c r="L7281" i="3"/>
  <c r="N7281" i="3" l="1"/>
  <c r="O7281" i="3" s="1"/>
  <c r="M7281" i="3"/>
  <c r="K7283" i="3"/>
  <c r="L7282" i="3"/>
  <c r="M7282" i="3" l="1"/>
  <c r="N7282" i="3"/>
  <c r="O7282" i="3" s="1"/>
  <c r="K7284" i="3"/>
  <c r="L7283" i="3"/>
  <c r="N7283" i="3" l="1"/>
  <c r="O7283" i="3" s="1"/>
  <c r="M7283" i="3"/>
  <c r="K7285" i="3"/>
  <c r="L7284" i="3"/>
  <c r="M7284" i="3" l="1"/>
  <c r="N7284" i="3"/>
  <c r="O7284" i="3" s="1"/>
  <c r="K7286" i="3"/>
  <c r="L7285" i="3"/>
  <c r="N7285" i="3" l="1"/>
  <c r="O7285" i="3" s="1"/>
  <c r="M7285" i="3"/>
  <c r="K7287" i="3"/>
  <c r="L7286" i="3"/>
  <c r="M7286" i="3" l="1"/>
  <c r="N7286" i="3"/>
  <c r="O7286" i="3" s="1"/>
  <c r="K7288" i="3"/>
  <c r="L7287" i="3"/>
  <c r="N7287" i="3" l="1"/>
  <c r="O7287" i="3" s="1"/>
  <c r="M7287" i="3"/>
  <c r="K7289" i="3"/>
  <c r="L7288" i="3"/>
  <c r="M7288" i="3" l="1"/>
  <c r="N7288" i="3"/>
  <c r="O7288" i="3" s="1"/>
  <c r="L7289" i="3"/>
  <c r="K7290" i="3"/>
  <c r="K7291" i="3" l="1"/>
  <c r="L7290" i="3"/>
  <c r="N7289" i="3"/>
  <c r="O7289" i="3" s="1"/>
  <c r="M7289" i="3"/>
  <c r="M7290" i="3" l="1"/>
  <c r="N7290" i="3"/>
  <c r="O7290" i="3" s="1"/>
  <c r="K7292" i="3"/>
  <c r="L7291" i="3"/>
  <c r="N7291" i="3" l="1"/>
  <c r="O7291" i="3" s="1"/>
  <c r="M7291" i="3"/>
  <c r="K7293" i="3"/>
  <c r="L7292" i="3"/>
  <c r="M7292" i="3" l="1"/>
  <c r="N7292" i="3"/>
  <c r="O7292" i="3" s="1"/>
  <c r="K7294" i="3"/>
  <c r="L7293" i="3"/>
  <c r="N7293" i="3" l="1"/>
  <c r="O7293" i="3" s="1"/>
  <c r="M7293" i="3"/>
  <c r="K7295" i="3"/>
  <c r="L7294" i="3"/>
  <c r="M7294" i="3" l="1"/>
  <c r="N7294" i="3"/>
  <c r="O7294" i="3" s="1"/>
  <c r="K7296" i="3"/>
  <c r="L7295" i="3"/>
  <c r="N7295" i="3" l="1"/>
  <c r="O7295" i="3" s="1"/>
  <c r="M7295" i="3"/>
  <c r="K7297" i="3"/>
  <c r="L7296" i="3"/>
  <c r="M7296" i="3" l="1"/>
  <c r="N7296" i="3"/>
  <c r="O7296" i="3" s="1"/>
  <c r="K7298" i="3"/>
  <c r="L7297" i="3"/>
  <c r="N7297" i="3" l="1"/>
  <c r="O7297" i="3" s="1"/>
  <c r="M7297" i="3"/>
  <c r="K7299" i="3"/>
  <c r="L7298" i="3"/>
  <c r="M7298" i="3" l="1"/>
  <c r="N7298" i="3"/>
  <c r="O7298" i="3" s="1"/>
  <c r="K7300" i="3"/>
  <c r="L7299" i="3"/>
  <c r="N7299" i="3" l="1"/>
  <c r="O7299" i="3" s="1"/>
  <c r="M7299" i="3"/>
  <c r="K7301" i="3"/>
  <c r="L7300" i="3"/>
  <c r="M7300" i="3" l="1"/>
  <c r="N7300" i="3"/>
  <c r="O7300" i="3" s="1"/>
  <c r="K7302" i="3"/>
  <c r="L7301" i="3"/>
  <c r="N7301" i="3" l="1"/>
  <c r="O7301" i="3" s="1"/>
  <c r="M7301" i="3"/>
  <c r="L7302" i="3"/>
  <c r="K7303" i="3"/>
  <c r="K7304" i="3" l="1"/>
  <c r="L7303" i="3"/>
  <c r="M7302" i="3"/>
  <c r="N7302" i="3"/>
  <c r="O7302" i="3" s="1"/>
  <c r="N7303" i="3" l="1"/>
  <c r="O7303" i="3" s="1"/>
  <c r="M7303" i="3"/>
  <c r="L7304" i="3"/>
  <c r="K7305" i="3"/>
  <c r="L7305" i="3" l="1"/>
  <c r="K7306" i="3"/>
  <c r="M7304" i="3"/>
  <c r="N7304" i="3"/>
  <c r="O7304" i="3" s="1"/>
  <c r="L7306" i="3" l="1"/>
  <c r="K7307" i="3"/>
  <c r="N7305" i="3"/>
  <c r="O7305" i="3" s="1"/>
  <c r="M7305" i="3"/>
  <c r="K7308" i="3" l="1"/>
  <c r="L7307" i="3"/>
  <c r="M7306" i="3"/>
  <c r="N7306" i="3"/>
  <c r="O7306" i="3" s="1"/>
  <c r="N7307" i="3" l="1"/>
  <c r="O7307" i="3" s="1"/>
  <c r="M7307" i="3"/>
  <c r="L7308" i="3"/>
  <c r="K7309" i="3"/>
  <c r="K7310" i="3" l="1"/>
  <c r="L7309" i="3"/>
  <c r="M7308" i="3"/>
  <c r="N7308" i="3"/>
  <c r="O7308" i="3" s="1"/>
  <c r="N7309" i="3" l="1"/>
  <c r="O7309" i="3" s="1"/>
  <c r="M7309" i="3"/>
  <c r="L7310" i="3"/>
  <c r="K7311" i="3"/>
  <c r="L7311" i="3" l="1"/>
  <c r="K7312" i="3"/>
  <c r="M7310" i="3"/>
  <c r="N7310" i="3"/>
  <c r="O7310" i="3" s="1"/>
  <c r="L7312" i="3" l="1"/>
  <c r="K7313" i="3"/>
  <c r="N7311" i="3"/>
  <c r="O7311" i="3" s="1"/>
  <c r="M7311" i="3"/>
  <c r="K7314" i="3" l="1"/>
  <c r="L7313" i="3"/>
  <c r="M7312" i="3"/>
  <c r="N7312" i="3"/>
  <c r="O7312" i="3" s="1"/>
  <c r="N7313" i="3" l="1"/>
  <c r="O7313" i="3" s="1"/>
  <c r="M7313" i="3"/>
  <c r="L7314" i="3"/>
  <c r="K7315" i="3"/>
  <c r="K7316" i="3" l="1"/>
  <c r="L7315" i="3"/>
  <c r="M7314" i="3"/>
  <c r="N7314" i="3"/>
  <c r="O7314" i="3" s="1"/>
  <c r="N7315" i="3" l="1"/>
  <c r="O7315" i="3" s="1"/>
  <c r="M7315" i="3"/>
  <c r="L7316" i="3"/>
  <c r="K7317" i="3"/>
  <c r="K7318" i="3" l="1"/>
  <c r="L7317" i="3"/>
  <c r="M7316" i="3"/>
  <c r="N7316" i="3"/>
  <c r="O7316" i="3" s="1"/>
  <c r="N7317" i="3" l="1"/>
  <c r="O7317" i="3" s="1"/>
  <c r="M7317" i="3"/>
  <c r="L7318" i="3"/>
  <c r="K7319" i="3"/>
  <c r="K7320" i="3" l="1"/>
  <c r="L7319" i="3"/>
  <c r="M7318" i="3"/>
  <c r="N7318" i="3"/>
  <c r="O7318" i="3" s="1"/>
  <c r="N7319" i="3" l="1"/>
  <c r="O7319" i="3" s="1"/>
  <c r="M7319" i="3"/>
  <c r="L7320" i="3"/>
  <c r="K7321" i="3"/>
  <c r="L7321" i="3" l="1"/>
  <c r="K7322" i="3"/>
  <c r="M7320" i="3"/>
  <c r="N7320" i="3"/>
  <c r="O7320" i="3" s="1"/>
  <c r="L7322" i="3" l="1"/>
  <c r="K7323" i="3"/>
  <c r="N7321" i="3"/>
  <c r="O7321" i="3" s="1"/>
  <c r="M7321" i="3"/>
  <c r="K7324" i="3" l="1"/>
  <c r="L7323" i="3"/>
  <c r="M7322" i="3"/>
  <c r="N7322" i="3"/>
  <c r="O7322" i="3" s="1"/>
  <c r="N7323" i="3" l="1"/>
  <c r="O7323" i="3" s="1"/>
  <c r="M7323" i="3"/>
  <c r="L7324" i="3"/>
  <c r="K7325" i="3"/>
  <c r="K7326" i="3" l="1"/>
  <c r="L7325" i="3"/>
  <c r="M7324" i="3"/>
  <c r="N7324" i="3"/>
  <c r="O7324" i="3" s="1"/>
  <c r="N7325" i="3" l="1"/>
  <c r="O7325" i="3" s="1"/>
  <c r="M7325" i="3"/>
  <c r="L7326" i="3"/>
  <c r="K7327" i="3"/>
  <c r="K7328" i="3" l="1"/>
  <c r="L7327" i="3"/>
  <c r="M7326" i="3"/>
  <c r="N7326" i="3"/>
  <c r="O7326" i="3" s="1"/>
  <c r="N7327" i="3" l="1"/>
  <c r="O7327" i="3" s="1"/>
  <c r="M7327" i="3"/>
  <c r="L7328" i="3"/>
  <c r="K7329" i="3"/>
  <c r="K7330" i="3" l="1"/>
  <c r="L7329" i="3"/>
  <c r="M7328" i="3"/>
  <c r="N7328" i="3"/>
  <c r="O7328" i="3" s="1"/>
  <c r="N7329" i="3" l="1"/>
  <c r="O7329" i="3" s="1"/>
  <c r="M7329" i="3"/>
  <c r="L7330" i="3"/>
  <c r="K7331" i="3"/>
  <c r="K7332" i="3" l="1"/>
  <c r="L7331" i="3"/>
  <c r="M7330" i="3"/>
  <c r="N7330" i="3"/>
  <c r="O7330" i="3" s="1"/>
  <c r="N7331" i="3" l="1"/>
  <c r="O7331" i="3" s="1"/>
  <c r="M7331" i="3"/>
  <c r="L7332" i="3"/>
  <c r="K7333" i="3"/>
  <c r="K7334" i="3" l="1"/>
  <c r="L7333" i="3"/>
  <c r="M7332" i="3"/>
  <c r="N7332" i="3"/>
  <c r="O7332" i="3" s="1"/>
  <c r="N7333" i="3" l="1"/>
  <c r="O7333" i="3" s="1"/>
  <c r="M7333" i="3"/>
  <c r="L7334" i="3"/>
  <c r="K7335" i="3"/>
  <c r="K7336" i="3" l="1"/>
  <c r="L7335" i="3"/>
  <c r="M7334" i="3"/>
  <c r="N7334" i="3"/>
  <c r="O7334" i="3" s="1"/>
  <c r="N7335" i="3" l="1"/>
  <c r="O7335" i="3" s="1"/>
  <c r="M7335" i="3"/>
  <c r="L7336" i="3"/>
  <c r="K7337" i="3"/>
  <c r="K7338" i="3" l="1"/>
  <c r="L7338" i="3" s="1"/>
  <c r="L7337" i="3"/>
  <c r="M7336" i="3"/>
  <c r="N7336" i="3"/>
  <c r="O7336" i="3" s="1"/>
  <c r="N7337" i="3" l="1"/>
  <c r="O7337" i="3" s="1"/>
  <c r="M7337" i="3"/>
  <c r="N7338" i="3"/>
  <c r="O7338" i="3" s="1"/>
  <c r="M7338" i="3"/>
</calcChain>
</file>

<file path=xl/sharedStrings.xml><?xml version="1.0" encoding="utf-8"?>
<sst xmlns="http://schemas.openxmlformats.org/spreadsheetml/2006/main" count="496" uniqueCount="199">
  <si>
    <t>Notes (July 2023)</t>
  </si>
  <si>
    <t>This sheet allows calculations for the bridge over pond and jetty in lake scenarios according to TAB ENV 209.</t>
  </si>
  <si>
    <t xml:space="preserve">This is an adapted version of the embedded file POND_AHEE_v5.xls, adapted to include a new tab using the dimensions and wood volumes of the jetty scenario. </t>
  </si>
  <si>
    <t>The jetty tab only accepts a single Qleach value. The jetty is comprised of wood above and below water. Where separate leaching rate values are available for above and below water wood, an average value must be entered.</t>
  </si>
  <si>
    <t>The simple calculator below allows the average value to be entered.  This should be used with the total wood volume of 26.2m2. Enter yellow cumulative leached values, and copy green result into cell B14. Repeat calculations for Time 1, Time 2 and Time 3 and record PEC values..</t>
  </si>
  <si>
    <t>Koc and DT50 in this sheet are prepopulated for copper. Replace these for other active substances.</t>
  </si>
  <si>
    <t>area m2</t>
  </si>
  <si>
    <t>cumulative leached amount mg/m2</t>
  </si>
  <si>
    <t>Total leached mg</t>
  </si>
  <si>
    <t>time x</t>
  </si>
  <si>
    <t>above water</t>
  </si>
  <si>
    <t xml:space="preserve">below water </t>
  </si>
  <si>
    <t>sum=</t>
  </si>
  <si>
    <t>avergae</t>
  </si>
  <si>
    <t>mg/m2</t>
  </si>
  <si>
    <t>average</t>
  </si>
  <si>
    <t>kg/m2</t>
  </si>
  <si>
    <t>Input this to B14 on Jetty in Lake tab</t>
  </si>
  <si>
    <t>PEC values should be reported in line with "Eq. 5. Model with degradation, C at t" highlighted in yellow on each tab.</t>
  </si>
  <si>
    <t>Distribution of a substance in a pond with suspended matter and a sediment layer with suspended matter characteristics</t>
  </si>
  <si>
    <t>Reference: OECD ESD PT8 (2013) = ENV/JM/MONO(2013)21, AHEE-2_AP4-6_PECsed_AHEE_FollowUp_WGII2018_v5_revised.docx</t>
  </si>
  <si>
    <t>The model presented describes 'Bridge over pond' from ESD PT 08.</t>
  </si>
  <si>
    <t>mass balance equation used:</t>
  </si>
  <si>
    <r>
      <rPr>
        <i/>
        <sz val="10"/>
        <color theme="1"/>
        <rFont val="Arial"/>
        <family val="2"/>
      </rPr>
      <t>Q</t>
    </r>
    <r>
      <rPr>
        <vertAlign val="subscript"/>
        <sz val="9"/>
        <color theme="1"/>
        <rFont val="Arial"/>
        <family val="2"/>
      </rPr>
      <t>leach</t>
    </r>
    <r>
      <rPr>
        <sz val="10"/>
        <color theme="1"/>
        <rFont val="Arial"/>
        <family val="2"/>
      </rPr>
      <t xml:space="preserve"> = </t>
    </r>
    <r>
      <rPr>
        <i/>
        <sz val="10"/>
        <color theme="1"/>
        <rFont val="Arial"/>
        <family val="2"/>
      </rPr>
      <t>C</t>
    </r>
    <r>
      <rPr>
        <vertAlign val="subscript"/>
        <sz val="9"/>
        <color theme="1"/>
        <rFont val="Arial"/>
        <family val="2"/>
      </rPr>
      <t>water</t>
    </r>
    <r>
      <rPr>
        <sz val="10"/>
        <color theme="1"/>
        <rFont val="Arial"/>
        <family val="2"/>
      </rPr>
      <t>·</t>
    </r>
    <r>
      <rPr>
        <i/>
        <sz val="10"/>
        <color theme="1"/>
        <rFont val="Arial"/>
        <family val="2"/>
      </rPr>
      <t>V</t>
    </r>
    <r>
      <rPr>
        <vertAlign val="subscript"/>
        <sz val="9"/>
        <color theme="1"/>
        <rFont val="Arial"/>
        <family val="2"/>
      </rPr>
      <t>water</t>
    </r>
    <r>
      <rPr>
        <sz val="10"/>
        <color theme="1"/>
        <rFont val="Arial"/>
        <family val="2"/>
      </rPr>
      <t xml:space="preserve"> + </t>
    </r>
    <r>
      <rPr>
        <i/>
        <sz val="10"/>
        <color theme="1"/>
        <rFont val="Arial"/>
        <family val="2"/>
      </rPr>
      <t>C</t>
    </r>
    <r>
      <rPr>
        <vertAlign val="subscript"/>
        <sz val="9"/>
        <color theme="1"/>
        <rFont val="Arial"/>
        <family val="2"/>
      </rPr>
      <t>water</t>
    </r>
    <r>
      <rPr>
        <sz val="10"/>
        <color theme="1"/>
        <rFont val="Arial"/>
        <family val="2"/>
      </rPr>
      <t>·</t>
    </r>
    <r>
      <rPr>
        <i/>
        <sz val="10"/>
        <color theme="1"/>
        <rFont val="Arial"/>
        <family val="2"/>
      </rPr>
      <t>K</t>
    </r>
    <r>
      <rPr>
        <sz val="10"/>
        <color theme="1"/>
        <rFont val="Arial"/>
        <family val="2"/>
      </rPr>
      <t>p</t>
    </r>
    <r>
      <rPr>
        <vertAlign val="subscript"/>
        <sz val="9"/>
        <color theme="1"/>
        <rFont val="Arial"/>
        <family val="2"/>
      </rPr>
      <t>susp</t>
    </r>
    <r>
      <rPr>
        <sz val="10"/>
        <color theme="1"/>
        <rFont val="Arial"/>
        <family val="2"/>
      </rPr>
      <t>·</t>
    </r>
    <r>
      <rPr>
        <i/>
        <sz val="10"/>
        <color theme="1"/>
        <rFont val="Arial"/>
        <family val="2"/>
      </rPr>
      <t>SUSP</t>
    </r>
    <r>
      <rPr>
        <vertAlign val="subscript"/>
        <sz val="9"/>
        <color theme="1"/>
        <rFont val="Arial"/>
        <family val="2"/>
      </rPr>
      <t>water</t>
    </r>
    <r>
      <rPr>
        <sz val="10"/>
        <color theme="1"/>
        <rFont val="Arial"/>
        <family val="2"/>
      </rPr>
      <t>·</t>
    </r>
    <r>
      <rPr>
        <i/>
        <sz val="10"/>
        <color theme="1"/>
        <rFont val="Arial"/>
        <family val="2"/>
      </rPr>
      <t>V</t>
    </r>
    <r>
      <rPr>
        <vertAlign val="subscript"/>
        <sz val="9"/>
        <color theme="1"/>
        <rFont val="Arial"/>
        <family val="2"/>
      </rPr>
      <t>water</t>
    </r>
    <r>
      <rPr>
        <sz val="10"/>
        <color theme="1"/>
        <rFont val="Arial"/>
        <family val="2"/>
      </rPr>
      <t xml:space="preserve"> + </t>
    </r>
    <r>
      <rPr>
        <i/>
        <sz val="10"/>
        <color theme="1"/>
        <rFont val="Arial"/>
        <family val="2"/>
      </rPr>
      <t>C</t>
    </r>
    <r>
      <rPr>
        <vertAlign val="subscript"/>
        <sz val="9"/>
        <color theme="1"/>
        <rFont val="Arial"/>
        <family val="2"/>
      </rPr>
      <t>water</t>
    </r>
    <r>
      <rPr>
        <sz val="10"/>
        <color theme="1"/>
        <rFont val="Arial"/>
        <family val="2"/>
      </rPr>
      <t>·</t>
    </r>
    <r>
      <rPr>
        <i/>
        <sz val="10"/>
        <color theme="1"/>
        <rFont val="Arial"/>
        <family val="2"/>
      </rPr>
      <t>K</t>
    </r>
    <r>
      <rPr>
        <vertAlign val="subscript"/>
        <sz val="9"/>
        <color theme="1"/>
        <rFont val="Arial"/>
        <family val="2"/>
      </rPr>
      <t>sed-water</t>
    </r>
    <r>
      <rPr>
        <sz val="10"/>
        <color theme="1"/>
        <rFont val="Arial"/>
        <family val="2"/>
      </rPr>
      <t>·</t>
    </r>
    <r>
      <rPr>
        <i/>
        <sz val="10"/>
        <color theme="1"/>
        <rFont val="Arial"/>
        <family val="2"/>
      </rPr>
      <t>V</t>
    </r>
    <r>
      <rPr>
        <vertAlign val="subscript"/>
        <sz val="9"/>
        <color theme="1"/>
        <rFont val="Arial"/>
        <family val="2"/>
      </rPr>
      <t>sed</t>
    </r>
  </si>
  <si>
    <r>
      <rPr>
        <i/>
        <sz val="10"/>
        <color theme="1"/>
        <rFont val="Arial"/>
        <family val="2"/>
      </rPr>
      <t>C</t>
    </r>
    <r>
      <rPr>
        <vertAlign val="subscript"/>
        <sz val="9"/>
        <color theme="1"/>
        <rFont val="Arial"/>
        <family val="2"/>
      </rPr>
      <t>water</t>
    </r>
    <r>
      <rPr>
        <i/>
        <sz val="10"/>
        <color theme="1"/>
        <rFont val="Arial"/>
        <family val="2"/>
      </rPr>
      <t xml:space="preserve"> = Q</t>
    </r>
    <r>
      <rPr>
        <vertAlign val="subscript"/>
        <sz val="9"/>
        <color theme="1"/>
        <rFont val="Arial"/>
        <family val="2"/>
      </rPr>
      <t>leach</t>
    </r>
    <r>
      <rPr>
        <sz val="10"/>
        <color theme="1"/>
        <rFont val="Arial"/>
        <family val="2"/>
      </rPr>
      <t xml:space="preserve"> / (</t>
    </r>
    <r>
      <rPr>
        <i/>
        <sz val="10"/>
        <color theme="1"/>
        <rFont val="Arial"/>
        <family val="2"/>
      </rPr>
      <t>V</t>
    </r>
    <r>
      <rPr>
        <vertAlign val="subscript"/>
        <sz val="9"/>
        <color theme="1"/>
        <rFont val="Arial"/>
        <family val="2"/>
      </rPr>
      <t>water</t>
    </r>
    <r>
      <rPr>
        <sz val="10"/>
        <color theme="1"/>
        <rFont val="Arial"/>
        <family val="2"/>
      </rPr>
      <t xml:space="preserve"> + </t>
    </r>
    <r>
      <rPr>
        <i/>
        <sz val="10"/>
        <color theme="1"/>
        <rFont val="Arial"/>
        <family val="2"/>
      </rPr>
      <t>K</t>
    </r>
    <r>
      <rPr>
        <sz val="10"/>
        <color theme="1"/>
        <rFont val="Arial"/>
        <family val="2"/>
      </rPr>
      <t>p</t>
    </r>
    <r>
      <rPr>
        <vertAlign val="subscript"/>
        <sz val="9"/>
        <color theme="1"/>
        <rFont val="Arial"/>
        <family val="2"/>
      </rPr>
      <t>susp</t>
    </r>
    <r>
      <rPr>
        <sz val="10"/>
        <color theme="1"/>
        <rFont val="Arial"/>
        <family val="2"/>
      </rPr>
      <t>·</t>
    </r>
    <r>
      <rPr>
        <i/>
        <sz val="10"/>
        <color theme="1"/>
        <rFont val="Arial"/>
        <family val="2"/>
      </rPr>
      <t>SUSP</t>
    </r>
    <r>
      <rPr>
        <vertAlign val="subscript"/>
        <sz val="9"/>
        <color theme="1"/>
        <rFont val="Arial"/>
        <family val="2"/>
      </rPr>
      <t>water</t>
    </r>
    <r>
      <rPr>
        <sz val="10"/>
        <color theme="1"/>
        <rFont val="Arial"/>
        <family val="2"/>
      </rPr>
      <t>·</t>
    </r>
    <r>
      <rPr>
        <i/>
        <sz val="10"/>
        <color theme="1"/>
        <rFont val="Arial"/>
        <family val="2"/>
      </rPr>
      <t>V</t>
    </r>
    <r>
      <rPr>
        <vertAlign val="subscript"/>
        <sz val="9"/>
        <color theme="1"/>
        <rFont val="Arial"/>
        <family val="2"/>
      </rPr>
      <t>water</t>
    </r>
    <r>
      <rPr>
        <sz val="10"/>
        <color theme="1"/>
        <rFont val="Arial"/>
        <family val="2"/>
      </rPr>
      <t xml:space="preserve"> + </t>
    </r>
    <r>
      <rPr>
        <i/>
        <sz val="10"/>
        <color theme="1"/>
        <rFont val="Arial"/>
        <family val="2"/>
      </rPr>
      <t>K</t>
    </r>
    <r>
      <rPr>
        <vertAlign val="subscript"/>
        <sz val="9"/>
        <color theme="1"/>
        <rFont val="Arial"/>
        <family val="2"/>
      </rPr>
      <t>sed-water</t>
    </r>
    <r>
      <rPr>
        <sz val="10"/>
        <color theme="1"/>
        <rFont val="Arial"/>
        <family val="2"/>
      </rPr>
      <t>·</t>
    </r>
    <r>
      <rPr>
        <i/>
        <sz val="10"/>
        <color theme="1"/>
        <rFont val="Arial"/>
        <family val="2"/>
      </rPr>
      <t>V</t>
    </r>
    <r>
      <rPr>
        <vertAlign val="subscript"/>
        <sz val="9"/>
        <color theme="1"/>
        <rFont val="Arial"/>
        <family val="2"/>
      </rPr>
      <t>sed</t>
    </r>
    <r>
      <rPr>
        <sz val="10"/>
        <color theme="1"/>
        <rFont val="Arial"/>
        <family val="2"/>
      </rPr>
      <t>)</t>
    </r>
  </si>
  <si>
    <r>
      <t>The volume of pore water in the sediment layer (1.35 m</t>
    </r>
    <r>
      <rPr>
        <vertAlign val="superscript"/>
        <sz val="9"/>
        <color theme="1"/>
        <rFont val="Arial"/>
        <family val="2"/>
      </rPr>
      <t>3</t>
    </r>
    <r>
      <rPr>
        <sz val="10"/>
        <color theme="1"/>
        <rFont val="Arial"/>
        <family val="2"/>
      </rPr>
      <t>) has not been added to the total volume of the pond.</t>
    </r>
  </si>
  <si>
    <t>Input</t>
  </si>
  <si>
    <t>value</t>
  </si>
  <si>
    <t>unit</t>
  </si>
  <si>
    <t>note</t>
  </si>
  <si>
    <t>Output</t>
  </si>
  <si>
    <t>Mass distribution</t>
  </si>
  <si>
    <t>Background calculations</t>
  </si>
  <si>
    <t>Application</t>
  </si>
  <si>
    <t>Eq. 4. Model without degradation</t>
  </si>
  <si>
    <t>mass term</t>
  </si>
  <si>
    <r>
      <rPr>
        <i/>
        <sz val="10"/>
        <color theme="1"/>
        <rFont val="Arial"/>
        <family val="2"/>
      </rPr>
      <t>Q</t>
    </r>
    <r>
      <rPr>
        <sz val="10"/>
        <color theme="1"/>
        <rFont val="Arial"/>
        <family val="2"/>
      </rPr>
      <t>water</t>
    </r>
    <r>
      <rPr>
        <vertAlign val="subscript"/>
        <sz val="10"/>
        <color theme="1"/>
        <rFont val="Arial"/>
        <family val="2"/>
      </rPr>
      <t>brush</t>
    </r>
  </si>
  <si>
    <t>kg</t>
  </si>
  <si>
    <r>
      <t xml:space="preserve">user. </t>
    </r>
    <r>
      <rPr>
        <b/>
        <sz val="10"/>
        <color theme="1"/>
        <rFont val="Arial"/>
        <family val="2"/>
      </rPr>
      <t>Eq 7</t>
    </r>
    <r>
      <rPr>
        <sz val="10"/>
        <color theme="1"/>
        <rFont val="Arial"/>
        <family val="2"/>
      </rPr>
      <t>. Used in Eq. 10&amp;11 (cells L27,L32)</t>
    </r>
  </si>
  <si>
    <r>
      <rPr>
        <i/>
        <sz val="10"/>
        <color rgb="FF000099"/>
        <rFont val="Arial"/>
        <family val="2"/>
      </rPr>
      <t>C</t>
    </r>
    <r>
      <rPr>
        <sz val="10"/>
        <color rgb="FF000099"/>
        <rFont val="Arial"/>
        <family val="2"/>
      </rPr>
      <t>local</t>
    </r>
    <r>
      <rPr>
        <vertAlign val="subscript"/>
        <sz val="9"/>
        <color rgb="FF000099"/>
        <rFont val="Arial"/>
        <family val="2"/>
      </rPr>
      <t>water, dissolved</t>
    </r>
  </si>
  <si>
    <r>
      <t>mg L</t>
    </r>
    <r>
      <rPr>
        <vertAlign val="superscript"/>
        <sz val="9"/>
        <color rgb="FF000099"/>
        <rFont val="Arial"/>
        <family val="2"/>
      </rPr>
      <t>-1</t>
    </r>
  </si>
  <si>
    <t>%</t>
  </si>
  <si>
    <t>dissolved</t>
  </si>
  <si>
    <r>
      <t>kg m</t>
    </r>
    <r>
      <rPr>
        <vertAlign val="superscript"/>
        <sz val="9"/>
        <color theme="0" tint="-0.499984740745262"/>
        <rFont val="Arial"/>
        <family val="2"/>
      </rPr>
      <t>-3</t>
    </r>
  </si>
  <si>
    <t>equation 4 Recommendation</t>
  </si>
  <si>
    <t>Leaching</t>
  </si>
  <si>
    <r>
      <rPr>
        <i/>
        <sz val="10"/>
        <color rgb="FF000099"/>
        <rFont val="Arial"/>
        <family val="2"/>
      </rPr>
      <t>C</t>
    </r>
    <r>
      <rPr>
        <sz val="10"/>
        <color rgb="FF000099"/>
        <rFont val="Arial"/>
        <family val="2"/>
      </rPr>
      <t>local</t>
    </r>
    <r>
      <rPr>
        <vertAlign val="subscript"/>
        <sz val="9"/>
        <color rgb="FF000099"/>
        <rFont val="Arial"/>
        <family val="2"/>
      </rPr>
      <t>sediment, ww</t>
    </r>
  </si>
  <si>
    <r>
      <t>mg kg</t>
    </r>
    <r>
      <rPr>
        <vertAlign val="subscript"/>
        <sz val="9"/>
        <color rgb="FF000099"/>
        <rFont val="Arial"/>
        <family val="2"/>
      </rPr>
      <t>ww</t>
    </r>
    <r>
      <rPr>
        <vertAlign val="superscript"/>
        <sz val="9"/>
        <color rgb="FF000099"/>
        <rFont val="Arial"/>
        <family val="2"/>
      </rPr>
      <t>-1</t>
    </r>
  </si>
  <si>
    <t>on susp</t>
  </si>
  <si>
    <r>
      <t>kg kg</t>
    </r>
    <r>
      <rPr>
        <vertAlign val="subscript"/>
        <sz val="9"/>
        <color theme="0" tint="-0.499984740745262"/>
        <rFont val="Arial"/>
        <family val="2"/>
      </rPr>
      <t>ww</t>
    </r>
    <r>
      <rPr>
        <vertAlign val="superscript"/>
        <sz val="9"/>
        <color theme="0" tint="-0.499984740745262"/>
        <rFont val="Arial"/>
        <family val="2"/>
      </rPr>
      <t>-1</t>
    </r>
  </si>
  <si>
    <t>equation 53 BPR Vol IV B&amp;C</t>
  </si>
  <si>
    <r>
      <rPr>
        <i/>
        <sz val="10"/>
        <color theme="1"/>
        <rFont val="Arial"/>
        <family val="2"/>
      </rPr>
      <t>Q</t>
    </r>
    <r>
      <rPr>
        <sz val="10"/>
        <color theme="1"/>
        <rFont val="Arial"/>
        <family val="2"/>
      </rPr>
      <t>*</t>
    </r>
    <r>
      <rPr>
        <vertAlign val="subscript"/>
        <sz val="9"/>
        <color theme="1"/>
        <rFont val="Arial"/>
        <family val="2"/>
      </rPr>
      <t>leach, time1</t>
    </r>
  </si>
  <si>
    <r>
      <t>kg m</t>
    </r>
    <r>
      <rPr>
        <vertAlign val="superscript"/>
        <sz val="9"/>
        <color theme="1"/>
        <rFont val="Arial"/>
        <family val="2"/>
      </rPr>
      <t>-2</t>
    </r>
  </si>
  <si>
    <t>user</t>
  </si>
  <si>
    <r>
      <rPr>
        <i/>
        <sz val="10"/>
        <color rgb="FF000099"/>
        <rFont val="Arial"/>
        <family val="2"/>
      </rPr>
      <t>C</t>
    </r>
    <r>
      <rPr>
        <sz val="10"/>
        <color rgb="FF000099"/>
        <rFont val="Arial"/>
        <family val="2"/>
      </rPr>
      <t>local</t>
    </r>
    <r>
      <rPr>
        <vertAlign val="subscript"/>
        <sz val="9"/>
        <color rgb="FF000099"/>
        <rFont val="Arial"/>
        <family val="2"/>
      </rPr>
      <t>sediment, dw</t>
    </r>
  </si>
  <si>
    <r>
      <t>mg kg</t>
    </r>
    <r>
      <rPr>
        <vertAlign val="subscript"/>
        <sz val="9"/>
        <color rgb="FF000099"/>
        <rFont val="Arial"/>
        <family val="2"/>
      </rPr>
      <t>dw</t>
    </r>
    <r>
      <rPr>
        <vertAlign val="superscript"/>
        <sz val="9"/>
        <color rgb="FF000099"/>
        <rFont val="Arial"/>
        <family val="2"/>
      </rPr>
      <t>-1</t>
    </r>
  </si>
  <si>
    <t>in sediment</t>
  </si>
  <si>
    <r>
      <t>kg kg</t>
    </r>
    <r>
      <rPr>
        <vertAlign val="subscript"/>
        <sz val="9"/>
        <color theme="0" tint="-0.499984740745262"/>
        <rFont val="Arial"/>
        <family val="2"/>
      </rPr>
      <t>dw</t>
    </r>
    <r>
      <rPr>
        <vertAlign val="superscript"/>
        <sz val="9"/>
        <color theme="0" tint="-0.499984740745262"/>
        <rFont val="Arial"/>
        <family val="2"/>
      </rPr>
      <t>-1</t>
    </r>
  </si>
  <si>
    <t>equation 19 BPR Vol IV B&amp;C</t>
  </si>
  <si>
    <r>
      <rPr>
        <i/>
        <sz val="10"/>
        <color theme="1"/>
        <rFont val="Arial"/>
        <family val="2"/>
      </rPr>
      <t>AREA</t>
    </r>
    <r>
      <rPr>
        <vertAlign val="subscript"/>
        <sz val="9"/>
        <color theme="1"/>
        <rFont val="Arial"/>
        <family val="2"/>
      </rPr>
      <t>bridge</t>
    </r>
  </si>
  <si>
    <r>
      <t>m</t>
    </r>
    <r>
      <rPr>
        <vertAlign val="superscript"/>
        <sz val="9"/>
        <color theme="1"/>
        <rFont val="Arial"/>
        <family val="2"/>
      </rPr>
      <t>2</t>
    </r>
  </si>
  <si>
    <t>checksum</t>
  </si>
  <si>
    <r>
      <rPr>
        <i/>
        <sz val="10"/>
        <color theme="1"/>
        <rFont val="Arial"/>
        <family val="2"/>
      </rPr>
      <t>time</t>
    </r>
    <r>
      <rPr>
        <sz val="10"/>
        <color theme="1"/>
        <rFont val="Arial"/>
        <family val="2"/>
      </rPr>
      <t>1</t>
    </r>
  </si>
  <si>
    <t>d</t>
  </si>
  <si>
    <t>ESD, can be changed to time2 or 3 if desired</t>
  </si>
  <si>
    <r>
      <t xml:space="preserve">Eq. 5. Model with degradation, C </t>
    </r>
    <r>
      <rPr>
        <b/>
        <i/>
        <sz val="10"/>
        <color rgb="FF000099"/>
        <rFont val="Arial"/>
        <family val="2"/>
      </rPr>
      <t>at</t>
    </r>
    <r>
      <rPr>
        <b/>
        <sz val="10"/>
        <color rgb="FF000099"/>
        <rFont val="Arial"/>
        <family val="2"/>
      </rPr>
      <t xml:space="preserve"> t</t>
    </r>
  </si>
  <si>
    <t>Substance</t>
  </si>
  <si>
    <r>
      <rPr>
        <i/>
        <sz val="10"/>
        <color rgb="FF000099"/>
        <rFont val="Arial"/>
        <family val="2"/>
      </rPr>
      <t>C</t>
    </r>
    <r>
      <rPr>
        <sz val="10"/>
        <color rgb="FF000099"/>
        <rFont val="Arial"/>
        <family val="2"/>
      </rPr>
      <t>local</t>
    </r>
    <r>
      <rPr>
        <vertAlign val="subscript"/>
        <sz val="9"/>
        <color rgb="FF000099"/>
        <rFont val="Arial"/>
        <family val="2"/>
      </rPr>
      <t>water, dissolved, at TIME1</t>
    </r>
  </si>
  <si>
    <t>equation 5 Recommendation</t>
  </si>
  <si>
    <r>
      <rPr>
        <i/>
        <sz val="10"/>
        <color theme="1"/>
        <rFont val="Arial"/>
        <family val="2"/>
      </rPr>
      <t>K</t>
    </r>
    <r>
      <rPr>
        <vertAlign val="subscript"/>
        <sz val="9"/>
        <color theme="1"/>
        <rFont val="Arial"/>
        <family val="2"/>
      </rPr>
      <t>oc</t>
    </r>
  </si>
  <si>
    <r>
      <t>L kg</t>
    </r>
    <r>
      <rPr>
        <vertAlign val="superscript"/>
        <sz val="9"/>
        <color theme="1"/>
        <rFont val="Arial"/>
        <family val="2"/>
      </rPr>
      <t>-1</t>
    </r>
  </si>
  <si>
    <r>
      <rPr>
        <i/>
        <sz val="10"/>
        <color rgb="FF000099"/>
        <rFont val="Arial"/>
        <family val="2"/>
      </rPr>
      <t>C</t>
    </r>
    <r>
      <rPr>
        <sz val="10"/>
        <color rgb="FF000099"/>
        <rFont val="Arial"/>
        <family val="2"/>
      </rPr>
      <t>local</t>
    </r>
    <r>
      <rPr>
        <vertAlign val="subscript"/>
        <sz val="9"/>
        <color rgb="FF000099"/>
        <rFont val="Arial"/>
        <family val="2"/>
      </rPr>
      <t>sediment, ww, at TIME1</t>
    </r>
  </si>
  <si>
    <r>
      <rPr>
        <i/>
        <sz val="10"/>
        <color theme="1"/>
        <rFont val="Arial"/>
        <family val="2"/>
      </rPr>
      <t>DT</t>
    </r>
    <r>
      <rPr>
        <sz val="10"/>
        <color theme="1"/>
        <rFont val="Arial"/>
        <family val="2"/>
      </rPr>
      <t>50</t>
    </r>
  </si>
  <si>
    <r>
      <rPr>
        <i/>
        <sz val="10"/>
        <color rgb="FF000099"/>
        <rFont val="Arial"/>
        <family val="2"/>
      </rPr>
      <t>C</t>
    </r>
    <r>
      <rPr>
        <sz val="10"/>
        <color rgb="FF000099"/>
        <rFont val="Arial"/>
        <family val="2"/>
      </rPr>
      <t>local</t>
    </r>
    <r>
      <rPr>
        <vertAlign val="subscript"/>
        <sz val="9"/>
        <color rgb="FF000099"/>
        <rFont val="Arial"/>
        <family val="2"/>
      </rPr>
      <t>sediment, dw, at TIME1</t>
    </r>
  </si>
  <si>
    <t>degraded</t>
  </si>
  <si>
    <t>f mass degraded</t>
  </si>
  <si>
    <t>Defaults</t>
  </si>
  <si>
    <r>
      <t xml:space="preserve">Eq. 6. Model with degradation, C </t>
    </r>
    <r>
      <rPr>
        <b/>
        <i/>
        <sz val="10"/>
        <color rgb="FF000099"/>
        <rFont val="Arial"/>
        <family val="2"/>
      </rPr>
      <t>averaged over</t>
    </r>
    <r>
      <rPr>
        <b/>
        <sz val="10"/>
        <color rgb="FF000099"/>
        <rFont val="Arial"/>
        <family val="2"/>
      </rPr>
      <t xml:space="preserve"> t</t>
    </r>
  </si>
  <si>
    <t>pond</t>
  </si>
  <si>
    <r>
      <rPr>
        <i/>
        <sz val="10"/>
        <color rgb="FF000099"/>
        <rFont val="Arial"/>
        <family val="2"/>
      </rPr>
      <t>C</t>
    </r>
    <r>
      <rPr>
        <sz val="10"/>
        <color rgb="FF000099"/>
        <rFont val="Arial"/>
        <family val="2"/>
      </rPr>
      <t>local</t>
    </r>
    <r>
      <rPr>
        <vertAlign val="subscript"/>
        <sz val="9"/>
        <color rgb="FF000099"/>
        <rFont val="Arial"/>
        <family val="2"/>
      </rPr>
      <t>water, dissolved, averaged over TIME1</t>
    </r>
  </si>
  <si>
    <t>equation 6 Recommendation</t>
  </si>
  <si>
    <t>width pond</t>
  </si>
  <si>
    <t>m</t>
  </si>
  <si>
    <t>ESD, p 161. Width pond set equal to length of bridge</t>
  </si>
  <si>
    <r>
      <rPr>
        <i/>
        <sz val="10"/>
        <color rgb="FF000099"/>
        <rFont val="Arial"/>
        <family val="2"/>
      </rPr>
      <t>C</t>
    </r>
    <r>
      <rPr>
        <sz val="10"/>
        <color rgb="FF000099"/>
        <rFont val="Arial"/>
        <family val="2"/>
      </rPr>
      <t>local</t>
    </r>
    <r>
      <rPr>
        <vertAlign val="subscript"/>
        <sz val="9"/>
        <color rgb="FF000099"/>
        <rFont val="Arial"/>
        <family val="2"/>
      </rPr>
      <t>sediment, ww, averaged over TIME1</t>
    </r>
  </si>
  <si>
    <t>pond water depth</t>
  </si>
  <si>
    <t>default, chosen in Recommendation</t>
  </si>
  <si>
    <r>
      <rPr>
        <i/>
        <sz val="10"/>
        <color rgb="FF000099"/>
        <rFont val="Arial"/>
        <family val="2"/>
      </rPr>
      <t>C</t>
    </r>
    <r>
      <rPr>
        <sz val="10"/>
        <color rgb="FF000099"/>
        <rFont val="Arial"/>
        <family val="2"/>
      </rPr>
      <t>local</t>
    </r>
    <r>
      <rPr>
        <vertAlign val="subscript"/>
        <sz val="9"/>
        <color rgb="FF000099"/>
        <rFont val="Arial"/>
        <family val="2"/>
      </rPr>
      <t>sediment, dw, averaged over TIME1</t>
    </r>
  </si>
  <si>
    <t>length pond</t>
  </si>
  <si>
    <t>default, follows from Volume, length bridge and depth</t>
  </si>
  <si>
    <t>sediment layer depth</t>
  </si>
  <si>
    <t>ESD, p. 32 (para 71)</t>
  </si>
  <si>
    <r>
      <t>Eq. 10. Model with degradation including Clocal</t>
    </r>
    <r>
      <rPr>
        <b/>
        <vertAlign val="subscript"/>
        <sz val="10"/>
        <color rgb="FF000099"/>
        <rFont val="Arial"/>
        <family val="2"/>
      </rPr>
      <t>water, brush</t>
    </r>
    <r>
      <rPr>
        <b/>
        <sz val="10"/>
        <color rgb="FF000099"/>
        <rFont val="Arial"/>
        <family val="2"/>
      </rPr>
      <t xml:space="preserve">, C </t>
    </r>
    <r>
      <rPr>
        <b/>
        <i/>
        <sz val="10"/>
        <color rgb="FF000099"/>
        <rFont val="Arial"/>
        <family val="2"/>
      </rPr>
      <t>at</t>
    </r>
    <r>
      <rPr>
        <b/>
        <sz val="10"/>
        <color rgb="FF000099"/>
        <rFont val="Arial"/>
        <family val="2"/>
      </rPr>
      <t xml:space="preserve"> t</t>
    </r>
  </si>
  <si>
    <r>
      <rPr>
        <i/>
        <sz val="10"/>
        <color theme="1"/>
        <rFont val="Arial"/>
        <family val="2"/>
      </rPr>
      <t>SUSP</t>
    </r>
    <r>
      <rPr>
        <vertAlign val="subscript"/>
        <sz val="9"/>
        <color theme="1"/>
        <rFont val="Arial"/>
        <family val="2"/>
      </rPr>
      <t>water, input</t>
    </r>
  </si>
  <si>
    <r>
      <t>mg</t>
    </r>
    <r>
      <rPr>
        <vertAlign val="subscript"/>
        <sz val="9"/>
        <color theme="1"/>
        <rFont val="Arial"/>
        <family val="2"/>
      </rPr>
      <t>dw</t>
    </r>
    <r>
      <rPr>
        <sz val="10"/>
        <color theme="1"/>
        <rFont val="Arial"/>
        <family val="2"/>
      </rPr>
      <t xml:space="preserve"> L</t>
    </r>
    <r>
      <rPr>
        <vertAlign val="superscript"/>
        <sz val="9"/>
        <color theme="1"/>
        <rFont val="Arial"/>
        <family val="2"/>
      </rPr>
      <t>-1</t>
    </r>
  </si>
  <si>
    <t>ESD, Table 3.8=BPR Vol IV, Part B&amp;C</t>
  </si>
  <si>
    <r>
      <rPr>
        <i/>
        <sz val="10"/>
        <color rgb="FF000099"/>
        <rFont val="Arial"/>
        <family val="2"/>
      </rPr>
      <t>C</t>
    </r>
    <r>
      <rPr>
        <sz val="10"/>
        <color rgb="FF000099"/>
        <rFont val="Arial"/>
        <family val="2"/>
      </rPr>
      <t>local</t>
    </r>
    <r>
      <rPr>
        <vertAlign val="subscript"/>
        <sz val="9"/>
        <color rgb="FF000099"/>
        <rFont val="Arial"/>
        <family val="2"/>
      </rPr>
      <t>water, diss TIMEx</t>
    </r>
  </si>
  <si>
    <t>equation 10 Recommendation</t>
  </si>
  <si>
    <t>other</t>
  </si>
  <si>
    <r>
      <rPr>
        <i/>
        <sz val="10"/>
        <color rgb="FF000099"/>
        <rFont val="Arial"/>
        <family val="2"/>
      </rPr>
      <t>C</t>
    </r>
    <r>
      <rPr>
        <sz val="10"/>
        <color rgb="FF000099"/>
        <rFont val="Arial"/>
        <family val="2"/>
      </rPr>
      <t>local</t>
    </r>
    <r>
      <rPr>
        <vertAlign val="subscript"/>
        <sz val="9"/>
        <color rgb="FF000099"/>
        <rFont val="Arial"/>
        <family val="2"/>
      </rPr>
      <t>sediment, ww, TIMEx</t>
    </r>
  </si>
  <si>
    <r>
      <rPr>
        <i/>
        <sz val="10"/>
        <color theme="1"/>
        <rFont val="Arial"/>
        <family val="2"/>
      </rPr>
      <t>CONV</t>
    </r>
    <r>
      <rPr>
        <sz val="10"/>
        <color theme="1"/>
        <rFont val="Arial"/>
        <family val="2"/>
      </rPr>
      <t xml:space="preserve"> m</t>
    </r>
    <r>
      <rPr>
        <vertAlign val="superscript"/>
        <sz val="9"/>
        <color theme="1"/>
        <rFont val="Arial"/>
        <family val="2"/>
      </rPr>
      <t>3</t>
    </r>
    <r>
      <rPr>
        <sz val="10"/>
        <color theme="1"/>
        <rFont val="Arial"/>
        <family val="2"/>
      </rPr>
      <t xml:space="preserve"> L</t>
    </r>
    <r>
      <rPr>
        <vertAlign val="superscript"/>
        <sz val="9"/>
        <color theme="1"/>
        <rFont val="Arial"/>
        <family val="2"/>
      </rPr>
      <t>-1</t>
    </r>
  </si>
  <si>
    <r>
      <t>L m</t>
    </r>
    <r>
      <rPr>
        <vertAlign val="superscript"/>
        <sz val="9"/>
        <color theme="1"/>
        <rFont val="Arial"/>
        <family val="2"/>
      </rPr>
      <t>-3</t>
    </r>
  </si>
  <si>
    <t>used for conversions</t>
  </si>
  <si>
    <r>
      <rPr>
        <i/>
        <sz val="10"/>
        <color rgb="FF000099"/>
        <rFont val="Arial"/>
        <family val="2"/>
      </rPr>
      <t>C</t>
    </r>
    <r>
      <rPr>
        <sz val="10"/>
        <color rgb="FF000099"/>
        <rFont val="Arial"/>
        <family val="2"/>
      </rPr>
      <t>local</t>
    </r>
    <r>
      <rPr>
        <vertAlign val="subscript"/>
        <sz val="9"/>
        <color rgb="FF000099"/>
        <rFont val="Arial"/>
        <family val="2"/>
      </rPr>
      <t>sediment, dw, TIMEx</t>
    </r>
  </si>
  <si>
    <r>
      <rPr>
        <i/>
        <sz val="10"/>
        <color theme="1"/>
        <rFont val="Arial"/>
        <family val="2"/>
      </rPr>
      <t>CONV</t>
    </r>
    <r>
      <rPr>
        <sz val="10"/>
        <color theme="1"/>
        <rFont val="Arial"/>
        <family val="2"/>
      </rPr>
      <t xml:space="preserve"> kg mg</t>
    </r>
    <r>
      <rPr>
        <vertAlign val="superscript"/>
        <sz val="9"/>
        <color theme="1"/>
        <rFont val="Arial"/>
        <family val="2"/>
      </rPr>
      <t>-1</t>
    </r>
  </si>
  <si>
    <r>
      <t>mg kg</t>
    </r>
    <r>
      <rPr>
        <vertAlign val="superscript"/>
        <sz val="9"/>
        <color theme="1"/>
        <rFont val="Arial"/>
        <family val="2"/>
      </rPr>
      <t>-1</t>
    </r>
  </si>
  <si>
    <r>
      <rPr>
        <i/>
        <sz val="10"/>
        <color theme="1"/>
        <rFont val="Arial"/>
        <family val="2"/>
      </rPr>
      <t>CONV</t>
    </r>
    <r>
      <rPr>
        <vertAlign val="subscript"/>
        <sz val="9"/>
        <color theme="1"/>
        <rFont val="Arial"/>
        <family val="2"/>
      </rPr>
      <t>susp</t>
    </r>
  </si>
  <si>
    <r>
      <t>kg</t>
    </r>
    <r>
      <rPr>
        <vertAlign val="subscript"/>
        <sz val="9"/>
        <color theme="1"/>
        <rFont val="Arial"/>
        <family val="2"/>
      </rPr>
      <t>ww</t>
    </r>
    <r>
      <rPr>
        <sz val="10"/>
        <color theme="1"/>
        <rFont val="Arial"/>
        <family val="2"/>
      </rPr>
      <t xml:space="preserve"> kg</t>
    </r>
    <r>
      <rPr>
        <vertAlign val="subscript"/>
        <sz val="9"/>
        <color theme="1"/>
        <rFont val="Arial"/>
        <family val="2"/>
      </rPr>
      <t>dw</t>
    </r>
    <r>
      <rPr>
        <vertAlign val="superscript"/>
        <sz val="9"/>
        <color theme="1"/>
        <rFont val="Arial"/>
        <family val="2"/>
      </rPr>
      <t>-1</t>
    </r>
  </si>
  <si>
    <t>BPR Vol IV, Part B&amp;C</t>
  </si>
  <si>
    <r>
      <t>Eq. 11. Model with degradation including Clocal</t>
    </r>
    <r>
      <rPr>
        <b/>
        <vertAlign val="subscript"/>
        <sz val="10"/>
        <color rgb="FF000099"/>
        <rFont val="Arial"/>
        <family val="2"/>
      </rPr>
      <t>water, brush</t>
    </r>
    <r>
      <rPr>
        <b/>
        <sz val="10"/>
        <color rgb="FF000099"/>
        <rFont val="Arial"/>
        <family val="2"/>
      </rPr>
      <t xml:space="preserve">, C </t>
    </r>
    <r>
      <rPr>
        <b/>
        <i/>
        <sz val="10"/>
        <color rgb="FF000099"/>
        <rFont val="Arial"/>
        <family val="2"/>
      </rPr>
      <t>averaged over</t>
    </r>
    <r>
      <rPr>
        <b/>
        <sz val="10"/>
        <color rgb="FF000099"/>
        <rFont val="Arial"/>
        <family val="2"/>
      </rPr>
      <t xml:space="preserve"> t</t>
    </r>
  </si>
  <si>
    <r>
      <rPr>
        <i/>
        <sz val="10"/>
        <color theme="1"/>
        <rFont val="Arial"/>
        <family val="2"/>
      </rPr>
      <t>F</t>
    </r>
    <r>
      <rPr>
        <sz val="10"/>
        <color theme="1"/>
        <rFont val="Arial"/>
        <family val="2"/>
      </rPr>
      <t>air</t>
    </r>
    <r>
      <rPr>
        <vertAlign val="subscript"/>
        <sz val="9"/>
        <color theme="1"/>
        <rFont val="Arial"/>
        <family val="2"/>
      </rPr>
      <t>sed</t>
    </r>
  </si>
  <si>
    <r>
      <rPr>
        <sz val="10"/>
        <color rgb="FFC00000"/>
        <rFont val="Arial"/>
        <family val="2"/>
      </rPr>
      <t>value set equal to that of Fair_susp;</t>
    </r>
    <r>
      <rPr>
        <sz val="10"/>
        <color theme="1"/>
        <rFont val="Arial"/>
        <family val="2"/>
      </rPr>
      <t xml:space="preserve"> BPR Vol IV, Part B&amp;C</t>
    </r>
  </si>
  <si>
    <r>
      <rPr>
        <i/>
        <sz val="10"/>
        <color rgb="FF000099"/>
        <rFont val="Arial"/>
        <family val="2"/>
      </rPr>
      <t>C</t>
    </r>
    <r>
      <rPr>
        <sz val="10"/>
        <color rgb="FF000099"/>
        <rFont val="Arial"/>
        <family val="2"/>
      </rPr>
      <t>local</t>
    </r>
    <r>
      <rPr>
        <vertAlign val="subscript"/>
        <sz val="9"/>
        <color rgb="FF000099"/>
        <rFont val="Arial"/>
        <family val="2"/>
      </rPr>
      <t>water, diss TIMEx_avg</t>
    </r>
  </si>
  <si>
    <t>equation 11 Recommendation</t>
  </si>
  <si>
    <r>
      <rPr>
        <i/>
        <sz val="10"/>
        <color theme="1"/>
        <rFont val="Arial"/>
        <family val="2"/>
      </rPr>
      <t>F</t>
    </r>
    <r>
      <rPr>
        <sz val="10"/>
        <color theme="1"/>
        <rFont val="Arial"/>
        <family val="2"/>
      </rPr>
      <t>oc</t>
    </r>
    <r>
      <rPr>
        <vertAlign val="subscript"/>
        <sz val="9"/>
        <color theme="1"/>
        <rFont val="Arial"/>
        <family val="2"/>
      </rPr>
      <t>sed</t>
    </r>
  </si>
  <si>
    <r>
      <t>kg</t>
    </r>
    <r>
      <rPr>
        <vertAlign val="subscript"/>
        <sz val="9"/>
        <color theme="1"/>
        <rFont val="Arial"/>
        <family val="2"/>
      </rPr>
      <t>oc</t>
    </r>
    <r>
      <rPr>
        <sz val="10"/>
        <color theme="1"/>
        <rFont val="Arial"/>
        <family val="2"/>
      </rPr>
      <t xml:space="preserve"> kg</t>
    </r>
    <r>
      <rPr>
        <vertAlign val="subscript"/>
        <sz val="9"/>
        <color theme="1"/>
        <rFont val="Arial"/>
        <family val="2"/>
      </rPr>
      <t>dw</t>
    </r>
    <r>
      <rPr>
        <vertAlign val="superscript"/>
        <sz val="9"/>
        <color theme="1"/>
        <rFont val="Arial"/>
        <family val="2"/>
      </rPr>
      <t>-1</t>
    </r>
  </si>
  <si>
    <r>
      <rPr>
        <sz val="10"/>
        <color rgb="FFC00000"/>
        <rFont val="Arial"/>
        <family val="2"/>
      </rPr>
      <t>value set equal to that for Foc_susp;</t>
    </r>
    <r>
      <rPr>
        <sz val="10"/>
        <color theme="1"/>
        <rFont val="Arial"/>
        <family val="2"/>
      </rPr>
      <t xml:space="preserve"> BPR Vol IV, Part B&amp;C</t>
    </r>
  </si>
  <si>
    <r>
      <rPr>
        <i/>
        <sz val="10"/>
        <color rgb="FF000099"/>
        <rFont val="Arial"/>
        <family val="2"/>
      </rPr>
      <t>C</t>
    </r>
    <r>
      <rPr>
        <sz val="10"/>
        <color rgb="FF000099"/>
        <rFont val="Arial"/>
        <family val="2"/>
      </rPr>
      <t>local</t>
    </r>
    <r>
      <rPr>
        <vertAlign val="subscript"/>
        <sz val="9"/>
        <color rgb="FF000099"/>
        <rFont val="Arial"/>
        <family val="2"/>
      </rPr>
      <t>sediment, ww, TIMEx_avg</t>
    </r>
    <r>
      <rPr>
        <sz val="9"/>
        <color rgb="FF000099"/>
        <rFont val="Arial"/>
        <family val="2"/>
      </rPr>
      <t xml:space="preserve"> </t>
    </r>
  </si>
  <si>
    <r>
      <rPr>
        <i/>
        <sz val="10"/>
        <color theme="1"/>
        <rFont val="Arial"/>
        <family val="2"/>
      </rPr>
      <t>F</t>
    </r>
    <r>
      <rPr>
        <sz val="10"/>
        <color theme="1"/>
        <rFont val="Arial"/>
        <family val="2"/>
      </rPr>
      <t>oc</t>
    </r>
    <r>
      <rPr>
        <vertAlign val="subscript"/>
        <sz val="9"/>
        <color theme="1"/>
        <rFont val="Arial"/>
        <family val="2"/>
      </rPr>
      <t>susp</t>
    </r>
  </si>
  <si>
    <r>
      <rPr>
        <i/>
        <sz val="10"/>
        <color rgb="FF000099"/>
        <rFont val="Arial"/>
        <family val="2"/>
      </rPr>
      <t>C</t>
    </r>
    <r>
      <rPr>
        <sz val="10"/>
        <color rgb="FF000099"/>
        <rFont val="Arial"/>
        <family val="2"/>
      </rPr>
      <t>local</t>
    </r>
    <r>
      <rPr>
        <vertAlign val="subscript"/>
        <sz val="9"/>
        <color rgb="FF000099"/>
        <rFont val="Arial"/>
        <family val="2"/>
      </rPr>
      <t>sediment, dw, TIMEx_avg</t>
    </r>
  </si>
  <si>
    <r>
      <rPr>
        <i/>
        <sz val="10"/>
        <color theme="1"/>
        <rFont val="Arial"/>
        <family val="2"/>
      </rPr>
      <t>F</t>
    </r>
    <r>
      <rPr>
        <sz val="10"/>
        <color theme="1"/>
        <rFont val="Arial"/>
        <family val="2"/>
      </rPr>
      <t>solid</t>
    </r>
    <r>
      <rPr>
        <vertAlign val="subscript"/>
        <sz val="9"/>
        <color theme="1"/>
        <rFont val="Arial"/>
        <family val="2"/>
      </rPr>
      <t>sed</t>
    </r>
  </si>
  <si>
    <r>
      <rPr>
        <sz val="10"/>
        <color rgb="FFC00000"/>
        <rFont val="Arial"/>
        <family val="2"/>
      </rPr>
      <t>value set equal to that of Fsolid_susp;</t>
    </r>
    <r>
      <rPr>
        <sz val="10"/>
        <color theme="1"/>
        <rFont val="Arial"/>
        <family val="2"/>
      </rPr>
      <t xml:space="preserve"> BPR Vol IV, Part B&amp;C</t>
    </r>
  </si>
  <si>
    <r>
      <rPr>
        <i/>
        <sz val="10"/>
        <color theme="1"/>
        <rFont val="Arial"/>
        <family val="2"/>
      </rPr>
      <t>F</t>
    </r>
    <r>
      <rPr>
        <sz val="10"/>
        <color theme="1"/>
        <rFont val="Arial"/>
        <family val="2"/>
      </rPr>
      <t>water</t>
    </r>
    <r>
      <rPr>
        <vertAlign val="subscript"/>
        <sz val="9"/>
        <color theme="1"/>
        <rFont val="Arial"/>
        <family val="2"/>
      </rPr>
      <t>sed</t>
    </r>
  </si>
  <si>
    <r>
      <rPr>
        <sz val="10"/>
        <color rgb="FFC00000"/>
        <rFont val="Arial"/>
        <family val="2"/>
      </rPr>
      <t>value set equal to that of Fwater_susp;</t>
    </r>
    <r>
      <rPr>
        <sz val="10"/>
        <color theme="1"/>
        <rFont val="Arial"/>
        <family val="2"/>
      </rPr>
      <t xml:space="preserve"> BPR Vol IV, Part B&amp;C</t>
    </r>
  </si>
  <si>
    <r>
      <rPr>
        <i/>
        <sz val="10"/>
        <color theme="1"/>
        <rFont val="Arial"/>
        <family val="2"/>
      </rPr>
      <t>RHO</t>
    </r>
    <r>
      <rPr>
        <vertAlign val="subscript"/>
        <sz val="9"/>
        <color theme="1"/>
        <rFont val="Arial"/>
        <family val="2"/>
      </rPr>
      <t>air</t>
    </r>
  </si>
  <si>
    <r>
      <t>kg</t>
    </r>
    <r>
      <rPr>
        <sz val="10"/>
        <color theme="1"/>
        <rFont val="Arial"/>
        <family val="2"/>
      </rPr>
      <t xml:space="preserve"> m</t>
    </r>
    <r>
      <rPr>
        <vertAlign val="superscript"/>
        <sz val="9"/>
        <color theme="1"/>
        <rFont val="Arial"/>
        <family val="2"/>
      </rPr>
      <t>-3</t>
    </r>
  </si>
  <si>
    <t>Time</t>
  </si>
  <si>
    <t>PECaq</t>
  </si>
  <si>
    <t>PECmg/l</t>
  </si>
  <si>
    <t>PECsed</t>
  </si>
  <si>
    <r>
      <rPr>
        <i/>
        <sz val="10"/>
        <color theme="1"/>
        <rFont val="Arial"/>
        <family val="2"/>
      </rPr>
      <t>RHO</t>
    </r>
    <r>
      <rPr>
        <vertAlign val="subscript"/>
        <sz val="9"/>
        <color theme="1"/>
        <rFont val="Arial"/>
        <family val="2"/>
      </rPr>
      <t>sed</t>
    </r>
  </si>
  <si>
    <r>
      <t>kg</t>
    </r>
    <r>
      <rPr>
        <vertAlign val="subscript"/>
        <sz val="9"/>
        <color theme="1"/>
        <rFont val="Arial"/>
        <family val="2"/>
      </rPr>
      <t>ww</t>
    </r>
    <r>
      <rPr>
        <sz val="10"/>
        <color theme="1"/>
        <rFont val="Arial"/>
        <family val="2"/>
      </rPr>
      <t xml:space="preserve"> m</t>
    </r>
    <r>
      <rPr>
        <vertAlign val="superscript"/>
        <sz val="9"/>
        <color theme="1"/>
        <rFont val="Arial"/>
        <family val="2"/>
      </rPr>
      <t>-3</t>
    </r>
  </si>
  <si>
    <r>
      <rPr>
        <sz val="10"/>
        <color rgb="FFC00000"/>
        <rFont val="Arial"/>
        <family val="2"/>
      </rPr>
      <t>value set equal to that of RHOsusp</t>
    </r>
    <r>
      <rPr>
        <sz val="10"/>
        <color theme="1"/>
        <rFont val="Arial"/>
        <family val="2"/>
      </rPr>
      <t>; source BPR Vol IV, Part B&amp;C</t>
    </r>
  </si>
  <si>
    <r>
      <rPr>
        <i/>
        <sz val="10"/>
        <color theme="1"/>
        <rFont val="Arial"/>
        <family val="2"/>
      </rPr>
      <t>RHO</t>
    </r>
    <r>
      <rPr>
        <vertAlign val="subscript"/>
        <sz val="9"/>
        <color theme="1"/>
        <rFont val="Arial"/>
        <family val="2"/>
      </rPr>
      <t>solid</t>
    </r>
  </si>
  <si>
    <r>
      <t>kg</t>
    </r>
    <r>
      <rPr>
        <vertAlign val="subscript"/>
        <sz val="9"/>
        <color theme="1"/>
        <rFont val="Arial"/>
        <family val="2"/>
      </rPr>
      <t>dw</t>
    </r>
    <r>
      <rPr>
        <sz val="10"/>
        <color theme="1"/>
        <rFont val="Arial"/>
        <family val="2"/>
      </rPr>
      <t xml:space="preserve"> m</t>
    </r>
    <r>
      <rPr>
        <vertAlign val="superscript"/>
        <sz val="9"/>
        <color theme="1"/>
        <rFont val="Arial"/>
        <family val="2"/>
      </rPr>
      <t>-3</t>
    </r>
  </si>
  <si>
    <r>
      <rPr>
        <i/>
        <sz val="10"/>
        <color theme="1"/>
        <rFont val="Arial"/>
        <family val="2"/>
      </rPr>
      <t>RHO</t>
    </r>
    <r>
      <rPr>
        <vertAlign val="subscript"/>
        <sz val="9"/>
        <color theme="1"/>
        <rFont val="Arial"/>
        <family val="2"/>
      </rPr>
      <t>water</t>
    </r>
  </si>
  <si>
    <t>Intermediate</t>
  </si>
  <si>
    <r>
      <rPr>
        <i/>
        <sz val="10"/>
        <color theme="1"/>
        <rFont val="Arial"/>
        <family val="2"/>
      </rPr>
      <t>C</t>
    </r>
    <r>
      <rPr>
        <sz val="10"/>
        <color theme="1"/>
        <rFont val="Arial"/>
        <family val="2"/>
      </rPr>
      <t>local</t>
    </r>
    <r>
      <rPr>
        <vertAlign val="subscript"/>
        <sz val="10"/>
        <color theme="1"/>
        <rFont val="Arial"/>
        <family val="2"/>
      </rPr>
      <t>water, diss, brush</t>
    </r>
  </si>
  <si>
    <r>
      <t>kg m</t>
    </r>
    <r>
      <rPr>
        <vertAlign val="superscript"/>
        <sz val="9"/>
        <color theme="1"/>
        <rFont val="Arial"/>
        <family val="2"/>
      </rPr>
      <t>-3</t>
    </r>
  </si>
  <si>
    <r>
      <rPr>
        <b/>
        <sz val="10"/>
        <color theme="1"/>
        <rFont val="Arial"/>
        <family val="2"/>
      </rPr>
      <t>Eq. 8</t>
    </r>
    <r>
      <rPr>
        <sz val="10"/>
        <color theme="1"/>
        <rFont val="Arial"/>
        <family val="2"/>
      </rPr>
      <t>; dissolved concentration resulting from application phase (no degradation)</t>
    </r>
  </si>
  <si>
    <r>
      <rPr>
        <i/>
        <sz val="10"/>
        <color theme="1"/>
        <rFont val="Arial"/>
        <family val="2"/>
      </rPr>
      <t>E</t>
    </r>
    <r>
      <rPr>
        <vertAlign val="subscript"/>
        <sz val="9"/>
        <color theme="1"/>
        <rFont val="Arial"/>
        <family val="2"/>
      </rPr>
      <t>leach, time1</t>
    </r>
  </si>
  <si>
    <r>
      <t>kg d</t>
    </r>
    <r>
      <rPr>
        <vertAlign val="superscript"/>
        <sz val="9"/>
        <color theme="1"/>
        <rFont val="Arial"/>
        <family val="2"/>
      </rPr>
      <t>-1</t>
    </r>
  </si>
  <si>
    <t>k</t>
  </si>
  <si>
    <r>
      <t>d</t>
    </r>
    <r>
      <rPr>
        <vertAlign val="superscript"/>
        <sz val="9"/>
        <color theme="1"/>
        <rFont val="Arial"/>
        <family val="2"/>
      </rPr>
      <t>-1</t>
    </r>
  </si>
  <si>
    <r>
      <rPr>
        <i/>
        <sz val="10"/>
        <color theme="1"/>
        <rFont val="Arial"/>
        <family val="2"/>
      </rPr>
      <t>K</t>
    </r>
    <r>
      <rPr>
        <vertAlign val="subscript"/>
        <sz val="9"/>
        <color theme="1"/>
        <rFont val="Arial"/>
        <family val="2"/>
      </rPr>
      <t>air-water</t>
    </r>
  </si>
  <si>
    <r>
      <t>m</t>
    </r>
    <r>
      <rPr>
        <vertAlign val="superscript"/>
        <sz val="9"/>
        <color theme="1"/>
        <rFont val="Arial"/>
        <family val="2"/>
      </rPr>
      <t>3</t>
    </r>
    <r>
      <rPr>
        <sz val="10"/>
        <color theme="1"/>
        <rFont val="Arial"/>
        <family val="2"/>
      </rPr>
      <t xml:space="preserve"> m</t>
    </r>
    <r>
      <rPr>
        <vertAlign val="superscript"/>
        <sz val="9"/>
        <color theme="1"/>
        <rFont val="Arial"/>
        <family val="2"/>
      </rPr>
      <t>-3</t>
    </r>
  </si>
  <si>
    <t>set to zero, since Fair is zero</t>
  </si>
  <si>
    <r>
      <rPr>
        <i/>
        <sz val="10"/>
        <color theme="1"/>
        <rFont val="Arial"/>
        <family val="2"/>
      </rPr>
      <t>K</t>
    </r>
    <r>
      <rPr>
        <sz val="10"/>
        <color theme="1"/>
        <rFont val="Arial"/>
        <family val="2"/>
      </rPr>
      <t>p</t>
    </r>
    <r>
      <rPr>
        <vertAlign val="subscript"/>
        <sz val="9"/>
        <color theme="1"/>
        <rFont val="Arial"/>
        <family val="2"/>
      </rPr>
      <t>sed, input</t>
    </r>
  </si>
  <si>
    <r>
      <t>L kg</t>
    </r>
    <r>
      <rPr>
        <vertAlign val="subscript"/>
        <sz val="9"/>
        <color theme="1"/>
        <rFont val="Arial"/>
        <family val="2"/>
      </rPr>
      <t>dw</t>
    </r>
    <r>
      <rPr>
        <vertAlign val="superscript"/>
        <sz val="9"/>
        <color theme="1"/>
        <rFont val="Arial"/>
        <family val="2"/>
      </rPr>
      <t>-1</t>
    </r>
  </si>
  <si>
    <r>
      <rPr>
        <i/>
        <sz val="10"/>
        <color theme="1"/>
        <rFont val="Arial"/>
        <family val="2"/>
      </rPr>
      <t>K</t>
    </r>
    <r>
      <rPr>
        <sz val="10"/>
        <color theme="1"/>
        <rFont val="Arial"/>
        <family val="2"/>
      </rPr>
      <t>p</t>
    </r>
    <r>
      <rPr>
        <vertAlign val="subscript"/>
        <sz val="9"/>
        <color theme="1"/>
        <rFont val="Arial"/>
        <family val="2"/>
      </rPr>
      <t>sed</t>
    </r>
  </si>
  <si>
    <r>
      <t>m</t>
    </r>
    <r>
      <rPr>
        <vertAlign val="superscript"/>
        <sz val="9"/>
        <color theme="1"/>
        <rFont val="Arial"/>
        <family val="2"/>
      </rPr>
      <t>3</t>
    </r>
    <r>
      <rPr>
        <sz val="10"/>
        <color theme="1"/>
        <rFont val="Arial"/>
        <family val="2"/>
      </rPr>
      <t xml:space="preserve"> kg</t>
    </r>
    <r>
      <rPr>
        <vertAlign val="subscript"/>
        <sz val="9"/>
        <color theme="1"/>
        <rFont val="Arial"/>
        <family val="2"/>
      </rPr>
      <t>dw</t>
    </r>
    <r>
      <rPr>
        <vertAlign val="superscript"/>
        <sz val="9"/>
        <color theme="1"/>
        <rFont val="Arial"/>
        <family val="2"/>
      </rPr>
      <t>-1</t>
    </r>
  </si>
  <si>
    <t>in SI units</t>
  </si>
  <si>
    <r>
      <rPr>
        <i/>
        <sz val="10"/>
        <color theme="1"/>
        <rFont val="Arial"/>
        <family val="2"/>
      </rPr>
      <t>K</t>
    </r>
    <r>
      <rPr>
        <sz val="10"/>
        <color theme="1"/>
        <rFont val="Arial"/>
        <family val="2"/>
      </rPr>
      <t>p</t>
    </r>
    <r>
      <rPr>
        <vertAlign val="subscript"/>
        <sz val="9"/>
        <color theme="1"/>
        <rFont val="Arial"/>
        <family val="2"/>
      </rPr>
      <t>susp, input</t>
    </r>
  </si>
  <si>
    <r>
      <rPr>
        <i/>
        <sz val="10"/>
        <color theme="1"/>
        <rFont val="Arial"/>
        <family val="2"/>
      </rPr>
      <t>K</t>
    </r>
    <r>
      <rPr>
        <sz val="10"/>
        <color theme="1"/>
        <rFont val="Arial"/>
        <family val="2"/>
      </rPr>
      <t>p</t>
    </r>
    <r>
      <rPr>
        <vertAlign val="subscript"/>
        <sz val="9"/>
        <color theme="1"/>
        <rFont val="Arial"/>
        <family val="2"/>
      </rPr>
      <t>susp</t>
    </r>
  </si>
  <si>
    <r>
      <rPr>
        <i/>
        <sz val="10"/>
        <color theme="1"/>
        <rFont val="Arial"/>
        <family val="2"/>
      </rPr>
      <t>K</t>
    </r>
    <r>
      <rPr>
        <vertAlign val="subscript"/>
        <sz val="9"/>
        <color theme="1"/>
        <rFont val="Arial"/>
        <family val="2"/>
      </rPr>
      <t>sed-water</t>
    </r>
  </si>
  <si>
    <t>Mass susp dw</t>
  </si>
  <si>
    <r>
      <t>kg</t>
    </r>
    <r>
      <rPr>
        <vertAlign val="subscript"/>
        <sz val="9"/>
        <color theme="1"/>
        <rFont val="Arial"/>
        <family val="2"/>
      </rPr>
      <t>dw</t>
    </r>
  </si>
  <si>
    <t>dry weight mass of suspended matter</t>
  </si>
  <si>
    <t>Mass sed dw</t>
  </si>
  <si>
    <t>dry weight mass of sediment</t>
  </si>
  <si>
    <r>
      <rPr>
        <i/>
        <sz val="10"/>
        <color theme="1"/>
        <rFont val="Arial"/>
        <family val="2"/>
      </rPr>
      <t>Q</t>
    </r>
    <r>
      <rPr>
        <vertAlign val="subscript"/>
        <sz val="9"/>
        <color theme="1"/>
        <rFont val="Arial"/>
        <family val="2"/>
      </rPr>
      <t>leach, time1</t>
    </r>
  </si>
  <si>
    <t>calculated = substance mass added into pond</t>
  </si>
  <si>
    <r>
      <rPr>
        <i/>
        <sz val="10"/>
        <color theme="1"/>
        <rFont val="Arial"/>
        <family val="2"/>
      </rPr>
      <t>SUSP</t>
    </r>
    <r>
      <rPr>
        <vertAlign val="subscript"/>
        <sz val="9"/>
        <color theme="1"/>
        <rFont val="Arial"/>
        <family val="2"/>
      </rPr>
      <t>water</t>
    </r>
  </si>
  <si>
    <r>
      <rPr>
        <i/>
        <sz val="10"/>
        <color theme="1"/>
        <rFont val="Arial"/>
        <family val="2"/>
      </rPr>
      <t>V</t>
    </r>
    <r>
      <rPr>
        <sz val="10"/>
        <color theme="1"/>
        <rFont val="Arial"/>
        <family val="2"/>
      </rPr>
      <t>pwater</t>
    </r>
    <r>
      <rPr>
        <vertAlign val="subscript"/>
        <sz val="9"/>
        <color theme="1"/>
        <rFont val="Arial"/>
        <family val="2"/>
      </rPr>
      <t>sed</t>
    </r>
  </si>
  <si>
    <r>
      <t>m</t>
    </r>
    <r>
      <rPr>
        <vertAlign val="superscript"/>
        <sz val="9"/>
        <color theme="1"/>
        <rFont val="Arial"/>
        <family val="2"/>
      </rPr>
      <t>3</t>
    </r>
  </si>
  <si>
    <r>
      <rPr>
        <i/>
        <sz val="10"/>
        <color theme="1"/>
        <rFont val="Arial"/>
        <family val="2"/>
      </rPr>
      <t>V</t>
    </r>
    <r>
      <rPr>
        <vertAlign val="subscript"/>
        <sz val="9"/>
        <color theme="1"/>
        <rFont val="Arial"/>
        <family val="2"/>
      </rPr>
      <t>water</t>
    </r>
  </si>
  <si>
    <t>ESD, p 161</t>
  </si>
  <si>
    <r>
      <rPr>
        <i/>
        <sz val="10"/>
        <color theme="1"/>
        <rFont val="Arial"/>
        <family val="2"/>
      </rPr>
      <t>V</t>
    </r>
    <r>
      <rPr>
        <vertAlign val="subscript"/>
        <sz val="9"/>
        <color theme="1"/>
        <rFont val="Arial"/>
        <family val="2"/>
      </rPr>
      <t>sed</t>
    </r>
  </si>
  <si>
    <r>
      <t>m</t>
    </r>
    <r>
      <rPr>
        <vertAlign val="subscript"/>
        <sz val="9"/>
        <color theme="1"/>
        <rFont val="Arial"/>
        <family val="2"/>
      </rPr>
      <t>ww</t>
    </r>
    <r>
      <rPr>
        <vertAlign val="superscript"/>
        <sz val="9"/>
        <color theme="1"/>
        <rFont val="Arial"/>
        <family val="2"/>
      </rPr>
      <t>3</t>
    </r>
  </si>
  <si>
    <t>Length*Width pond*depth sediment layer</t>
  </si>
  <si>
    <t>Distribution of a substance in a lake with suspended matter and a sediment layer with suspended matter characteristics</t>
  </si>
  <si>
    <t>need average Q value for above and below water wood</t>
  </si>
  <si>
    <r>
      <rPr>
        <i/>
        <sz val="10"/>
        <color theme="1"/>
        <rFont val="Arial"/>
        <family val="2"/>
      </rPr>
      <t>AREA</t>
    </r>
    <r>
      <rPr>
        <vertAlign val="subscript"/>
        <sz val="9"/>
        <color theme="1"/>
        <rFont val="Arial"/>
        <family val="2"/>
      </rPr>
      <t>jetty</t>
    </r>
  </si>
  <si>
    <t>Jetty in lake</t>
  </si>
  <si>
    <t>width lake</t>
  </si>
  <si>
    <t>lake water depth</t>
  </si>
  <si>
    <t>length lake</t>
  </si>
  <si>
    <t>Calculation of water surface area to calculate sediment volume</t>
  </si>
  <si>
    <t>Revised version of document AHEE-2_AP4.6</t>
  </si>
  <si>
    <t>Shape: rectangular</t>
  </si>
  <si>
    <t>Width</t>
  </si>
  <si>
    <t>Length</t>
  </si>
  <si>
    <t>Depth water</t>
  </si>
  <si>
    <t>Vwater</t>
  </si>
  <si>
    <t>m3</t>
  </si>
  <si>
    <t>Area pond</t>
  </si>
  <si>
    <t>m2</t>
  </si>
  <si>
    <t>Depth sediment</t>
  </si>
  <si>
    <t>Vsediment</t>
  </si>
  <si>
    <t>Shape: sandglass</t>
  </si>
  <si>
    <t>Brigde part</t>
  </si>
  <si>
    <t>Area middle</t>
  </si>
  <si>
    <t>Vwater middle</t>
  </si>
  <si>
    <t>Sandglass (one glass)</t>
  </si>
  <si>
    <t>r glass</t>
  </si>
  <si>
    <t>Area glass</t>
  </si>
  <si>
    <t>V glass</t>
  </si>
  <si>
    <t>Pond</t>
  </si>
  <si>
    <t>Depth 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</si>
</sst>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
    <numFmt numFmtId="165" formatCode="0.0000"/>
    <numFmt numFmtId="166" formatCode="0.000"/>
    <numFmt numFmtId="167" formatCode="0.000000000"/>
    <numFmt numFmtId="168" formatCode="0.0000000000"/>
    <numFmt numFmtId="169" formatCode="0.00000000000000"/>
    <numFmt numFmtId="170" formatCode="0.00000000000"/>
    <numFmt numFmtId="171" formatCode="0.000000000000"/>
    <numFmt numFmtId="172" formatCode="0.00000000000000000"/>
    <numFmt numFmtId="173" formatCode="0.0000E+00"/>
    <numFmt numFmtId="174" formatCode="0.000E+00"/>
  </numFmts>
  <fonts count="24" x14ac:knownFonts="1">
    <font>
      <sz val="10"/>
      <color theme="1"/>
      <name val="Arial"/>
      <family val="2"/>
    </font>
    <font>
      <sz val="11"/>
      <color theme="1"/>
      <name val="Calibri"/>
      <family val="2"/>
      <scheme val="minor"/>
    </font>
    <font>
      <b/>
      <sz val="10"/>
      <color theme="1"/>
      <name val="Arial"/>
      <family val="2"/>
    </font>
    <font>
      <i/>
      <sz val="10"/>
      <color theme="1"/>
      <name val="Arial"/>
      <family val="2"/>
    </font>
    <font>
      <sz val="10"/>
      <color theme="0" tint="-0.499984740745262"/>
      <name val="Arial"/>
      <family val="2"/>
    </font>
    <font>
      <sz val="10"/>
      <color rgb="FF000099"/>
      <name val="Arial"/>
      <family val="2"/>
    </font>
    <font>
      <i/>
      <sz val="10"/>
      <color rgb="FF000099"/>
      <name val="Arial"/>
      <family val="2"/>
    </font>
    <font>
      <b/>
      <sz val="10"/>
      <color rgb="FF000099"/>
      <name val="Arial"/>
      <family val="2"/>
    </font>
    <font>
      <i/>
      <sz val="10"/>
      <color rgb="FFC00000"/>
      <name val="Arial"/>
      <family val="2"/>
    </font>
    <font>
      <b/>
      <sz val="10"/>
      <color theme="0" tint="-0.499984740745262"/>
      <name val="Arial"/>
      <family val="2"/>
    </font>
    <font>
      <vertAlign val="superscript"/>
      <sz val="9"/>
      <color theme="1"/>
      <name val="Arial"/>
      <family val="2"/>
    </font>
    <font>
      <vertAlign val="subscript"/>
      <sz val="9"/>
      <color theme="1"/>
      <name val="Arial"/>
      <family val="2"/>
    </font>
    <font>
      <vertAlign val="subscript"/>
      <sz val="9"/>
      <color rgb="FF000099"/>
      <name val="Arial"/>
      <family val="2"/>
    </font>
    <font>
      <vertAlign val="superscript"/>
      <sz val="9"/>
      <color rgb="FF000099"/>
      <name val="Arial"/>
      <family val="2"/>
    </font>
    <font>
      <vertAlign val="superscript"/>
      <sz val="9"/>
      <color theme="0" tint="-0.499984740745262"/>
      <name val="Arial"/>
      <family val="2"/>
    </font>
    <font>
      <vertAlign val="subscript"/>
      <sz val="9"/>
      <color theme="0" tint="-0.499984740745262"/>
      <name val="Arial"/>
      <family val="2"/>
    </font>
    <font>
      <sz val="9"/>
      <color theme="1"/>
      <name val="Verdana"/>
      <family val="2"/>
    </font>
    <font>
      <sz val="10"/>
      <color rgb="FFC00000"/>
      <name val="Arial"/>
      <family val="2"/>
    </font>
    <font>
      <b/>
      <i/>
      <sz val="10"/>
      <color theme="1"/>
      <name val="Arial"/>
      <family val="2"/>
    </font>
    <font>
      <sz val="9"/>
      <color rgb="FF000099"/>
      <name val="Arial"/>
      <family val="2"/>
    </font>
    <font>
      <vertAlign val="subscript"/>
      <sz val="10"/>
      <color theme="1"/>
      <name val="Arial"/>
      <family val="2"/>
    </font>
    <font>
      <b/>
      <i/>
      <sz val="10"/>
      <color rgb="FF000099"/>
      <name val="Arial"/>
      <family val="2"/>
    </font>
    <font>
      <b/>
      <vertAlign val="subscript"/>
      <sz val="10"/>
      <color rgb="FF000099"/>
      <name val="Arial"/>
      <family val="2"/>
    </font>
    <font>
      <b/>
      <sz val="10"/>
      <name val="Arial"/>
      <family val="2"/>
    </font>
  </fonts>
  <fills count="8">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3"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rgb="FF000099"/>
      </top>
      <bottom style="double">
        <color rgb="FF000099"/>
      </bottom>
      <diagonal/>
    </border>
    <border>
      <left style="medium">
        <color rgb="FF000099"/>
      </left>
      <right/>
      <top style="medium">
        <color rgb="FF000099"/>
      </top>
      <bottom/>
      <diagonal/>
    </border>
    <border>
      <left/>
      <right/>
      <top style="medium">
        <color rgb="FF000099"/>
      </top>
      <bottom/>
      <diagonal/>
    </border>
    <border>
      <left/>
      <right style="medium">
        <color rgb="FF000099"/>
      </right>
      <top style="medium">
        <color rgb="FF000099"/>
      </top>
      <bottom/>
      <diagonal/>
    </border>
    <border>
      <left style="medium">
        <color rgb="FF000099"/>
      </left>
      <right/>
      <top/>
      <bottom/>
      <diagonal/>
    </border>
    <border>
      <left/>
      <right style="medium">
        <color rgb="FF000099"/>
      </right>
      <top/>
      <bottom/>
      <diagonal/>
    </border>
    <border>
      <left style="medium">
        <color rgb="FF000099"/>
      </left>
      <right/>
      <top/>
      <bottom style="medium">
        <color rgb="FF000099"/>
      </bottom>
      <diagonal/>
    </border>
    <border>
      <left/>
      <right/>
      <top/>
      <bottom style="medium">
        <color rgb="FF000099"/>
      </bottom>
      <diagonal/>
    </border>
    <border>
      <left/>
      <right style="medium">
        <color rgb="FF000099"/>
      </right>
      <top/>
      <bottom style="medium">
        <color rgb="FF000099"/>
      </bottom>
      <diagonal/>
    </border>
    <border>
      <left/>
      <right/>
      <top style="thin">
        <color indexed="64"/>
      </top>
      <bottom style="medium">
        <color indexed="64"/>
      </bottom>
      <diagonal/>
    </border>
  </borders>
  <cellStyleXfs count="2">
    <xf numFmtId="0" fontId="0" fillId="0" borderId="0"/>
    <xf numFmtId="0" fontId="1" fillId="0" borderId="0"/>
  </cellStyleXfs>
  <cellXfs count="83">
    <xf numFmtId="0" fontId="0" fillId="0" borderId="0" xfId="0"/>
    <xf numFmtId="11" fontId="0" fillId="0" borderId="0" xfId="0" applyNumberFormat="1"/>
    <xf numFmtId="2" fontId="0" fillId="0" borderId="0" xfId="0" applyNumberFormat="1"/>
    <xf numFmtId="0" fontId="2" fillId="0" borderId="0" xfId="0" applyFont="1"/>
    <xf numFmtId="0" fontId="3" fillId="0" borderId="0" xfId="0" applyFont="1"/>
    <xf numFmtId="166" fontId="0" fillId="0" borderId="0" xfId="0" applyNumberFormat="1"/>
    <xf numFmtId="1" fontId="0" fillId="0" borderId="0" xfId="0" applyNumberFormat="1"/>
    <xf numFmtId="167" fontId="0" fillId="0" borderId="0" xfId="0" applyNumberFormat="1"/>
    <xf numFmtId="168" fontId="0" fillId="0" borderId="0" xfId="0" applyNumberFormat="1"/>
    <xf numFmtId="0" fontId="4" fillId="0" borderId="0" xfId="0" applyFont="1"/>
    <xf numFmtId="11" fontId="4" fillId="0" borderId="0" xfId="0" applyNumberFormat="1" applyFont="1"/>
    <xf numFmtId="9" fontId="0" fillId="0" borderId="0" xfId="0" applyNumberFormat="1" applyAlignment="1">
      <alignment horizontal="center"/>
    </xf>
    <xf numFmtId="0" fontId="0" fillId="2" borderId="1" xfId="0" applyFill="1" applyBorder="1"/>
    <xf numFmtId="1" fontId="0" fillId="2" borderId="1" xfId="0" applyNumberFormat="1" applyFill="1" applyBorder="1"/>
    <xf numFmtId="169" fontId="0" fillId="0" borderId="0" xfId="0" applyNumberFormat="1"/>
    <xf numFmtId="10" fontId="0" fillId="0" borderId="0" xfId="0" applyNumberFormat="1" applyAlignment="1">
      <alignment horizontal="center"/>
    </xf>
    <xf numFmtId="170" fontId="4" fillId="0" borderId="0" xfId="0" applyNumberFormat="1" applyFont="1"/>
    <xf numFmtId="166" fontId="4" fillId="0" borderId="0" xfId="0" applyNumberFormat="1" applyFont="1"/>
    <xf numFmtId="0" fontId="8" fillId="0" borderId="0" xfId="0" applyFont="1"/>
    <xf numFmtId="0" fontId="9" fillId="0" borderId="0" xfId="0" applyFont="1"/>
    <xf numFmtId="0" fontId="5" fillId="3" borderId="0" xfId="0" applyFont="1" applyFill="1"/>
    <xf numFmtId="11" fontId="5" fillId="3" borderId="0" xfId="0" applyNumberFormat="1" applyFont="1" applyFill="1"/>
    <xf numFmtId="10" fontId="5" fillId="3" borderId="0" xfId="0" applyNumberFormat="1" applyFont="1" applyFill="1"/>
    <xf numFmtId="2" fontId="5" fillId="3" borderId="0" xfId="0" applyNumberFormat="1" applyFont="1" applyFill="1"/>
    <xf numFmtId="2" fontId="5" fillId="3" borderId="2" xfId="0" applyNumberFormat="1" applyFont="1" applyFill="1" applyBorder="1"/>
    <xf numFmtId="0" fontId="7" fillId="3" borderId="3" xfId="0" applyFont="1" applyFill="1" applyBorder="1"/>
    <xf numFmtId="0" fontId="7" fillId="3" borderId="4" xfId="0" applyFont="1" applyFill="1" applyBorder="1"/>
    <xf numFmtId="0" fontId="5" fillId="3" borderId="6" xfId="0" applyFont="1" applyFill="1" applyBorder="1"/>
    <xf numFmtId="0" fontId="5" fillId="3" borderId="7" xfId="0" applyFont="1" applyFill="1" applyBorder="1"/>
    <xf numFmtId="0" fontId="5" fillId="0" borderId="0" xfId="0" applyFont="1"/>
    <xf numFmtId="0" fontId="5" fillId="3" borderId="8" xfId="0" applyFont="1" applyFill="1" applyBorder="1"/>
    <xf numFmtId="11" fontId="5" fillId="3" borderId="9" xfId="0" applyNumberFormat="1" applyFont="1" applyFill="1" applyBorder="1"/>
    <xf numFmtId="0" fontId="5" fillId="3" borderId="9" xfId="0" applyFont="1" applyFill="1" applyBorder="1"/>
    <xf numFmtId="0" fontId="5" fillId="3" borderId="4" xfId="0" applyFont="1" applyFill="1" applyBorder="1"/>
    <xf numFmtId="0" fontId="5" fillId="3" borderId="5" xfId="0" applyFont="1" applyFill="1" applyBorder="1"/>
    <xf numFmtId="171" fontId="4" fillId="0" borderId="0" xfId="0" applyNumberFormat="1" applyFont="1"/>
    <xf numFmtId="166" fontId="16" fillId="0" borderId="0" xfId="0" applyNumberFormat="1" applyFont="1" applyAlignment="1">
      <alignment horizontal="center" vertical="center"/>
    </xf>
    <xf numFmtId="2" fontId="16" fillId="0" borderId="0" xfId="0" applyNumberFormat="1" applyFont="1" applyAlignment="1">
      <alignment horizontal="center" vertical="center"/>
    </xf>
    <xf numFmtId="2" fontId="16" fillId="0" borderId="0" xfId="0" applyNumberFormat="1" applyFont="1" applyAlignment="1">
      <alignment horizontal="center"/>
    </xf>
    <xf numFmtId="165" fontId="16" fillId="0" borderId="0" xfId="0" applyNumberFormat="1" applyFont="1" applyAlignment="1">
      <alignment horizontal="center" vertical="center"/>
    </xf>
    <xf numFmtId="165" fontId="16" fillId="0" borderId="0" xfId="0" applyNumberFormat="1" applyFont="1" applyAlignment="1">
      <alignment horizontal="center"/>
    </xf>
    <xf numFmtId="164" fontId="16" fillId="0" borderId="0" xfId="0" applyNumberFormat="1" applyFont="1" applyAlignment="1">
      <alignment horizontal="center" vertical="center"/>
    </xf>
    <xf numFmtId="164" fontId="0" fillId="0" borderId="0" xfId="0" applyNumberFormat="1"/>
    <xf numFmtId="165" fontId="0" fillId="0" borderId="0" xfId="0" applyNumberFormat="1"/>
    <xf numFmtId="0" fontId="18" fillId="0" borderId="0" xfId="0" applyFont="1"/>
    <xf numFmtId="0" fontId="0" fillId="0" borderId="0" xfId="0" applyAlignment="1">
      <alignment vertical="center"/>
    </xf>
    <xf numFmtId="0" fontId="0" fillId="3" borderId="0" xfId="0" applyFill="1"/>
    <xf numFmtId="0" fontId="0" fillId="3" borderId="7" xfId="0" applyFill="1" applyBorder="1"/>
    <xf numFmtId="165" fontId="0" fillId="3" borderId="0" xfId="0" applyNumberFormat="1" applyFill="1"/>
    <xf numFmtId="2" fontId="16" fillId="3" borderId="9" xfId="0" applyNumberFormat="1" applyFont="1" applyFill="1" applyBorder="1" applyAlignment="1">
      <alignment horizontal="center" vertical="center"/>
    </xf>
    <xf numFmtId="0" fontId="0" fillId="3" borderId="9" xfId="0" applyFill="1" applyBorder="1"/>
    <xf numFmtId="166" fontId="16" fillId="3" borderId="10" xfId="0" applyNumberFormat="1" applyFont="1" applyFill="1" applyBorder="1" applyAlignment="1">
      <alignment horizontal="center" vertical="center"/>
    </xf>
    <xf numFmtId="2" fontId="16" fillId="3" borderId="0" xfId="0" applyNumberFormat="1" applyFont="1" applyFill="1" applyAlignment="1">
      <alignment horizontal="center" vertical="center"/>
    </xf>
    <xf numFmtId="166" fontId="16" fillId="3" borderId="7" xfId="0" applyNumberFormat="1" applyFont="1" applyFill="1" applyBorder="1" applyAlignment="1">
      <alignment horizontal="center" vertical="center"/>
    </xf>
    <xf numFmtId="11" fontId="0" fillId="3" borderId="6" xfId="0" applyNumberFormat="1" applyFill="1" applyBorder="1"/>
    <xf numFmtId="2" fontId="0" fillId="3" borderId="0" xfId="0" applyNumberFormat="1" applyFill="1" applyAlignment="1">
      <alignment horizontal="center"/>
    </xf>
    <xf numFmtId="0" fontId="7" fillId="3" borderId="6" xfId="0" applyFont="1" applyFill="1" applyBorder="1"/>
    <xf numFmtId="172" fontId="0" fillId="0" borderId="0" xfId="0" applyNumberFormat="1"/>
    <xf numFmtId="11" fontId="0" fillId="2" borderId="1" xfId="0" applyNumberFormat="1" applyFill="1" applyBorder="1"/>
    <xf numFmtId="173" fontId="0" fillId="0" borderId="0" xfId="0" applyNumberFormat="1"/>
    <xf numFmtId="1" fontId="16" fillId="0" borderId="0" xfId="0" applyNumberFormat="1" applyFont="1" applyAlignment="1">
      <alignment horizontal="center" vertical="center"/>
    </xf>
    <xf numFmtId="174" fontId="0" fillId="0" borderId="0" xfId="0" applyNumberFormat="1"/>
    <xf numFmtId="1" fontId="16" fillId="4" borderId="0" xfId="0" applyNumberFormat="1" applyFont="1" applyFill="1" applyAlignment="1">
      <alignment horizontal="center" vertical="center"/>
    </xf>
    <xf numFmtId="11" fontId="4" fillId="4" borderId="0" xfId="0" applyNumberFormat="1" applyFont="1" applyFill="1"/>
    <xf numFmtId="11" fontId="0" fillId="4" borderId="0" xfId="0" applyNumberFormat="1" applyFill="1"/>
    <xf numFmtId="174" fontId="0" fillId="4" borderId="0" xfId="0" applyNumberFormat="1" applyFill="1"/>
    <xf numFmtId="0" fontId="7" fillId="5" borderId="6" xfId="0" applyFont="1" applyFill="1" applyBorder="1"/>
    <xf numFmtId="0" fontId="5" fillId="5" borderId="0" xfId="0" applyFont="1" applyFill="1"/>
    <xf numFmtId="0" fontId="5" fillId="5" borderId="7" xfId="0" applyFont="1" applyFill="1" applyBorder="1"/>
    <xf numFmtId="0" fontId="5" fillId="5" borderId="6" xfId="0" applyFont="1" applyFill="1" applyBorder="1"/>
    <xf numFmtId="11" fontId="5" fillId="5" borderId="0" xfId="0" applyNumberFormat="1" applyFont="1" applyFill="1"/>
    <xf numFmtId="2" fontId="5" fillId="5" borderId="0" xfId="0" applyNumberFormat="1" applyFont="1" applyFill="1"/>
    <xf numFmtId="10" fontId="5" fillId="5" borderId="0" xfId="0" applyNumberFormat="1" applyFont="1" applyFill="1"/>
    <xf numFmtId="0" fontId="0" fillId="0" borderId="1" xfId="0" applyBorder="1"/>
    <xf numFmtId="0" fontId="1" fillId="0" borderId="0" xfId="1"/>
    <xf numFmtId="0" fontId="1" fillId="0" borderId="1" xfId="1" applyBorder="1"/>
    <xf numFmtId="0" fontId="1" fillId="5" borderId="1" xfId="1" applyFill="1" applyBorder="1"/>
    <xf numFmtId="0" fontId="1" fillId="7" borderId="1" xfId="1" applyFill="1" applyBorder="1"/>
    <xf numFmtId="11" fontId="0" fillId="6" borderId="11" xfId="0" applyNumberFormat="1" applyFill="1" applyBorder="1"/>
    <xf numFmtId="0" fontId="23" fillId="0" borderId="0" xfId="0" applyFont="1"/>
    <xf numFmtId="0" fontId="1" fillId="0" borderId="1" xfId="1" applyBorder="1" applyAlignment="1">
      <alignment horizontal="right"/>
    </xf>
    <xf numFmtId="0" fontId="1" fillId="0" borderId="1" xfId="1" applyBorder="1" applyAlignment="1">
      <alignment wrapText="1"/>
    </xf>
    <xf numFmtId="2" fontId="1" fillId="7" borderId="1" xfId="1" applyNumberFormat="1" applyFill="1" applyBorder="1"/>
  </cellXfs>
  <cellStyles count="2">
    <cellStyle name="Normal" xfId="0" builtinId="0"/>
    <cellStyle name="Normal 2" xfId="1" xr:uid="{ABBC42A0-BA99-4077-86A9-A0A2E8663FFF}"/>
  </cellStyles>
  <dxfs count="0"/>
  <tableStyles count="0" defaultTableStyle="TableStyleMedium2" defaultPivotStyle="PivotStyleLight16"/>
  <colors>
    <mruColors>
      <color rgb="FF0000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0</xdr:colOff>
      <xdr:row>6</xdr:row>
      <xdr:rowOff>0</xdr:rowOff>
    </xdr:from>
    <xdr:to>
      <xdr:col>5</xdr:col>
      <xdr:colOff>714375</xdr:colOff>
      <xdr:row>7</xdr:row>
      <xdr:rowOff>0</xdr:rowOff>
    </xdr:to>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305550" y="971550"/>
          <a:ext cx="32575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6</xdr:row>
      <xdr:rowOff>0</xdr:rowOff>
    </xdr:from>
    <xdr:to>
      <xdr:col>5</xdr:col>
      <xdr:colOff>714375</xdr:colOff>
      <xdr:row>7</xdr:row>
      <xdr:rowOff>0</xdr:rowOff>
    </xdr:to>
    <xdr:pic>
      <xdr:nvPicPr>
        <xdr:cNvPr id="2" name="Picture 1">
          <a:extLst>
            <a:ext uri="{FF2B5EF4-FFF2-40B4-BE49-F238E27FC236}">
              <a16:creationId xmlns:a16="http://schemas.microsoft.com/office/drawing/2014/main" id="{DE3EEF3B-F4D8-46F0-954A-47DA86FC2C0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896100" y="990600"/>
          <a:ext cx="3257550" cy="17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190500</xdr:colOff>
      <xdr:row>17</xdr:row>
      <xdr:rowOff>123825</xdr:rowOff>
    </xdr:from>
    <xdr:to>
      <xdr:col>12</xdr:col>
      <xdr:colOff>94099</xdr:colOff>
      <xdr:row>31</xdr:row>
      <xdr:rowOff>24883</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67050" y="2876550"/>
          <a:ext cx="4780399" cy="21680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D60A4-D255-4B67-A121-C39DE15A1BB4}">
  <dimension ref="B2:H19"/>
  <sheetViews>
    <sheetView workbookViewId="0">
      <selection activeCell="F25" sqref="F25"/>
    </sheetView>
  </sheetViews>
  <sheetFormatPr defaultRowHeight="12.75" x14ac:dyDescent="0.2"/>
  <cols>
    <col min="3" max="3" width="12.85546875" customWidth="1"/>
    <col min="4" max="4" width="10.28515625" customWidth="1"/>
    <col min="5" max="5" width="21.140625" customWidth="1"/>
    <col min="6" max="6" width="14" customWidth="1"/>
  </cols>
  <sheetData>
    <row r="2" spans="2:8" x14ac:dyDescent="0.2">
      <c r="B2" s="79" t="s">
        <v>0</v>
      </c>
    </row>
    <row r="3" spans="2:8" x14ac:dyDescent="0.2">
      <c r="B3" t="s">
        <v>1</v>
      </c>
    </row>
    <row r="4" spans="2:8" x14ac:dyDescent="0.2">
      <c r="B4" t="s">
        <v>2</v>
      </c>
    </row>
    <row r="6" spans="2:8" x14ac:dyDescent="0.2">
      <c r="B6" t="s">
        <v>3</v>
      </c>
    </row>
    <row r="7" spans="2:8" x14ac:dyDescent="0.2">
      <c r="B7" t="s">
        <v>4</v>
      </c>
    </row>
    <row r="9" spans="2:8" x14ac:dyDescent="0.2">
      <c r="B9" t="s">
        <v>5</v>
      </c>
    </row>
    <row r="11" spans="2:8" ht="30" customHeight="1" x14ac:dyDescent="0.25">
      <c r="C11" s="73"/>
      <c r="D11" s="80" t="s">
        <v>6</v>
      </c>
      <c r="E11" s="81" t="s">
        <v>7</v>
      </c>
      <c r="F11" s="81" t="s">
        <v>8</v>
      </c>
    </row>
    <row r="12" spans="2:8" ht="15" x14ac:dyDescent="0.25">
      <c r="B12" s="74" t="s">
        <v>9</v>
      </c>
      <c r="C12" s="75" t="s">
        <v>10</v>
      </c>
      <c r="D12" s="75">
        <v>16.2</v>
      </c>
      <c r="E12" s="76">
        <v>1598</v>
      </c>
      <c r="F12" s="77">
        <f>D12*E12</f>
        <v>25887.599999999999</v>
      </c>
    </row>
    <row r="13" spans="2:8" ht="15" x14ac:dyDescent="0.25">
      <c r="C13" s="75" t="s">
        <v>11</v>
      </c>
      <c r="D13" s="75">
        <v>10</v>
      </c>
      <c r="E13" s="76">
        <v>6844</v>
      </c>
      <c r="F13" s="77">
        <f>D13*E13</f>
        <v>68440</v>
      </c>
    </row>
    <row r="14" spans="2:8" ht="15" x14ac:dyDescent="0.25">
      <c r="C14" s="73"/>
      <c r="D14" s="73"/>
      <c r="E14" s="75" t="s">
        <v>12</v>
      </c>
      <c r="F14" s="77">
        <f>F12+F13</f>
        <v>94327.6</v>
      </c>
    </row>
    <row r="15" spans="2:8" ht="15" x14ac:dyDescent="0.25">
      <c r="C15" s="73"/>
      <c r="D15" s="73"/>
      <c r="E15" s="75" t="s">
        <v>13</v>
      </c>
      <c r="F15" s="82">
        <f>F14/(D12+D13)</f>
        <v>3600.290076335878</v>
      </c>
      <c r="G15" t="s">
        <v>14</v>
      </c>
    </row>
    <row r="16" spans="2:8" ht="13.5" thickBot="1" x14ac:dyDescent="0.25">
      <c r="E16" t="s">
        <v>15</v>
      </c>
      <c r="F16" s="78">
        <f>F15/1000000</f>
        <v>3.6002900763358781E-3</v>
      </c>
      <c r="G16" t="s">
        <v>16</v>
      </c>
      <c r="H16" t="s">
        <v>17</v>
      </c>
    </row>
    <row r="19" spans="2:2" x14ac:dyDescent="0.2">
      <c r="B19" t="s">
        <v>18</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7338"/>
  <sheetViews>
    <sheetView tabSelected="1" zoomScale="115" zoomScaleNormal="115" workbookViewId="0">
      <selection activeCell="D18" sqref="D18"/>
    </sheetView>
  </sheetViews>
  <sheetFormatPr defaultRowHeight="12.75" x14ac:dyDescent="0.2"/>
  <cols>
    <col min="1" max="1" width="23" customWidth="1"/>
    <col min="2" max="2" width="12.28515625" customWidth="1"/>
    <col min="3" max="3" width="12" bestFit="1" customWidth="1"/>
    <col min="4" max="4" width="56.140625" customWidth="1"/>
    <col min="5" max="5" width="38.140625" customWidth="1"/>
    <col min="6" max="6" width="12.5703125" bestFit="1" customWidth="1"/>
    <col min="7" max="7" width="14.140625" bestFit="1" customWidth="1"/>
    <col min="8" max="8" width="9.7109375" customWidth="1"/>
    <col min="9" max="9" width="2.7109375" bestFit="1" customWidth="1"/>
    <col min="10" max="10" width="13.28515625" customWidth="1"/>
    <col min="11" max="11" width="12.42578125" customWidth="1"/>
    <col min="12" max="13" width="10.28515625" bestFit="1" customWidth="1"/>
    <col min="14" max="14" width="25.5703125" bestFit="1" customWidth="1"/>
    <col min="15" max="15" width="9.5703125" customWidth="1"/>
    <col min="16" max="16" width="14.85546875" bestFit="1" customWidth="1"/>
    <col min="17" max="17" width="15" customWidth="1"/>
    <col min="18" max="18" width="11.140625" customWidth="1"/>
    <col min="19" max="19" width="10.85546875" customWidth="1"/>
    <col min="20" max="20" width="11.140625" customWidth="1"/>
    <col min="24" max="24" width="14.42578125" bestFit="1" customWidth="1"/>
    <col min="27" max="27" width="9.140625" customWidth="1"/>
  </cols>
  <sheetData>
    <row r="1" spans="1:21" x14ac:dyDescent="0.2">
      <c r="A1" s="3" t="s">
        <v>19</v>
      </c>
      <c r="B1" s="3"/>
    </row>
    <row r="2" spans="1:21" x14ac:dyDescent="0.2">
      <c r="A2" t="s">
        <v>20</v>
      </c>
    </row>
    <row r="3" spans="1:21" x14ac:dyDescent="0.2">
      <c r="A3" t="s">
        <v>21</v>
      </c>
    </row>
    <row r="4" spans="1:21" x14ac:dyDescent="0.2">
      <c r="A4" t="s">
        <v>22</v>
      </c>
    </row>
    <row r="5" spans="1:21" ht="13.5" x14ac:dyDescent="0.25">
      <c r="A5" t="s">
        <v>23</v>
      </c>
    </row>
    <row r="6" spans="1:21" ht="13.5" x14ac:dyDescent="0.25">
      <c r="A6" t="s">
        <v>24</v>
      </c>
      <c r="F6" s="1"/>
    </row>
    <row r="7" spans="1:21" ht="13.5" x14ac:dyDescent="0.2">
      <c r="A7" t="s">
        <v>25</v>
      </c>
    </row>
    <row r="9" spans="1:21" ht="13.5" thickBot="1" x14ac:dyDescent="0.25">
      <c r="G9" s="5"/>
      <c r="U9" s="1"/>
    </row>
    <row r="10" spans="1:21" x14ac:dyDescent="0.2">
      <c r="A10" s="3" t="s">
        <v>26</v>
      </c>
      <c r="B10" s="3" t="s">
        <v>27</v>
      </c>
      <c r="C10" s="3" t="s">
        <v>28</v>
      </c>
      <c r="D10" s="3" t="s">
        <v>29</v>
      </c>
      <c r="E10" s="25" t="s">
        <v>30</v>
      </c>
      <c r="F10" s="33"/>
      <c r="G10" s="33"/>
      <c r="H10" s="26" t="s">
        <v>31</v>
      </c>
      <c r="I10" s="26"/>
      <c r="J10" s="34"/>
      <c r="L10" s="19" t="s">
        <v>32</v>
      </c>
    </row>
    <row r="11" spans="1:21" x14ac:dyDescent="0.2">
      <c r="A11" s="18" t="s">
        <v>33</v>
      </c>
      <c r="E11" s="56" t="s">
        <v>34</v>
      </c>
      <c r="F11" s="20"/>
      <c r="G11" s="20"/>
      <c r="H11" s="20"/>
      <c r="I11" s="20"/>
      <c r="J11" s="28"/>
      <c r="L11" s="9"/>
      <c r="M11" s="9"/>
      <c r="N11" s="9"/>
      <c r="O11" s="9" t="s">
        <v>35</v>
      </c>
      <c r="P11" s="9"/>
      <c r="Q11" s="9"/>
    </row>
    <row r="12" spans="1:21" ht="15.75" x14ac:dyDescent="0.25">
      <c r="A12" s="45" t="s">
        <v>36</v>
      </c>
      <c r="B12" s="58"/>
      <c r="C12" t="s">
        <v>37</v>
      </c>
      <c r="D12" t="s">
        <v>38</v>
      </c>
      <c r="E12" s="27" t="s">
        <v>39</v>
      </c>
      <c r="F12" s="21">
        <f>L12*CONV_kg_mg/CONV_m3_L</f>
        <v>2.236475231617875E-3</v>
      </c>
      <c r="G12" s="29" t="s">
        <v>40</v>
      </c>
      <c r="H12" s="23">
        <f>100*P12/Qleach_time1</f>
        <v>58.252161373632561</v>
      </c>
      <c r="I12" s="22" t="s">
        <v>41</v>
      </c>
      <c r="J12" s="28" t="s">
        <v>42</v>
      </c>
      <c r="L12" s="10">
        <f>Qleach_time1/(Vwater*(1+Kp_susp*SUSPwater)+Ksed_water*Vsed)</f>
        <v>2.2364752316178751E-6</v>
      </c>
      <c r="M12" s="9" t="s">
        <v>43</v>
      </c>
      <c r="N12" s="9" t="s">
        <v>44</v>
      </c>
      <c r="O12" s="9">
        <v>1</v>
      </c>
      <c r="P12" s="10">
        <f>L12*Vwater</f>
        <v>2.236475231617875E-3</v>
      </c>
      <c r="Q12" s="9"/>
    </row>
    <row r="13" spans="1:21" ht="14.25" x14ac:dyDescent="0.25">
      <c r="A13" s="18" t="s">
        <v>45</v>
      </c>
      <c r="E13" s="27" t="s">
        <v>46</v>
      </c>
      <c r="F13" s="21">
        <f>L13*CONV_kg_mg</f>
        <v>0.45551166184843206</v>
      </c>
      <c r="G13" s="20" t="s">
        <v>47</v>
      </c>
      <c r="H13" s="23">
        <f>100*P13/Qleach_time1</f>
        <v>0.81550113315016914</v>
      </c>
      <c r="I13" s="22" t="s">
        <v>41</v>
      </c>
      <c r="J13" s="28" t="s">
        <v>48</v>
      </c>
      <c r="L13" s="10">
        <f>L12*Ksed_water/RHOsed</f>
        <v>4.5551166184843206E-7</v>
      </c>
      <c r="M13" s="9" t="s">
        <v>49</v>
      </c>
      <c r="N13" s="9" t="s">
        <v>50</v>
      </c>
      <c r="O13" s="9">
        <v>2</v>
      </c>
      <c r="P13" s="10">
        <f>L12*Kp_susp*Mass_susp_dw</f>
        <v>3.1309535005034443E-5</v>
      </c>
      <c r="Q13" s="9"/>
    </row>
    <row r="14" spans="1:21" ht="14.25" x14ac:dyDescent="0.25">
      <c r="A14" t="s">
        <v>51</v>
      </c>
      <c r="B14" s="58">
        <v>3.8392999999999999E-4</v>
      </c>
      <c r="C14" t="s">
        <v>52</v>
      </c>
      <c r="D14" t="s">
        <v>53</v>
      </c>
      <c r="E14" s="27" t="s">
        <v>54</v>
      </c>
      <c r="F14" s="21">
        <f>L14*CONV_kg_mg</f>
        <v>2.0953536445027874</v>
      </c>
      <c r="G14" s="20" t="s">
        <v>55</v>
      </c>
      <c r="H14" s="23">
        <f>100*P14/Qleach_time1</f>
        <v>40.932337493217268</v>
      </c>
      <c r="I14" s="22" t="s">
        <v>41</v>
      </c>
      <c r="J14" s="28" t="s">
        <v>56</v>
      </c>
      <c r="L14" s="10">
        <f>L13*CONVsusp</f>
        <v>2.0953536445027872E-6</v>
      </c>
      <c r="M14" s="9" t="s">
        <v>57</v>
      </c>
      <c r="N14" s="9" t="s">
        <v>58</v>
      </c>
      <c r="O14" s="9">
        <v>3</v>
      </c>
      <c r="P14" s="10">
        <f>L12*Ksed_water*Mass_sed_dw*CONVsusp/RHOsed</f>
        <v>1.5715152333770905E-3</v>
      </c>
      <c r="Q14" s="9"/>
    </row>
    <row r="15" spans="1:21" ht="15" thickBot="1" x14ac:dyDescent="0.3">
      <c r="A15" t="s">
        <v>59</v>
      </c>
      <c r="B15" s="12">
        <v>10</v>
      </c>
      <c r="C15" t="s">
        <v>60</v>
      </c>
      <c r="D15" t="s">
        <v>53</v>
      </c>
      <c r="E15" s="27"/>
      <c r="F15" s="20"/>
      <c r="G15" s="20"/>
      <c r="H15" s="24">
        <f>SUM(H12:H14)</f>
        <v>100</v>
      </c>
      <c r="I15" s="20"/>
      <c r="J15" s="28"/>
      <c r="L15" s="9"/>
      <c r="M15" s="9"/>
      <c r="N15" s="9"/>
      <c r="O15" s="9" t="s">
        <v>61</v>
      </c>
      <c r="P15" s="16">
        <f>SUM(P12:P14)</f>
        <v>3.8392999999999999E-3</v>
      </c>
      <c r="Q15" s="35">
        <f>P15/Qleach_time1</f>
        <v>1</v>
      </c>
    </row>
    <row r="16" spans="1:21" ht="13.5" thickTop="1" x14ac:dyDescent="0.2">
      <c r="A16" t="s">
        <v>62</v>
      </c>
      <c r="B16" s="12">
        <v>7300</v>
      </c>
      <c r="C16" t="s">
        <v>63</v>
      </c>
      <c r="D16" t="s">
        <v>64</v>
      </c>
      <c r="E16" s="66" t="s">
        <v>65</v>
      </c>
      <c r="F16" s="67"/>
      <c r="G16" s="67"/>
      <c r="H16" s="67"/>
      <c r="I16" s="67"/>
      <c r="J16" s="68"/>
      <c r="K16" s="2"/>
      <c r="L16" s="9"/>
      <c r="M16" s="9"/>
      <c r="N16" s="9"/>
      <c r="O16" s="9"/>
      <c r="P16" s="9"/>
      <c r="Q16" s="9"/>
    </row>
    <row r="17" spans="1:17" ht="14.25" x14ac:dyDescent="0.25">
      <c r="A17" s="18" t="s">
        <v>66</v>
      </c>
      <c r="E17" s="69" t="s">
        <v>67</v>
      </c>
      <c r="F17" s="70">
        <f>L17*CONV_kg_mg/CONV_m3_L</f>
        <v>4.3918861999331431E-4</v>
      </c>
      <c r="G17" s="67" t="s">
        <v>40</v>
      </c>
      <c r="H17" s="71">
        <f>100*P17/Qleach_time1</f>
        <v>0.36965201303643125</v>
      </c>
      <c r="I17" s="72" t="s">
        <v>41</v>
      </c>
      <c r="J17" s="68" t="s">
        <v>42</v>
      </c>
      <c r="K17" s="10"/>
      <c r="L17" s="10">
        <f>Eleach_time1/((Vwater*(1+Kp_susp*SUSPwater)+Ksed_water*Vsed)*k)*(1-EXP(-k*time1))</f>
        <v>4.3918861999331434E-7</v>
      </c>
      <c r="M17" s="9" t="s">
        <v>43</v>
      </c>
      <c r="N17" s="9" t="s">
        <v>68</v>
      </c>
      <c r="O17" s="9">
        <v>1</v>
      </c>
      <c r="P17" s="10">
        <f>P12*EXP(-k*time1)</f>
        <v>1.4192049736507705E-5</v>
      </c>
      <c r="Q17" s="17"/>
    </row>
    <row r="18" spans="1:17" ht="14.25" x14ac:dyDescent="0.25">
      <c r="A18" t="s">
        <v>69</v>
      </c>
      <c r="B18" s="13">
        <v>9333</v>
      </c>
      <c r="C18" t="s">
        <v>70</v>
      </c>
      <c r="D18" t="s">
        <v>53</v>
      </c>
      <c r="E18" s="69" t="s">
        <v>71</v>
      </c>
      <c r="F18" s="70">
        <f>L18*CONV_kg_mg</f>
        <v>8.9451264798203534E-2</v>
      </c>
      <c r="G18" s="67" t="s">
        <v>47</v>
      </c>
      <c r="H18" s="71">
        <f>100*P18/Qleach_time1</f>
        <v>5.1749433565035198E-3</v>
      </c>
      <c r="I18" s="72" t="s">
        <v>41</v>
      </c>
      <c r="J18" s="68" t="s">
        <v>48</v>
      </c>
      <c r="L18" s="10">
        <f>(Ksed_water/RHOsed)*L17</f>
        <v>8.9451264798203539E-8</v>
      </c>
      <c r="M18" s="9" t="s">
        <v>49</v>
      </c>
      <c r="N18" s="9" t="s">
        <v>50</v>
      </c>
      <c r="O18" s="9">
        <v>2</v>
      </c>
      <c r="P18" s="10">
        <f>P13*EXP(-k*time1)</f>
        <v>1.9868160028623963E-7</v>
      </c>
      <c r="Q18" s="17"/>
    </row>
    <row r="19" spans="1:17" ht="14.25" x14ac:dyDescent="0.25">
      <c r="A19" t="s">
        <v>72</v>
      </c>
      <c r="B19" s="13">
        <v>1000</v>
      </c>
      <c r="C19" t="s">
        <v>63</v>
      </c>
      <c r="D19" t="s">
        <v>53</v>
      </c>
      <c r="E19" s="69" t="s">
        <v>73</v>
      </c>
      <c r="F19" s="70">
        <f>L19*CONV_kg_mg</f>
        <v>0.41147581807173622</v>
      </c>
      <c r="G19" s="67" t="s">
        <v>55</v>
      </c>
      <c r="H19" s="71">
        <f>100*P19/Qleach_time1</f>
        <v>0.25974522826037438</v>
      </c>
      <c r="I19" s="72" t="s">
        <v>41</v>
      </c>
      <c r="J19" s="68" t="s">
        <v>56</v>
      </c>
      <c r="K19" s="10"/>
      <c r="L19" s="10">
        <f>L18*CONVsusp</f>
        <v>4.1147581807173623E-7</v>
      </c>
      <c r="M19" s="9" t="s">
        <v>57</v>
      </c>
      <c r="N19" s="9" t="s">
        <v>58</v>
      </c>
      <c r="O19" s="9">
        <v>3</v>
      </c>
      <c r="P19" s="10">
        <f>P14*EXP(-k*time1)</f>
        <v>9.9723985486005538E-6</v>
      </c>
      <c r="Q19" s="17"/>
    </row>
    <row r="20" spans="1:17" x14ac:dyDescent="0.2">
      <c r="E20" s="27"/>
      <c r="F20" s="20"/>
      <c r="G20" s="20"/>
      <c r="H20" s="23">
        <f>100*P20/Qleach_time1</f>
        <v>99.365427815346692</v>
      </c>
      <c r="I20" s="22" t="s">
        <v>41</v>
      </c>
      <c r="J20" s="28" t="s">
        <v>74</v>
      </c>
      <c r="L20" s="9"/>
      <c r="M20" s="9"/>
      <c r="N20" s="9"/>
      <c r="O20" s="9">
        <v>4</v>
      </c>
      <c r="P20" s="10">
        <f>SUM(P12:P14)-SUM(P12:P14)*EXP(-k*time1)</f>
        <v>3.8149368701146055E-3</v>
      </c>
      <c r="Q20" s="9" t="s">
        <v>75</v>
      </c>
    </row>
    <row r="21" spans="1:17" x14ac:dyDescent="0.2">
      <c r="A21" s="3" t="s">
        <v>76</v>
      </c>
      <c r="B21" s="41"/>
      <c r="E21" s="56" t="s">
        <v>77</v>
      </c>
      <c r="F21" s="20"/>
      <c r="G21" s="20"/>
      <c r="H21" s="23">
        <f>SUM(H17:H20)</f>
        <v>100</v>
      </c>
      <c r="I21" s="20"/>
      <c r="J21" s="28"/>
      <c r="L21" s="9"/>
      <c r="M21" s="9"/>
      <c r="N21" s="9"/>
      <c r="O21" s="9" t="s">
        <v>61</v>
      </c>
      <c r="P21" s="16">
        <f>SUM(P17:P20)</f>
        <v>3.8392999999999999E-3</v>
      </c>
      <c r="Q21" s="35">
        <f>P21/Qleach_time1</f>
        <v>1</v>
      </c>
    </row>
    <row r="22" spans="1:17" ht="14.25" x14ac:dyDescent="0.25">
      <c r="A22" s="18" t="s">
        <v>78</v>
      </c>
      <c r="B22" s="41"/>
      <c r="E22" s="27" t="s">
        <v>79</v>
      </c>
      <c r="F22" s="21">
        <f>L22*CONV_kg_mg/CONV_m3_L</f>
        <v>3.5519677830779208E-4</v>
      </c>
      <c r="G22" s="20" t="s">
        <v>40</v>
      </c>
      <c r="H22" s="20"/>
      <c r="I22" s="20"/>
      <c r="J22" s="28"/>
      <c r="L22" s="10">
        <f>Eleach_time1/((Vwater*(1+Kp_susp*SUSPwater)+Ksed_water*Vsed)*k)*(1-((1-EXP(-k*time1))/(k*time1)))</f>
        <v>3.5519677830779204E-7</v>
      </c>
      <c r="M22" s="9" t="s">
        <v>43</v>
      </c>
      <c r="N22" s="9" t="s">
        <v>80</v>
      </c>
      <c r="O22" s="9"/>
      <c r="P22" s="10"/>
      <c r="Q22" s="9"/>
    </row>
    <row r="23" spans="1:17" ht="14.25" x14ac:dyDescent="0.25">
      <c r="A23" t="s">
        <v>81</v>
      </c>
      <c r="B23">
        <v>4</v>
      </c>
      <c r="C23" t="s">
        <v>82</v>
      </c>
      <c r="D23" t="s">
        <v>83</v>
      </c>
      <c r="E23" s="27" t="s">
        <v>84</v>
      </c>
      <c r="F23" s="21">
        <f>L23*CONV_kg_mg</f>
        <v>7.2344317738384872E-2</v>
      </c>
      <c r="G23" s="29" t="s">
        <v>40</v>
      </c>
      <c r="H23" s="20"/>
      <c r="I23" s="22"/>
      <c r="J23" s="28"/>
      <c r="L23" s="10">
        <f>L22*Ksed_water/RHOsed</f>
        <v>7.2344317738384879E-8</v>
      </c>
      <c r="M23" s="9" t="s">
        <v>49</v>
      </c>
      <c r="N23" s="9" t="s">
        <v>50</v>
      </c>
      <c r="O23" s="9"/>
      <c r="P23" s="10"/>
      <c r="Q23" s="9"/>
    </row>
    <row r="24" spans="1:17" ht="14.25" x14ac:dyDescent="0.25">
      <c r="A24" t="s">
        <v>85</v>
      </c>
      <c r="B24">
        <v>1</v>
      </c>
      <c r="C24" t="s">
        <v>82</v>
      </c>
      <c r="D24" t="s">
        <v>86</v>
      </c>
      <c r="E24" s="27" t="s">
        <v>87</v>
      </c>
      <c r="F24" s="21">
        <f>L24*CONV_kg_mg</f>
        <v>0.33278386159657042</v>
      </c>
      <c r="G24" s="20" t="s">
        <v>47</v>
      </c>
      <c r="H24" s="20"/>
      <c r="I24" s="22"/>
      <c r="J24" s="28"/>
      <c r="L24" s="10">
        <f>L23*CONVsusp</f>
        <v>3.3278386159657041E-7</v>
      </c>
      <c r="M24" s="9" t="s">
        <v>57</v>
      </c>
      <c r="N24" s="9" t="s">
        <v>58</v>
      </c>
      <c r="O24" s="9"/>
      <c r="P24" s="10"/>
      <c r="Q24" s="9"/>
    </row>
    <row r="25" spans="1:17" x14ac:dyDescent="0.2">
      <c r="A25" t="s">
        <v>88</v>
      </c>
      <c r="B25">
        <f>Vwater/(pond_width*pond_depth)</f>
        <v>250</v>
      </c>
      <c r="C25" t="s">
        <v>82</v>
      </c>
      <c r="D25" t="s">
        <v>89</v>
      </c>
      <c r="E25" s="27"/>
      <c r="F25" s="21"/>
      <c r="G25" s="20"/>
      <c r="H25" s="46"/>
      <c r="I25" s="22"/>
      <c r="J25" s="47"/>
      <c r="P25" s="10"/>
      <c r="Q25" s="9"/>
    </row>
    <row r="26" spans="1:17" ht="14.25" x14ac:dyDescent="0.25">
      <c r="A26" t="s">
        <v>90</v>
      </c>
      <c r="B26">
        <v>3.0000000000000001E-3</v>
      </c>
      <c r="C26" t="s">
        <v>82</v>
      </c>
      <c r="D26" t="s">
        <v>91</v>
      </c>
      <c r="E26" s="56" t="s">
        <v>92</v>
      </c>
      <c r="F26" s="46"/>
      <c r="G26" s="46"/>
      <c r="H26" s="46"/>
      <c r="I26" s="46"/>
      <c r="J26" s="47"/>
      <c r="N26" s="8"/>
      <c r="O26" s="7"/>
    </row>
    <row r="27" spans="1:17" ht="14.25" x14ac:dyDescent="0.25">
      <c r="A27" t="s">
        <v>93</v>
      </c>
      <c r="B27">
        <v>15</v>
      </c>
      <c r="C27" t="s">
        <v>94</v>
      </c>
      <c r="D27" t="s">
        <v>95</v>
      </c>
      <c r="E27" s="27" t="s">
        <v>96</v>
      </c>
      <c r="F27" s="21">
        <f>L27*CONV_kg_mg/CONV_m3_L</f>
        <v>4.3918861999331431E-4</v>
      </c>
      <c r="G27" s="20" t="s">
        <v>40</v>
      </c>
      <c r="H27" s="46"/>
      <c r="I27" s="48"/>
      <c r="J27" s="47"/>
      <c r="K27" s="10"/>
      <c r="L27" s="10">
        <f>Eleach_time1/((Vwater*(1+Kp_susp*SUSPwater)+Ksed_water*Vsed)*k)-
((Eleach_time1/((Vwater*(1+Kp_susp*SUSPwater)+Ksed_water*Vsed)*k))-Clocalwater_diss_brush)*
EXP(-k*time1)</f>
        <v>4.3918861999331434E-7</v>
      </c>
      <c r="M27" s="9" t="s">
        <v>43</v>
      </c>
      <c r="N27" s="9" t="s">
        <v>97</v>
      </c>
    </row>
    <row r="28" spans="1:17" ht="14.25" x14ac:dyDescent="0.25">
      <c r="A28" s="18" t="s">
        <v>98</v>
      </c>
      <c r="E28" s="27" t="s">
        <v>99</v>
      </c>
      <c r="F28" s="21">
        <f>L28*CONV_kg_mg</f>
        <v>8.945126479820352E-2</v>
      </c>
      <c r="G28" s="20" t="s">
        <v>47</v>
      </c>
      <c r="H28" s="46"/>
      <c r="I28" s="46"/>
      <c r="J28" s="47"/>
      <c r="L28" s="10">
        <f>L27*Ksed_water/RHOsed</f>
        <v>8.9451264798203526E-8</v>
      </c>
      <c r="M28" s="9" t="s">
        <v>49</v>
      </c>
      <c r="N28" s="9" t="s">
        <v>50</v>
      </c>
    </row>
    <row r="29" spans="1:17" ht="14.25" x14ac:dyDescent="0.25">
      <c r="A29" t="s">
        <v>100</v>
      </c>
      <c r="B29">
        <v>1000</v>
      </c>
      <c r="C29" t="s">
        <v>101</v>
      </c>
      <c r="D29" t="s">
        <v>102</v>
      </c>
      <c r="E29" s="27" t="s">
        <v>103</v>
      </c>
      <c r="F29" s="21">
        <f>L29*CONV_kg_mg</f>
        <v>0.41147581807173617</v>
      </c>
      <c r="G29" s="20" t="s">
        <v>55</v>
      </c>
      <c r="H29" s="52"/>
      <c r="I29" s="46"/>
      <c r="J29" s="53"/>
      <c r="K29" s="37"/>
      <c r="L29" s="10">
        <f>L28*CONVsusp</f>
        <v>4.1147581807173617E-7</v>
      </c>
      <c r="M29" s="9" t="s">
        <v>57</v>
      </c>
      <c r="N29" s="9" t="s">
        <v>58</v>
      </c>
    </row>
    <row r="30" spans="1:17" ht="13.5" x14ac:dyDescent="0.2">
      <c r="A30" t="s">
        <v>104</v>
      </c>
      <c r="B30">
        <v>1000000</v>
      </c>
      <c r="C30" t="s">
        <v>105</v>
      </c>
      <c r="D30" t="s">
        <v>102</v>
      </c>
      <c r="E30" s="54"/>
      <c r="F30" s="55"/>
      <c r="G30" s="46"/>
      <c r="H30" s="52"/>
      <c r="I30" s="46"/>
      <c r="J30" s="53"/>
      <c r="K30" s="37"/>
    </row>
    <row r="31" spans="1:17" ht="14.25" x14ac:dyDescent="0.25">
      <c r="A31" t="s">
        <v>106</v>
      </c>
      <c r="B31">
        <f>RHOsed/(Fsolid_sed*RHOsolid)</f>
        <v>4.5999999999999996</v>
      </c>
      <c r="C31" t="s">
        <v>107</v>
      </c>
      <c r="D31" t="s">
        <v>108</v>
      </c>
      <c r="E31" s="56" t="s">
        <v>109</v>
      </c>
      <c r="F31" s="46"/>
      <c r="G31" s="46"/>
      <c r="H31" s="52"/>
      <c r="I31" s="46"/>
      <c r="J31" s="53"/>
      <c r="K31" s="37"/>
      <c r="N31" s="8"/>
    </row>
    <row r="32" spans="1:17" ht="14.25" x14ac:dyDescent="0.25">
      <c r="A32" t="s">
        <v>110</v>
      </c>
      <c r="B32">
        <v>0</v>
      </c>
      <c r="D32" t="s">
        <v>111</v>
      </c>
      <c r="E32" s="27" t="s">
        <v>112</v>
      </c>
      <c r="F32" s="21">
        <f>L32*CONV_kg_mg/CONV_m3_L</f>
        <v>3.5519677830779208E-4</v>
      </c>
      <c r="G32" s="20" t="s">
        <v>40</v>
      </c>
      <c r="H32" s="52"/>
      <c r="I32" s="46"/>
      <c r="J32" s="53"/>
      <c r="K32" s="37"/>
      <c r="L32" s="10">
        <f>Eleach_time1/((Vwater*(1+Kp_susp*SUSPwater)+Ksed_water*Vsed)*k)+
(Clocalwater_diss_brush-(Eleach_time1/((Vwater*(1+Kp_susp*SUSPwater)+Ksed_water*Vsed)*k)))*
((1-EXP(-k*time1))/(k*time1))</f>
        <v>3.5519677830779204E-7</v>
      </c>
      <c r="M32" s="9" t="s">
        <v>43</v>
      </c>
      <c r="N32" s="9" t="s">
        <v>113</v>
      </c>
    </row>
    <row r="33" spans="1:15" ht="14.25" x14ac:dyDescent="0.25">
      <c r="A33" t="s">
        <v>114</v>
      </c>
      <c r="B33">
        <v>0.1</v>
      </c>
      <c r="C33" t="s">
        <v>115</v>
      </c>
      <c r="D33" t="s">
        <v>116</v>
      </c>
      <c r="E33" s="27" t="s">
        <v>117</v>
      </c>
      <c r="F33" s="21">
        <f>L33*CONV_kg_mg</f>
        <v>7.2344317738384872E-2</v>
      </c>
      <c r="G33" s="20" t="s">
        <v>47</v>
      </c>
      <c r="H33" s="52"/>
      <c r="I33" s="46"/>
      <c r="J33" s="53"/>
      <c r="K33" s="37"/>
      <c r="L33" s="10">
        <f>L32*Ksed_water/RHOsed</f>
        <v>7.2344317738384879E-8</v>
      </c>
      <c r="M33" s="9" t="s">
        <v>49</v>
      </c>
      <c r="N33" s="9" t="s">
        <v>50</v>
      </c>
    </row>
    <row r="34" spans="1:15" ht="15" thickBot="1" x14ac:dyDescent="0.3">
      <c r="A34" t="s">
        <v>118</v>
      </c>
      <c r="B34">
        <v>0.1</v>
      </c>
      <c r="C34" t="s">
        <v>115</v>
      </c>
      <c r="D34" t="s">
        <v>108</v>
      </c>
      <c r="E34" s="30" t="s">
        <v>119</v>
      </c>
      <c r="F34" s="31">
        <f>L34*CONV_kg_mg</f>
        <v>0.33278386159657042</v>
      </c>
      <c r="G34" s="32" t="s">
        <v>55</v>
      </c>
      <c r="H34" s="49"/>
      <c r="I34" s="50"/>
      <c r="J34" s="51"/>
      <c r="K34" s="37"/>
      <c r="L34" s="10">
        <f>L33*CONVsusp</f>
        <v>3.3278386159657041E-7</v>
      </c>
      <c r="M34" s="9" t="s">
        <v>57</v>
      </c>
      <c r="N34" s="9" t="s">
        <v>58</v>
      </c>
    </row>
    <row r="35" spans="1:15" ht="13.5" x14ac:dyDescent="0.25">
      <c r="A35" t="s">
        <v>120</v>
      </c>
      <c r="B35">
        <v>0.1</v>
      </c>
      <c r="D35" t="s">
        <v>121</v>
      </c>
      <c r="G35" s="39"/>
      <c r="H35" s="37"/>
      <c r="J35" s="36"/>
      <c r="K35" s="37"/>
    </row>
    <row r="36" spans="1:15" ht="13.5" x14ac:dyDescent="0.25">
      <c r="A36" t="s">
        <v>122</v>
      </c>
      <c r="B36">
        <v>0.9</v>
      </c>
      <c r="D36" t="s">
        <v>123</v>
      </c>
      <c r="G36" s="39"/>
      <c r="H36" s="37"/>
      <c r="J36" s="5"/>
      <c r="K36" s="2"/>
    </row>
    <row r="37" spans="1:15" ht="14.25" x14ac:dyDescent="0.25">
      <c r="A37" t="s">
        <v>124</v>
      </c>
      <c r="B37">
        <v>1.3</v>
      </c>
      <c r="C37" t="s">
        <v>125</v>
      </c>
      <c r="D37" t="s">
        <v>108</v>
      </c>
      <c r="F37" s="5"/>
      <c r="G37" s="37"/>
      <c r="H37" s="37"/>
      <c r="J37" s="5"/>
      <c r="K37" s="2" t="s">
        <v>126</v>
      </c>
      <c r="L37" t="s">
        <v>127</v>
      </c>
      <c r="M37" s="9" t="s">
        <v>128</v>
      </c>
      <c r="N37" s="57" t="s">
        <v>129</v>
      </c>
    </row>
    <row r="38" spans="1:15" ht="14.25" x14ac:dyDescent="0.25">
      <c r="A38" t="s">
        <v>130</v>
      </c>
      <c r="B38">
        <f>Fsolid_sed*RHOsolid+Fwater_sed*RHOwater+Fair_sed*RHOair</f>
        <v>1150</v>
      </c>
      <c r="C38" t="s">
        <v>131</v>
      </c>
      <c r="D38" t="s">
        <v>132</v>
      </c>
      <c r="G38" s="39"/>
      <c r="H38" s="37"/>
      <c r="J38" s="36"/>
      <c r="K38" s="60">
        <v>0</v>
      </c>
      <c r="L38" s="10">
        <f t="shared" ref="L38:L101" si="0">Eleach_time1/((Vwater*(1+Kp_susp*SUSPwater)+Ksed_water*Vsed)*k)*(1-EXP(-k*K38))</f>
        <v>0</v>
      </c>
      <c r="M38" s="1">
        <f t="shared" ref="M38:M101" si="1">L38*CONV_m3_L</f>
        <v>0</v>
      </c>
      <c r="N38" s="1">
        <f t="shared" ref="N38:N101" si="2">L38*(Ksed_water/RHOsed)*CONV_kg_mg</f>
        <v>0</v>
      </c>
      <c r="O38" s="61">
        <f>N38+14.7</f>
        <v>14.7</v>
      </c>
    </row>
    <row r="39" spans="1:15" ht="14.25" x14ac:dyDescent="0.25">
      <c r="A39" t="s">
        <v>133</v>
      </c>
      <c r="B39">
        <v>2500</v>
      </c>
      <c r="C39" t="s">
        <v>134</v>
      </c>
      <c r="D39" t="s">
        <v>108</v>
      </c>
      <c r="J39" s="36"/>
      <c r="K39" s="60">
        <f>K38+1</f>
        <v>1</v>
      </c>
      <c r="L39" s="10">
        <f t="shared" si="0"/>
        <v>3.0626031608536735E-10</v>
      </c>
      <c r="M39" s="1">
        <f t="shared" si="1"/>
        <v>3.0626031608536734E-7</v>
      </c>
      <c r="N39" s="1">
        <f t="shared" si="2"/>
        <v>6.2377236987039275E-5</v>
      </c>
      <c r="O39" s="61">
        <f t="shared" ref="O39:O102" si="3">N39+14.7</f>
        <v>14.700062377236986</v>
      </c>
    </row>
    <row r="40" spans="1:15" ht="14.25" x14ac:dyDescent="0.25">
      <c r="A40" t="s">
        <v>135</v>
      </c>
      <c r="B40">
        <v>1000</v>
      </c>
      <c r="C40" t="s">
        <v>125</v>
      </c>
      <c r="D40" t="s">
        <v>108</v>
      </c>
      <c r="J40" s="36"/>
      <c r="K40" s="60">
        <f t="shared" ref="K40:K103" si="4">K39+1</f>
        <v>2</v>
      </c>
      <c r="L40" s="10">
        <f t="shared" si="0"/>
        <v>6.1230842225097281E-10</v>
      </c>
      <c r="M40" s="1">
        <f t="shared" si="1"/>
        <v>6.1230842225097279E-7</v>
      </c>
      <c r="N40" s="1">
        <f t="shared" si="2"/>
        <v>1.2471125234933401E-4</v>
      </c>
      <c r="O40" s="61">
        <f t="shared" si="3"/>
        <v>14.700124711252348</v>
      </c>
    </row>
    <row r="41" spans="1:15" x14ac:dyDescent="0.2">
      <c r="A41" s="3" t="s">
        <v>136</v>
      </c>
      <c r="G41" s="40"/>
      <c r="H41" s="38"/>
      <c r="J41" s="36"/>
      <c r="K41" s="60">
        <f t="shared" si="4"/>
        <v>3</v>
      </c>
      <c r="L41" s="10">
        <f t="shared" si="0"/>
        <v>9.1814446553853618E-10</v>
      </c>
      <c r="M41" s="1">
        <f t="shared" si="1"/>
        <v>9.1814446553853623E-7</v>
      </c>
      <c r="N41" s="1">
        <f t="shared" si="2"/>
        <v>1.8700207603544665E-4</v>
      </c>
      <c r="O41" s="61">
        <f t="shared" si="3"/>
        <v>14.700187002076035</v>
      </c>
    </row>
    <row r="42" spans="1:15" ht="15.75" x14ac:dyDescent="0.2">
      <c r="A42" s="45" t="s">
        <v>137</v>
      </c>
      <c r="B42">
        <f>Qwater_brush/(Vwater*(1+Kp_susp*SUSPwater)+Ksed_water*Vsed)</f>
        <v>0</v>
      </c>
      <c r="C42" s="45" t="s">
        <v>138</v>
      </c>
      <c r="D42" t="s">
        <v>139</v>
      </c>
      <c r="J42" s="36"/>
      <c r="K42" s="60">
        <f t="shared" si="4"/>
        <v>4</v>
      </c>
      <c r="L42" s="10">
        <f t="shared" si="0"/>
        <v>1.2237685928879546E-9</v>
      </c>
      <c r="M42" s="1">
        <f t="shared" si="1"/>
        <v>1.2237685928879546E-6</v>
      </c>
      <c r="N42" s="1">
        <f t="shared" si="2"/>
        <v>2.4924973797320105E-4</v>
      </c>
      <c r="O42" s="61">
        <f t="shared" si="3"/>
        <v>14.700249249737972</v>
      </c>
    </row>
    <row r="43" spans="1:15" ht="14.25" x14ac:dyDescent="0.25">
      <c r="A43" t="s">
        <v>140</v>
      </c>
      <c r="B43" s="43">
        <f>Qleach_time1/time1</f>
        <v>5.2593150684931502E-7</v>
      </c>
      <c r="C43" t="s">
        <v>141</v>
      </c>
      <c r="J43" s="36"/>
      <c r="K43" s="60">
        <f t="shared" si="4"/>
        <v>5</v>
      </c>
      <c r="L43" s="10">
        <f t="shared" si="0"/>
        <v>1.5291809511372536E-9</v>
      </c>
      <c r="M43" s="1">
        <f t="shared" si="1"/>
        <v>1.5291809511372536E-6</v>
      </c>
      <c r="N43" s="1">
        <f t="shared" si="2"/>
        <v>3.1145426806967238E-4</v>
      </c>
      <c r="O43" s="61">
        <f t="shared" si="3"/>
        <v>14.70031145426807</v>
      </c>
    </row>
    <row r="44" spans="1:15" ht="13.5" x14ac:dyDescent="0.2">
      <c r="A44" s="4" t="s">
        <v>142</v>
      </c>
      <c r="B44" s="1">
        <f>LN(2)/DegT50</f>
        <v>6.9314718055994533E-4</v>
      </c>
      <c r="C44" t="s">
        <v>143</v>
      </c>
      <c r="J44" s="36"/>
      <c r="K44" s="60">
        <f t="shared" si="4"/>
        <v>6</v>
      </c>
      <c r="L44" s="10">
        <f t="shared" si="0"/>
        <v>1.8343816870226849E-9</v>
      </c>
      <c r="M44" s="1">
        <f t="shared" si="1"/>
        <v>1.8343816870226849E-6</v>
      </c>
      <c r="N44" s="1">
        <f t="shared" si="2"/>
        <v>3.7361569621120733E-4</v>
      </c>
      <c r="O44" s="61">
        <f t="shared" si="3"/>
        <v>14.700373615696211</v>
      </c>
    </row>
    <row r="45" spans="1:15" ht="14.25" x14ac:dyDescent="0.25">
      <c r="A45" t="s">
        <v>144</v>
      </c>
      <c r="B45">
        <v>0</v>
      </c>
      <c r="C45" t="s">
        <v>145</v>
      </c>
      <c r="D45" t="s">
        <v>146</v>
      </c>
      <c r="J45" s="36"/>
      <c r="K45" s="60">
        <f t="shared" si="4"/>
        <v>7</v>
      </c>
      <c r="L45" s="10">
        <f t="shared" si="0"/>
        <v>2.1393709471789238E-9</v>
      </c>
      <c r="M45" s="1">
        <f t="shared" si="1"/>
        <v>2.1393709471789238E-6</v>
      </c>
      <c r="N45" s="1">
        <f t="shared" si="2"/>
        <v>4.3573405226346391E-4</v>
      </c>
      <c r="O45" s="61">
        <f t="shared" si="3"/>
        <v>14.700435734052263</v>
      </c>
    </row>
    <row r="46" spans="1:15" ht="14.25" x14ac:dyDescent="0.25">
      <c r="A46" t="s">
        <v>147</v>
      </c>
      <c r="B46" s="42">
        <f>Koc*Foc_sed</f>
        <v>933.30000000000007</v>
      </c>
      <c r="C46" t="s">
        <v>148</v>
      </c>
      <c r="K46" s="60">
        <f t="shared" si="4"/>
        <v>8</v>
      </c>
      <c r="L46" s="10">
        <f t="shared" si="0"/>
        <v>2.444148878138969E-9</v>
      </c>
      <c r="M46" s="1">
        <f t="shared" si="1"/>
        <v>2.444148878138969E-6</v>
      </c>
      <c r="N46" s="1">
        <f t="shared" si="2"/>
        <v>4.9780936607139129E-4</v>
      </c>
      <c r="O46" s="61">
        <f t="shared" si="3"/>
        <v>14.700497809366071</v>
      </c>
    </row>
    <row r="47" spans="1:15" ht="14.25" x14ac:dyDescent="0.25">
      <c r="A47" t="s">
        <v>149</v>
      </c>
      <c r="B47">
        <f>Kp_sed_input/CONV_m3_L</f>
        <v>0.93330000000000002</v>
      </c>
      <c r="C47" t="s">
        <v>150</v>
      </c>
      <c r="D47" t="s">
        <v>151</v>
      </c>
      <c r="K47" s="60">
        <f t="shared" si="4"/>
        <v>9</v>
      </c>
      <c r="L47" s="10">
        <f t="shared" si="0"/>
        <v>2.7487156263342926E-9</v>
      </c>
      <c r="M47" s="1">
        <f t="shared" si="1"/>
        <v>2.7487156263342928E-6</v>
      </c>
      <c r="N47" s="1">
        <f t="shared" si="2"/>
        <v>5.5984166745926065E-4</v>
      </c>
      <c r="O47" s="61">
        <f t="shared" si="3"/>
        <v>14.700559841667459</v>
      </c>
    </row>
    <row r="48" spans="1:15" ht="14.25" x14ac:dyDescent="0.25">
      <c r="A48" t="s">
        <v>152</v>
      </c>
      <c r="B48" s="42">
        <f>Koc*Foc_susp</f>
        <v>933.30000000000007</v>
      </c>
      <c r="C48" t="s">
        <v>148</v>
      </c>
      <c r="K48" s="60">
        <f t="shared" si="4"/>
        <v>10</v>
      </c>
      <c r="L48" s="10">
        <f t="shared" si="0"/>
        <v>3.0530713380948859E-9</v>
      </c>
      <c r="M48" s="1">
        <f t="shared" si="1"/>
        <v>3.0530713380948859E-6</v>
      </c>
      <c r="N48" s="1">
        <f t="shared" si="2"/>
        <v>6.2183098623067371E-4</v>
      </c>
      <c r="O48" s="61">
        <f t="shared" si="3"/>
        <v>14.700621830986229</v>
      </c>
    </row>
    <row r="49" spans="1:15" ht="14.25" x14ac:dyDescent="0.25">
      <c r="A49" t="s">
        <v>153</v>
      </c>
      <c r="B49">
        <f>Kp_susp_input/CONV_m3_L</f>
        <v>0.93330000000000002</v>
      </c>
      <c r="C49" t="s">
        <v>150</v>
      </c>
      <c r="D49" t="s">
        <v>151</v>
      </c>
      <c r="K49" s="60">
        <f t="shared" si="4"/>
        <v>11</v>
      </c>
      <c r="L49" s="10">
        <f t="shared" si="0"/>
        <v>3.3572161596494586E-9</v>
      </c>
      <c r="M49" s="1">
        <f t="shared" si="1"/>
        <v>3.3572161596494588E-6</v>
      </c>
      <c r="N49" s="1">
        <f t="shared" si="2"/>
        <v>6.8377735216860395E-4</v>
      </c>
      <c r="O49" s="61">
        <f t="shared" si="3"/>
        <v>14.700683777352168</v>
      </c>
    </row>
    <row r="50" spans="1:15" ht="14.25" x14ac:dyDescent="0.25">
      <c r="A50" t="s">
        <v>154</v>
      </c>
      <c r="B50" s="2">
        <f>Fair_sed*Kair_water+Fwater_sed+Fsolid_sed*Kp_sed*RHOsolid</f>
        <v>234.22500000000002</v>
      </c>
      <c r="C50" t="s">
        <v>145</v>
      </c>
      <c r="K50" s="60">
        <f t="shared" si="4"/>
        <v>12</v>
      </c>
      <c r="L50" s="10">
        <f t="shared" si="0"/>
        <v>3.6611502371251923E-9</v>
      </c>
      <c r="M50" s="1">
        <f t="shared" si="1"/>
        <v>3.6611502371251923E-6</v>
      </c>
      <c r="N50" s="1">
        <f t="shared" si="2"/>
        <v>7.4568079503534634E-4</v>
      </c>
      <c r="O50" s="61">
        <f t="shared" si="3"/>
        <v>14.700745680795034</v>
      </c>
    </row>
    <row r="51" spans="1:15" ht="13.5" x14ac:dyDescent="0.25">
      <c r="A51" t="s">
        <v>155</v>
      </c>
      <c r="B51" s="42">
        <f>SUSPwater*Vwater</f>
        <v>15</v>
      </c>
      <c r="C51" t="s">
        <v>156</v>
      </c>
      <c r="D51" t="s">
        <v>157</v>
      </c>
      <c r="K51" s="60">
        <f t="shared" si="4"/>
        <v>13</v>
      </c>
      <c r="L51" s="10">
        <f t="shared" si="0"/>
        <v>3.9648737165482789E-9</v>
      </c>
      <c r="M51" s="1">
        <f t="shared" si="1"/>
        <v>3.9648737165482792E-6</v>
      </c>
      <c r="N51" s="1">
        <f t="shared" si="2"/>
        <v>8.0754134457262678E-4</v>
      </c>
      <c r="O51" s="61">
        <f t="shared" si="3"/>
        <v>14.700807541344572</v>
      </c>
    </row>
    <row r="52" spans="1:15" ht="13.5" x14ac:dyDescent="0.25">
      <c r="A52" t="s">
        <v>158</v>
      </c>
      <c r="B52" s="6">
        <f>Vsed*RHOsed/CONVsusp</f>
        <v>750.00000000000011</v>
      </c>
      <c r="C52" t="s">
        <v>156</v>
      </c>
      <c r="D52" t="s">
        <v>159</v>
      </c>
      <c r="K52" s="60">
        <f t="shared" si="4"/>
        <v>14</v>
      </c>
      <c r="L52" s="10">
        <f t="shared" si="0"/>
        <v>4.2683867438434822E-9</v>
      </c>
      <c r="M52" s="1">
        <f t="shared" si="1"/>
        <v>4.2683867438434826E-6</v>
      </c>
      <c r="N52" s="1">
        <f t="shared" si="2"/>
        <v>8.6935903050151277E-4</v>
      </c>
      <c r="O52" s="61">
        <f t="shared" si="3"/>
        <v>14.7008693590305</v>
      </c>
    </row>
    <row r="53" spans="1:15" ht="13.5" x14ac:dyDescent="0.25">
      <c r="A53" t="s">
        <v>160</v>
      </c>
      <c r="B53">
        <f>Q_star_leach_time1*AREAbridge</f>
        <v>3.8392999999999999E-3</v>
      </c>
      <c r="C53" t="s">
        <v>37</v>
      </c>
      <c r="D53" t="s">
        <v>161</v>
      </c>
      <c r="K53" s="60">
        <f t="shared" si="4"/>
        <v>15</v>
      </c>
      <c r="L53" s="10">
        <f t="shared" si="0"/>
        <v>4.571689464834527E-9</v>
      </c>
      <c r="M53" s="1">
        <f t="shared" si="1"/>
        <v>4.571689464834527E-6</v>
      </c>
      <c r="N53" s="1">
        <f t="shared" si="2"/>
        <v>9.3113388252249324E-4</v>
      </c>
      <c r="O53" s="61">
        <f t="shared" si="3"/>
        <v>14.700931133882522</v>
      </c>
    </row>
    <row r="54" spans="1:15" ht="14.25" x14ac:dyDescent="0.25">
      <c r="A54" t="s">
        <v>162</v>
      </c>
      <c r="B54">
        <f>B27*CONV_m3_L/CONV_kg_mg</f>
        <v>1.4999999999999999E-2</v>
      </c>
      <c r="C54" t="s">
        <v>134</v>
      </c>
      <c r="D54" t="s">
        <v>151</v>
      </c>
      <c r="E54" s="1"/>
      <c r="J54" s="36"/>
      <c r="K54" s="60">
        <f t="shared" si="4"/>
        <v>16</v>
      </c>
      <c r="L54" s="10">
        <f t="shared" si="0"/>
        <v>4.8747820252442485E-9</v>
      </c>
      <c r="M54" s="1">
        <f t="shared" si="1"/>
        <v>4.8747820252442485E-6</v>
      </c>
      <c r="N54" s="1">
        <f t="shared" si="2"/>
        <v>9.928659303155079E-4</v>
      </c>
      <c r="O54" s="61">
        <f t="shared" si="3"/>
        <v>14.700992865930315</v>
      </c>
    </row>
    <row r="55" spans="1:15" ht="14.25" x14ac:dyDescent="0.25">
      <c r="A55" t="s">
        <v>163</v>
      </c>
      <c r="B55" s="2">
        <f>Vsed*Fwater_sed</f>
        <v>2.7</v>
      </c>
      <c r="C55" t="s">
        <v>164</v>
      </c>
      <c r="K55" s="60">
        <f t="shared" si="4"/>
        <v>17</v>
      </c>
      <c r="L55" s="10">
        <f t="shared" si="0"/>
        <v>5.1776645706942977E-9</v>
      </c>
      <c r="M55" s="1">
        <f t="shared" si="1"/>
        <v>5.1776645706942981E-6</v>
      </c>
      <c r="N55" s="1">
        <f t="shared" si="2"/>
        <v>1.0545552035398887E-3</v>
      </c>
      <c r="O55" s="61">
        <f t="shared" si="3"/>
        <v>14.701054555203539</v>
      </c>
    </row>
    <row r="56" spans="1:15" ht="14.25" x14ac:dyDescent="0.25">
      <c r="A56" t="s">
        <v>165</v>
      </c>
      <c r="B56" s="6">
        <v>1000</v>
      </c>
      <c r="C56" t="s">
        <v>164</v>
      </c>
      <c r="D56" s="6" t="s">
        <v>166</v>
      </c>
      <c r="H56" s="2"/>
      <c r="K56" s="60">
        <f t="shared" si="4"/>
        <v>18</v>
      </c>
      <c r="L56" s="10">
        <f t="shared" si="0"/>
        <v>5.4803372467055324E-9</v>
      </c>
      <c r="M56" s="1">
        <f t="shared" si="1"/>
        <v>5.4803372467055324E-6</v>
      </c>
      <c r="N56" s="1">
        <f t="shared" si="2"/>
        <v>1.1162017318344377E-3</v>
      </c>
      <c r="O56" s="61">
        <f t="shared" si="3"/>
        <v>14.701116201731834</v>
      </c>
    </row>
    <row r="57" spans="1:15" ht="14.25" x14ac:dyDescent="0.25">
      <c r="A57" t="s">
        <v>167</v>
      </c>
      <c r="B57" s="2">
        <f>pond_length*pond_width*sediment_top_layer_depth</f>
        <v>3</v>
      </c>
      <c r="C57" t="s">
        <v>168</v>
      </c>
      <c r="D57" t="s">
        <v>169</v>
      </c>
      <c r="E57" s="11"/>
      <c r="K57" s="60">
        <f t="shared" si="4"/>
        <v>19</v>
      </c>
      <c r="L57" s="10">
        <f t="shared" si="0"/>
        <v>5.7828001986979701E-9</v>
      </c>
      <c r="M57" s="1">
        <f t="shared" si="1"/>
        <v>5.7828001986979704E-6</v>
      </c>
      <c r="N57" s="1">
        <f t="shared" si="2"/>
        <v>1.1778055448174193E-3</v>
      </c>
      <c r="O57" s="61">
        <f t="shared" si="3"/>
        <v>14.701177805544816</v>
      </c>
    </row>
    <row r="58" spans="1:15" x14ac:dyDescent="0.2">
      <c r="B58" s="1"/>
      <c r="E58" s="15"/>
      <c r="K58" s="60">
        <f t="shared" si="4"/>
        <v>20</v>
      </c>
      <c r="L58" s="10">
        <f t="shared" si="0"/>
        <v>6.0850535719908357E-9</v>
      </c>
      <c r="M58" s="1">
        <f t="shared" si="1"/>
        <v>6.0850535719908361E-6</v>
      </c>
      <c r="N58" s="1">
        <f t="shared" si="2"/>
        <v>1.2393666720865682E-3</v>
      </c>
      <c r="O58" s="61">
        <f t="shared" si="3"/>
        <v>14.701239366672086</v>
      </c>
    </row>
    <row r="59" spans="1:15" x14ac:dyDescent="0.2">
      <c r="B59" s="1"/>
      <c r="E59" s="15"/>
      <c r="K59" s="60">
        <f t="shared" si="4"/>
        <v>21</v>
      </c>
      <c r="L59" s="10">
        <f t="shared" si="0"/>
        <v>6.3870975118027101E-9</v>
      </c>
      <c r="M59" s="1">
        <f t="shared" si="1"/>
        <v>6.3870975118027104E-6</v>
      </c>
      <c r="N59" s="1">
        <f t="shared" si="2"/>
        <v>1.3008851432191218E-3</v>
      </c>
      <c r="O59" s="61">
        <f t="shared" si="3"/>
        <v>14.701300885143219</v>
      </c>
    </row>
    <row r="60" spans="1:15" x14ac:dyDescent="0.2">
      <c r="B60" s="1"/>
      <c r="E60" s="11"/>
      <c r="K60" s="60">
        <f t="shared" si="4"/>
        <v>22</v>
      </c>
      <c r="L60" s="10">
        <f t="shared" si="0"/>
        <v>6.6889321632514783E-9</v>
      </c>
      <c r="M60" s="1">
        <f t="shared" si="1"/>
        <v>6.6889321632514785E-6</v>
      </c>
      <c r="N60" s="1">
        <f t="shared" si="2"/>
        <v>1.3623609877718068E-3</v>
      </c>
      <c r="O60" s="61">
        <f t="shared" si="3"/>
        <v>14.701362360987771</v>
      </c>
    </row>
    <row r="61" spans="1:15" x14ac:dyDescent="0.2">
      <c r="B61" s="14"/>
      <c r="K61" s="60">
        <f t="shared" si="4"/>
        <v>23</v>
      </c>
      <c r="L61" s="10">
        <f t="shared" si="0"/>
        <v>6.9905576713545311E-9</v>
      </c>
      <c r="M61" s="1">
        <f t="shared" si="1"/>
        <v>6.9905576713545315E-6</v>
      </c>
      <c r="N61" s="1">
        <f t="shared" si="2"/>
        <v>1.4237942352808828E-3</v>
      </c>
      <c r="O61" s="61">
        <f t="shared" si="3"/>
        <v>14.70142379423528</v>
      </c>
    </row>
    <row r="62" spans="1:15" x14ac:dyDescent="0.2">
      <c r="K62" s="60">
        <f t="shared" si="4"/>
        <v>24</v>
      </c>
      <c r="L62" s="10">
        <f t="shared" si="0"/>
        <v>7.2919741810287575E-9</v>
      </c>
      <c r="M62" s="1">
        <f t="shared" si="1"/>
        <v>7.2919741810287577E-6</v>
      </c>
      <c r="N62" s="1">
        <f t="shared" si="2"/>
        <v>1.48518491526214E-3</v>
      </c>
      <c r="O62" s="61">
        <f t="shared" si="3"/>
        <v>14.701485184915262</v>
      </c>
    </row>
    <row r="63" spans="1:15" x14ac:dyDescent="0.2">
      <c r="B63" s="1"/>
      <c r="K63" s="60">
        <f t="shared" si="4"/>
        <v>25</v>
      </c>
      <c r="L63" s="10">
        <f t="shared" si="0"/>
        <v>7.5931818370906502E-9</v>
      </c>
      <c r="M63" s="1">
        <f t="shared" si="1"/>
        <v>7.59318183709065E-6</v>
      </c>
      <c r="N63" s="1">
        <f t="shared" si="2"/>
        <v>1.5465330572109199E-3</v>
      </c>
      <c r="O63" s="61">
        <f t="shared" si="3"/>
        <v>14.701546533057209</v>
      </c>
    </row>
    <row r="64" spans="1:15" x14ac:dyDescent="0.2">
      <c r="B64" s="1"/>
      <c r="K64" s="60">
        <f t="shared" si="4"/>
        <v>26</v>
      </c>
      <c r="L64" s="10">
        <f t="shared" si="0"/>
        <v>7.8941807842563003E-9</v>
      </c>
      <c r="M64" s="1">
        <f t="shared" si="1"/>
        <v>7.8941807842562998E-6</v>
      </c>
      <c r="N64" s="1">
        <f t="shared" si="2"/>
        <v>1.6078386906021149E-3</v>
      </c>
      <c r="O64" s="61">
        <f t="shared" si="3"/>
        <v>14.701607838690601</v>
      </c>
    </row>
    <row r="65" spans="2:15" x14ac:dyDescent="0.2">
      <c r="B65" s="1"/>
      <c r="K65" s="60">
        <f t="shared" si="4"/>
        <v>27</v>
      </c>
      <c r="L65" s="10">
        <f t="shared" si="0"/>
        <v>8.1949711671416455E-9</v>
      </c>
      <c r="M65" s="1">
        <f t="shared" si="1"/>
        <v>8.1949711671416447E-6</v>
      </c>
      <c r="N65" s="1">
        <f t="shared" si="2"/>
        <v>1.6691018448902193E-3</v>
      </c>
      <c r="O65" s="61">
        <f t="shared" si="3"/>
        <v>14.701669101844889</v>
      </c>
    </row>
    <row r="66" spans="2:15" x14ac:dyDescent="0.2">
      <c r="K66" s="60">
        <f t="shared" si="4"/>
        <v>28</v>
      </c>
      <c r="L66" s="10">
        <f t="shared" si="0"/>
        <v>8.4955531302622259E-9</v>
      </c>
      <c r="M66" s="1">
        <f t="shared" si="1"/>
        <v>8.4955531302622258E-6</v>
      </c>
      <c r="N66" s="1">
        <f t="shared" si="2"/>
        <v>1.7303225495092784E-3</v>
      </c>
      <c r="O66" s="61">
        <f t="shared" si="3"/>
        <v>14.701730322549508</v>
      </c>
    </row>
    <row r="67" spans="2:15" x14ac:dyDescent="0.2">
      <c r="K67" s="60">
        <f t="shared" si="4"/>
        <v>29</v>
      </c>
      <c r="L67" s="10">
        <f t="shared" si="0"/>
        <v>8.7959268180336702E-9</v>
      </c>
      <c r="M67" s="1">
        <f t="shared" si="1"/>
        <v>8.7959268180336708E-6</v>
      </c>
      <c r="N67" s="1">
        <f t="shared" si="2"/>
        <v>1.7915008338729886E-3</v>
      </c>
      <c r="O67" s="61">
        <f t="shared" si="3"/>
        <v>14.701791500833872</v>
      </c>
    </row>
    <row r="68" spans="2:15" x14ac:dyDescent="0.2">
      <c r="K68" s="60">
        <f t="shared" si="4"/>
        <v>30</v>
      </c>
      <c r="L68" s="10">
        <f t="shared" si="0"/>
        <v>9.0960923747713541E-9</v>
      </c>
      <c r="M68" s="1">
        <f t="shared" si="1"/>
        <v>9.0960923747713545E-6</v>
      </c>
      <c r="N68" s="1">
        <f t="shared" si="2"/>
        <v>1.8526367273746268E-3</v>
      </c>
      <c r="O68" s="61">
        <f t="shared" si="3"/>
        <v>14.701852636727374</v>
      </c>
    </row>
    <row r="69" spans="2:15" x14ac:dyDescent="0.2">
      <c r="K69" s="60">
        <f t="shared" si="4"/>
        <v>31</v>
      </c>
      <c r="L69" s="10">
        <f t="shared" si="0"/>
        <v>9.3960499446907466E-9</v>
      </c>
      <c r="M69" s="1">
        <f t="shared" si="1"/>
        <v>9.3960499446907471E-6</v>
      </c>
      <c r="N69" s="1">
        <f t="shared" si="2"/>
        <v>1.9137302593871222E-3</v>
      </c>
      <c r="O69" s="61">
        <f t="shared" si="3"/>
        <v>14.701913730259387</v>
      </c>
    </row>
    <row r="70" spans="2:15" x14ac:dyDescent="0.2">
      <c r="K70" s="60">
        <f t="shared" si="4"/>
        <v>32</v>
      </c>
      <c r="L70" s="10">
        <f t="shared" si="0"/>
        <v>9.6957996719073601E-9</v>
      </c>
      <c r="M70" s="1">
        <f t="shared" si="1"/>
        <v>9.6957996719073609E-6</v>
      </c>
      <c r="N70" s="1">
        <f t="shared" si="2"/>
        <v>1.9747814592630448E-3</v>
      </c>
      <c r="O70" s="61">
        <f t="shared" si="3"/>
        <v>14.701974781459262</v>
      </c>
    </row>
    <row r="71" spans="2:15" x14ac:dyDescent="0.2">
      <c r="K71" s="60">
        <f t="shared" si="4"/>
        <v>33</v>
      </c>
      <c r="L71" s="10">
        <f t="shared" si="0"/>
        <v>9.9953417004368912E-9</v>
      </c>
      <c r="M71" s="1">
        <f t="shared" si="1"/>
        <v>9.9953417004368919E-6</v>
      </c>
      <c r="N71" s="1">
        <f t="shared" si="2"/>
        <v>2.0357903563346358E-3</v>
      </c>
      <c r="O71" s="61">
        <f t="shared" si="3"/>
        <v>14.702035790356334</v>
      </c>
    </row>
    <row r="72" spans="2:15" x14ac:dyDescent="0.2">
      <c r="K72" s="60">
        <f t="shared" si="4"/>
        <v>34</v>
      </c>
      <c r="L72" s="10">
        <f t="shared" si="0"/>
        <v>1.0294676174195183E-8</v>
      </c>
      <c r="M72" s="1">
        <f t="shared" si="1"/>
        <v>1.0294676174195183E-5</v>
      </c>
      <c r="N72" s="1">
        <f t="shared" si="2"/>
        <v>2.0967569799137972E-3</v>
      </c>
      <c r="O72" s="61">
        <f t="shared" si="3"/>
        <v>14.702096756979913</v>
      </c>
    </row>
    <row r="73" spans="2:15" x14ac:dyDescent="0.2">
      <c r="K73" s="60">
        <f t="shared" si="4"/>
        <v>35</v>
      </c>
      <c r="L73" s="10">
        <f t="shared" si="0"/>
        <v>1.059380323699841E-8</v>
      </c>
      <c r="M73" s="1">
        <f t="shared" si="1"/>
        <v>1.0593803236998409E-5</v>
      </c>
      <c r="N73" s="1">
        <f t="shared" si="2"/>
        <v>2.1576813592921328E-3</v>
      </c>
      <c r="O73" s="61">
        <f t="shared" si="3"/>
        <v>14.702157681359292</v>
      </c>
    </row>
    <row r="74" spans="2:15" x14ac:dyDescent="0.2">
      <c r="K74" s="60">
        <f t="shared" si="4"/>
        <v>36</v>
      </c>
      <c r="L74" s="10">
        <f t="shared" si="0"/>
        <v>1.0892723032563088E-8</v>
      </c>
      <c r="M74" s="1">
        <f t="shared" si="1"/>
        <v>1.0892723032563088E-5</v>
      </c>
      <c r="N74" s="1">
        <f t="shared" si="2"/>
        <v>2.2185635237409471E-3</v>
      </c>
      <c r="O74" s="61">
        <f t="shared" si="3"/>
        <v>14.70221856352374</v>
      </c>
    </row>
    <row r="75" spans="2:15" x14ac:dyDescent="0.2">
      <c r="K75" s="60">
        <f t="shared" si="4"/>
        <v>37</v>
      </c>
      <c r="L75" s="10">
        <f t="shared" si="0"/>
        <v>1.1191435704506161E-8</v>
      </c>
      <c r="M75" s="1">
        <f t="shared" si="1"/>
        <v>1.1191435704506161E-5</v>
      </c>
      <c r="N75" s="1">
        <f t="shared" si="2"/>
        <v>2.2794035025112663E-3</v>
      </c>
      <c r="O75" s="61">
        <f t="shared" si="3"/>
        <v>14.70227940350251</v>
      </c>
    </row>
    <row r="76" spans="2:15" x14ac:dyDescent="0.2">
      <c r="K76" s="60">
        <f t="shared" si="4"/>
        <v>38</v>
      </c>
      <c r="L76" s="10">
        <f t="shared" si="0"/>
        <v>1.1489941396344965E-8</v>
      </c>
      <c r="M76" s="1">
        <f t="shared" si="1"/>
        <v>1.1489941396344965E-5</v>
      </c>
      <c r="N76" s="1">
        <f t="shared" si="2"/>
        <v>2.3402013248338257E-3</v>
      </c>
      <c r="O76" s="61">
        <f t="shared" si="3"/>
        <v>14.702340201324834</v>
      </c>
    </row>
    <row r="77" spans="2:15" x14ac:dyDescent="0.2">
      <c r="K77" s="60">
        <f t="shared" si="4"/>
        <v>39</v>
      </c>
      <c r="L77" s="10">
        <f t="shared" si="0"/>
        <v>1.1788240251497514E-8</v>
      </c>
      <c r="M77" s="1">
        <f t="shared" si="1"/>
        <v>1.1788240251497514E-5</v>
      </c>
      <c r="N77" s="1">
        <f t="shared" si="2"/>
        <v>2.4009570199191354E-3</v>
      </c>
      <c r="O77" s="61">
        <f t="shared" si="3"/>
        <v>14.702400957019918</v>
      </c>
    </row>
    <row r="78" spans="2:15" x14ac:dyDescent="0.2">
      <c r="K78" s="60">
        <f t="shared" si="4"/>
        <v>40</v>
      </c>
      <c r="L78" s="10">
        <f t="shared" si="0"/>
        <v>1.2086332413282353E-8</v>
      </c>
      <c r="M78" s="1">
        <f t="shared" si="1"/>
        <v>1.2086332413282353E-5</v>
      </c>
      <c r="N78" s="1">
        <f t="shared" si="2"/>
        <v>2.4616706169574435E-3</v>
      </c>
      <c r="O78" s="61">
        <f t="shared" si="3"/>
        <v>14.702461670616957</v>
      </c>
    </row>
    <row r="79" spans="2:15" x14ac:dyDescent="0.2">
      <c r="K79" s="60">
        <f t="shared" si="4"/>
        <v>41</v>
      </c>
      <c r="L79" s="10">
        <f t="shared" si="0"/>
        <v>1.2384218024918858E-8</v>
      </c>
      <c r="M79" s="1">
        <f t="shared" si="1"/>
        <v>1.2384218024918857E-5</v>
      </c>
      <c r="N79" s="1">
        <f t="shared" si="2"/>
        <v>2.5223421451187997E-3</v>
      </c>
      <c r="O79" s="61">
        <f t="shared" si="3"/>
        <v>14.702522342145118</v>
      </c>
    </row>
    <row r="80" spans="2:15" x14ac:dyDescent="0.2">
      <c r="K80" s="60">
        <f t="shared" si="4"/>
        <v>42</v>
      </c>
      <c r="L80" s="10">
        <f t="shared" si="0"/>
        <v>1.2681897229526981E-8</v>
      </c>
      <c r="M80" s="1">
        <f t="shared" si="1"/>
        <v>1.268189722952698E-5</v>
      </c>
      <c r="N80" s="1">
        <f t="shared" si="2"/>
        <v>2.5829716335530064E-3</v>
      </c>
      <c r="O80" s="61">
        <f t="shared" si="3"/>
        <v>14.702582971633552</v>
      </c>
    </row>
    <row r="81" spans="2:15" x14ac:dyDescent="0.2">
      <c r="K81" s="60">
        <f t="shared" si="4"/>
        <v>43</v>
      </c>
      <c r="L81" s="10">
        <f t="shared" si="0"/>
        <v>1.2979370170127605E-8</v>
      </c>
      <c r="M81" s="1">
        <f t="shared" si="1"/>
        <v>1.2979370170127605E-5</v>
      </c>
      <c r="N81" s="1">
        <f t="shared" si="2"/>
        <v>2.6435591113896859E-3</v>
      </c>
      <c r="O81" s="61">
        <f t="shared" si="3"/>
        <v>14.702643559111388</v>
      </c>
    </row>
    <row r="82" spans="2:15" x14ac:dyDescent="0.2">
      <c r="K82" s="60">
        <f t="shared" si="4"/>
        <v>44</v>
      </c>
      <c r="L82" s="10">
        <f t="shared" si="0"/>
        <v>1.3276636989642584E-8</v>
      </c>
      <c r="M82" s="1">
        <f t="shared" si="1"/>
        <v>1.3276636989642585E-5</v>
      </c>
      <c r="N82" s="1">
        <f t="shared" si="2"/>
        <v>2.7041046077382913E-3</v>
      </c>
      <c r="O82" s="61">
        <f t="shared" si="3"/>
        <v>14.702704104607738</v>
      </c>
    </row>
    <row r="83" spans="2:15" x14ac:dyDescent="0.2">
      <c r="K83" s="60">
        <f t="shared" si="4"/>
        <v>45</v>
      </c>
      <c r="L83" s="10">
        <f t="shared" si="0"/>
        <v>1.3573697830894603E-8</v>
      </c>
      <c r="M83" s="1">
        <f t="shared" si="1"/>
        <v>1.3573697830894603E-5</v>
      </c>
      <c r="N83" s="1">
        <f t="shared" si="2"/>
        <v>2.7646081516880775E-3</v>
      </c>
      <c r="O83" s="61">
        <f t="shared" si="3"/>
        <v>14.702764608151687</v>
      </c>
    </row>
    <row r="84" spans="2:15" x14ac:dyDescent="0.2">
      <c r="K84" s="60">
        <f t="shared" si="4"/>
        <v>46</v>
      </c>
      <c r="L84" s="10">
        <f t="shared" si="0"/>
        <v>1.3870552836607466E-8</v>
      </c>
      <c r="M84" s="1">
        <f t="shared" si="1"/>
        <v>1.3870552836607465E-5</v>
      </c>
      <c r="N84" s="1">
        <f t="shared" si="2"/>
        <v>2.8250697723081601E-3</v>
      </c>
      <c r="O84" s="61">
        <f t="shared" si="3"/>
        <v>14.702825069772308</v>
      </c>
    </row>
    <row r="85" spans="2:15" x14ac:dyDescent="0.2">
      <c r="K85" s="60">
        <f t="shared" si="4"/>
        <v>47</v>
      </c>
      <c r="L85" s="10">
        <f t="shared" si="0"/>
        <v>1.4167202149406047E-8</v>
      </c>
      <c r="M85" s="1">
        <f t="shared" si="1"/>
        <v>1.4167202149406047E-5</v>
      </c>
      <c r="N85" s="1">
        <f t="shared" si="2"/>
        <v>2.8854894986475059E-3</v>
      </c>
      <c r="O85" s="61">
        <f t="shared" si="3"/>
        <v>14.702885489498646</v>
      </c>
    </row>
    <row r="86" spans="2:15" x14ac:dyDescent="0.2">
      <c r="K86" s="60">
        <f t="shared" si="4"/>
        <v>48</v>
      </c>
      <c r="L86" s="10">
        <f t="shared" si="0"/>
        <v>1.4463645911816398E-8</v>
      </c>
      <c r="M86" s="1">
        <f t="shared" si="1"/>
        <v>1.4463645911816398E-5</v>
      </c>
      <c r="N86" s="1">
        <f t="shared" si="2"/>
        <v>2.9458673597349532E-3</v>
      </c>
      <c r="O86" s="61">
        <f t="shared" si="3"/>
        <v>14.702945867359734</v>
      </c>
    </row>
    <row r="87" spans="2:15" x14ac:dyDescent="0.2">
      <c r="K87" s="60">
        <f t="shared" si="4"/>
        <v>49</v>
      </c>
      <c r="L87" s="10">
        <f t="shared" si="0"/>
        <v>1.4759884266265832E-8</v>
      </c>
      <c r="M87" s="1">
        <f t="shared" si="1"/>
        <v>1.4759884266265832E-5</v>
      </c>
      <c r="N87" s="1">
        <f t="shared" si="2"/>
        <v>3.0062033845792307E-3</v>
      </c>
      <c r="O87" s="61">
        <f t="shared" si="3"/>
        <v>14.703006203384579</v>
      </c>
    </row>
    <row r="88" spans="2:15" x14ac:dyDescent="0.2">
      <c r="K88" s="60">
        <f t="shared" si="4"/>
        <v>50</v>
      </c>
      <c r="L88" s="10">
        <f t="shared" si="0"/>
        <v>1.5055917355082987E-8</v>
      </c>
      <c r="M88" s="1">
        <f t="shared" si="1"/>
        <v>1.5055917355082987E-5</v>
      </c>
      <c r="N88" s="1">
        <f t="shared" si="2"/>
        <v>3.066497602168968E-3</v>
      </c>
      <c r="O88" s="61">
        <f t="shared" si="3"/>
        <v>14.703066497602169</v>
      </c>
    </row>
    <row r="89" spans="2:15" x14ac:dyDescent="0.2">
      <c r="K89" s="60">
        <f t="shared" si="4"/>
        <v>51</v>
      </c>
      <c r="L89" s="10">
        <f t="shared" si="0"/>
        <v>1.535174532049786E-8</v>
      </c>
      <c r="M89" s="1">
        <f t="shared" si="1"/>
        <v>1.5351745320497861E-5</v>
      </c>
      <c r="N89" s="1">
        <f t="shared" si="2"/>
        <v>3.1267500414727061E-3</v>
      </c>
      <c r="O89" s="61">
        <f t="shared" si="3"/>
        <v>14.703126750041472</v>
      </c>
    </row>
    <row r="90" spans="2:15" x14ac:dyDescent="0.2">
      <c r="K90" s="60">
        <f t="shared" si="4"/>
        <v>52</v>
      </c>
      <c r="L90" s="10">
        <f t="shared" si="0"/>
        <v>1.5647368304641874E-8</v>
      </c>
      <c r="M90" s="1">
        <f t="shared" si="1"/>
        <v>1.5647368304641875E-5</v>
      </c>
      <c r="N90" s="1">
        <f t="shared" si="2"/>
        <v>3.1869607314389072E-3</v>
      </c>
      <c r="O90" s="61">
        <f t="shared" si="3"/>
        <v>14.703186960731438</v>
      </c>
    </row>
    <row r="91" spans="2:15" x14ac:dyDescent="0.2">
      <c r="B91" s="8"/>
      <c r="K91" s="60">
        <f t="shared" si="4"/>
        <v>53</v>
      </c>
      <c r="L91" s="10">
        <f t="shared" si="0"/>
        <v>1.5942786449547957E-8</v>
      </c>
      <c r="M91" s="1">
        <f t="shared" si="1"/>
        <v>1.5942786449547959E-5</v>
      </c>
      <c r="N91" s="1">
        <f t="shared" si="2"/>
        <v>3.2471297009959749E-3</v>
      </c>
      <c r="O91" s="61">
        <f t="shared" si="3"/>
        <v>14.703247129700996</v>
      </c>
    </row>
    <row r="92" spans="2:15" x14ac:dyDescent="0.2">
      <c r="K92" s="60">
        <f t="shared" si="4"/>
        <v>54</v>
      </c>
      <c r="L92" s="10">
        <f t="shared" si="0"/>
        <v>1.6237999897150705E-8</v>
      </c>
      <c r="M92" s="1">
        <f t="shared" si="1"/>
        <v>1.6237999897150704E-5</v>
      </c>
      <c r="N92" s="1">
        <f t="shared" si="2"/>
        <v>3.3072569790522821E-3</v>
      </c>
      <c r="O92" s="61">
        <f t="shared" si="3"/>
        <v>14.703307256979052</v>
      </c>
    </row>
    <row r="93" spans="2:15" x14ac:dyDescent="0.2">
      <c r="K93" s="60">
        <f t="shared" si="4"/>
        <v>55</v>
      </c>
      <c r="L93" s="10">
        <f t="shared" si="0"/>
        <v>1.653300878928632E-8</v>
      </c>
      <c r="M93" s="1">
        <f t="shared" si="1"/>
        <v>1.6533008789286321E-5</v>
      </c>
      <c r="N93" s="1">
        <f t="shared" si="2"/>
        <v>3.3673425944961638E-3</v>
      </c>
      <c r="O93" s="61">
        <f t="shared" si="3"/>
        <v>14.703367342594495</v>
      </c>
    </row>
    <row r="94" spans="2:15" x14ac:dyDescent="0.2">
      <c r="K94" s="60">
        <f t="shared" si="4"/>
        <v>56</v>
      </c>
      <c r="L94" s="10">
        <f t="shared" si="0"/>
        <v>1.6827813267692676E-8</v>
      </c>
      <c r="M94" s="1">
        <f t="shared" si="1"/>
        <v>1.6827813267692675E-5</v>
      </c>
      <c r="N94" s="1">
        <f t="shared" si="2"/>
        <v>3.4273865761959284E-3</v>
      </c>
      <c r="O94" s="61">
        <f t="shared" si="3"/>
        <v>14.703427386576195</v>
      </c>
    </row>
    <row r="95" spans="2:15" x14ac:dyDescent="0.2">
      <c r="K95" s="60">
        <f t="shared" si="4"/>
        <v>57</v>
      </c>
      <c r="L95" s="10">
        <f t="shared" si="0"/>
        <v>1.7122413474009493E-8</v>
      </c>
      <c r="M95" s="1">
        <f t="shared" si="1"/>
        <v>1.7122413474009493E-5</v>
      </c>
      <c r="N95" s="1">
        <f t="shared" si="2"/>
        <v>3.4873889529998905E-3</v>
      </c>
      <c r="O95" s="61">
        <f t="shared" si="3"/>
        <v>14.703487388952999</v>
      </c>
    </row>
    <row r="96" spans="2:15" x14ac:dyDescent="0.2">
      <c r="K96" s="60">
        <f t="shared" si="4"/>
        <v>58</v>
      </c>
      <c r="L96" s="10">
        <f t="shared" si="0"/>
        <v>1.7416809549778353E-8</v>
      </c>
      <c r="M96" s="1">
        <f t="shared" si="1"/>
        <v>1.7416809549778353E-5</v>
      </c>
      <c r="N96" s="1">
        <f t="shared" si="2"/>
        <v>3.5473497537363784E-3</v>
      </c>
      <c r="O96" s="61">
        <f t="shared" si="3"/>
        <v>14.703547349753736</v>
      </c>
    </row>
    <row r="97" spans="11:15" x14ac:dyDescent="0.2">
      <c r="K97" s="60">
        <f t="shared" si="4"/>
        <v>59</v>
      </c>
      <c r="L97" s="10">
        <f t="shared" si="0"/>
        <v>1.7711001636442702E-8</v>
      </c>
      <c r="M97" s="1">
        <f t="shared" si="1"/>
        <v>1.7711001636442701E-5</v>
      </c>
      <c r="N97" s="1">
        <f t="shared" si="2"/>
        <v>3.6072690072137328E-3</v>
      </c>
      <c r="O97" s="61">
        <f t="shared" si="3"/>
        <v>14.703607269007213</v>
      </c>
    </row>
    <row r="98" spans="11:15" x14ac:dyDescent="0.2">
      <c r="K98" s="60">
        <f t="shared" si="4"/>
        <v>60</v>
      </c>
      <c r="L98" s="10">
        <f t="shared" si="0"/>
        <v>1.8004989875348079E-8</v>
      </c>
      <c r="M98" s="1">
        <f t="shared" si="1"/>
        <v>1.8004989875348077E-5</v>
      </c>
      <c r="N98" s="1">
        <f t="shared" si="2"/>
        <v>3.6671467422203516E-3</v>
      </c>
      <c r="O98" s="61">
        <f t="shared" si="3"/>
        <v>14.70366714674222</v>
      </c>
    </row>
    <row r="99" spans="11:15" x14ac:dyDescent="0.2">
      <c r="K99" s="60">
        <f t="shared" si="4"/>
        <v>61</v>
      </c>
      <c r="L99" s="10">
        <f t="shared" si="0"/>
        <v>1.8298774407741936E-8</v>
      </c>
      <c r="M99" s="1">
        <f t="shared" si="1"/>
        <v>1.8298774407741936E-5</v>
      </c>
      <c r="N99" s="1">
        <f t="shared" si="2"/>
        <v>3.7269829875246569E-3</v>
      </c>
      <c r="O99" s="61">
        <f t="shared" si="3"/>
        <v>14.703726982987524</v>
      </c>
    </row>
    <row r="100" spans="11:15" x14ac:dyDescent="0.2">
      <c r="K100" s="60">
        <f t="shared" si="4"/>
        <v>62</v>
      </c>
      <c r="L100" s="10">
        <f t="shared" si="0"/>
        <v>1.8592355374774075E-8</v>
      </c>
      <c r="M100" s="1">
        <f t="shared" si="1"/>
        <v>1.8592355374774073E-5</v>
      </c>
      <c r="N100" s="1">
        <f t="shared" si="2"/>
        <v>3.7867777718751808E-3</v>
      </c>
      <c r="O100" s="61">
        <f t="shared" si="3"/>
        <v>14.703786777771874</v>
      </c>
    </row>
    <row r="101" spans="11:15" x14ac:dyDescent="0.2">
      <c r="K101" s="60">
        <f t="shared" si="4"/>
        <v>63</v>
      </c>
      <c r="L101" s="10">
        <f t="shared" si="0"/>
        <v>1.8885732917496243E-8</v>
      </c>
      <c r="M101" s="1">
        <f t="shared" si="1"/>
        <v>1.8885732917496245E-5</v>
      </c>
      <c r="N101" s="1">
        <f t="shared" si="2"/>
        <v>3.8465311240004859E-3</v>
      </c>
      <c r="O101" s="61">
        <f t="shared" si="3"/>
        <v>14.703846531124</v>
      </c>
    </row>
    <row r="102" spans="11:15" x14ac:dyDescent="0.2">
      <c r="K102" s="60">
        <f t="shared" si="4"/>
        <v>64</v>
      </c>
      <c r="L102" s="10">
        <f t="shared" ref="L102:L165" si="5">Eleach_time1/((Vwater*(1+Kp_susp*SUSPwater)+Ksed_water*Vsed)*k)*(1-EXP(-k*K102))</f>
        <v>1.9178907176862649E-8</v>
      </c>
      <c r="M102" s="1">
        <f t="shared" ref="M102:M165" si="6">L102*CONV_m3_L</f>
        <v>1.9178907176862651E-5</v>
      </c>
      <c r="N102" s="1">
        <f t="shared" ref="N102:N165" si="7">L102*(Ksed_water/RHOsed)*CONV_kg_mg</f>
        <v>3.9062430726092647E-3</v>
      </c>
      <c r="O102" s="61">
        <f t="shared" si="3"/>
        <v>14.703906243072609</v>
      </c>
    </row>
    <row r="103" spans="11:15" x14ac:dyDescent="0.2">
      <c r="K103" s="60">
        <f t="shared" si="4"/>
        <v>65</v>
      </c>
      <c r="L103" s="10">
        <f t="shared" si="5"/>
        <v>1.9471878293729693E-8</v>
      </c>
      <c r="M103" s="1">
        <f t="shared" si="6"/>
        <v>1.9471878293729693E-5</v>
      </c>
      <c r="N103" s="1">
        <f t="shared" si="7"/>
        <v>3.9659136463902943E-3</v>
      </c>
      <c r="O103" s="61">
        <f t="shared" ref="O103:O166" si="8">N103+14.7</f>
        <v>14.703965913646389</v>
      </c>
    </row>
    <row r="104" spans="11:15" x14ac:dyDescent="0.2">
      <c r="K104" s="60">
        <f t="shared" ref="K104:K167" si="9">K103+1</f>
        <v>66</v>
      </c>
      <c r="L104" s="10">
        <f t="shared" si="5"/>
        <v>1.9764646408856274E-8</v>
      </c>
      <c r="M104" s="1">
        <f t="shared" si="6"/>
        <v>1.9764646408856274E-5</v>
      </c>
      <c r="N104" s="1">
        <f t="shared" si="7"/>
        <v>4.0255428740124883E-3</v>
      </c>
      <c r="O104" s="61">
        <f t="shared" si="8"/>
        <v>14.704025542874012</v>
      </c>
    </row>
    <row r="105" spans="11:15" x14ac:dyDescent="0.2">
      <c r="K105" s="60">
        <f t="shared" si="9"/>
        <v>67</v>
      </c>
      <c r="L105" s="10">
        <f t="shared" si="5"/>
        <v>2.0057211662903688E-8</v>
      </c>
      <c r="M105" s="1">
        <f t="shared" si="6"/>
        <v>2.0057211662903687E-5</v>
      </c>
      <c r="N105" s="1">
        <f t="shared" si="7"/>
        <v>4.0851307841248841E-3</v>
      </c>
      <c r="O105" s="61">
        <f t="shared" si="8"/>
        <v>14.704085130784124</v>
      </c>
    </row>
    <row r="106" spans="11:15" x14ac:dyDescent="0.2">
      <c r="K106" s="60">
        <f t="shared" si="9"/>
        <v>68</v>
      </c>
      <c r="L106" s="10">
        <f t="shared" si="5"/>
        <v>2.0349574196435871E-8</v>
      </c>
      <c r="M106" s="1">
        <f t="shared" si="6"/>
        <v>2.034957419643587E-5</v>
      </c>
      <c r="N106" s="1">
        <f t="shared" si="7"/>
        <v>4.1446774053566894E-3</v>
      </c>
      <c r="O106" s="61">
        <f t="shared" si="8"/>
        <v>14.704144677405356</v>
      </c>
    </row>
    <row r="107" spans="11:15" x14ac:dyDescent="0.2">
      <c r="K107" s="60">
        <f t="shared" si="9"/>
        <v>69</v>
      </c>
      <c r="L107" s="10">
        <f t="shared" si="5"/>
        <v>2.0641734149919215E-8</v>
      </c>
      <c r="M107" s="1">
        <f t="shared" si="6"/>
        <v>2.0641734149919216E-5</v>
      </c>
      <c r="N107" s="1">
        <f t="shared" si="7"/>
        <v>4.2041827663172422E-3</v>
      </c>
      <c r="O107" s="61">
        <f t="shared" si="8"/>
        <v>14.704204182766317</v>
      </c>
    </row>
    <row r="108" spans="11:15" x14ac:dyDescent="0.2">
      <c r="K108" s="60">
        <f t="shared" si="9"/>
        <v>70</v>
      </c>
      <c r="L108" s="10">
        <f t="shared" si="5"/>
        <v>2.0933691663722889E-8</v>
      </c>
      <c r="M108" s="1">
        <f t="shared" si="6"/>
        <v>2.0933691663722889E-5</v>
      </c>
      <c r="N108" s="1">
        <f t="shared" si="7"/>
        <v>4.2636468955960819E-3</v>
      </c>
      <c r="O108" s="61">
        <f t="shared" si="8"/>
        <v>14.704263646895596</v>
      </c>
    </row>
    <row r="109" spans="11:15" x14ac:dyDescent="0.2">
      <c r="K109" s="60">
        <f t="shared" si="9"/>
        <v>71</v>
      </c>
      <c r="L109" s="10">
        <f t="shared" si="5"/>
        <v>2.1225446878118712E-8</v>
      </c>
      <c r="M109" s="1">
        <f t="shared" si="6"/>
        <v>2.1225446878118712E-5</v>
      </c>
      <c r="N109" s="1">
        <f t="shared" si="7"/>
        <v>4.3230698217629187E-3</v>
      </c>
      <c r="O109" s="61">
        <f t="shared" si="8"/>
        <v>14.704323069821763</v>
      </c>
    </row>
    <row r="110" spans="11:15" x14ac:dyDescent="0.2">
      <c r="K110" s="60">
        <f t="shared" si="9"/>
        <v>72</v>
      </c>
      <c r="L110" s="10">
        <f t="shared" si="5"/>
        <v>2.1516999933281445E-8</v>
      </c>
      <c r="M110" s="1">
        <f t="shared" si="6"/>
        <v>2.1516999933281445E-5</v>
      </c>
      <c r="N110" s="1">
        <f t="shared" si="7"/>
        <v>4.3824515733676935E-3</v>
      </c>
      <c r="O110" s="61">
        <f t="shared" si="8"/>
        <v>14.704382451573366</v>
      </c>
    </row>
    <row r="111" spans="11:15" x14ac:dyDescent="0.2">
      <c r="K111" s="60">
        <f t="shared" si="9"/>
        <v>73</v>
      </c>
      <c r="L111" s="10">
        <f t="shared" si="5"/>
        <v>2.1808350969288629E-8</v>
      </c>
      <c r="M111" s="1">
        <f t="shared" si="6"/>
        <v>2.1808350969288627E-5</v>
      </c>
      <c r="N111" s="1">
        <f t="shared" si="7"/>
        <v>4.4417921789405472E-3</v>
      </c>
      <c r="O111" s="61">
        <f t="shared" si="8"/>
        <v>14.70444179217894</v>
      </c>
    </row>
    <row r="112" spans="11:15" x14ac:dyDescent="0.2">
      <c r="K112" s="60">
        <f t="shared" si="9"/>
        <v>74</v>
      </c>
      <c r="L112" s="10">
        <f t="shared" si="5"/>
        <v>2.20995001261207E-8</v>
      </c>
      <c r="M112" s="1">
        <f t="shared" si="6"/>
        <v>2.2099500126120699E-5</v>
      </c>
      <c r="N112" s="1">
        <f t="shared" si="7"/>
        <v>4.501091666991845E-3</v>
      </c>
      <c r="O112" s="61">
        <f t="shared" si="8"/>
        <v>14.704501091666991</v>
      </c>
    </row>
    <row r="113" spans="11:15" x14ac:dyDescent="0.2">
      <c r="K113" s="60">
        <f t="shared" si="9"/>
        <v>75</v>
      </c>
      <c r="L113" s="10">
        <f t="shared" si="5"/>
        <v>2.2390447543661176E-8</v>
      </c>
      <c r="M113" s="1">
        <f t="shared" si="6"/>
        <v>2.2390447543661175E-5</v>
      </c>
      <c r="N113" s="1">
        <f t="shared" si="7"/>
        <v>4.5603500660122082E-3</v>
      </c>
      <c r="O113" s="61">
        <f t="shared" si="8"/>
        <v>14.704560350066011</v>
      </c>
    </row>
    <row r="114" spans="11:15" x14ac:dyDescent="0.2">
      <c r="K114" s="60">
        <f t="shared" si="9"/>
        <v>76</v>
      </c>
      <c r="L114" s="10">
        <f t="shared" si="5"/>
        <v>2.2681193361696613E-8</v>
      </c>
      <c r="M114" s="1">
        <f t="shared" si="6"/>
        <v>2.2681193361696614E-5</v>
      </c>
      <c r="N114" s="1">
        <f t="shared" si="7"/>
        <v>4.6195674044725134E-3</v>
      </c>
      <c r="O114" s="61">
        <f t="shared" si="8"/>
        <v>14.704619567404471</v>
      </c>
    </row>
    <row r="115" spans="11:15" x14ac:dyDescent="0.2">
      <c r="K115" s="60">
        <f t="shared" si="9"/>
        <v>77</v>
      </c>
      <c r="L115" s="10">
        <f t="shared" si="5"/>
        <v>2.2971737719916745E-8</v>
      </c>
      <c r="M115" s="1">
        <f t="shared" si="6"/>
        <v>2.2971737719916745E-5</v>
      </c>
      <c r="N115" s="1">
        <f t="shared" si="7"/>
        <v>4.6787437108239136E-3</v>
      </c>
      <c r="O115" s="61">
        <f t="shared" si="8"/>
        <v>14.704678743710824</v>
      </c>
    </row>
    <row r="116" spans="11:15" x14ac:dyDescent="0.2">
      <c r="K116" s="60">
        <f t="shared" si="9"/>
        <v>78</v>
      </c>
      <c r="L116" s="10">
        <f t="shared" si="5"/>
        <v>2.3262080757914496E-8</v>
      </c>
      <c r="M116" s="1">
        <f t="shared" si="6"/>
        <v>2.3262080757914497E-5</v>
      </c>
      <c r="N116" s="1">
        <f t="shared" si="7"/>
        <v>4.7378790134978465E-3</v>
      </c>
      <c r="O116" s="61">
        <f t="shared" si="8"/>
        <v>14.704737879013496</v>
      </c>
    </row>
    <row r="117" spans="11:15" x14ac:dyDescent="0.2">
      <c r="K117" s="60">
        <f t="shared" si="9"/>
        <v>79</v>
      </c>
      <c r="L117" s="10">
        <f t="shared" si="5"/>
        <v>2.355222261518606E-8</v>
      </c>
      <c r="M117" s="1">
        <f t="shared" si="6"/>
        <v>2.3552222615186058E-5</v>
      </c>
      <c r="N117" s="1">
        <f t="shared" si="7"/>
        <v>4.7969733409060477E-3</v>
      </c>
      <c r="O117" s="61">
        <f t="shared" si="8"/>
        <v>14.704796973340905</v>
      </c>
    </row>
    <row r="118" spans="11:15" x14ac:dyDescent="0.2">
      <c r="K118" s="60">
        <f t="shared" si="9"/>
        <v>80</v>
      </c>
      <c r="L118" s="10">
        <f t="shared" si="5"/>
        <v>2.3842163431130921E-8</v>
      </c>
      <c r="M118" s="1">
        <f t="shared" si="6"/>
        <v>2.3842163431130919E-5</v>
      </c>
      <c r="N118" s="1">
        <f t="shared" si="7"/>
        <v>4.8560267214405569E-3</v>
      </c>
      <c r="O118" s="61">
        <f t="shared" si="8"/>
        <v>14.704856026721441</v>
      </c>
    </row>
    <row r="119" spans="11:15" x14ac:dyDescent="0.2">
      <c r="K119" s="60">
        <f t="shared" si="9"/>
        <v>81</v>
      </c>
      <c r="L119" s="10">
        <f t="shared" si="5"/>
        <v>2.4131903345052089E-8</v>
      </c>
      <c r="M119" s="1">
        <f t="shared" si="6"/>
        <v>2.4131903345052088E-5</v>
      </c>
      <c r="N119" s="1">
        <f t="shared" si="7"/>
        <v>4.9150391834737617E-3</v>
      </c>
      <c r="O119" s="61">
        <f t="shared" si="8"/>
        <v>14.704915039183472</v>
      </c>
    </row>
    <row r="120" spans="11:15" x14ac:dyDescent="0.2">
      <c r="K120" s="60">
        <f t="shared" si="9"/>
        <v>82</v>
      </c>
      <c r="L120" s="10">
        <f t="shared" si="5"/>
        <v>2.4421442496155944E-8</v>
      </c>
      <c r="M120" s="1">
        <f t="shared" si="6"/>
        <v>2.4421442496155943E-5</v>
      </c>
      <c r="N120" s="1">
        <f t="shared" si="7"/>
        <v>4.9740107553583714E-3</v>
      </c>
      <c r="O120" s="61">
        <f t="shared" si="8"/>
        <v>14.704974010755357</v>
      </c>
    </row>
    <row r="121" spans="11:15" x14ac:dyDescent="0.2">
      <c r="K121" s="60">
        <f t="shared" si="9"/>
        <v>83</v>
      </c>
      <c r="L121" s="10">
        <f t="shared" si="5"/>
        <v>2.4710781023552454E-8</v>
      </c>
      <c r="M121" s="1">
        <f t="shared" si="6"/>
        <v>2.4710781023552454E-5</v>
      </c>
      <c r="N121" s="1">
        <f t="shared" si="7"/>
        <v>5.0329414654274561E-3</v>
      </c>
      <c r="O121" s="61">
        <f t="shared" si="8"/>
        <v>14.705032941465427</v>
      </c>
    </row>
    <row r="122" spans="11:15" x14ac:dyDescent="0.2">
      <c r="K122" s="60">
        <f t="shared" si="9"/>
        <v>84</v>
      </c>
      <c r="L122" s="10">
        <f t="shared" si="5"/>
        <v>2.4999919066255201E-8</v>
      </c>
      <c r="M122" s="1">
        <f t="shared" si="6"/>
        <v>2.4999919066255201E-5</v>
      </c>
      <c r="N122" s="1">
        <f t="shared" si="7"/>
        <v>5.0918313419944568E-3</v>
      </c>
      <c r="O122" s="61">
        <f t="shared" si="8"/>
        <v>14.705091831341994</v>
      </c>
    </row>
    <row r="123" spans="11:15" x14ac:dyDescent="0.2">
      <c r="K123" s="60">
        <f t="shared" si="9"/>
        <v>85</v>
      </c>
      <c r="L123" s="10">
        <f t="shared" si="5"/>
        <v>2.5288856763181397E-8</v>
      </c>
      <c r="M123" s="1">
        <f t="shared" si="6"/>
        <v>2.5288856763181396E-5</v>
      </c>
      <c r="N123" s="1">
        <f t="shared" si="7"/>
        <v>5.1506804133531854E-3</v>
      </c>
      <c r="O123" s="61">
        <f t="shared" si="8"/>
        <v>14.705150680413352</v>
      </c>
    </row>
    <row r="124" spans="11:15" x14ac:dyDescent="0.2">
      <c r="K124" s="60">
        <f t="shared" si="9"/>
        <v>86</v>
      </c>
      <c r="L124" s="10">
        <f t="shared" si="5"/>
        <v>2.557759425315212E-8</v>
      </c>
      <c r="M124" s="1">
        <f t="shared" si="6"/>
        <v>2.5577594253152121E-5</v>
      </c>
      <c r="N124" s="1">
        <f t="shared" si="7"/>
        <v>5.2094887077778753E-3</v>
      </c>
      <c r="O124" s="61">
        <f t="shared" si="8"/>
        <v>14.705209488707776</v>
      </c>
    </row>
    <row r="125" spans="11:15" x14ac:dyDescent="0.2">
      <c r="K125" s="60">
        <f t="shared" si="9"/>
        <v>87</v>
      </c>
      <c r="L125" s="10">
        <f t="shared" si="5"/>
        <v>2.5866131674892122E-8</v>
      </c>
      <c r="M125" s="1">
        <f t="shared" si="6"/>
        <v>2.5866131674892123E-5</v>
      </c>
      <c r="N125" s="1">
        <f t="shared" si="7"/>
        <v>5.2682562535231381E-3</v>
      </c>
      <c r="O125" s="61">
        <f t="shared" si="8"/>
        <v>14.705268256253522</v>
      </c>
    </row>
    <row r="126" spans="11:15" x14ac:dyDescent="0.2">
      <c r="K126" s="60">
        <f t="shared" si="9"/>
        <v>88</v>
      </c>
      <c r="L126" s="10">
        <f t="shared" si="5"/>
        <v>2.6154469167030081E-8</v>
      </c>
      <c r="M126" s="1">
        <f t="shared" si="6"/>
        <v>2.615446916703008E-5</v>
      </c>
      <c r="N126" s="1">
        <f t="shared" si="7"/>
        <v>5.3269830788240189E-3</v>
      </c>
      <c r="O126" s="61">
        <f t="shared" si="8"/>
        <v>14.705326983078823</v>
      </c>
    </row>
    <row r="127" spans="11:15" x14ac:dyDescent="0.2">
      <c r="K127" s="60">
        <f t="shared" si="9"/>
        <v>89</v>
      </c>
      <c r="L127" s="10">
        <f t="shared" si="5"/>
        <v>2.6442606868098581E-8</v>
      </c>
      <c r="M127" s="1">
        <f t="shared" si="6"/>
        <v>2.6442606868098582E-5</v>
      </c>
      <c r="N127" s="1">
        <f t="shared" si="7"/>
        <v>5.3856692118959921E-3</v>
      </c>
      <c r="O127" s="61">
        <f t="shared" si="8"/>
        <v>14.705385669211894</v>
      </c>
    </row>
    <row r="128" spans="11:15" x14ac:dyDescent="0.2">
      <c r="K128" s="60">
        <f t="shared" si="9"/>
        <v>90</v>
      </c>
      <c r="L128" s="10">
        <f t="shared" si="5"/>
        <v>2.673054491653433E-8</v>
      </c>
      <c r="M128" s="1">
        <f t="shared" si="6"/>
        <v>2.673054491653433E-5</v>
      </c>
      <c r="N128" s="1">
        <f t="shared" si="7"/>
        <v>5.4443146809350041E-3</v>
      </c>
      <c r="O128" s="61">
        <f t="shared" si="8"/>
        <v>14.705444314680934</v>
      </c>
    </row>
    <row r="129" spans="11:15" x14ac:dyDescent="0.2">
      <c r="K129" s="60">
        <f t="shared" si="9"/>
        <v>91</v>
      </c>
      <c r="L129" s="10">
        <f t="shared" si="5"/>
        <v>2.7018283450678E-8</v>
      </c>
      <c r="M129" s="1">
        <f t="shared" si="6"/>
        <v>2.7018283450678E-5</v>
      </c>
      <c r="N129" s="1">
        <f t="shared" si="7"/>
        <v>5.5029195141174389E-3</v>
      </c>
      <c r="O129" s="61">
        <f t="shared" si="8"/>
        <v>14.705502919514117</v>
      </c>
    </row>
    <row r="130" spans="11:15" x14ac:dyDescent="0.2">
      <c r="K130" s="60">
        <f t="shared" si="9"/>
        <v>92</v>
      </c>
      <c r="L130" s="10">
        <f t="shared" si="5"/>
        <v>2.7305822608774434E-8</v>
      </c>
      <c r="M130" s="1">
        <f t="shared" si="6"/>
        <v>2.7305822608774433E-5</v>
      </c>
      <c r="N130" s="1">
        <f t="shared" si="7"/>
        <v>5.5614837396001674E-3</v>
      </c>
      <c r="O130" s="61">
        <f t="shared" si="8"/>
        <v>14.705561483739599</v>
      </c>
    </row>
    <row r="131" spans="11:15" x14ac:dyDescent="0.2">
      <c r="K131" s="60">
        <f t="shared" si="9"/>
        <v>93</v>
      </c>
      <c r="L131" s="10">
        <f t="shared" si="5"/>
        <v>2.7593162528972724E-8</v>
      </c>
      <c r="M131" s="1">
        <f t="shared" si="6"/>
        <v>2.7593162528972724E-5</v>
      </c>
      <c r="N131" s="1">
        <f t="shared" si="7"/>
        <v>5.6200073855205536E-3</v>
      </c>
      <c r="O131" s="61">
        <f t="shared" si="8"/>
        <v>14.705620007385519</v>
      </c>
    </row>
    <row r="132" spans="11:15" x14ac:dyDescent="0.2">
      <c r="K132" s="60">
        <f t="shared" si="9"/>
        <v>94</v>
      </c>
      <c r="L132" s="10">
        <f t="shared" si="5"/>
        <v>2.7880303349326191E-8</v>
      </c>
      <c r="M132" s="1">
        <f t="shared" si="6"/>
        <v>2.7880303349326192E-5</v>
      </c>
      <c r="N132" s="1">
        <f t="shared" si="7"/>
        <v>5.6784904799964588E-3</v>
      </c>
      <c r="O132" s="61">
        <f t="shared" si="8"/>
        <v>14.705678490479995</v>
      </c>
    </row>
    <row r="133" spans="11:15" x14ac:dyDescent="0.2">
      <c r="K133" s="60">
        <f t="shared" si="9"/>
        <v>95</v>
      </c>
      <c r="L133" s="10">
        <f t="shared" si="5"/>
        <v>2.8167245207792503E-8</v>
      </c>
      <c r="M133" s="1">
        <f t="shared" si="6"/>
        <v>2.8167245207792503E-5</v>
      </c>
      <c r="N133" s="1">
        <f t="shared" si="7"/>
        <v>5.7369330511262608E-3</v>
      </c>
      <c r="O133" s="61">
        <f t="shared" si="8"/>
        <v>14.705736933051126</v>
      </c>
    </row>
    <row r="134" spans="11:15" x14ac:dyDescent="0.2">
      <c r="K134" s="60">
        <f t="shared" si="9"/>
        <v>96</v>
      </c>
      <c r="L134" s="10">
        <f t="shared" si="5"/>
        <v>2.8453988242233742E-8</v>
      </c>
      <c r="M134" s="1">
        <f t="shared" si="6"/>
        <v>2.8453988242233743E-5</v>
      </c>
      <c r="N134" s="1">
        <f t="shared" si="7"/>
        <v>5.7953351269888686E-3</v>
      </c>
      <c r="O134" s="61">
        <f t="shared" si="8"/>
        <v>14.705795335126988</v>
      </c>
    </row>
    <row r="135" spans="11:15" x14ac:dyDescent="0.2">
      <c r="K135" s="60">
        <f t="shared" si="9"/>
        <v>97</v>
      </c>
      <c r="L135" s="10">
        <f t="shared" si="5"/>
        <v>2.8740532590416453E-8</v>
      </c>
      <c r="M135" s="1">
        <f t="shared" si="6"/>
        <v>2.8740532590416453E-5</v>
      </c>
      <c r="N135" s="1">
        <f t="shared" si="7"/>
        <v>5.8536967356437345E-3</v>
      </c>
      <c r="O135" s="61">
        <f t="shared" si="8"/>
        <v>14.705853696735643</v>
      </c>
    </row>
    <row r="136" spans="11:15" x14ac:dyDescent="0.2">
      <c r="K136" s="60">
        <f t="shared" si="9"/>
        <v>98</v>
      </c>
      <c r="L136" s="10">
        <f t="shared" si="5"/>
        <v>2.9026878390011781E-8</v>
      </c>
      <c r="M136" s="1">
        <f t="shared" si="6"/>
        <v>2.9026878390011782E-5</v>
      </c>
      <c r="N136" s="1">
        <f t="shared" si="7"/>
        <v>5.9120179051308785E-3</v>
      </c>
      <c r="O136" s="61">
        <f t="shared" si="8"/>
        <v>14.705912017905129</v>
      </c>
    </row>
    <row r="137" spans="11:15" x14ac:dyDescent="0.2">
      <c r="K137" s="60">
        <f t="shared" si="9"/>
        <v>99</v>
      </c>
      <c r="L137" s="10">
        <f t="shared" si="5"/>
        <v>2.9313025778595432E-8</v>
      </c>
      <c r="M137" s="1">
        <f t="shared" si="6"/>
        <v>2.9313025778595433E-5</v>
      </c>
      <c r="N137" s="1">
        <f t="shared" si="7"/>
        <v>5.9702986634708839E-3</v>
      </c>
      <c r="O137" s="61">
        <f t="shared" si="8"/>
        <v>14.70597029866347</v>
      </c>
    </row>
    <row r="138" spans="11:15" x14ac:dyDescent="0.2">
      <c r="K138" s="60">
        <f t="shared" si="9"/>
        <v>100</v>
      </c>
      <c r="L138" s="10">
        <f t="shared" si="5"/>
        <v>2.9598974893647762E-8</v>
      </c>
      <c r="M138" s="1">
        <f t="shared" si="6"/>
        <v>2.9598974893647764E-5</v>
      </c>
      <c r="N138" s="1">
        <f t="shared" si="7"/>
        <v>6.0285390386649118E-3</v>
      </c>
      <c r="O138" s="61">
        <f t="shared" si="8"/>
        <v>14.706028539038664</v>
      </c>
    </row>
    <row r="139" spans="11:15" x14ac:dyDescent="0.2">
      <c r="K139" s="60">
        <f t="shared" si="9"/>
        <v>101</v>
      </c>
      <c r="L139" s="10">
        <f t="shared" si="5"/>
        <v>2.9884725872553879E-8</v>
      </c>
      <c r="M139" s="1">
        <f t="shared" si="6"/>
        <v>2.9884725872553878E-5</v>
      </c>
      <c r="N139" s="1">
        <f t="shared" si="7"/>
        <v>6.0867390586947243E-3</v>
      </c>
      <c r="O139" s="61">
        <f t="shared" si="8"/>
        <v>14.706086739058694</v>
      </c>
    </row>
    <row r="140" spans="11:15" x14ac:dyDescent="0.2">
      <c r="K140" s="60">
        <f t="shared" si="9"/>
        <v>102</v>
      </c>
      <c r="L140" s="10">
        <f t="shared" si="5"/>
        <v>3.0170278852603758E-8</v>
      </c>
      <c r="M140" s="1">
        <f t="shared" si="6"/>
        <v>3.0170278852603759E-5</v>
      </c>
      <c r="N140" s="1">
        <f t="shared" si="7"/>
        <v>6.1448987515227097E-3</v>
      </c>
      <c r="O140" s="61">
        <f t="shared" si="8"/>
        <v>14.706144898751521</v>
      </c>
    </row>
    <row r="141" spans="11:15" x14ac:dyDescent="0.2">
      <c r="K141" s="60">
        <f t="shared" si="9"/>
        <v>103</v>
      </c>
      <c r="L141" s="10">
        <f t="shared" si="5"/>
        <v>3.0455633970992146E-8</v>
      </c>
      <c r="M141" s="1">
        <f t="shared" si="6"/>
        <v>3.0455633970992147E-5</v>
      </c>
      <c r="N141" s="1">
        <f t="shared" si="7"/>
        <v>6.203018145091858E-3</v>
      </c>
      <c r="O141" s="61">
        <f t="shared" si="8"/>
        <v>14.706203018145091</v>
      </c>
    </row>
    <row r="142" spans="11:15" x14ac:dyDescent="0.2">
      <c r="K142" s="60">
        <f t="shared" si="9"/>
        <v>104</v>
      </c>
      <c r="L142" s="10">
        <f t="shared" si="5"/>
        <v>3.0740791364818771E-8</v>
      </c>
      <c r="M142" s="1">
        <f t="shared" si="6"/>
        <v>3.0740791364818768E-5</v>
      </c>
      <c r="N142" s="1">
        <f t="shared" si="7"/>
        <v>6.2610972673258066E-3</v>
      </c>
      <c r="O142" s="61">
        <f t="shared" si="8"/>
        <v>14.706261097267324</v>
      </c>
    </row>
    <row r="143" spans="11:15" x14ac:dyDescent="0.2">
      <c r="K143" s="60">
        <f t="shared" si="9"/>
        <v>105</v>
      </c>
      <c r="L143" s="10">
        <f t="shared" si="5"/>
        <v>3.1025751171088439E-8</v>
      </c>
      <c r="M143" s="1">
        <f t="shared" si="6"/>
        <v>3.1025751171088441E-5</v>
      </c>
      <c r="N143" s="1">
        <f t="shared" si="7"/>
        <v>6.3191361461288611E-3</v>
      </c>
      <c r="O143" s="61">
        <f t="shared" si="8"/>
        <v>14.706319136146128</v>
      </c>
    </row>
    <row r="144" spans="11:15" x14ac:dyDescent="0.2">
      <c r="K144" s="60">
        <f t="shared" si="9"/>
        <v>106</v>
      </c>
      <c r="L144" s="10">
        <f t="shared" si="5"/>
        <v>3.1310513526710863E-8</v>
      </c>
      <c r="M144" s="1">
        <f t="shared" si="6"/>
        <v>3.1310513526710864E-5</v>
      </c>
      <c r="N144" s="1">
        <f t="shared" si="7"/>
        <v>6.3771348093859597E-3</v>
      </c>
      <c r="O144" s="61">
        <f t="shared" si="8"/>
        <v>14.706377134809385</v>
      </c>
    </row>
    <row r="145" spans="11:15" x14ac:dyDescent="0.2">
      <c r="K145" s="60">
        <f t="shared" si="9"/>
        <v>107</v>
      </c>
      <c r="L145" s="10">
        <f t="shared" si="5"/>
        <v>3.1595078568501036E-8</v>
      </c>
      <c r="M145" s="1">
        <f t="shared" si="6"/>
        <v>3.1595078568501035E-5</v>
      </c>
      <c r="N145" s="1">
        <f t="shared" si="7"/>
        <v>6.4350932849627446E-3</v>
      </c>
      <c r="O145" s="61">
        <f t="shared" si="8"/>
        <v>14.706435093284963</v>
      </c>
    </row>
    <row r="146" spans="11:15" x14ac:dyDescent="0.2">
      <c r="K146" s="60">
        <f t="shared" si="9"/>
        <v>108</v>
      </c>
      <c r="L146" s="10">
        <f t="shared" si="5"/>
        <v>3.1879446433179068E-8</v>
      </c>
      <c r="M146" s="1">
        <f t="shared" si="6"/>
        <v>3.1879446433179071E-5</v>
      </c>
      <c r="N146" s="1">
        <f t="shared" si="7"/>
        <v>6.4930116007055373E-3</v>
      </c>
      <c r="O146" s="61">
        <f t="shared" si="8"/>
        <v>14.706493011600704</v>
      </c>
    </row>
    <row r="147" spans="11:15" x14ac:dyDescent="0.2">
      <c r="K147" s="60">
        <f t="shared" si="9"/>
        <v>109</v>
      </c>
      <c r="L147" s="10">
        <f t="shared" si="5"/>
        <v>3.2163617257370402E-8</v>
      </c>
      <c r="M147" s="1">
        <f t="shared" si="6"/>
        <v>3.2163617257370403E-5</v>
      </c>
      <c r="N147" s="1">
        <f t="shared" si="7"/>
        <v>6.5508897844413772E-3</v>
      </c>
      <c r="O147" s="61">
        <f t="shared" si="8"/>
        <v>14.70655088978444</v>
      </c>
    </row>
    <row r="148" spans="11:15" x14ac:dyDescent="0.2">
      <c r="K148" s="60">
        <f t="shared" si="9"/>
        <v>110</v>
      </c>
      <c r="L148" s="10">
        <f t="shared" si="5"/>
        <v>3.2447591177605709E-8</v>
      </c>
      <c r="M148" s="1">
        <f t="shared" si="6"/>
        <v>3.2447591177605712E-5</v>
      </c>
      <c r="N148" s="1">
        <f t="shared" si="7"/>
        <v>6.6087278639779985E-3</v>
      </c>
      <c r="O148" s="61">
        <f t="shared" si="8"/>
        <v>14.706608727863978</v>
      </c>
    </row>
    <row r="149" spans="11:15" x14ac:dyDescent="0.2">
      <c r="K149" s="60">
        <f t="shared" si="9"/>
        <v>111</v>
      </c>
      <c r="L149" s="10">
        <f t="shared" si="5"/>
        <v>3.2731368330321179E-8</v>
      </c>
      <c r="M149" s="1">
        <f t="shared" si="6"/>
        <v>3.2731368330321181E-5</v>
      </c>
      <c r="N149" s="1">
        <f t="shared" si="7"/>
        <v>6.6665258671038952E-3</v>
      </c>
      <c r="O149" s="61">
        <f t="shared" si="8"/>
        <v>14.706666525867103</v>
      </c>
    </row>
    <row r="150" spans="11:15" x14ac:dyDescent="0.2">
      <c r="K150" s="60">
        <f t="shared" si="9"/>
        <v>112</v>
      </c>
      <c r="L150" s="10">
        <f t="shared" si="5"/>
        <v>3.3014948851858413E-8</v>
      </c>
      <c r="M150" s="1">
        <f t="shared" si="6"/>
        <v>3.3014948851858412E-5</v>
      </c>
      <c r="N150" s="1">
        <f t="shared" si="7"/>
        <v>6.7242838215882941E-3</v>
      </c>
      <c r="O150" s="61">
        <f t="shared" si="8"/>
        <v>14.706724283821588</v>
      </c>
    </row>
    <row r="151" spans="11:15" x14ac:dyDescent="0.2">
      <c r="K151" s="60">
        <f t="shared" si="9"/>
        <v>113</v>
      </c>
      <c r="L151" s="10">
        <f t="shared" si="5"/>
        <v>3.3298332878464426E-8</v>
      </c>
      <c r="M151" s="1">
        <f t="shared" si="6"/>
        <v>3.3298332878464422E-5</v>
      </c>
      <c r="N151" s="1">
        <f t="shared" si="7"/>
        <v>6.7820017551811574E-3</v>
      </c>
      <c r="O151" s="61">
        <f t="shared" si="8"/>
        <v>14.70678200175518</v>
      </c>
    </row>
    <row r="152" spans="11:15" x14ac:dyDescent="0.2">
      <c r="K152" s="60">
        <f t="shared" si="9"/>
        <v>114</v>
      </c>
      <c r="L152" s="10">
        <f t="shared" si="5"/>
        <v>3.3581520546292055E-8</v>
      </c>
      <c r="M152" s="1">
        <f t="shared" si="6"/>
        <v>3.3581520546292054E-5</v>
      </c>
      <c r="N152" s="1">
        <f t="shared" si="7"/>
        <v>6.8396796956132679E-3</v>
      </c>
      <c r="O152" s="61">
        <f t="shared" si="8"/>
        <v>14.706839679695612</v>
      </c>
    </row>
    <row r="153" spans="11:15" x14ac:dyDescent="0.2">
      <c r="K153" s="60">
        <f t="shared" si="9"/>
        <v>115</v>
      </c>
      <c r="L153" s="10">
        <f t="shared" si="5"/>
        <v>3.3864511991399667E-8</v>
      </c>
      <c r="M153" s="1">
        <f t="shared" si="6"/>
        <v>3.3864511991399668E-5</v>
      </c>
      <c r="N153" s="1">
        <f t="shared" si="7"/>
        <v>6.8973176705961637E-3</v>
      </c>
      <c r="O153" s="61">
        <f t="shared" si="8"/>
        <v>14.706897317670595</v>
      </c>
    </row>
    <row r="154" spans="11:15" x14ac:dyDescent="0.2">
      <c r="K154" s="60">
        <f t="shared" si="9"/>
        <v>116</v>
      </c>
      <c r="L154" s="10">
        <f t="shared" si="5"/>
        <v>3.4147307349751283E-8</v>
      </c>
      <c r="M154" s="1">
        <f t="shared" si="6"/>
        <v>3.4147307349751285E-5</v>
      </c>
      <c r="N154" s="1">
        <f t="shared" si="7"/>
        <v>6.9549157078221697E-3</v>
      </c>
      <c r="O154" s="61">
        <f t="shared" si="8"/>
        <v>14.706954915707822</v>
      </c>
    </row>
    <row r="155" spans="11:15" x14ac:dyDescent="0.2">
      <c r="K155" s="60">
        <f t="shared" si="9"/>
        <v>117</v>
      </c>
      <c r="L155" s="10">
        <f t="shared" si="5"/>
        <v>3.4429906757216791E-8</v>
      </c>
      <c r="M155" s="1">
        <f t="shared" si="6"/>
        <v>3.4429906757216789E-5</v>
      </c>
      <c r="N155" s="1">
        <f t="shared" si="7"/>
        <v>7.0124738349644378E-3</v>
      </c>
      <c r="O155" s="61">
        <f t="shared" si="8"/>
        <v>14.707012473834963</v>
      </c>
    </row>
    <row r="156" spans="11:15" x14ac:dyDescent="0.2">
      <c r="K156" s="60">
        <f t="shared" si="9"/>
        <v>118</v>
      </c>
      <c r="L156" s="10">
        <f t="shared" si="5"/>
        <v>3.4712310349572012E-8</v>
      </c>
      <c r="M156" s="1">
        <f t="shared" si="6"/>
        <v>3.4712310349572012E-5</v>
      </c>
      <c r="N156" s="1">
        <f t="shared" si="7"/>
        <v>7.069992079676961E-3</v>
      </c>
      <c r="O156" s="61">
        <f t="shared" si="8"/>
        <v>14.707069992079676</v>
      </c>
    </row>
    <row r="157" spans="11:15" x14ac:dyDescent="0.2">
      <c r="K157" s="60">
        <f t="shared" si="9"/>
        <v>119</v>
      </c>
      <c r="L157" s="10">
        <f t="shared" si="5"/>
        <v>3.4994518262498563E-8</v>
      </c>
      <c r="M157" s="1">
        <f t="shared" si="6"/>
        <v>3.4994518262498561E-5</v>
      </c>
      <c r="N157" s="1">
        <f t="shared" si="7"/>
        <v>7.127470469594545E-3</v>
      </c>
      <c r="O157" s="61">
        <f t="shared" si="8"/>
        <v>14.707127470469594</v>
      </c>
    </row>
    <row r="158" spans="11:15" x14ac:dyDescent="0.2">
      <c r="K158" s="60">
        <f t="shared" si="9"/>
        <v>120</v>
      </c>
      <c r="L158" s="10">
        <f t="shared" si="5"/>
        <v>3.5276530631584123E-8</v>
      </c>
      <c r="M158" s="1">
        <f t="shared" si="6"/>
        <v>3.5276530631584122E-5</v>
      </c>
      <c r="N158" s="1">
        <f t="shared" si="7"/>
        <v>7.1849090323328627E-3</v>
      </c>
      <c r="O158" s="61">
        <f t="shared" si="8"/>
        <v>14.707184909032332</v>
      </c>
    </row>
    <row r="159" spans="11:15" x14ac:dyDescent="0.2">
      <c r="K159" s="60">
        <f t="shared" si="9"/>
        <v>121</v>
      </c>
      <c r="L159" s="10">
        <f t="shared" si="5"/>
        <v>3.5558347592322353E-8</v>
      </c>
      <c r="M159" s="1">
        <f t="shared" si="6"/>
        <v>3.5558347592322351E-5</v>
      </c>
      <c r="N159" s="1">
        <f t="shared" si="7"/>
        <v>7.2423077954884389E-3</v>
      </c>
      <c r="O159" s="61">
        <f t="shared" si="8"/>
        <v>14.707242307795488</v>
      </c>
    </row>
    <row r="160" spans="11:15" x14ac:dyDescent="0.2">
      <c r="K160" s="60">
        <f t="shared" si="9"/>
        <v>122</v>
      </c>
      <c r="L160" s="10">
        <f t="shared" si="5"/>
        <v>3.5839969280113057E-8</v>
      </c>
      <c r="M160" s="1">
        <f t="shared" si="6"/>
        <v>3.5839969280113055E-5</v>
      </c>
      <c r="N160" s="1">
        <f t="shared" si="7"/>
        <v>7.2996667866386793E-3</v>
      </c>
      <c r="O160" s="61">
        <f t="shared" si="8"/>
        <v>14.707299666786637</v>
      </c>
    </row>
    <row r="161" spans="11:15" x14ac:dyDescent="0.2">
      <c r="K161" s="60">
        <f t="shared" si="9"/>
        <v>123</v>
      </c>
      <c r="L161" s="10">
        <f t="shared" si="5"/>
        <v>3.6121395830262244E-8</v>
      </c>
      <c r="M161" s="1">
        <f t="shared" si="6"/>
        <v>3.6121395830262246E-5</v>
      </c>
      <c r="N161" s="1">
        <f t="shared" si="7"/>
        <v>7.356986033341892E-3</v>
      </c>
      <c r="O161" s="61">
        <f t="shared" si="8"/>
        <v>14.707356986033341</v>
      </c>
    </row>
    <row r="162" spans="11:15" x14ac:dyDescent="0.2">
      <c r="K162" s="60">
        <f t="shared" si="9"/>
        <v>124</v>
      </c>
      <c r="L162" s="10">
        <f t="shared" si="5"/>
        <v>3.6402627377982201E-8</v>
      </c>
      <c r="M162" s="1">
        <f t="shared" si="6"/>
        <v>3.6402627377982202E-5</v>
      </c>
      <c r="N162" s="1">
        <f t="shared" si="7"/>
        <v>7.4142655631372891E-3</v>
      </c>
      <c r="O162" s="61">
        <f t="shared" si="8"/>
        <v>14.707414265563136</v>
      </c>
    </row>
    <row r="163" spans="11:15" x14ac:dyDescent="0.2">
      <c r="K163" s="60">
        <f t="shared" si="9"/>
        <v>125</v>
      </c>
      <c r="L163" s="10">
        <f t="shared" si="5"/>
        <v>3.6683664058391406E-8</v>
      </c>
      <c r="M163" s="1">
        <f t="shared" si="6"/>
        <v>3.6683664058391406E-5</v>
      </c>
      <c r="N163" s="1">
        <f t="shared" si="7"/>
        <v>7.4715054035449802E-3</v>
      </c>
      <c r="O163" s="61">
        <f t="shared" si="8"/>
        <v>14.707471505403545</v>
      </c>
    </row>
    <row r="164" spans="11:15" x14ac:dyDescent="0.2">
      <c r="K164" s="60">
        <f t="shared" si="9"/>
        <v>126</v>
      </c>
      <c r="L164" s="10">
        <f t="shared" si="5"/>
        <v>3.6964506006514837E-8</v>
      </c>
      <c r="M164" s="1">
        <f t="shared" si="6"/>
        <v>3.6964506006514833E-5</v>
      </c>
      <c r="N164" s="1">
        <f t="shared" si="7"/>
        <v>7.5287055820660344E-3</v>
      </c>
      <c r="O164" s="61">
        <f t="shared" si="8"/>
        <v>14.707528705582066</v>
      </c>
    </row>
    <row r="165" spans="11:15" x14ac:dyDescent="0.2">
      <c r="K165" s="60">
        <f t="shared" si="9"/>
        <v>127</v>
      </c>
      <c r="L165" s="10">
        <f t="shared" si="5"/>
        <v>3.7245153357283804E-8</v>
      </c>
      <c r="M165" s="1">
        <f t="shared" si="6"/>
        <v>3.7245153357283801E-5</v>
      </c>
      <c r="N165" s="1">
        <f t="shared" si="7"/>
        <v>7.5858661261824344E-3</v>
      </c>
      <c r="O165" s="61">
        <f t="shared" si="8"/>
        <v>14.707585866126182</v>
      </c>
    </row>
    <row r="166" spans="11:15" x14ac:dyDescent="0.2">
      <c r="K166" s="60">
        <f t="shared" si="9"/>
        <v>128</v>
      </c>
      <c r="L166" s="10">
        <f t="shared" ref="L166:L229" si="10">Eleach_time1/((Vwater*(1+Kp_susp*SUSPwater)+Ksed_water*Vsed)*k)*(1-EXP(-k*K166))</f>
        <v>3.7525606245536245E-8</v>
      </c>
      <c r="M166" s="1">
        <f t="shared" ref="M166:M229" si="11">L166*CONV_m3_L</f>
        <v>3.7525606245536246E-5</v>
      </c>
      <c r="N166" s="1">
        <f t="shared" ref="N166:N229" si="12">L166*(Ksed_water/RHOsed)*CONV_kg_mg</f>
        <v>7.642987063357155E-3</v>
      </c>
      <c r="O166" s="61">
        <f t="shared" si="8"/>
        <v>14.707642987063357</v>
      </c>
    </row>
    <row r="167" spans="11:15" x14ac:dyDescent="0.2">
      <c r="K167" s="60">
        <f t="shared" si="9"/>
        <v>129</v>
      </c>
      <c r="L167" s="10">
        <f t="shared" si="10"/>
        <v>3.7805864806016546E-8</v>
      </c>
      <c r="M167" s="1">
        <f t="shared" si="11"/>
        <v>3.7805864806016547E-5</v>
      </c>
      <c r="N167" s="1">
        <f t="shared" si="12"/>
        <v>7.7000684210341112E-3</v>
      </c>
      <c r="O167" s="61">
        <f t="shared" ref="O167:O230" si="13">N167+14.7</f>
        <v>14.707700068421033</v>
      </c>
    </row>
    <row r="168" spans="11:15" x14ac:dyDescent="0.2">
      <c r="K168" s="60">
        <f t="shared" ref="K168:K231" si="14">K167+1</f>
        <v>130</v>
      </c>
      <c r="L168" s="10">
        <f t="shared" si="10"/>
        <v>3.8085929173375827E-8</v>
      </c>
      <c r="M168" s="1">
        <f t="shared" si="11"/>
        <v>3.8085929173375827E-5</v>
      </c>
      <c r="N168" s="1">
        <f t="shared" si="12"/>
        <v>7.7571102266382214E-3</v>
      </c>
      <c r="O168" s="61">
        <f t="shared" si="13"/>
        <v>14.707757110226638</v>
      </c>
    </row>
    <row r="169" spans="11:15" x14ac:dyDescent="0.2">
      <c r="K169" s="60">
        <f t="shared" si="14"/>
        <v>131</v>
      </c>
      <c r="L169" s="10">
        <f t="shared" si="10"/>
        <v>3.8365799482171817E-8</v>
      </c>
      <c r="M169" s="1">
        <f t="shared" si="11"/>
        <v>3.836579948217182E-5</v>
      </c>
      <c r="N169" s="1">
        <f t="shared" si="12"/>
        <v>7.8141125075753878E-3</v>
      </c>
      <c r="O169" s="61">
        <f t="shared" si="13"/>
        <v>14.707814112507574</v>
      </c>
    </row>
    <row r="170" spans="11:15" x14ac:dyDescent="0.2">
      <c r="K170" s="60">
        <f t="shared" si="14"/>
        <v>132</v>
      </c>
      <c r="L170" s="10">
        <f t="shared" si="10"/>
        <v>3.8645475866869065E-8</v>
      </c>
      <c r="M170" s="1">
        <f t="shared" si="11"/>
        <v>3.8645475866869062E-5</v>
      </c>
      <c r="N170" s="1">
        <f t="shared" si="12"/>
        <v>7.8710752912325276E-3</v>
      </c>
      <c r="O170" s="61">
        <f t="shared" si="13"/>
        <v>14.707871075291232</v>
      </c>
    </row>
    <row r="171" spans="11:15" x14ac:dyDescent="0.2">
      <c r="K171" s="60">
        <f t="shared" si="14"/>
        <v>133</v>
      </c>
      <c r="L171" s="10">
        <f t="shared" si="10"/>
        <v>3.892495846183897E-8</v>
      </c>
      <c r="M171" s="1">
        <f t="shared" si="11"/>
        <v>3.8924958461838971E-5</v>
      </c>
      <c r="N171" s="1">
        <f t="shared" si="12"/>
        <v>7.9279986049775944E-3</v>
      </c>
      <c r="O171" s="61">
        <f t="shared" si="13"/>
        <v>14.707927998604976</v>
      </c>
    </row>
    <row r="172" spans="11:15" x14ac:dyDescent="0.2">
      <c r="K172" s="60">
        <f t="shared" si="14"/>
        <v>134</v>
      </c>
      <c r="L172" s="10">
        <f t="shared" si="10"/>
        <v>3.9204247401359767E-8</v>
      </c>
      <c r="M172" s="1">
        <f t="shared" si="11"/>
        <v>3.9204247401359767E-5</v>
      </c>
      <c r="N172" s="1">
        <f t="shared" si="12"/>
        <v>7.9848824761595584E-3</v>
      </c>
      <c r="O172" s="61">
        <f t="shared" si="13"/>
        <v>14.707984882476159</v>
      </c>
    </row>
    <row r="173" spans="11:15" x14ac:dyDescent="0.2">
      <c r="K173" s="60">
        <f t="shared" si="14"/>
        <v>135</v>
      </c>
      <c r="L173" s="10">
        <f t="shared" si="10"/>
        <v>3.9483342819616734E-8</v>
      </c>
      <c r="M173" s="1">
        <f t="shared" si="11"/>
        <v>3.9483342819616737E-5</v>
      </c>
      <c r="N173" s="1">
        <f t="shared" si="12"/>
        <v>8.0417269321084624E-3</v>
      </c>
      <c r="O173" s="61">
        <f t="shared" si="13"/>
        <v>14.708041726932107</v>
      </c>
    </row>
    <row r="174" spans="11:15" x14ac:dyDescent="0.2">
      <c r="K174" s="60">
        <f t="shared" si="14"/>
        <v>136</v>
      </c>
      <c r="L174" s="10">
        <f t="shared" si="10"/>
        <v>3.976224485070201E-8</v>
      </c>
      <c r="M174" s="1">
        <f t="shared" si="11"/>
        <v>3.9762244850702013E-5</v>
      </c>
      <c r="N174" s="1">
        <f t="shared" si="12"/>
        <v>8.0985320001353729E-3</v>
      </c>
      <c r="O174" s="61">
        <f t="shared" si="13"/>
        <v>14.708098532000134</v>
      </c>
    </row>
    <row r="175" spans="11:15" x14ac:dyDescent="0.2">
      <c r="K175" s="60">
        <f t="shared" si="14"/>
        <v>137</v>
      </c>
      <c r="L175" s="10">
        <f t="shared" si="10"/>
        <v>4.004095362861495E-8</v>
      </c>
      <c r="M175" s="1">
        <f t="shared" si="11"/>
        <v>4.0040953628614948E-5</v>
      </c>
      <c r="N175" s="1">
        <f t="shared" si="12"/>
        <v>8.1552977075324672E-3</v>
      </c>
      <c r="O175" s="61">
        <f t="shared" si="13"/>
        <v>14.708155297707531</v>
      </c>
    </row>
    <row r="176" spans="11:15" x14ac:dyDescent="0.2">
      <c r="K176" s="60">
        <f t="shared" si="14"/>
        <v>138</v>
      </c>
      <c r="L176" s="10">
        <f t="shared" si="10"/>
        <v>4.0319469287262111E-8</v>
      </c>
      <c r="M176" s="1">
        <f t="shared" si="11"/>
        <v>4.0319469287262111E-5</v>
      </c>
      <c r="N176" s="1">
        <f t="shared" si="12"/>
        <v>8.2120240815730175E-3</v>
      </c>
      <c r="O176" s="61">
        <f t="shared" si="13"/>
        <v>14.708212024081572</v>
      </c>
    </row>
    <row r="177" spans="11:15" x14ac:dyDescent="0.2">
      <c r="K177" s="60">
        <f t="shared" si="14"/>
        <v>139</v>
      </c>
      <c r="L177" s="10">
        <f t="shared" si="10"/>
        <v>4.0597791960457058E-8</v>
      </c>
      <c r="M177" s="1">
        <f t="shared" si="11"/>
        <v>4.0597791960457057E-5</v>
      </c>
      <c r="N177" s="1">
        <f t="shared" si="12"/>
        <v>8.2687111495113527E-3</v>
      </c>
      <c r="O177" s="61">
        <f t="shared" si="13"/>
        <v>14.708268711149511</v>
      </c>
    </row>
    <row r="178" spans="11:15" x14ac:dyDescent="0.2">
      <c r="K178" s="60">
        <f t="shared" si="14"/>
        <v>140</v>
      </c>
      <c r="L178" s="10">
        <f t="shared" si="10"/>
        <v>4.0875921781920869E-8</v>
      </c>
      <c r="M178" s="1">
        <f t="shared" si="11"/>
        <v>4.0875921781920871E-5</v>
      </c>
      <c r="N178" s="1">
        <f t="shared" si="12"/>
        <v>8.3253589385829715E-3</v>
      </c>
      <c r="O178" s="61">
        <f t="shared" si="13"/>
        <v>14.708325358938582</v>
      </c>
    </row>
    <row r="179" spans="11:15" x14ac:dyDescent="0.2">
      <c r="K179" s="60">
        <f t="shared" si="14"/>
        <v>141</v>
      </c>
      <c r="L179" s="10">
        <f t="shared" si="10"/>
        <v>4.1153858885281812E-8</v>
      </c>
      <c r="M179" s="1">
        <f t="shared" si="11"/>
        <v>4.1153858885281815E-5</v>
      </c>
      <c r="N179" s="1">
        <f t="shared" si="12"/>
        <v>8.3819674760044639E-3</v>
      </c>
      <c r="O179" s="61">
        <f t="shared" si="13"/>
        <v>14.708381967476004</v>
      </c>
    </row>
    <row r="180" spans="11:15" x14ac:dyDescent="0.2">
      <c r="K180" s="60">
        <f t="shared" si="14"/>
        <v>142</v>
      </c>
      <c r="L180" s="10">
        <f t="shared" si="10"/>
        <v>4.1431603404075664E-8</v>
      </c>
      <c r="M180" s="1">
        <f t="shared" si="11"/>
        <v>4.1431603404075665E-5</v>
      </c>
      <c r="N180" s="1">
        <f t="shared" si="12"/>
        <v>8.4385367889735861E-3</v>
      </c>
      <c r="O180" s="61">
        <f t="shared" si="13"/>
        <v>14.708438536788973</v>
      </c>
    </row>
    <row r="181" spans="11:15" x14ac:dyDescent="0.2">
      <c r="K181" s="60">
        <f t="shared" si="14"/>
        <v>143</v>
      </c>
      <c r="L181" s="10">
        <f t="shared" si="10"/>
        <v>4.1709155471745556E-8</v>
      </c>
      <c r="M181" s="1">
        <f t="shared" si="11"/>
        <v>4.1709155471745554E-5</v>
      </c>
      <c r="N181" s="1">
        <f t="shared" si="12"/>
        <v>8.4950669046692222E-3</v>
      </c>
      <c r="O181" s="61">
        <f t="shared" si="13"/>
        <v>14.708495066904668</v>
      </c>
    </row>
    <row r="182" spans="11:15" x14ac:dyDescent="0.2">
      <c r="K182" s="60">
        <f t="shared" si="14"/>
        <v>144</v>
      </c>
      <c r="L182" s="10">
        <f t="shared" si="10"/>
        <v>4.1986515221642216E-8</v>
      </c>
      <c r="M182" s="1">
        <f t="shared" si="11"/>
        <v>4.1986515221642213E-5</v>
      </c>
      <c r="N182" s="1">
        <f t="shared" si="12"/>
        <v>8.5515578502514348E-3</v>
      </c>
      <c r="O182" s="61">
        <f t="shared" si="13"/>
        <v>14.708551557850251</v>
      </c>
    </row>
    <row r="183" spans="11:15" x14ac:dyDescent="0.2">
      <c r="K183" s="60">
        <f t="shared" si="14"/>
        <v>145</v>
      </c>
      <c r="L183" s="10">
        <f t="shared" si="10"/>
        <v>4.2263682787024023E-8</v>
      </c>
      <c r="M183" s="1">
        <f t="shared" si="11"/>
        <v>4.2263682787024021E-5</v>
      </c>
      <c r="N183" s="1">
        <f t="shared" si="12"/>
        <v>8.6080096528614817E-3</v>
      </c>
      <c r="O183" s="61">
        <f t="shared" si="13"/>
        <v>14.708608009652862</v>
      </c>
    </row>
    <row r="184" spans="11:15" x14ac:dyDescent="0.2">
      <c r="K184" s="60">
        <f t="shared" si="14"/>
        <v>146</v>
      </c>
      <c r="L184" s="10">
        <f t="shared" si="10"/>
        <v>4.2540658301056957E-8</v>
      </c>
      <c r="M184" s="1">
        <f t="shared" si="11"/>
        <v>4.2540658301056959E-5</v>
      </c>
      <c r="N184" s="1">
        <f t="shared" si="12"/>
        <v>8.6644223396217974E-3</v>
      </c>
      <c r="O184" s="61">
        <f t="shared" si="13"/>
        <v>14.708664422339622</v>
      </c>
    </row>
    <row r="185" spans="11:15" x14ac:dyDescent="0.2">
      <c r="K185" s="60">
        <f t="shared" si="14"/>
        <v>147</v>
      </c>
      <c r="L185" s="10">
        <f t="shared" si="10"/>
        <v>4.2817441896814778E-8</v>
      </c>
      <c r="M185" s="1">
        <f t="shared" si="11"/>
        <v>4.2817441896814781E-5</v>
      </c>
      <c r="N185" s="1">
        <f t="shared" si="12"/>
        <v>8.7207959376360365E-3</v>
      </c>
      <c r="O185" s="61">
        <f t="shared" si="13"/>
        <v>14.708720795937635</v>
      </c>
    </row>
    <row r="186" spans="11:15" x14ac:dyDescent="0.2">
      <c r="K186" s="60">
        <f t="shared" si="14"/>
        <v>148</v>
      </c>
      <c r="L186" s="10">
        <f t="shared" si="10"/>
        <v>4.3094033707278913E-8</v>
      </c>
      <c r="M186" s="1">
        <f t="shared" si="11"/>
        <v>4.3094033707278916E-5</v>
      </c>
      <c r="N186" s="1">
        <f t="shared" si="12"/>
        <v>8.777130473989047E-3</v>
      </c>
      <c r="O186" s="61">
        <f t="shared" si="13"/>
        <v>14.708777130473988</v>
      </c>
    </row>
    <row r="187" spans="11:15" x14ac:dyDescent="0.2">
      <c r="K187" s="60">
        <f t="shared" si="14"/>
        <v>149</v>
      </c>
      <c r="L187" s="10">
        <f t="shared" si="10"/>
        <v>4.3370433865338824E-8</v>
      </c>
      <c r="M187" s="1">
        <f t="shared" si="11"/>
        <v>4.3370433865338824E-5</v>
      </c>
      <c r="N187" s="1">
        <f t="shared" si="12"/>
        <v>8.8334259757469457E-3</v>
      </c>
      <c r="O187" s="61">
        <f t="shared" si="13"/>
        <v>14.708833425975746</v>
      </c>
    </row>
    <row r="188" spans="11:15" x14ac:dyDescent="0.2">
      <c r="K188" s="60">
        <f t="shared" si="14"/>
        <v>150</v>
      </c>
      <c r="L188" s="10">
        <f t="shared" si="10"/>
        <v>4.3646642503791816E-8</v>
      </c>
      <c r="M188" s="1">
        <f t="shared" si="11"/>
        <v>4.3646642503791817E-5</v>
      </c>
      <c r="N188" s="1">
        <f t="shared" si="12"/>
        <v>8.8896824699570779E-3</v>
      </c>
      <c r="O188" s="61">
        <f t="shared" si="13"/>
        <v>14.708889682469957</v>
      </c>
    </row>
    <row r="189" spans="11:15" x14ac:dyDescent="0.2">
      <c r="K189" s="60">
        <f t="shared" si="14"/>
        <v>151</v>
      </c>
      <c r="L189" s="10">
        <f t="shared" si="10"/>
        <v>4.3922659755343083E-8</v>
      </c>
      <c r="M189" s="1">
        <f t="shared" si="11"/>
        <v>4.3922659755343081E-5</v>
      </c>
      <c r="N189" s="1">
        <f t="shared" si="12"/>
        <v>8.9458999836480296E-3</v>
      </c>
      <c r="O189" s="61">
        <f t="shared" si="13"/>
        <v>14.708945899983647</v>
      </c>
    </row>
    <row r="190" spans="11:15" x14ac:dyDescent="0.2">
      <c r="K190" s="60">
        <f t="shared" si="14"/>
        <v>152</v>
      </c>
      <c r="L190" s="10">
        <f t="shared" si="10"/>
        <v>4.4198485752605968E-8</v>
      </c>
      <c r="M190" s="1">
        <f t="shared" si="11"/>
        <v>4.4198485752605971E-5</v>
      </c>
      <c r="N190" s="1">
        <f t="shared" si="12"/>
        <v>9.0020785438296828E-3</v>
      </c>
      <c r="O190" s="61">
        <f t="shared" si="13"/>
        <v>14.709002078543829</v>
      </c>
    </row>
    <row r="191" spans="11:15" x14ac:dyDescent="0.2">
      <c r="K191" s="60">
        <f t="shared" si="14"/>
        <v>153</v>
      </c>
      <c r="L191" s="10">
        <f t="shared" si="10"/>
        <v>4.4474120628101986E-8</v>
      </c>
      <c r="M191" s="1">
        <f t="shared" si="11"/>
        <v>4.4474120628101984E-5</v>
      </c>
      <c r="N191" s="1">
        <f t="shared" si="12"/>
        <v>9.0582181774932075E-3</v>
      </c>
      <c r="O191" s="61">
        <f t="shared" si="13"/>
        <v>14.709058218177493</v>
      </c>
    </row>
    <row r="192" spans="11:15" x14ac:dyDescent="0.2">
      <c r="K192" s="60">
        <f t="shared" si="14"/>
        <v>154</v>
      </c>
      <c r="L192" s="10">
        <f t="shared" si="10"/>
        <v>4.4749564514260669E-8</v>
      </c>
      <c r="M192" s="1">
        <f t="shared" si="11"/>
        <v>4.4749564514260669E-5</v>
      </c>
      <c r="N192" s="1">
        <f t="shared" si="12"/>
        <v>9.1143189116110485E-3</v>
      </c>
      <c r="O192" s="61">
        <f t="shared" si="13"/>
        <v>14.70911431891161</v>
      </c>
    </row>
    <row r="193" spans="11:15" x14ac:dyDescent="0.2">
      <c r="K193" s="60">
        <f t="shared" si="14"/>
        <v>155</v>
      </c>
      <c r="L193" s="10">
        <f t="shared" si="10"/>
        <v>4.5024817543419902E-8</v>
      </c>
      <c r="M193" s="1">
        <f t="shared" si="11"/>
        <v>4.5024817543419899E-5</v>
      </c>
      <c r="N193" s="1">
        <f t="shared" si="12"/>
        <v>9.1703807731369821E-3</v>
      </c>
      <c r="O193" s="61">
        <f t="shared" si="13"/>
        <v>14.709170380773136</v>
      </c>
    </row>
    <row r="194" spans="11:15" x14ac:dyDescent="0.2">
      <c r="K194" s="60">
        <f t="shared" si="14"/>
        <v>156</v>
      </c>
      <c r="L194" s="10">
        <f t="shared" si="10"/>
        <v>4.5299879847825836E-8</v>
      </c>
      <c r="M194" s="1">
        <f t="shared" si="11"/>
        <v>4.5299879847825837E-5</v>
      </c>
      <c r="N194" s="1">
        <f t="shared" si="12"/>
        <v>9.2264037890060942E-3</v>
      </c>
      <c r="O194" s="61">
        <f t="shared" si="13"/>
        <v>14.709226403789005</v>
      </c>
    </row>
    <row r="195" spans="11:15" x14ac:dyDescent="0.2">
      <c r="K195" s="60">
        <f t="shared" si="14"/>
        <v>157</v>
      </c>
      <c r="L195" s="10">
        <f t="shared" si="10"/>
        <v>4.5574751559632941E-8</v>
      </c>
      <c r="M195" s="1">
        <f t="shared" si="11"/>
        <v>4.5574751559632942E-5</v>
      </c>
      <c r="N195" s="1">
        <f t="shared" si="12"/>
        <v>9.2823879861348071E-3</v>
      </c>
      <c r="O195" s="61">
        <f t="shared" si="13"/>
        <v>14.709282387986134</v>
      </c>
    </row>
    <row r="196" spans="11:15" x14ac:dyDescent="0.2">
      <c r="K196" s="60">
        <f t="shared" si="14"/>
        <v>158</v>
      </c>
      <c r="L196" s="10">
        <f t="shared" si="10"/>
        <v>4.5849432810904267E-8</v>
      </c>
      <c r="M196" s="1">
        <f t="shared" si="11"/>
        <v>4.5849432810904264E-5</v>
      </c>
      <c r="N196" s="1">
        <f t="shared" si="12"/>
        <v>9.3383333914209155E-3</v>
      </c>
      <c r="O196" s="61">
        <f t="shared" si="13"/>
        <v>14.70933833339142</v>
      </c>
    </row>
    <row r="197" spans="11:15" x14ac:dyDescent="0.2">
      <c r="K197" s="60">
        <f t="shared" si="14"/>
        <v>159</v>
      </c>
      <c r="L197" s="10">
        <f t="shared" si="10"/>
        <v>4.6123923733611155E-8</v>
      </c>
      <c r="M197" s="1">
        <f t="shared" si="11"/>
        <v>4.6123923733611153E-5</v>
      </c>
      <c r="N197" s="1">
        <f t="shared" si="12"/>
        <v>9.3942400317435417E-3</v>
      </c>
      <c r="O197" s="61">
        <f t="shared" si="13"/>
        <v>14.709394240031743</v>
      </c>
    </row>
    <row r="198" spans="11:15" x14ac:dyDescent="0.2">
      <c r="K198" s="60">
        <f t="shared" si="14"/>
        <v>160</v>
      </c>
      <c r="L198" s="10">
        <f t="shared" si="10"/>
        <v>4.6398224459633675E-8</v>
      </c>
      <c r="M198" s="1">
        <f t="shared" si="11"/>
        <v>4.6398224459633679E-5</v>
      </c>
      <c r="N198" s="1">
        <f t="shared" si="12"/>
        <v>9.4501079339632168E-3</v>
      </c>
      <c r="O198" s="61">
        <f t="shared" si="13"/>
        <v>14.709450107933963</v>
      </c>
    </row>
    <row r="199" spans="11:15" x14ac:dyDescent="0.2">
      <c r="K199" s="60">
        <f t="shared" si="14"/>
        <v>161</v>
      </c>
      <c r="L199" s="10">
        <f t="shared" si="10"/>
        <v>4.6672335120760422E-8</v>
      </c>
      <c r="M199" s="1">
        <f t="shared" si="11"/>
        <v>4.6672335120760423E-5</v>
      </c>
      <c r="N199" s="1">
        <f t="shared" si="12"/>
        <v>9.5059371249218358E-3</v>
      </c>
      <c r="O199" s="61">
        <f t="shared" si="13"/>
        <v>14.709505937124922</v>
      </c>
    </row>
    <row r="200" spans="11:15" x14ac:dyDescent="0.2">
      <c r="K200" s="60">
        <f t="shared" si="14"/>
        <v>162</v>
      </c>
      <c r="L200" s="10">
        <f t="shared" si="10"/>
        <v>4.6946255848688626E-8</v>
      </c>
      <c r="M200" s="1">
        <f t="shared" si="11"/>
        <v>4.6946255848688624E-5</v>
      </c>
      <c r="N200" s="1">
        <f t="shared" si="12"/>
        <v>9.5617276314426906E-3</v>
      </c>
      <c r="O200" s="61">
        <f t="shared" si="13"/>
        <v>14.709561727631442</v>
      </c>
    </row>
    <row r="201" spans="11:15" x14ac:dyDescent="0.2">
      <c r="K201" s="60">
        <f t="shared" si="14"/>
        <v>163</v>
      </c>
      <c r="L201" s="10">
        <f t="shared" si="10"/>
        <v>4.7219986775024444E-8</v>
      </c>
      <c r="M201" s="1">
        <f t="shared" si="11"/>
        <v>4.721998677502444E-5</v>
      </c>
      <c r="N201" s="1">
        <f t="shared" si="12"/>
        <v>9.6174794803305236E-3</v>
      </c>
      <c r="O201" s="61">
        <f t="shared" si="13"/>
        <v>14.709617479480329</v>
      </c>
    </row>
    <row r="202" spans="11:15" x14ac:dyDescent="0.2">
      <c r="K202" s="60">
        <f t="shared" si="14"/>
        <v>164</v>
      </c>
      <c r="L202" s="10">
        <f t="shared" si="10"/>
        <v>4.7493528031282651E-8</v>
      </c>
      <c r="M202" s="1">
        <f t="shared" si="11"/>
        <v>4.7493528031282653E-5</v>
      </c>
      <c r="N202" s="1">
        <f t="shared" si="12"/>
        <v>9.673192698371462E-3</v>
      </c>
      <c r="O202" s="61">
        <f t="shared" si="13"/>
        <v>14.709673192698371</v>
      </c>
    </row>
    <row r="203" spans="11:15" x14ac:dyDescent="0.2">
      <c r="K203" s="60">
        <f t="shared" si="14"/>
        <v>165</v>
      </c>
      <c r="L203" s="10">
        <f t="shared" si="10"/>
        <v>4.7766879748887006E-8</v>
      </c>
      <c r="M203" s="1">
        <f t="shared" si="11"/>
        <v>4.7766879748887003E-5</v>
      </c>
      <c r="N203" s="1">
        <f t="shared" si="12"/>
        <v>9.7288673123330956E-3</v>
      </c>
      <c r="O203" s="61">
        <f t="shared" si="13"/>
        <v>14.709728867312332</v>
      </c>
    </row>
    <row r="204" spans="11:15" x14ac:dyDescent="0.2">
      <c r="K204" s="60">
        <f t="shared" si="14"/>
        <v>166</v>
      </c>
      <c r="L204" s="10">
        <f t="shared" si="10"/>
        <v>4.8040042059170141E-8</v>
      </c>
      <c r="M204" s="1">
        <f t="shared" si="11"/>
        <v>4.8040042059170139E-5</v>
      </c>
      <c r="N204" s="1">
        <f t="shared" si="12"/>
        <v>9.784503348964458E-3</v>
      </c>
      <c r="O204" s="61">
        <f t="shared" si="13"/>
        <v>14.709784503348963</v>
      </c>
    </row>
    <row r="205" spans="11:15" x14ac:dyDescent="0.2">
      <c r="K205" s="60">
        <f t="shared" si="14"/>
        <v>167</v>
      </c>
      <c r="L205" s="10">
        <f t="shared" si="10"/>
        <v>4.8313015093373748E-8</v>
      </c>
      <c r="M205" s="1">
        <f t="shared" si="11"/>
        <v>4.8313015093373745E-5</v>
      </c>
      <c r="N205" s="1">
        <f t="shared" si="12"/>
        <v>9.8401008349960593E-3</v>
      </c>
      <c r="O205" s="61">
        <f t="shared" si="13"/>
        <v>14.709840100834995</v>
      </c>
    </row>
    <row r="206" spans="11:15" x14ac:dyDescent="0.2">
      <c r="K206" s="60">
        <f t="shared" si="14"/>
        <v>168</v>
      </c>
      <c r="L206" s="10">
        <f t="shared" si="10"/>
        <v>4.8585798982648518E-8</v>
      </c>
      <c r="M206" s="1">
        <f t="shared" si="11"/>
        <v>4.8585798982648519E-5</v>
      </c>
      <c r="N206" s="1">
        <f t="shared" si="12"/>
        <v>9.8956597971398691E-3</v>
      </c>
      <c r="O206" s="61">
        <f t="shared" si="13"/>
        <v>14.709895659797139</v>
      </c>
    </row>
    <row r="207" spans="11:15" x14ac:dyDescent="0.2">
      <c r="K207" s="60">
        <f t="shared" si="14"/>
        <v>169</v>
      </c>
      <c r="L207" s="10">
        <f t="shared" si="10"/>
        <v>4.8858393858054371E-8</v>
      </c>
      <c r="M207" s="1">
        <f t="shared" si="11"/>
        <v>4.8858393858054371E-5</v>
      </c>
      <c r="N207" s="1">
        <f t="shared" si="12"/>
        <v>9.9511802620893802E-3</v>
      </c>
      <c r="O207" s="61">
        <f t="shared" si="13"/>
        <v>14.709951180262088</v>
      </c>
    </row>
    <row r="208" spans="11:15" x14ac:dyDescent="0.2">
      <c r="K208" s="60">
        <f t="shared" si="14"/>
        <v>170</v>
      </c>
      <c r="L208" s="10">
        <f t="shared" si="10"/>
        <v>4.9130799850560241E-8</v>
      </c>
      <c r="M208" s="1">
        <f t="shared" si="11"/>
        <v>4.9130799850560241E-5</v>
      </c>
      <c r="N208" s="1">
        <f t="shared" si="12"/>
        <v>1.0006662256519541E-2</v>
      </c>
      <c r="O208" s="61">
        <f t="shared" si="13"/>
        <v>14.710006662256518</v>
      </c>
    </row>
    <row r="209" spans="11:15" x14ac:dyDescent="0.2">
      <c r="K209" s="60">
        <f t="shared" si="14"/>
        <v>171</v>
      </c>
      <c r="L209" s="10">
        <f t="shared" si="10"/>
        <v>4.9403017091044446E-8</v>
      </c>
      <c r="M209" s="1">
        <f t="shared" si="11"/>
        <v>4.9403017091044449E-5</v>
      </c>
      <c r="N209" s="1">
        <f t="shared" si="12"/>
        <v>1.0062105807086859E-2</v>
      </c>
      <c r="O209" s="61">
        <f t="shared" si="13"/>
        <v>14.710062105807086</v>
      </c>
    </row>
    <row r="210" spans="11:15" x14ac:dyDescent="0.2">
      <c r="K210" s="60">
        <f t="shared" si="14"/>
        <v>172</v>
      </c>
      <c r="L210" s="10">
        <f t="shared" si="10"/>
        <v>4.9675045710294643E-8</v>
      </c>
      <c r="M210" s="1">
        <f t="shared" si="11"/>
        <v>4.9675045710294641E-5</v>
      </c>
      <c r="N210" s="1">
        <f t="shared" si="12"/>
        <v>1.0117510940429361E-2</v>
      </c>
      <c r="O210" s="61">
        <f t="shared" si="13"/>
        <v>14.710117510940428</v>
      </c>
    </row>
    <row r="211" spans="11:15" x14ac:dyDescent="0.2">
      <c r="K211" s="60">
        <f t="shared" si="14"/>
        <v>173</v>
      </c>
      <c r="L211" s="10">
        <f t="shared" si="10"/>
        <v>4.9946885839007731E-8</v>
      </c>
      <c r="M211" s="1">
        <f t="shared" si="11"/>
        <v>4.994688583900773E-5</v>
      </c>
      <c r="N211" s="1">
        <f t="shared" si="12"/>
        <v>1.0172877683166597E-2</v>
      </c>
      <c r="O211" s="61">
        <f t="shared" si="13"/>
        <v>14.710172877683165</v>
      </c>
    </row>
    <row r="212" spans="11:15" x14ac:dyDescent="0.2">
      <c r="K212" s="60">
        <f t="shared" si="14"/>
        <v>174</v>
      </c>
      <c r="L212" s="10">
        <f t="shared" si="10"/>
        <v>5.0218537607790201E-8</v>
      </c>
      <c r="M212" s="1">
        <f t="shared" si="11"/>
        <v>5.0218537607790201E-5</v>
      </c>
      <c r="N212" s="1">
        <f t="shared" si="12"/>
        <v>1.0228206061899706E-2</v>
      </c>
      <c r="O212" s="61">
        <f t="shared" si="13"/>
        <v>14.710228206061899</v>
      </c>
    </row>
    <row r="213" spans="11:15" x14ac:dyDescent="0.2">
      <c r="K213" s="60">
        <f t="shared" si="14"/>
        <v>175</v>
      </c>
      <c r="L213" s="10">
        <f t="shared" si="10"/>
        <v>5.0490001147157881E-8</v>
      </c>
      <c r="M213" s="1">
        <f t="shared" si="11"/>
        <v>5.0490001147157882E-5</v>
      </c>
      <c r="N213" s="1">
        <f t="shared" si="12"/>
        <v>1.0283496103211352E-2</v>
      </c>
      <c r="O213" s="61">
        <f t="shared" si="13"/>
        <v>14.710283496103211</v>
      </c>
    </row>
    <row r="214" spans="11:15" x14ac:dyDescent="0.2">
      <c r="K214" s="60">
        <f t="shared" si="14"/>
        <v>176</v>
      </c>
      <c r="L214" s="10">
        <f t="shared" si="10"/>
        <v>5.0761276587536326E-8</v>
      </c>
      <c r="M214" s="1">
        <f t="shared" si="11"/>
        <v>5.0761276587536326E-5</v>
      </c>
      <c r="N214" s="1">
        <f t="shared" si="12"/>
        <v>1.0338747833665824E-2</v>
      </c>
      <c r="O214" s="61">
        <f t="shared" si="13"/>
        <v>14.710338747833665</v>
      </c>
    </row>
    <row r="215" spans="11:15" x14ac:dyDescent="0.2">
      <c r="K215" s="60">
        <f t="shared" si="14"/>
        <v>177</v>
      </c>
      <c r="L215" s="10">
        <f t="shared" si="10"/>
        <v>5.1032364059260602E-8</v>
      </c>
      <c r="M215" s="1">
        <f t="shared" si="11"/>
        <v>5.1032364059260605E-5</v>
      </c>
      <c r="N215" s="1">
        <f t="shared" si="12"/>
        <v>1.0393961279808971E-2</v>
      </c>
      <c r="O215" s="61">
        <f t="shared" si="13"/>
        <v>14.710393961279808</v>
      </c>
    </row>
    <row r="216" spans="11:15" x14ac:dyDescent="0.2">
      <c r="K216" s="60">
        <f t="shared" si="14"/>
        <v>178</v>
      </c>
      <c r="L216" s="10">
        <f t="shared" si="10"/>
        <v>5.130326369257553E-8</v>
      </c>
      <c r="M216" s="1">
        <f t="shared" si="11"/>
        <v>5.1303263692575533E-5</v>
      </c>
      <c r="N216" s="1">
        <f t="shared" si="12"/>
        <v>1.0449136468168266E-2</v>
      </c>
      <c r="O216" s="61">
        <f t="shared" si="13"/>
        <v>14.710449136468167</v>
      </c>
    </row>
    <row r="217" spans="11:15" x14ac:dyDescent="0.2">
      <c r="K217" s="60">
        <f t="shared" si="14"/>
        <v>179</v>
      </c>
      <c r="L217" s="10">
        <f t="shared" si="10"/>
        <v>5.1573975617635638E-8</v>
      </c>
      <c r="M217" s="1">
        <f t="shared" si="11"/>
        <v>5.1573975617635638E-5</v>
      </c>
      <c r="N217" s="1">
        <f t="shared" si="12"/>
        <v>1.0504273425252791E-2</v>
      </c>
      <c r="O217" s="61">
        <f t="shared" si="13"/>
        <v>14.710504273425252</v>
      </c>
    </row>
    <row r="218" spans="11:15" x14ac:dyDescent="0.2">
      <c r="K218" s="60">
        <f t="shared" si="14"/>
        <v>180</v>
      </c>
      <c r="L218" s="10">
        <f t="shared" si="10"/>
        <v>5.1844499964505314E-8</v>
      </c>
      <c r="M218" s="1">
        <f t="shared" si="11"/>
        <v>5.1844499964505316E-5</v>
      </c>
      <c r="N218" s="1">
        <f t="shared" si="12"/>
        <v>1.0559372177553268E-2</v>
      </c>
      <c r="O218" s="61">
        <f t="shared" si="13"/>
        <v>14.710559372177553</v>
      </c>
    </row>
    <row r="219" spans="11:15" x14ac:dyDescent="0.2">
      <c r="K219" s="60">
        <f t="shared" si="14"/>
        <v>181</v>
      </c>
      <c r="L219" s="10">
        <f t="shared" si="10"/>
        <v>5.2114836863158801E-8</v>
      </c>
      <c r="M219" s="1">
        <f t="shared" si="11"/>
        <v>5.2114836863158804E-5</v>
      </c>
      <c r="N219" s="1">
        <f t="shared" si="12"/>
        <v>1.0614432751542063E-2</v>
      </c>
      <c r="O219" s="61">
        <f t="shared" si="13"/>
        <v>14.710614432751541</v>
      </c>
    </row>
    <row r="220" spans="11:15" x14ac:dyDescent="0.2">
      <c r="K220" s="60">
        <f t="shared" si="14"/>
        <v>182</v>
      </c>
      <c r="L220" s="10">
        <f t="shared" si="10"/>
        <v>5.238498644348025E-8</v>
      </c>
      <c r="M220" s="1">
        <f t="shared" si="11"/>
        <v>5.238498644348025E-5</v>
      </c>
      <c r="N220" s="1">
        <f t="shared" si="12"/>
        <v>1.0669455173673187E-2</v>
      </c>
      <c r="O220" s="61">
        <f t="shared" si="13"/>
        <v>14.710669455173672</v>
      </c>
    </row>
    <row r="221" spans="11:15" x14ac:dyDescent="0.2">
      <c r="K221" s="60">
        <f t="shared" si="14"/>
        <v>183</v>
      </c>
      <c r="L221" s="10">
        <f t="shared" si="10"/>
        <v>5.2654948835263855E-8</v>
      </c>
      <c r="M221" s="1">
        <f t="shared" si="11"/>
        <v>5.2654948835263852E-5</v>
      </c>
      <c r="N221" s="1">
        <f t="shared" si="12"/>
        <v>1.0724439470382329E-2</v>
      </c>
      <c r="O221" s="61">
        <f t="shared" si="13"/>
        <v>14.710724439470381</v>
      </c>
    </row>
    <row r="222" spans="11:15" x14ac:dyDescent="0.2">
      <c r="K222" s="60">
        <f t="shared" si="14"/>
        <v>184</v>
      </c>
      <c r="L222" s="10">
        <f t="shared" si="10"/>
        <v>5.2924724168213878E-8</v>
      </c>
      <c r="M222" s="1">
        <f t="shared" si="11"/>
        <v>5.2924724168213876E-5</v>
      </c>
      <c r="N222" s="1">
        <f t="shared" si="12"/>
        <v>1.0779385668086868E-2</v>
      </c>
      <c r="O222" s="61">
        <f t="shared" si="13"/>
        <v>14.710779385668086</v>
      </c>
    </row>
    <row r="223" spans="11:15" x14ac:dyDescent="0.2">
      <c r="K223" s="60">
        <f t="shared" si="14"/>
        <v>185</v>
      </c>
      <c r="L223" s="10">
        <f t="shared" si="10"/>
        <v>5.3194312571944717E-8</v>
      </c>
      <c r="M223" s="1">
        <f t="shared" si="11"/>
        <v>5.3194312571944719E-5</v>
      </c>
      <c r="N223" s="1">
        <f t="shared" si="12"/>
        <v>1.0834293793185871E-2</v>
      </c>
      <c r="O223" s="61">
        <f t="shared" si="13"/>
        <v>14.710834293793186</v>
      </c>
    </row>
    <row r="224" spans="11:15" x14ac:dyDescent="0.2">
      <c r="K224" s="60">
        <f t="shared" si="14"/>
        <v>186</v>
      </c>
      <c r="L224" s="10">
        <f t="shared" si="10"/>
        <v>5.3463714175980931E-8</v>
      </c>
      <c r="M224" s="1">
        <f t="shared" si="11"/>
        <v>5.3463714175980933E-5</v>
      </c>
      <c r="N224" s="1">
        <f t="shared" si="12"/>
        <v>1.0889163872060117E-2</v>
      </c>
      <c r="O224" s="61">
        <f t="shared" si="13"/>
        <v>14.710889163872059</v>
      </c>
    </row>
    <row r="225" spans="11:15" x14ac:dyDescent="0.2">
      <c r="K225" s="60">
        <f t="shared" si="14"/>
        <v>187</v>
      </c>
      <c r="L225" s="10">
        <f t="shared" si="10"/>
        <v>5.3732929109757328E-8</v>
      </c>
      <c r="M225" s="1">
        <f t="shared" si="11"/>
        <v>5.3732929109757324E-5</v>
      </c>
      <c r="N225" s="1">
        <f t="shared" si="12"/>
        <v>1.0943995931072098E-2</v>
      </c>
      <c r="O225" s="61">
        <f t="shared" si="13"/>
        <v>14.710943995931071</v>
      </c>
    </row>
    <row r="226" spans="11:15" x14ac:dyDescent="0.2">
      <c r="K226" s="60">
        <f t="shared" si="14"/>
        <v>188</v>
      </c>
      <c r="L226" s="10">
        <f t="shared" si="10"/>
        <v>5.4001957502619007E-8</v>
      </c>
      <c r="M226" s="1">
        <f t="shared" si="11"/>
        <v>5.4001957502619008E-5</v>
      </c>
      <c r="N226" s="1">
        <f t="shared" si="12"/>
        <v>1.0998789996566033E-2</v>
      </c>
      <c r="O226" s="61">
        <f t="shared" si="13"/>
        <v>14.710998789996566</v>
      </c>
    </row>
    <row r="227" spans="11:15" x14ac:dyDescent="0.2">
      <c r="K227" s="60">
        <f t="shared" si="14"/>
        <v>189</v>
      </c>
      <c r="L227" s="10">
        <f t="shared" si="10"/>
        <v>5.4270799483821509E-8</v>
      </c>
      <c r="M227" s="1">
        <f t="shared" si="11"/>
        <v>5.4270799483821512E-5</v>
      </c>
      <c r="N227" s="1">
        <f t="shared" si="12"/>
        <v>1.1053546094867908E-2</v>
      </c>
      <c r="O227" s="61">
        <f t="shared" si="13"/>
        <v>14.711053546094867</v>
      </c>
    </row>
    <row r="228" spans="11:15" x14ac:dyDescent="0.2">
      <c r="K228" s="60">
        <f t="shared" si="14"/>
        <v>190</v>
      </c>
      <c r="L228" s="10">
        <f t="shared" si="10"/>
        <v>5.4539455182530788E-8</v>
      </c>
      <c r="M228" s="1">
        <f t="shared" si="11"/>
        <v>5.4539455182530788E-5</v>
      </c>
      <c r="N228" s="1">
        <f t="shared" si="12"/>
        <v>1.1108264252285458E-2</v>
      </c>
      <c r="O228" s="61">
        <f t="shared" si="13"/>
        <v>14.711108264252285</v>
      </c>
    </row>
    <row r="229" spans="11:15" x14ac:dyDescent="0.2">
      <c r="K229" s="60">
        <f t="shared" si="14"/>
        <v>191</v>
      </c>
      <c r="L229" s="10">
        <f t="shared" si="10"/>
        <v>5.4807924727823276E-8</v>
      </c>
      <c r="M229" s="1">
        <f t="shared" si="11"/>
        <v>5.4807924727823278E-5</v>
      </c>
      <c r="N229" s="1">
        <f t="shared" si="12"/>
        <v>1.1162944495108183E-2</v>
      </c>
      <c r="O229" s="61">
        <f t="shared" si="13"/>
        <v>14.711162944495108</v>
      </c>
    </row>
    <row r="230" spans="11:15" x14ac:dyDescent="0.2">
      <c r="K230" s="60">
        <f t="shared" si="14"/>
        <v>192</v>
      </c>
      <c r="L230" s="10">
        <f t="shared" ref="L230:L293" si="15">Eleach_time1/((Vwater*(1+Kp_susp*SUSPwater)+Ksed_water*Vsed)*k)*(1-EXP(-k*K230))</f>
        <v>5.5076208248685958E-8</v>
      </c>
      <c r="M230" s="1">
        <f t="shared" ref="M230:M293" si="16">L230*CONV_m3_L</f>
        <v>5.5076208248685961E-5</v>
      </c>
      <c r="N230" s="1">
        <f t="shared" ref="N230:N293" si="17">L230*(Ksed_water/RHOsed)*CONV_kg_mg</f>
        <v>1.1217586849607365E-2</v>
      </c>
      <c r="O230" s="61">
        <f t="shared" si="13"/>
        <v>14.711217586849607</v>
      </c>
    </row>
    <row r="231" spans="11:15" x14ac:dyDescent="0.2">
      <c r="K231" s="60">
        <f t="shared" si="14"/>
        <v>193</v>
      </c>
      <c r="L231" s="10">
        <f t="shared" si="15"/>
        <v>5.5344305874016502E-8</v>
      </c>
      <c r="M231" s="1">
        <f t="shared" si="16"/>
        <v>5.5344305874016501E-5</v>
      </c>
      <c r="N231" s="1">
        <f t="shared" si="17"/>
        <v>1.1272191342036102E-2</v>
      </c>
      <c r="O231" s="61">
        <f t="shared" ref="O231:O294" si="18">N231+14.7</f>
        <v>14.711272191342035</v>
      </c>
    </row>
    <row r="232" spans="11:15" x14ac:dyDescent="0.2">
      <c r="K232" s="60">
        <f t="shared" ref="K232:K295" si="19">K231+1</f>
        <v>194</v>
      </c>
      <c r="L232" s="10">
        <f t="shared" si="15"/>
        <v>5.5612217732623223E-8</v>
      </c>
      <c r="M232" s="1">
        <f t="shared" si="16"/>
        <v>5.561221773262322E-5</v>
      </c>
      <c r="N232" s="1">
        <f t="shared" si="17"/>
        <v>1.1326757998629283E-2</v>
      </c>
      <c r="O232" s="61">
        <f t="shared" si="18"/>
        <v>14.711326757998629</v>
      </c>
    </row>
    <row r="233" spans="11:15" x14ac:dyDescent="0.2">
      <c r="K233" s="60">
        <f t="shared" si="19"/>
        <v>195</v>
      </c>
      <c r="L233" s="10">
        <f t="shared" si="15"/>
        <v>5.5879943953225176E-8</v>
      </c>
      <c r="M233" s="1">
        <f t="shared" si="16"/>
        <v>5.5879943953225174E-5</v>
      </c>
      <c r="N233" s="1">
        <f t="shared" si="17"/>
        <v>1.1381286845603624E-2</v>
      </c>
      <c r="O233" s="61">
        <f t="shared" si="18"/>
        <v>14.711381286845603</v>
      </c>
    </row>
    <row r="234" spans="11:15" x14ac:dyDescent="0.2">
      <c r="K234" s="60">
        <f t="shared" si="19"/>
        <v>196</v>
      </c>
      <c r="L234" s="10">
        <f t="shared" si="15"/>
        <v>5.6147484664452244E-8</v>
      </c>
      <c r="M234" s="1">
        <f t="shared" si="16"/>
        <v>5.6147484664452245E-5</v>
      </c>
      <c r="N234" s="1">
        <f t="shared" si="17"/>
        <v>1.1435777909157677E-2</v>
      </c>
      <c r="O234" s="61">
        <f t="shared" si="18"/>
        <v>14.711435777909157</v>
      </c>
    </row>
    <row r="235" spans="11:15" x14ac:dyDescent="0.2">
      <c r="K235" s="60">
        <f t="shared" si="19"/>
        <v>197</v>
      </c>
      <c r="L235" s="10">
        <f t="shared" si="15"/>
        <v>5.6414839994845118E-8</v>
      </c>
      <c r="M235" s="1">
        <f t="shared" si="16"/>
        <v>5.6414839994845117E-5</v>
      </c>
      <c r="N235" s="1">
        <f t="shared" si="17"/>
        <v>1.1490231215471826E-2</v>
      </c>
      <c r="O235" s="61">
        <f t="shared" si="18"/>
        <v>14.711490231215471</v>
      </c>
    </row>
    <row r="236" spans="11:15" x14ac:dyDescent="0.2">
      <c r="K236" s="60">
        <f t="shared" si="19"/>
        <v>198</v>
      </c>
      <c r="L236" s="10">
        <f t="shared" si="15"/>
        <v>5.6682010072855555E-8</v>
      </c>
      <c r="M236" s="1">
        <f t="shared" si="16"/>
        <v>5.6682010072855551E-5</v>
      </c>
      <c r="N236" s="1">
        <f t="shared" si="17"/>
        <v>1.1544646790708343E-2</v>
      </c>
      <c r="O236" s="61">
        <f t="shared" si="18"/>
        <v>14.711544646790708</v>
      </c>
    </row>
    <row r="237" spans="11:15" x14ac:dyDescent="0.2">
      <c r="K237" s="60">
        <f t="shared" si="19"/>
        <v>199</v>
      </c>
      <c r="L237" s="10">
        <f t="shared" si="15"/>
        <v>5.6948995026846197E-8</v>
      </c>
      <c r="M237" s="1">
        <f t="shared" si="16"/>
        <v>5.69489950268462E-5</v>
      </c>
      <c r="N237" s="1">
        <f t="shared" si="17"/>
        <v>1.1599024661011349E-2</v>
      </c>
      <c r="O237" s="61">
        <f t="shared" si="18"/>
        <v>14.711599024661011</v>
      </c>
    </row>
    <row r="238" spans="11:15" x14ac:dyDescent="0.2">
      <c r="K238" s="60">
        <f t="shared" si="19"/>
        <v>200</v>
      </c>
      <c r="L238" s="10">
        <f t="shared" si="15"/>
        <v>5.7215794985090789E-8</v>
      </c>
      <c r="M238" s="1">
        <f t="shared" si="16"/>
        <v>5.7215794985090792E-5</v>
      </c>
      <c r="N238" s="1">
        <f t="shared" si="17"/>
        <v>1.1653364852506863E-2</v>
      </c>
      <c r="O238" s="61">
        <f t="shared" si="18"/>
        <v>14.711653364852506</v>
      </c>
    </row>
    <row r="239" spans="11:15" x14ac:dyDescent="0.2">
      <c r="K239" s="60">
        <f t="shared" si="19"/>
        <v>201</v>
      </c>
      <c r="L239" s="10">
        <f t="shared" si="15"/>
        <v>5.7482410075774141E-8</v>
      </c>
      <c r="M239" s="1">
        <f t="shared" si="16"/>
        <v>5.7482410075774142E-5</v>
      </c>
      <c r="N239" s="1">
        <f t="shared" si="17"/>
        <v>1.1707667391302783E-2</v>
      </c>
      <c r="O239" s="61">
        <f t="shared" si="18"/>
        <v>14.711707667391302</v>
      </c>
    </row>
    <row r="240" spans="11:15" x14ac:dyDescent="0.2">
      <c r="K240" s="60">
        <f t="shared" si="19"/>
        <v>202</v>
      </c>
      <c r="L240" s="10">
        <f t="shared" si="15"/>
        <v>5.7748840426992292E-8</v>
      </c>
      <c r="M240" s="1">
        <f t="shared" si="16"/>
        <v>5.7748840426992291E-5</v>
      </c>
      <c r="N240" s="1">
        <f t="shared" si="17"/>
        <v>1.1761932303488931E-2</v>
      </c>
      <c r="O240" s="61">
        <f t="shared" si="18"/>
        <v>14.711761932303489</v>
      </c>
    </row>
    <row r="241" spans="11:15" x14ac:dyDescent="0.2">
      <c r="K241" s="60">
        <f t="shared" si="19"/>
        <v>203</v>
      </c>
      <c r="L241" s="10">
        <f t="shared" si="15"/>
        <v>5.8015086166752578E-8</v>
      </c>
      <c r="M241" s="1">
        <f t="shared" si="16"/>
        <v>5.8015086166752579E-5</v>
      </c>
      <c r="N241" s="1">
        <f t="shared" si="17"/>
        <v>1.1816159615137066E-2</v>
      </c>
      <c r="O241" s="61">
        <f t="shared" si="18"/>
        <v>14.711816159615136</v>
      </c>
    </row>
    <row r="242" spans="11:15" x14ac:dyDescent="0.2">
      <c r="K242" s="60">
        <f t="shared" si="19"/>
        <v>204</v>
      </c>
      <c r="L242" s="10">
        <f t="shared" si="15"/>
        <v>5.8281147422973507E-8</v>
      </c>
      <c r="M242" s="1">
        <f t="shared" si="16"/>
        <v>5.8281147422973507E-5</v>
      </c>
      <c r="N242" s="1">
        <f t="shared" si="17"/>
        <v>1.1870349352300845E-2</v>
      </c>
      <c r="O242" s="61">
        <f t="shared" si="18"/>
        <v>14.711870349352299</v>
      </c>
    </row>
    <row r="243" spans="11:15" x14ac:dyDescent="0.2">
      <c r="K243" s="60">
        <f t="shared" si="19"/>
        <v>205</v>
      </c>
      <c r="L243" s="10">
        <f t="shared" si="15"/>
        <v>5.8547024323485002E-8</v>
      </c>
      <c r="M243" s="1">
        <f t="shared" si="16"/>
        <v>5.8547024323484999E-5</v>
      </c>
      <c r="N243" s="1">
        <f t="shared" si="17"/>
        <v>1.1924501541015892E-2</v>
      </c>
      <c r="O243" s="61">
        <f t="shared" si="18"/>
        <v>14.711924501541015</v>
      </c>
    </row>
    <row r="244" spans="11:15" x14ac:dyDescent="0.2">
      <c r="K244" s="60">
        <f t="shared" si="19"/>
        <v>206</v>
      </c>
      <c r="L244" s="10">
        <f t="shared" si="15"/>
        <v>5.8812716996028479E-8</v>
      </c>
      <c r="M244" s="1">
        <f t="shared" si="16"/>
        <v>5.8812716996028479E-5</v>
      </c>
      <c r="N244" s="1">
        <f t="shared" si="17"/>
        <v>1.1978616207299802E-2</v>
      </c>
      <c r="O244" s="61">
        <f t="shared" si="18"/>
        <v>14.711978616207299</v>
      </c>
    </row>
    <row r="245" spans="11:15" x14ac:dyDescent="0.2">
      <c r="K245" s="60">
        <f t="shared" si="19"/>
        <v>207</v>
      </c>
      <c r="L245" s="10">
        <f t="shared" si="15"/>
        <v>5.9078225568256766E-8</v>
      </c>
      <c r="M245" s="1">
        <f t="shared" si="16"/>
        <v>5.9078225568256767E-5</v>
      </c>
      <c r="N245" s="1">
        <f t="shared" si="17"/>
        <v>1.2032693377152124E-2</v>
      </c>
      <c r="O245" s="61">
        <f t="shared" si="18"/>
        <v>14.712032693377152</v>
      </c>
    </row>
    <row r="246" spans="11:15" x14ac:dyDescent="0.2">
      <c r="K246" s="60">
        <f t="shared" si="19"/>
        <v>208</v>
      </c>
      <c r="L246" s="10">
        <f t="shared" si="15"/>
        <v>5.9343550167734236E-8</v>
      </c>
      <c r="M246" s="1">
        <f t="shared" si="16"/>
        <v>5.9343550167734237E-5</v>
      </c>
      <c r="N246" s="1">
        <f t="shared" si="17"/>
        <v>1.2086733076554395E-2</v>
      </c>
      <c r="O246" s="61">
        <f t="shared" si="18"/>
        <v>14.712086733076553</v>
      </c>
    </row>
    <row r="247" spans="11:15" x14ac:dyDescent="0.2">
      <c r="K247" s="60">
        <f t="shared" si="19"/>
        <v>209</v>
      </c>
      <c r="L247" s="10">
        <f t="shared" si="15"/>
        <v>5.9608690921936959E-8</v>
      </c>
      <c r="M247" s="1">
        <f t="shared" si="16"/>
        <v>5.9608690921936962E-5</v>
      </c>
      <c r="N247" s="1">
        <f t="shared" si="17"/>
        <v>1.2140735331470162E-2</v>
      </c>
      <c r="O247" s="61">
        <f t="shared" si="18"/>
        <v>14.71214073533147</v>
      </c>
    </row>
    <row r="248" spans="11:15" x14ac:dyDescent="0.2">
      <c r="K248" s="60">
        <f t="shared" si="19"/>
        <v>210</v>
      </c>
      <c r="L248" s="10">
        <f t="shared" si="15"/>
        <v>5.9873647958252543E-8</v>
      </c>
      <c r="M248" s="1">
        <f t="shared" si="16"/>
        <v>5.9873647958252545E-5</v>
      </c>
      <c r="N248" s="1">
        <f t="shared" si="17"/>
        <v>1.2194700167844959E-2</v>
      </c>
      <c r="O248" s="61">
        <f t="shared" si="18"/>
        <v>14.712194700167844</v>
      </c>
    </row>
    <row r="249" spans="11:15" x14ac:dyDescent="0.2">
      <c r="K249" s="60">
        <f t="shared" si="19"/>
        <v>211</v>
      </c>
      <c r="L249" s="10">
        <f t="shared" si="15"/>
        <v>6.0138421403980477E-8</v>
      </c>
      <c r="M249" s="1">
        <f t="shared" si="16"/>
        <v>6.0138421403980476E-5</v>
      </c>
      <c r="N249" s="1">
        <f t="shared" si="17"/>
        <v>1.2248627611606373E-2</v>
      </c>
      <c r="O249" s="61">
        <f t="shared" si="18"/>
        <v>14.712248627611606</v>
      </c>
    </row>
    <row r="250" spans="11:15" x14ac:dyDescent="0.2">
      <c r="K250" s="60">
        <f t="shared" si="19"/>
        <v>212</v>
      </c>
      <c r="L250" s="10">
        <f t="shared" si="15"/>
        <v>6.0403011386331875E-8</v>
      </c>
      <c r="M250" s="1">
        <f t="shared" si="16"/>
        <v>6.0403011386331877E-5</v>
      </c>
      <c r="N250" s="1">
        <f t="shared" si="17"/>
        <v>1.2302517688663988E-2</v>
      </c>
      <c r="O250" s="61">
        <f t="shared" si="18"/>
        <v>14.712302517688663</v>
      </c>
    </row>
    <row r="251" spans="11:15" x14ac:dyDescent="0.2">
      <c r="K251" s="60">
        <f t="shared" si="19"/>
        <v>213</v>
      </c>
      <c r="L251" s="10">
        <f t="shared" si="15"/>
        <v>6.0667418032429891E-8</v>
      </c>
      <c r="M251" s="1">
        <f t="shared" si="16"/>
        <v>6.0667418032429894E-5</v>
      </c>
      <c r="N251" s="1">
        <f t="shared" si="17"/>
        <v>1.2356370424909472E-2</v>
      </c>
      <c r="O251" s="61">
        <f t="shared" si="18"/>
        <v>14.712356370424908</v>
      </c>
    </row>
    <row r="252" spans="11:15" x14ac:dyDescent="0.2">
      <c r="K252" s="60">
        <f t="shared" si="19"/>
        <v>214</v>
      </c>
      <c r="L252" s="10">
        <f t="shared" si="15"/>
        <v>6.0931641469309418E-8</v>
      </c>
      <c r="M252" s="1">
        <f t="shared" si="16"/>
        <v>6.0931641469309416E-5</v>
      </c>
      <c r="N252" s="1">
        <f t="shared" si="17"/>
        <v>1.2410185846216523E-2</v>
      </c>
      <c r="O252" s="61">
        <f t="shared" si="18"/>
        <v>14.712410185846215</v>
      </c>
    </row>
    <row r="253" spans="11:15" x14ac:dyDescent="0.2">
      <c r="K253" s="60">
        <f t="shared" si="19"/>
        <v>215</v>
      </c>
      <c r="L253" s="10">
        <f t="shared" si="15"/>
        <v>6.119568182391744E-8</v>
      </c>
      <c r="M253" s="1">
        <f t="shared" si="16"/>
        <v>6.1195681823917434E-5</v>
      </c>
      <c r="N253" s="1">
        <f t="shared" si="17"/>
        <v>1.2463963978440925E-2</v>
      </c>
      <c r="O253" s="61">
        <f t="shared" si="18"/>
        <v>14.71246396397844</v>
      </c>
    </row>
    <row r="254" spans="11:15" x14ac:dyDescent="0.2">
      <c r="K254" s="60">
        <f t="shared" si="19"/>
        <v>216</v>
      </c>
      <c r="L254" s="10">
        <f t="shared" si="15"/>
        <v>6.1459539223112983E-8</v>
      </c>
      <c r="M254" s="1">
        <f t="shared" si="16"/>
        <v>6.1459539223112988E-5</v>
      </c>
      <c r="N254" s="1">
        <f t="shared" si="17"/>
        <v>1.2517704847420557E-2</v>
      </c>
      <c r="O254" s="61">
        <f t="shared" si="18"/>
        <v>14.71251770484742</v>
      </c>
    </row>
    <row r="255" spans="11:15" x14ac:dyDescent="0.2">
      <c r="K255" s="60">
        <f t="shared" si="19"/>
        <v>217</v>
      </c>
      <c r="L255" s="10">
        <f t="shared" si="15"/>
        <v>6.17232137936671E-8</v>
      </c>
      <c r="M255" s="1">
        <f t="shared" si="16"/>
        <v>6.1723213793667101E-5</v>
      </c>
      <c r="N255" s="1">
        <f t="shared" si="17"/>
        <v>1.2571408478975374E-2</v>
      </c>
      <c r="O255" s="61">
        <f t="shared" si="18"/>
        <v>14.712571408478974</v>
      </c>
    </row>
    <row r="256" spans="11:15" x14ac:dyDescent="0.2">
      <c r="K256" s="60">
        <f t="shared" si="19"/>
        <v>218</v>
      </c>
      <c r="L256" s="10">
        <f t="shared" si="15"/>
        <v>6.198670566226302E-8</v>
      </c>
      <c r="M256" s="1">
        <f t="shared" si="16"/>
        <v>6.1986705662263024E-5</v>
      </c>
      <c r="N256" s="1">
        <f t="shared" si="17"/>
        <v>1.2625074898907442E-2</v>
      </c>
      <c r="O256" s="61">
        <f t="shared" si="18"/>
        <v>14.712625074898908</v>
      </c>
    </row>
    <row r="257" spans="11:15" x14ac:dyDescent="0.2">
      <c r="K257" s="60">
        <f t="shared" si="19"/>
        <v>219</v>
      </c>
      <c r="L257" s="10">
        <f t="shared" si="15"/>
        <v>6.2250014955496234E-8</v>
      </c>
      <c r="M257" s="1">
        <f t="shared" si="16"/>
        <v>6.2250014955496228E-5</v>
      </c>
      <c r="N257" s="1">
        <f t="shared" si="17"/>
        <v>1.2678704133000963E-2</v>
      </c>
      <c r="O257" s="61">
        <f t="shared" si="18"/>
        <v>14.712678704132999</v>
      </c>
    </row>
    <row r="258" spans="11:15" x14ac:dyDescent="0.2">
      <c r="K258" s="60">
        <f t="shared" si="19"/>
        <v>220</v>
      </c>
      <c r="L258" s="10">
        <f t="shared" si="15"/>
        <v>6.2513141799874527E-8</v>
      </c>
      <c r="M258" s="1">
        <f t="shared" si="16"/>
        <v>6.2513141799874525E-5</v>
      </c>
      <c r="N258" s="1">
        <f t="shared" si="17"/>
        <v>1.2732296207022271E-2</v>
      </c>
      <c r="O258" s="61">
        <f t="shared" si="18"/>
        <v>14.712732296207022</v>
      </c>
    </row>
    <row r="259" spans="11:15" x14ac:dyDescent="0.2">
      <c r="K259" s="60">
        <f t="shared" si="19"/>
        <v>221</v>
      </c>
      <c r="L259" s="10">
        <f t="shared" si="15"/>
        <v>6.27760863218179E-8</v>
      </c>
      <c r="M259" s="1">
        <f t="shared" si="16"/>
        <v>6.2776086321817895E-5</v>
      </c>
      <c r="N259" s="1">
        <f t="shared" si="17"/>
        <v>1.2785851146719826E-2</v>
      </c>
      <c r="O259" s="61">
        <f t="shared" si="18"/>
        <v>14.71278585114672</v>
      </c>
    </row>
    <row r="260" spans="11:15" x14ac:dyDescent="0.2">
      <c r="K260" s="60">
        <f t="shared" si="19"/>
        <v>222</v>
      </c>
      <c r="L260" s="10">
        <f t="shared" si="15"/>
        <v>6.3038848647658932E-8</v>
      </c>
      <c r="M260" s="1">
        <f t="shared" si="16"/>
        <v>6.303884864765893E-5</v>
      </c>
      <c r="N260" s="1">
        <f t="shared" si="17"/>
        <v>1.2839368977824273E-2</v>
      </c>
      <c r="O260" s="61">
        <f t="shared" si="18"/>
        <v>14.712839368977823</v>
      </c>
    </row>
    <row r="261" spans="11:15" x14ac:dyDescent="0.2">
      <c r="K261" s="60">
        <f t="shared" si="19"/>
        <v>223</v>
      </c>
      <c r="L261" s="10">
        <f t="shared" si="15"/>
        <v>6.3301428903642524E-8</v>
      </c>
      <c r="M261" s="1">
        <f t="shared" si="16"/>
        <v>6.3301428903642524E-5</v>
      </c>
      <c r="N261" s="1">
        <f t="shared" si="17"/>
        <v>1.289284972604841E-2</v>
      </c>
      <c r="O261" s="61">
        <f t="shared" si="18"/>
        <v>14.712892849726048</v>
      </c>
    </row>
    <row r="262" spans="11:15" x14ac:dyDescent="0.2">
      <c r="K262" s="60">
        <f t="shared" si="19"/>
        <v>224</v>
      </c>
      <c r="L262" s="10">
        <f t="shared" si="15"/>
        <v>6.3563827215926149E-8</v>
      </c>
      <c r="M262" s="1">
        <f t="shared" si="16"/>
        <v>6.3563827215926144E-5</v>
      </c>
      <c r="N262" s="1">
        <f t="shared" si="17"/>
        <v>1.294629341708722E-2</v>
      </c>
      <c r="O262" s="61">
        <f t="shared" si="18"/>
        <v>14.712946293417087</v>
      </c>
    </row>
    <row r="263" spans="11:15" x14ac:dyDescent="0.2">
      <c r="K263" s="60">
        <f t="shared" si="19"/>
        <v>225</v>
      </c>
      <c r="L263" s="10">
        <f t="shared" si="15"/>
        <v>6.3826043710579965E-8</v>
      </c>
      <c r="M263" s="1">
        <f t="shared" si="16"/>
        <v>6.3826043710579964E-5</v>
      </c>
      <c r="N263" s="1">
        <f t="shared" si="17"/>
        <v>1.2999700076617908E-2</v>
      </c>
      <c r="O263" s="61">
        <f t="shared" si="18"/>
        <v>14.712999700076617</v>
      </c>
    </row>
    <row r="264" spans="11:15" x14ac:dyDescent="0.2">
      <c r="K264" s="60">
        <f t="shared" si="19"/>
        <v>226</v>
      </c>
      <c r="L264" s="10">
        <f t="shared" si="15"/>
        <v>6.4088078513586572E-8</v>
      </c>
      <c r="M264" s="1">
        <f t="shared" si="16"/>
        <v>6.4088078513586569E-5</v>
      </c>
      <c r="N264" s="1">
        <f t="shared" si="17"/>
        <v>1.3053069730299842E-2</v>
      </c>
      <c r="O264" s="61">
        <f t="shared" si="18"/>
        <v>14.713053069730298</v>
      </c>
    </row>
    <row r="265" spans="11:15" x14ac:dyDescent="0.2">
      <c r="K265" s="60">
        <f t="shared" si="19"/>
        <v>227</v>
      </c>
      <c r="L265" s="10">
        <f t="shared" si="15"/>
        <v>6.4349931750841416E-8</v>
      </c>
      <c r="M265" s="1">
        <f t="shared" si="16"/>
        <v>6.4349931750841416E-5</v>
      </c>
      <c r="N265" s="1">
        <f t="shared" si="17"/>
        <v>1.3106402403774638E-2</v>
      </c>
      <c r="O265" s="61">
        <f t="shared" si="18"/>
        <v>14.713106402403774</v>
      </c>
    </row>
    <row r="266" spans="11:15" x14ac:dyDescent="0.2">
      <c r="K266" s="60">
        <f t="shared" si="19"/>
        <v>228</v>
      </c>
      <c r="L266" s="10">
        <f t="shared" si="15"/>
        <v>6.4611603548152752E-8</v>
      </c>
      <c r="M266" s="1">
        <f t="shared" si="16"/>
        <v>6.4611603548152748E-5</v>
      </c>
      <c r="N266" s="1">
        <f t="shared" si="17"/>
        <v>1.3159698122666156E-2</v>
      </c>
      <c r="O266" s="61">
        <f t="shared" si="18"/>
        <v>14.713159698122665</v>
      </c>
    </row>
    <row r="267" spans="11:15" x14ac:dyDescent="0.2">
      <c r="K267" s="60">
        <f t="shared" si="19"/>
        <v>229</v>
      </c>
      <c r="L267" s="10">
        <f t="shared" si="15"/>
        <v>6.4873094031241472E-8</v>
      </c>
      <c r="M267" s="1">
        <f t="shared" si="16"/>
        <v>6.4873094031241466E-5</v>
      </c>
      <c r="N267" s="1">
        <f t="shared" si="17"/>
        <v>1.3212956912580466E-2</v>
      </c>
      <c r="O267" s="61">
        <f t="shared" si="18"/>
        <v>14.71321295691258</v>
      </c>
    </row>
    <row r="268" spans="11:15" x14ac:dyDescent="0.2">
      <c r="K268" s="60">
        <f t="shared" si="19"/>
        <v>230</v>
      </c>
      <c r="L268" s="10">
        <f t="shared" si="15"/>
        <v>6.5134403325741554E-8</v>
      </c>
      <c r="M268" s="1">
        <f t="shared" si="16"/>
        <v>6.5134403325741556E-5</v>
      </c>
      <c r="N268" s="1">
        <f t="shared" si="17"/>
        <v>1.3266178799105929E-2</v>
      </c>
      <c r="O268" s="61">
        <f t="shared" si="18"/>
        <v>14.713266178799104</v>
      </c>
    </row>
    <row r="269" spans="11:15" x14ac:dyDescent="0.2">
      <c r="K269" s="60">
        <f t="shared" si="19"/>
        <v>231</v>
      </c>
      <c r="L269" s="10">
        <f t="shared" si="15"/>
        <v>6.5395531557199837E-8</v>
      </c>
      <c r="M269" s="1">
        <f t="shared" si="16"/>
        <v>6.5395531557199834E-5</v>
      </c>
      <c r="N269" s="1">
        <f t="shared" si="17"/>
        <v>1.3319363807813159E-2</v>
      </c>
      <c r="O269" s="61">
        <f t="shared" si="18"/>
        <v>14.713319363807813</v>
      </c>
    </row>
    <row r="270" spans="11:15" x14ac:dyDescent="0.2">
      <c r="K270" s="60">
        <f t="shared" si="19"/>
        <v>232</v>
      </c>
      <c r="L270" s="10">
        <f t="shared" si="15"/>
        <v>6.5656478851076116E-8</v>
      </c>
      <c r="M270" s="1">
        <f t="shared" si="16"/>
        <v>6.565647885107611E-5</v>
      </c>
      <c r="N270" s="1">
        <f t="shared" si="17"/>
        <v>1.3372511964255047E-2</v>
      </c>
      <c r="O270" s="61">
        <f t="shared" si="18"/>
        <v>14.713372511964254</v>
      </c>
    </row>
    <row r="271" spans="11:15" x14ac:dyDescent="0.2">
      <c r="K271" s="60">
        <f t="shared" si="19"/>
        <v>233</v>
      </c>
      <c r="L271" s="10">
        <f t="shared" si="15"/>
        <v>6.5917245332743376E-8</v>
      </c>
      <c r="M271" s="1">
        <f t="shared" si="16"/>
        <v>6.5917245332743378E-5</v>
      </c>
      <c r="N271" s="1">
        <f t="shared" si="17"/>
        <v>1.3425623293966798E-2</v>
      </c>
      <c r="O271" s="61">
        <f t="shared" si="18"/>
        <v>14.713425623293967</v>
      </c>
    </row>
    <row r="272" spans="11:15" x14ac:dyDescent="0.2">
      <c r="K272" s="60">
        <f t="shared" si="19"/>
        <v>234</v>
      </c>
      <c r="L272" s="10">
        <f t="shared" si="15"/>
        <v>6.6177831127487559E-8</v>
      </c>
      <c r="M272" s="1">
        <f t="shared" si="16"/>
        <v>6.6177831127487552E-5</v>
      </c>
      <c r="N272" s="1">
        <f t="shared" si="17"/>
        <v>1.3478697822465892E-2</v>
      </c>
      <c r="O272" s="61">
        <f t="shared" si="18"/>
        <v>14.713478697822465</v>
      </c>
    </row>
    <row r="273" spans="11:15" x14ac:dyDescent="0.2">
      <c r="K273" s="60">
        <f t="shared" si="19"/>
        <v>235</v>
      </c>
      <c r="L273" s="10">
        <f t="shared" si="15"/>
        <v>6.643823636050806E-8</v>
      </c>
      <c r="M273" s="1">
        <f t="shared" si="16"/>
        <v>6.643823636050806E-5</v>
      </c>
      <c r="N273" s="1">
        <f t="shared" si="17"/>
        <v>1.3531735575252175E-2</v>
      </c>
      <c r="O273" s="61">
        <f t="shared" si="18"/>
        <v>14.713531735575252</v>
      </c>
    </row>
    <row r="274" spans="11:15" x14ac:dyDescent="0.2">
      <c r="K274" s="60">
        <f t="shared" si="19"/>
        <v>236</v>
      </c>
      <c r="L274" s="10">
        <f t="shared" si="15"/>
        <v>6.6698461156917271E-8</v>
      </c>
      <c r="M274" s="1">
        <f t="shared" si="16"/>
        <v>6.6698461156917277E-5</v>
      </c>
      <c r="N274" s="1">
        <f t="shared" si="17"/>
        <v>1.3584736577807783E-2</v>
      </c>
      <c r="O274" s="61">
        <f t="shared" si="18"/>
        <v>14.713584736577808</v>
      </c>
    </row>
    <row r="275" spans="11:15" x14ac:dyDescent="0.2">
      <c r="K275" s="60">
        <f t="shared" si="19"/>
        <v>237</v>
      </c>
      <c r="L275" s="10">
        <f t="shared" si="15"/>
        <v>6.6958505641740935E-8</v>
      </c>
      <c r="M275" s="1">
        <f t="shared" si="16"/>
        <v>6.6958505641740939E-5</v>
      </c>
      <c r="N275" s="1">
        <f t="shared" si="17"/>
        <v>1.3637700855597193E-2</v>
      </c>
      <c r="O275" s="61">
        <f t="shared" si="18"/>
        <v>14.713637700855596</v>
      </c>
    </row>
    <row r="276" spans="11:15" x14ac:dyDescent="0.2">
      <c r="K276" s="60">
        <f t="shared" si="19"/>
        <v>238</v>
      </c>
      <c r="L276" s="10">
        <f t="shared" si="15"/>
        <v>6.7218369939918344E-8</v>
      </c>
      <c r="M276" s="1">
        <f t="shared" si="16"/>
        <v>6.7218369939918345E-5</v>
      </c>
      <c r="N276" s="1">
        <f t="shared" si="17"/>
        <v>1.3690628434067284E-2</v>
      </c>
      <c r="O276" s="61">
        <f t="shared" si="18"/>
        <v>14.713690628434067</v>
      </c>
    </row>
    <row r="277" spans="11:15" x14ac:dyDescent="0.2">
      <c r="K277" s="60">
        <f t="shared" si="19"/>
        <v>239</v>
      </c>
      <c r="L277" s="10">
        <f t="shared" si="15"/>
        <v>6.7478054176301995E-8</v>
      </c>
      <c r="M277" s="1">
        <f t="shared" si="16"/>
        <v>6.7478054176302001E-5</v>
      </c>
      <c r="N277" s="1">
        <f t="shared" si="17"/>
        <v>1.3743519338647248E-2</v>
      </c>
      <c r="O277" s="61">
        <f t="shared" si="18"/>
        <v>14.713743519338646</v>
      </c>
    </row>
    <row r="278" spans="11:15" x14ac:dyDescent="0.2">
      <c r="K278" s="60">
        <f t="shared" si="19"/>
        <v>240</v>
      </c>
      <c r="L278" s="10">
        <f t="shared" si="15"/>
        <v>6.7737558475657948E-8</v>
      </c>
      <c r="M278" s="1">
        <f t="shared" si="16"/>
        <v>6.773755847565795E-5</v>
      </c>
      <c r="N278" s="1">
        <f t="shared" si="17"/>
        <v>1.3796373594748682E-2</v>
      </c>
      <c r="O278" s="61">
        <f t="shared" si="18"/>
        <v>14.713796373594748</v>
      </c>
    </row>
    <row r="279" spans="11:15" x14ac:dyDescent="0.2">
      <c r="K279" s="60">
        <f t="shared" si="19"/>
        <v>241</v>
      </c>
      <c r="L279" s="10">
        <f t="shared" si="15"/>
        <v>6.7996882962665894E-8</v>
      </c>
      <c r="M279" s="1">
        <f t="shared" si="16"/>
        <v>6.7996882962665891E-5</v>
      </c>
      <c r="N279" s="1">
        <f t="shared" si="17"/>
        <v>1.3849191227765583E-2</v>
      </c>
      <c r="O279" s="61">
        <f t="shared" si="18"/>
        <v>14.713849191227764</v>
      </c>
    </row>
    <row r="280" spans="11:15" x14ac:dyDescent="0.2">
      <c r="K280" s="60">
        <f t="shared" si="19"/>
        <v>242</v>
      </c>
      <c r="L280" s="10">
        <f t="shared" si="15"/>
        <v>6.8256027761919058E-8</v>
      </c>
      <c r="M280" s="1">
        <f t="shared" si="16"/>
        <v>6.8256027761919057E-5</v>
      </c>
      <c r="N280" s="1">
        <f t="shared" si="17"/>
        <v>1.3901972263074342E-2</v>
      </c>
      <c r="O280" s="61">
        <f t="shared" si="18"/>
        <v>14.713901972263074</v>
      </c>
    </row>
    <row r="281" spans="11:15" x14ac:dyDescent="0.2">
      <c r="K281" s="60">
        <f t="shared" si="19"/>
        <v>243</v>
      </c>
      <c r="L281" s="10">
        <f t="shared" si="15"/>
        <v>6.8514992997924309E-8</v>
      </c>
      <c r="M281" s="1">
        <f t="shared" si="16"/>
        <v>6.8514992997924313E-5</v>
      </c>
      <c r="N281" s="1">
        <f t="shared" si="17"/>
        <v>1.395471672603376E-2</v>
      </c>
      <c r="O281" s="61">
        <f t="shared" si="18"/>
        <v>14.713954716726033</v>
      </c>
    </row>
    <row r="282" spans="11:15" x14ac:dyDescent="0.2">
      <c r="K282" s="60">
        <f t="shared" si="19"/>
        <v>244</v>
      </c>
      <c r="L282" s="10">
        <f t="shared" si="15"/>
        <v>6.877377879510229E-8</v>
      </c>
      <c r="M282" s="1">
        <f t="shared" si="16"/>
        <v>6.8773778795102288E-5</v>
      </c>
      <c r="N282" s="1">
        <f t="shared" si="17"/>
        <v>1.4007424641985075E-2</v>
      </c>
      <c r="O282" s="61">
        <f t="shared" si="18"/>
        <v>14.714007424641984</v>
      </c>
    </row>
    <row r="283" spans="11:15" x14ac:dyDescent="0.2">
      <c r="K283" s="60">
        <f t="shared" si="19"/>
        <v>245</v>
      </c>
      <c r="L283" s="10">
        <f t="shared" si="15"/>
        <v>6.9032385277787445E-8</v>
      </c>
      <c r="M283" s="1">
        <f t="shared" si="16"/>
        <v>6.9032385277787442E-5</v>
      </c>
      <c r="N283" s="1">
        <f t="shared" si="17"/>
        <v>1.406009603625197E-2</v>
      </c>
      <c r="O283" s="61">
        <f t="shared" si="18"/>
        <v>14.714060096036251</v>
      </c>
    </row>
    <row r="284" spans="11:15" x14ac:dyDescent="0.2">
      <c r="K284" s="60">
        <f t="shared" si="19"/>
        <v>246</v>
      </c>
      <c r="L284" s="10">
        <f t="shared" si="15"/>
        <v>6.9290812570228087E-8</v>
      </c>
      <c r="M284" s="1">
        <f t="shared" si="16"/>
        <v>6.9290812570228086E-5</v>
      </c>
      <c r="N284" s="1">
        <f t="shared" si="17"/>
        <v>1.4112730934140588E-2</v>
      </c>
      <c r="O284" s="61">
        <f t="shared" si="18"/>
        <v>14.71411273093414</v>
      </c>
    </row>
    <row r="285" spans="11:15" x14ac:dyDescent="0.2">
      <c r="K285" s="60">
        <f t="shared" si="19"/>
        <v>247</v>
      </c>
      <c r="L285" s="10">
        <f t="shared" si="15"/>
        <v>6.9549060796586248E-8</v>
      </c>
      <c r="M285" s="1">
        <f t="shared" si="16"/>
        <v>6.9549060796586252E-5</v>
      </c>
      <c r="N285" s="1">
        <f t="shared" si="17"/>
        <v>1.4165329360939493E-2</v>
      </c>
      <c r="O285" s="61">
        <f t="shared" si="18"/>
        <v>14.714165329360938</v>
      </c>
    </row>
    <row r="286" spans="11:15" x14ac:dyDescent="0.2">
      <c r="K286" s="60">
        <f t="shared" si="19"/>
        <v>248</v>
      </c>
      <c r="L286" s="10">
        <f t="shared" si="15"/>
        <v>6.9807130080938239E-8</v>
      </c>
      <c r="M286" s="1">
        <f t="shared" si="16"/>
        <v>6.980713008093824E-5</v>
      </c>
      <c r="N286" s="1">
        <f t="shared" si="17"/>
        <v>1.4217891341919791E-2</v>
      </c>
      <c r="O286" s="61">
        <f t="shared" si="18"/>
        <v>14.714217891341919</v>
      </c>
    </row>
    <row r="287" spans="11:15" x14ac:dyDescent="0.2">
      <c r="K287" s="60">
        <f t="shared" si="19"/>
        <v>249</v>
      </c>
      <c r="L287" s="10">
        <f t="shared" si="15"/>
        <v>7.0065020547274107E-8</v>
      </c>
      <c r="M287" s="1">
        <f t="shared" si="16"/>
        <v>7.0065020547274102E-5</v>
      </c>
      <c r="N287" s="1">
        <f t="shared" si="17"/>
        <v>1.4270416902335025E-2</v>
      </c>
      <c r="O287" s="61">
        <f t="shared" si="18"/>
        <v>14.714270416902334</v>
      </c>
    </row>
    <row r="288" spans="11:15" x14ac:dyDescent="0.2">
      <c r="K288" s="60">
        <f t="shared" si="19"/>
        <v>250</v>
      </c>
      <c r="L288" s="10">
        <f t="shared" si="15"/>
        <v>7.0322732319498202E-8</v>
      </c>
      <c r="M288" s="1">
        <f t="shared" si="16"/>
        <v>7.0322732319498196E-5</v>
      </c>
      <c r="N288" s="1">
        <f t="shared" si="17"/>
        <v>1.4322906067421277E-2</v>
      </c>
      <c r="O288" s="61">
        <f t="shared" si="18"/>
        <v>14.714322906067421</v>
      </c>
    </row>
    <row r="289" spans="11:15" x14ac:dyDescent="0.2">
      <c r="K289" s="60">
        <f t="shared" si="19"/>
        <v>251</v>
      </c>
      <c r="L289" s="10">
        <f t="shared" si="15"/>
        <v>7.0580265521428846E-8</v>
      </c>
      <c r="M289" s="1">
        <f t="shared" si="16"/>
        <v>7.0580265521428851E-5</v>
      </c>
      <c r="N289" s="1">
        <f t="shared" si="17"/>
        <v>1.4375358862397106E-2</v>
      </c>
      <c r="O289" s="61">
        <f t="shared" si="18"/>
        <v>14.714375358862396</v>
      </c>
    </row>
    <row r="290" spans="11:15" x14ac:dyDescent="0.2">
      <c r="K290" s="60">
        <f t="shared" si="19"/>
        <v>252</v>
      </c>
      <c r="L290" s="10">
        <f t="shared" si="15"/>
        <v>7.0837620276798681E-8</v>
      </c>
      <c r="M290" s="1">
        <f t="shared" si="16"/>
        <v>7.0837620276798687E-5</v>
      </c>
      <c r="N290" s="1">
        <f t="shared" si="17"/>
        <v>1.442777531246363E-2</v>
      </c>
      <c r="O290" s="61">
        <f t="shared" si="18"/>
        <v>14.714427775312464</v>
      </c>
    </row>
    <row r="291" spans="11:15" x14ac:dyDescent="0.2">
      <c r="K291" s="60">
        <f t="shared" si="19"/>
        <v>253</v>
      </c>
      <c r="L291" s="10">
        <f t="shared" si="15"/>
        <v>7.1094796709254572E-8</v>
      </c>
      <c r="M291" s="1">
        <f t="shared" si="16"/>
        <v>7.1094796709254566E-5</v>
      </c>
      <c r="N291" s="1">
        <f t="shared" si="17"/>
        <v>1.4480155442804482E-2</v>
      </c>
      <c r="O291" s="61">
        <f t="shared" si="18"/>
        <v>14.714480155442804</v>
      </c>
    </row>
    <row r="292" spans="11:15" x14ac:dyDescent="0.2">
      <c r="K292" s="60">
        <f t="shared" si="19"/>
        <v>254</v>
      </c>
      <c r="L292" s="10">
        <f t="shared" si="15"/>
        <v>7.1351794942357754E-8</v>
      </c>
      <c r="M292" s="1">
        <f t="shared" si="16"/>
        <v>7.1351794942357751E-5</v>
      </c>
      <c r="N292" s="1">
        <f t="shared" si="17"/>
        <v>1.4532499278585867E-2</v>
      </c>
      <c r="O292" s="61">
        <f t="shared" si="18"/>
        <v>14.714532499278585</v>
      </c>
    </row>
    <row r="293" spans="11:15" x14ac:dyDescent="0.2">
      <c r="K293" s="60">
        <f t="shared" si="19"/>
        <v>255</v>
      </c>
      <c r="L293" s="10">
        <f t="shared" si="15"/>
        <v>7.160861509958374E-8</v>
      </c>
      <c r="M293" s="1">
        <f t="shared" si="16"/>
        <v>7.1608615099583744E-5</v>
      </c>
      <c r="N293" s="1">
        <f t="shared" si="17"/>
        <v>1.4584806844956524E-2</v>
      </c>
      <c r="O293" s="61">
        <f t="shared" si="18"/>
        <v>14.714584806844956</v>
      </c>
    </row>
    <row r="294" spans="11:15" x14ac:dyDescent="0.2">
      <c r="K294" s="60">
        <f t="shared" si="19"/>
        <v>256</v>
      </c>
      <c r="L294" s="10">
        <f t="shared" ref="L294:L357" si="20">Eleach_time1/((Vwater*(1+Kp_susp*SUSPwater)+Ksed_water*Vsed)*k)*(1-EXP(-k*K294))</f>
        <v>7.186525730432264E-8</v>
      </c>
      <c r="M294" s="1">
        <f t="shared" ref="M294:M357" si="21">L294*CONV_m3_L</f>
        <v>7.1865257304322641E-5</v>
      </c>
      <c r="N294" s="1">
        <f t="shared" ref="N294:N357" si="22">L294*(Ksed_water/RHOsed)*CONV_kg_mg</f>
        <v>1.4637078167047802E-2</v>
      </c>
      <c r="O294" s="61">
        <f t="shared" si="18"/>
        <v>14.714637078167048</v>
      </c>
    </row>
    <row r="295" spans="11:15" x14ac:dyDescent="0.2">
      <c r="K295" s="60">
        <f t="shared" si="19"/>
        <v>257</v>
      </c>
      <c r="L295" s="10">
        <f t="shared" si="20"/>
        <v>7.2121721679878879E-8</v>
      </c>
      <c r="M295" s="1">
        <f t="shared" si="21"/>
        <v>7.2121721679878884E-5</v>
      </c>
      <c r="N295" s="1">
        <f t="shared" si="22"/>
        <v>1.4689313269973595E-2</v>
      </c>
      <c r="O295" s="61">
        <f t="shared" ref="O295:O358" si="23">N295+14.7</f>
        <v>14.714689313269973</v>
      </c>
    </row>
    <row r="296" spans="11:15" x14ac:dyDescent="0.2">
      <c r="K296" s="60">
        <f t="shared" ref="K296:K359" si="24">K295+1</f>
        <v>258</v>
      </c>
      <c r="L296" s="10">
        <f t="shared" si="20"/>
        <v>7.2378008349471637E-8</v>
      </c>
      <c r="M296" s="1">
        <f t="shared" si="21"/>
        <v>7.2378008349471631E-5</v>
      </c>
      <c r="N296" s="1">
        <f t="shared" si="22"/>
        <v>1.4741512178830431E-2</v>
      </c>
      <c r="O296" s="61">
        <f t="shared" si="23"/>
        <v>14.714741512178829</v>
      </c>
    </row>
    <row r="297" spans="11:15" x14ac:dyDescent="0.2">
      <c r="K297" s="60">
        <f t="shared" si="24"/>
        <v>259</v>
      </c>
      <c r="L297" s="10">
        <f t="shared" si="20"/>
        <v>7.2634117436234569E-8</v>
      </c>
      <c r="M297" s="1">
        <f t="shared" si="21"/>
        <v>7.2634117436234575E-5</v>
      </c>
      <c r="N297" s="1">
        <f t="shared" si="22"/>
        <v>1.4793674918697429E-2</v>
      </c>
      <c r="O297" s="61">
        <f t="shared" si="23"/>
        <v>14.714793674918697</v>
      </c>
    </row>
    <row r="298" spans="11:15" x14ac:dyDescent="0.2">
      <c r="K298" s="60">
        <f t="shared" si="24"/>
        <v>260</v>
      </c>
      <c r="L298" s="10">
        <f t="shared" si="20"/>
        <v>7.2890049063216046E-8</v>
      </c>
      <c r="M298" s="1">
        <f t="shared" si="21"/>
        <v>7.2890049063216043E-5</v>
      </c>
      <c r="N298" s="1">
        <f t="shared" si="22"/>
        <v>1.4845801514636331E-2</v>
      </c>
      <c r="O298" s="61">
        <f t="shared" si="23"/>
        <v>14.714845801514636</v>
      </c>
    </row>
    <row r="299" spans="11:15" x14ac:dyDescent="0.2">
      <c r="K299" s="60">
        <f t="shared" si="24"/>
        <v>261</v>
      </c>
      <c r="L299" s="10">
        <f t="shared" si="20"/>
        <v>7.3145803353379246E-8</v>
      </c>
      <c r="M299" s="1">
        <f t="shared" si="21"/>
        <v>7.314580335337924E-5</v>
      </c>
      <c r="N299" s="1">
        <f t="shared" si="22"/>
        <v>1.4897891991691527E-2</v>
      </c>
      <c r="O299" s="61">
        <f t="shared" si="23"/>
        <v>14.71489789199169</v>
      </c>
    </row>
    <row r="300" spans="11:15" x14ac:dyDescent="0.2">
      <c r="K300" s="60">
        <f t="shared" si="24"/>
        <v>262</v>
      </c>
      <c r="L300" s="10">
        <f t="shared" si="20"/>
        <v>7.3401380429602086E-8</v>
      </c>
      <c r="M300" s="1">
        <f t="shared" si="21"/>
        <v>7.3401380429602084E-5</v>
      </c>
      <c r="N300" s="1">
        <f t="shared" si="22"/>
        <v>1.4949946374890043E-2</v>
      </c>
      <c r="O300" s="61">
        <f t="shared" si="23"/>
        <v>14.714949946374889</v>
      </c>
    </row>
    <row r="301" spans="11:15" x14ac:dyDescent="0.2">
      <c r="K301" s="60">
        <f t="shared" si="24"/>
        <v>263</v>
      </c>
      <c r="L301" s="10">
        <f t="shared" si="20"/>
        <v>7.3656780414677293E-8</v>
      </c>
      <c r="M301" s="1">
        <f t="shared" si="21"/>
        <v>7.3656780414677286E-5</v>
      </c>
      <c r="N301" s="1">
        <f t="shared" si="22"/>
        <v>1.5001964689241558E-2</v>
      </c>
      <c r="O301" s="61">
        <f t="shared" si="23"/>
        <v>14.715001964689241</v>
      </c>
    </row>
    <row r="302" spans="11:15" x14ac:dyDescent="0.2">
      <c r="K302" s="60">
        <f t="shared" si="24"/>
        <v>264</v>
      </c>
      <c r="L302" s="10">
        <f t="shared" si="20"/>
        <v>7.3912003431312662E-8</v>
      </c>
      <c r="M302" s="1">
        <f t="shared" si="21"/>
        <v>7.3912003431312668E-5</v>
      </c>
      <c r="N302" s="1">
        <f t="shared" si="22"/>
        <v>1.5053946959738444E-2</v>
      </c>
      <c r="O302" s="61">
        <f t="shared" si="23"/>
        <v>14.715053946959738</v>
      </c>
    </row>
    <row r="303" spans="11:15" x14ac:dyDescent="0.2">
      <c r="K303" s="60">
        <f t="shared" si="24"/>
        <v>265</v>
      </c>
      <c r="L303" s="10">
        <f t="shared" si="20"/>
        <v>7.4167049602130732E-8</v>
      </c>
      <c r="M303" s="1">
        <f t="shared" si="21"/>
        <v>7.4167049602130735E-5</v>
      </c>
      <c r="N303" s="1">
        <f t="shared" si="22"/>
        <v>1.5105893211355716E-2</v>
      </c>
      <c r="O303" s="61">
        <f t="shared" si="23"/>
        <v>14.715105893211355</v>
      </c>
    </row>
    <row r="304" spans="11:15" x14ac:dyDescent="0.2">
      <c r="K304" s="60">
        <f t="shared" si="24"/>
        <v>266</v>
      </c>
      <c r="L304" s="10">
        <f t="shared" si="20"/>
        <v>7.4421919049669298E-8</v>
      </c>
      <c r="M304" s="1">
        <f t="shared" si="21"/>
        <v>7.4421919049669292E-5</v>
      </c>
      <c r="N304" s="1">
        <f t="shared" si="22"/>
        <v>1.5157803469051125E-2</v>
      </c>
      <c r="O304" s="61">
        <f t="shared" si="23"/>
        <v>14.715157803469051</v>
      </c>
    </row>
    <row r="305" spans="11:15" x14ac:dyDescent="0.2">
      <c r="K305" s="60">
        <f t="shared" si="24"/>
        <v>267</v>
      </c>
      <c r="L305" s="10">
        <f t="shared" si="20"/>
        <v>7.4676611896381199E-8</v>
      </c>
      <c r="M305" s="1">
        <f t="shared" si="21"/>
        <v>7.4676611896381194E-5</v>
      </c>
      <c r="N305" s="1">
        <f t="shared" si="22"/>
        <v>1.5209677757765119E-2</v>
      </c>
      <c r="O305" s="61">
        <f t="shared" si="23"/>
        <v>14.715209677757764</v>
      </c>
    </row>
    <row r="306" spans="11:15" x14ac:dyDescent="0.2">
      <c r="K306" s="60">
        <f t="shared" si="24"/>
        <v>268</v>
      </c>
      <c r="L306" s="10">
        <f t="shared" si="20"/>
        <v>7.4931128264634307E-8</v>
      </c>
      <c r="M306" s="1">
        <f t="shared" si="21"/>
        <v>7.4931128264634311E-5</v>
      </c>
      <c r="N306" s="1">
        <f t="shared" si="22"/>
        <v>1.5261516102420847E-2</v>
      </c>
      <c r="O306" s="61">
        <f t="shared" si="23"/>
        <v>14.715261516102419</v>
      </c>
    </row>
    <row r="307" spans="11:15" x14ac:dyDescent="0.2">
      <c r="K307" s="60">
        <f t="shared" si="24"/>
        <v>269</v>
      </c>
      <c r="L307" s="10">
        <f t="shared" si="20"/>
        <v>7.5185468276711779E-8</v>
      </c>
      <c r="M307" s="1">
        <f t="shared" si="21"/>
        <v>7.5185468276711779E-5</v>
      </c>
      <c r="N307" s="1">
        <f t="shared" si="22"/>
        <v>1.5313318527924192E-2</v>
      </c>
      <c r="O307" s="61">
        <f t="shared" si="23"/>
        <v>14.715313318527924</v>
      </c>
    </row>
    <row r="308" spans="11:15" x14ac:dyDescent="0.2">
      <c r="K308" s="60">
        <f t="shared" si="24"/>
        <v>270</v>
      </c>
      <c r="L308" s="10">
        <f t="shared" si="20"/>
        <v>7.5439632054812118E-8</v>
      </c>
      <c r="M308" s="1">
        <f t="shared" si="21"/>
        <v>7.5439632054812115E-5</v>
      </c>
      <c r="N308" s="1">
        <f t="shared" si="22"/>
        <v>1.5365085059163801E-2</v>
      </c>
      <c r="O308" s="61">
        <f t="shared" si="23"/>
        <v>14.715365085059164</v>
      </c>
    </row>
    <row r="309" spans="11:15" x14ac:dyDescent="0.2">
      <c r="K309" s="60">
        <f t="shared" si="24"/>
        <v>271</v>
      </c>
      <c r="L309" s="10">
        <f t="shared" si="20"/>
        <v>7.5693619721049022E-8</v>
      </c>
      <c r="M309" s="1">
        <f t="shared" si="21"/>
        <v>7.5693619721049023E-5</v>
      </c>
      <c r="N309" s="1">
        <f t="shared" si="22"/>
        <v>1.5416815721011053E-2</v>
      </c>
      <c r="O309" s="61">
        <f t="shared" si="23"/>
        <v>14.71541681572101</v>
      </c>
    </row>
    <row r="310" spans="11:15" x14ac:dyDescent="0.2">
      <c r="K310" s="60">
        <f t="shared" si="24"/>
        <v>272</v>
      </c>
      <c r="L310" s="10">
        <f t="shared" si="20"/>
        <v>7.5947431397451629E-8</v>
      </c>
      <c r="M310" s="1">
        <f t="shared" si="21"/>
        <v>7.5947431397451625E-5</v>
      </c>
      <c r="N310" s="1">
        <f t="shared" si="22"/>
        <v>1.5468510538320096E-2</v>
      </c>
      <c r="O310" s="61">
        <f t="shared" si="23"/>
        <v>14.715468510538319</v>
      </c>
    </row>
    <row r="311" spans="11:15" x14ac:dyDescent="0.2">
      <c r="K311" s="60">
        <f t="shared" si="24"/>
        <v>273</v>
      </c>
      <c r="L311" s="10">
        <f t="shared" si="20"/>
        <v>7.6201067205964584E-8</v>
      </c>
      <c r="M311" s="1">
        <f t="shared" si="21"/>
        <v>7.6201067205964587E-5</v>
      </c>
      <c r="N311" s="1">
        <f t="shared" si="22"/>
        <v>1.5520169535927877E-2</v>
      </c>
      <c r="O311" s="61">
        <f t="shared" si="23"/>
        <v>14.715520169535926</v>
      </c>
    </row>
    <row r="312" spans="11:15" x14ac:dyDescent="0.2">
      <c r="K312" s="60">
        <f t="shared" si="24"/>
        <v>274</v>
      </c>
      <c r="L312" s="10">
        <f t="shared" si="20"/>
        <v>7.6454527268447912E-8</v>
      </c>
      <c r="M312" s="1">
        <f t="shared" si="21"/>
        <v>7.6454527268447907E-5</v>
      </c>
      <c r="N312" s="1">
        <f t="shared" si="22"/>
        <v>1.5571792738654101E-2</v>
      </c>
      <c r="O312" s="61">
        <f t="shared" si="23"/>
        <v>14.715571792738654</v>
      </c>
    </row>
    <row r="313" spans="11:15" x14ac:dyDescent="0.2">
      <c r="K313" s="60">
        <f t="shared" si="24"/>
        <v>275</v>
      </c>
      <c r="L313" s="10">
        <f t="shared" si="20"/>
        <v>7.6707811706677355E-8</v>
      </c>
      <c r="M313" s="1">
        <f t="shared" si="21"/>
        <v>7.670781170667736E-5</v>
      </c>
      <c r="N313" s="1">
        <f t="shared" si="22"/>
        <v>1.5623380171301309E-2</v>
      </c>
      <c r="O313" s="61">
        <f t="shared" si="23"/>
        <v>14.715623380171301</v>
      </c>
    </row>
    <row r="314" spans="11:15" x14ac:dyDescent="0.2">
      <c r="K314" s="60">
        <f t="shared" si="24"/>
        <v>276</v>
      </c>
      <c r="L314" s="10">
        <f t="shared" si="20"/>
        <v>7.6960920642344085E-8</v>
      </c>
      <c r="M314" s="1">
        <f t="shared" si="21"/>
        <v>7.696092064234408E-5</v>
      </c>
      <c r="N314" s="1">
        <f t="shared" si="22"/>
        <v>1.5674931858654824E-2</v>
      </c>
      <c r="O314" s="61">
        <f t="shared" si="23"/>
        <v>14.715674931858654</v>
      </c>
    </row>
    <row r="315" spans="11:15" x14ac:dyDescent="0.2">
      <c r="K315" s="60">
        <f t="shared" si="24"/>
        <v>277</v>
      </c>
      <c r="L315" s="10">
        <f t="shared" si="20"/>
        <v>7.7213854197055153E-8</v>
      </c>
      <c r="M315" s="1">
        <f t="shared" si="21"/>
        <v>7.7213854197055151E-5</v>
      </c>
      <c r="N315" s="1">
        <f t="shared" si="22"/>
        <v>1.5726447825482822E-2</v>
      </c>
      <c r="O315" s="61">
        <f t="shared" si="23"/>
        <v>14.715726447825482</v>
      </c>
    </row>
    <row r="316" spans="11:15" x14ac:dyDescent="0.2">
      <c r="K316" s="60">
        <f t="shared" si="24"/>
        <v>278</v>
      </c>
      <c r="L316" s="10">
        <f t="shared" si="20"/>
        <v>7.7466612492333159E-8</v>
      </c>
      <c r="M316" s="1">
        <f t="shared" si="21"/>
        <v>7.7466612492333158E-5</v>
      </c>
      <c r="N316" s="1">
        <f t="shared" si="22"/>
        <v>1.5777928096536293E-2</v>
      </c>
      <c r="O316" s="61">
        <f t="shared" si="23"/>
        <v>14.715777928096536</v>
      </c>
    </row>
    <row r="317" spans="11:15" x14ac:dyDescent="0.2">
      <c r="K317" s="60">
        <f t="shared" si="24"/>
        <v>279</v>
      </c>
      <c r="L317" s="10">
        <f t="shared" si="20"/>
        <v>7.7719195649616701E-8</v>
      </c>
      <c r="M317" s="1">
        <f t="shared" si="21"/>
        <v>7.7719195649616699E-5</v>
      </c>
      <c r="N317" s="1">
        <f t="shared" si="22"/>
        <v>1.5829372696549108E-2</v>
      </c>
      <c r="O317" s="61">
        <f t="shared" si="23"/>
        <v>14.715829372696549</v>
      </c>
    </row>
    <row r="318" spans="11:15" x14ac:dyDescent="0.2">
      <c r="K318" s="60">
        <f t="shared" si="24"/>
        <v>280</v>
      </c>
      <c r="L318" s="10">
        <f t="shared" si="20"/>
        <v>7.7971603790260055E-8</v>
      </c>
      <c r="M318" s="1">
        <f t="shared" si="21"/>
        <v>7.7971603790260061E-5</v>
      </c>
      <c r="N318" s="1">
        <f t="shared" si="22"/>
        <v>1.5880781650237968E-2</v>
      </c>
      <c r="O318" s="61">
        <f t="shared" si="23"/>
        <v>14.715880781650236</v>
      </c>
    </row>
    <row r="319" spans="11:15" x14ac:dyDescent="0.2">
      <c r="K319" s="60">
        <f t="shared" si="24"/>
        <v>281</v>
      </c>
      <c r="L319" s="10">
        <f t="shared" si="20"/>
        <v>7.8223837035533499E-8</v>
      </c>
      <c r="M319" s="1">
        <f t="shared" si="21"/>
        <v>7.8223837035533496E-5</v>
      </c>
      <c r="N319" s="1">
        <f t="shared" si="22"/>
        <v>1.5932154982302469E-2</v>
      </c>
      <c r="O319" s="61">
        <f t="shared" si="23"/>
        <v>14.715932154982301</v>
      </c>
    </row>
    <row r="320" spans="11:15" x14ac:dyDescent="0.2">
      <c r="K320" s="60">
        <f t="shared" si="24"/>
        <v>282</v>
      </c>
      <c r="L320" s="10">
        <f t="shared" si="20"/>
        <v>7.8475895506623214E-8</v>
      </c>
      <c r="M320" s="1">
        <f t="shared" si="21"/>
        <v>7.8475895506623211E-5</v>
      </c>
      <c r="N320" s="1">
        <f t="shared" si="22"/>
        <v>1.5983492717425066E-2</v>
      </c>
      <c r="O320" s="61">
        <f t="shared" si="23"/>
        <v>14.715983492717424</v>
      </c>
    </row>
    <row r="321" spans="11:15" x14ac:dyDescent="0.2">
      <c r="K321" s="60">
        <f t="shared" si="24"/>
        <v>283</v>
      </c>
      <c r="L321" s="10">
        <f t="shared" si="20"/>
        <v>7.8727779324631552E-8</v>
      </c>
      <c r="M321" s="1">
        <f t="shared" si="21"/>
        <v>7.8727779324631555E-5</v>
      </c>
      <c r="N321" s="1">
        <f t="shared" si="22"/>
        <v>1.6034794880271153E-2</v>
      </c>
      <c r="O321" s="61">
        <f t="shared" si="23"/>
        <v>14.716034794880271</v>
      </c>
    </row>
    <row r="322" spans="11:15" x14ac:dyDescent="0.2">
      <c r="K322" s="60">
        <f t="shared" si="24"/>
        <v>284</v>
      </c>
      <c r="L322" s="10">
        <f t="shared" si="20"/>
        <v>7.8979488610576744E-8</v>
      </c>
      <c r="M322" s="1">
        <f t="shared" si="21"/>
        <v>7.897948861057674E-5</v>
      </c>
      <c r="N322" s="1">
        <f t="shared" si="22"/>
        <v>1.6086061495488992E-2</v>
      </c>
      <c r="O322" s="61">
        <f t="shared" si="23"/>
        <v>14.716086061495488</v>
      </c>
    </row>
    <row r="323" spans="11:15" x14ac:dyDescent="0.2">
      <c r="K323" s="60">
        <f t="shared" si="24"/>
        <v>285</v>
      </c>
      <c r="L323" s="10">
        <f t="shared" si="20"/>
        <v>7.9231023485393336E-8</v>
      </c>
      <c r="M323" s="1">
        <f t="shared" si="21"/>
        <v>7.9231023485393332E-5</v>
      </c>
      <c r="N323" s="1">
        <f t="shared" si="22"/>
        <v>1.6137292587709788E-2</v>
      </c>
      <c r="O323" s="61">
        <f t="shared" si="23"/>
        <v>14.716137292587709</v>
      </c>
    </row>
    <row r="324" spans="11:15" x14ac:dyDescent="0.2">
      <c r="K324" s="60">
        <f t="shared" si="24"/>
        <v>286</v>
      </c>
      <c r="L324" s="10">
        <f t="shared" si="20"/>
        <v>7.9482384069932059E-8</v>
      </c>
      <c r="M324" s="1">
        <f t="shared" si="21"/>
        <v>7.9482384069932063E-5</v>
      </c>
      <c r="N324" s="1">
        <f t="shared" si="22"/>
        <v>1.6188488181547687E-2</v>
      </c>
      <c r="O324" s="61">
        <f t="shared" si="23"/>
        <v>14.716188488181547</v>
      </c>
    </row>
    <row r="325" spans="11:15" x14ac:dyDescent="0.2">
      <c r="K325" s="60">
        <f t="shared" si="24"/>
        <v>287</v>
      </c>
      <c r="L325" s="10">
        <f t="shared" si="20"/>
        <v>7.9733570484959853E-8</v>
      </c>
      <c r="M325" s="1">
        <f t="shared" si="21"/>
        <v>7.9733570484959854E-5</v>
      </c>
      <c r="N325" s="1">
        <f t="shared" si="22"/>
        <v>1.6239648301599761E-2</v>
      </c>
      <c r="O325" s="61">
        <f t="shared" si="23"/>
        <v>14.716239648301599</v>
      </c>
    </row>
    <row r="326" spans="11:15" x14ac:dyDescent="0.2">
      <c r="K326" s="60">
        <f t="shared" si="24"/>
        <v>288</v>
      </c>
      <c r="L326" s="10">
        <f t="shared" si="20"/>
        <v>7.9984582851159907E-8</v>
      </c>
      <c r="M326" s="1">
        <f t="shared" si="21"/>
        <v>7.9984582851159913E-5</v>
      </c>
      <c r="N326" s="1">
        <f t="shared" si="22"/>
        <v>1.6290772972446028E-2</v>
      </c>
      <c r="O326" s="61">
        <f t="shared" si="23"/>
        <v>14.716290772972446</v>
      </c>
    </row>
    <row r="327" spans="11:15" x14ac:dyDescent="0.2">
      <c r="K327" s="60">
        <f t="shared" si="24"/>
        <v>289</v>
      </c>
      <c r="L327" s="10">
        <f t="shared" si="20"/>
        <v>8.0235421289131992E-8</v>
      </c>
      <c r="M327" s="1">
        <f t="shared" si="21"/>
        <v>8.0235421289131991E-5</v>
      </c>
      <c r="N327" s="1">
        <f t="shared" si="22"/>
        <v>1.6341862218649517E-2</v>
      </c>
      <c r="O327" s="61">
        <f t="shared" si="23"/>
        <v>14.716341862218648</v>
      </c>
    </row>
    <row r="328" spans="11:15" x14ac:dyDescent="0.2">
      <c r="K328" s="60">
        <f t="shared" si="24"/>
        <v>290</v>
      </c>
      <c r="L328" s="10">
        <f t="shared" si="20"/>
        <v>8.0486085919392114E-8</v>
      </c>
      <c r="M328" s="1">
        <f t="shared" si="21"/>
        <v>8.0486085919392113E-5</v>
      </c>
      <c r="N328" s="1">
        <f t="shared" si="22"/>
        <v>1.639291606475619E-2</v>
      </c>
      <c r="O328" s="61">
        <f t="shared" si="23"/>
        <v>14.716392916064756</v>
      </c>
    </row>
    <row r="329" spans="11:15" x14ac:dyDescent="0.2">
      <c r="K329" s="60">
        <f t="shared" si="24"/>
        <v>291</v>
      </c>
      <c r="L329" s="10">
        <f t="shared" si="20"/>
        <v>8.073657686237286E-8</v>
      </c>
      <c r="M329" s="1">
        <f t="shared" si="21"/>
        <v>8.0736576862372859E-5</v>
      </c>
      <c r="N329" s="1">
        <f t="shared" si="22"/>
        <v>1.6443934535295031E-2</v>
      </c>
      <c r="O329" s="61">
        <f t="shared" si="23"/>
        <v>14.716443934535294</v>
      </c>
    </row>
    <row r="330" spans="11:15" x14ac:dyDescent="0.2">
      <c r="K330" s="60">
        <f t="shared" si="24"/>
        <v>292</v>
      </c>
      <c r="L330" s="10">
        <f t="shared" si="20"/>
        <v>8.0986894238423438E-8</v>
      </c>
      <c r="M330" s="1">
        <f t="shared" si="21"/>
        <v>8.0986894238423436E-5</v>
      </c>
      <c r="N330" s="1">
        <f t="shared" si="22"/>
        <v>1.6494917654778028E-2</v>
      </c>
      <c r="O330" s="61">
        <f t="shared" si="23"/>
        <v>14.716494917654778</v>
      </c>
    </row>
    <row r="331" spans="11:15" x14ac:dyDescent="0.2">
      <c r="K331" s="60">
        <f t="shared" si="24"/>
        <v>293</v>
      </c>
      <c r="L331" s="10">
        <f t="shared" si="20"/>
        <v>8.1237038167809489E-8</v>
      </c>
      <c r="M331" s="1">
        <f t="shared" si="21"/>
        <v>8.1237038167809484E-5</v>
      </c>
      <c r="N331" s="1">
        <f t="shared" si="22"/>
        <v>1.6545865447700155E-2</v>
      </c>
      <c r="O331" s="61">
        <f t="shared" si="23"/>
        <v>14.716545865447699</v>
      </c>
    </row>
    <row r="332" spans="11:15" x14ac:dyDescent="0.2">
      <c r="K332" s="60">
        <f t="shared" si="24"/>
        <v>294</v>
      </c>
      <c r="L332" s="10">
        <f t="shared" si="20"/>
        <v>8.1487008770713502E-8</v>
      </c>
      <c r="M332" s="1">
        <f t="shared" si="21"/>
        <v>8.1487008770713499E-5</v>
      </c>
      <c r="N332" s="1">
        <f t="shared" si="22"/>
        <v>1.6596777938539455E-2</v>
      </c>
      <c r="O332" s="61">
        <f t="shared" si="23"/>
        <v>14.716596777938539</v>
      </c>
    </row>
    <row r="333" spans="11:15" x14ac:dyDescent="0.2">
      <c r="K333" s="60">
        <f t="shared" si="24"/>
        <v>295</v>
      </c>
      <c r="L333" s="10">
        <f t="shared" si="20"/>
        <v>8.1736806167234595E-8</v>
      </c>
      <c r="M333" s="1">
        <f t="shared" si="21"/>
        <v>8.173680616723459E-5</v>
      </c>
      <c r="N333" s="1">
        <f t="shared" si="22"/>
        <v>1.6647655151756979E-2</v>
      </c>
      <c r="O333" s="61">
        <f t="shared" si="23"/>
        <v>14.716647655151757</v>
      </c>
    </row>
    <row r="334" spans="11:15" x14ac:dyDescent="0.2">
      <c r="K334" s="60">
        <f t="shared" si="24"/>
        <v>296</v>
      </c>
      <c r="L334" s="10">
        <f t="shared" si="20"/>
        <v>8.1986430477388658E-8</v>
      </c>
      <c r="M334" s="1">
        <f t="shared" si="21"/>
        <v>8.1986430477388664E-5</v>
      </c>
      <c r="N334" s="1">
        <f t="shared" si="22"/>
        <v>1.6698497111796835E-2</v>
      </c>
      <c r="O334" s="61">
        <f t="shared" si="23"/>
        <v>14.716698497111796</v>
      </c>
    </row>
    <row r="335" spans="11:15" x14ac:dyDescent="0.2">
      <c r="K335" s="60">
        <f t="shared" si="24"/>
        <v>297</v>
      </c>
      <c r="L335" s="10">
        <f t="shared" si="20"/>
        <v>8.2235881821108433E-8</v>
      </c>
      <c r="M335" s="1">
        <f t="shared" si="21"/>
        <v>8.2235881821108431E-5</v>
      </c>
      <c r="N335" s="1">
        <f t="shared" si="22"/>
        <v>1.6749303843086195E-2</v>
      </c>
      <c r="O335" s="61">
        <f t="shared" si="23"/>
        <v>14.716749303843086</v>
      </c>
    </row>
    <row r="336" spans="11:15" x14ac:dyDescent="0.2">
      <c r="K336" s="60">
        <f t="shared" si="24"/>
        <v>298</v>
      </c>
      <c r="L336" s="10">
        <f t="shared" si="20"/>
        <v>8.2485160318243631E-8</v>
      </c>
      <c r="M336" s="1">
        <f t="shared" si="21"/>
        <v>8.2485160318243632E-5</v>
      </c>
      <c r="N336" s="1">
        <f t="shared" si="22"/>
        <v>1.6800075370035319E-2</v>
      </c>
      <c r="O336" s="61">
        <f t="shared" si="23"/>
        <v>14.716800075370035</v>
      </c>
    </row>
    <row r="337" spans="11:15" x14ac:dyDescent="0.2">
      <c r="K337" s="60">
        <f t="shared" si="24"/>
        <v>299</v>
      </c>
      <c r="L337" s="10">
        <f t="shared" si="20"/>
        <v>8.2734266088560845E-8</v>
      </c>
      <c r="M337" s="1">
        <f t="shared" si="21"/>
        <v>8.2734266088560851E-5</v>
      </c>
      <c r="N337" s="1">
        <f t="shared" si="22"/>
        <v>1.6850811717037537E-2</v>
      </c>
      <c r="O337" s="61">
        <f t="shared" si="23"/>
        <v>14.716850811717038</v>
      </c>
    </row>
    <row r="338" spans="11:15" x14ac:dyDescent="0.2">
      <c r="K338" s="60">
        <f t="shared" si="24"/>
        <v>300</v>
      </c>
      <c r="L338" s="10">
        <f t="shared" si="20"/>
        <v>8.2983199251743701E-8</v>
      </c>
      <c r="M338" s="1">
        <f t="shared" si="21"/>
        <v>8.29831992517437E-5</v>
      </c>
      <c r="N338" s="1">
        <f t="shared" si="22"/>
        <v>1.6901512908469279E-2</v>
      </c>
      <c r="O338" s="61">
        <f t="shared" si="23"/>
        <v>14.716901512908468</v>
      </c>
    </row>
    <row r="339" spans="11:15" x14ac:dyDescent="0.2">
      <c r="K339" s="60">
        <f t="shared" si="24"/>
        <v>301</v>
      </c>
      <c r="L339" s="10">
        <f t="shared" si="20"/>
        <v>8.3231959927392853E-8</v>
      </c>
      <c r="M339" s="1">
        <f t="shared" si="21"/>
        <v>8.3231959927392853E-5</v>
      </c>
      <c r="N339" s="1">
        <f t="shared" si="22"/>
        <v>1.6952178968690081E-2</v>
      </c>
      <c r="O339" s="61">
        <f t="shared" si="23"/>
        <v>14.71695217896869</v>
      </c>
    </row>
    <row r="340" spans="11:15" x14ac:dyDescent="0.2">
      <c r="K340" s="60">
        <f t="shared" si="24"/>
        <v>302</v>
      </c>
      <c r="L340" s="10">
        <f t="shared" si="20"/>
        <v>8.3480548235026119E-8</v>
      </c>
      <c r="M340" s="1">
        <f t="shared" si="21"/>
        <v>8.3480548235026123E-5</v>
      </c>
      <c r="N340" s="1">
        <f t="shared" si="22"/>
        <v>1.7002809922042603E-2</v>
      </c>
      <c r="O340" s="61">
        <f t="shared" si="23"/>
        <v>14.717002809922041</v>
      </c>
    </row>
    <row r="341" spans="11:15" x14ac:dyDescent="0.2">
      <c r="K341" s="60">
        <f t="shared" si="24"/>
        <v>303</v>
      </c>
      <c r="L341" s="10">
        <f t="shared" si="20"/>
        <v>8.372896429407856E-8</v>
      </c>
      <c r="M341" s="1">
        <f t="shared" si="21"/>
        <v>8.3728964294078556E-5</v>
      </c>
      <c r="N341" s="1">
        <f t="shared" si="22"/>
        <v>1.7053405792852656E-2</v>
      </c>
      <c r="O341" s="61">
        <f t="shared" si="23"/>
        <v>14.717053405792852</v>
      </c>
    </row>
    <row r="342" spans="11:15" x14ac:dyDescent="0.2">
      <c r="K342" s="60">
        <f t="shared" si="24"/>
        <v>304</v>
      </c>
      <c r="L342" s="10">
        <f t="shared" si="20"/>
        <v>8.3977208223902424E-8</v>
      </c>
      <c r="M342" s="1">
        <f t="shared" si="21"/>
        <v>8.3977208223902421E-5</v>
      </c>
      <c r="N342" s="1">
        <f t="shared" si="22"/>
        <v>1.710396660542917E-2</v>
      </c>
      <c r="O342" s="61">
        <f t="shared" si="23"/>
        <v>14.717103966605428</v>
      </c>
    </row>
    <row r="343" spans="11:15" x14ac:dyDescent="0.2">
      <c r="K343" s="60">
        <f t="shared" si="24"/>
        <v>305</v>
      </c>
      <c r="L343" s="10">
        <f t="shared" si="20"/>
        <v>8.4225280143767191E-8</v>
      </c>
      <c r="M343" s="1">
        <f t="shared" si="21"/>
        <v>8.4225280143767194E-5</v>
      </c>
      <c r="N343" s="1">
        <f t="shared" si="22"/>
        <v>1.7154492384064236E-2</v>
      </c>
      <c r="O343" s="61">
        <f t="shared" si="23"/>
        <v>14.717154492384063</v>
      </c>
    </row>
    <row r="344" spans="11:15" x14ac:dyDescent="0.2">
      <c r="K344" s="60">
        <f t="shared" si="24"/>
        <v>306</v>
      </c>
      <c r="L344" s="10">
        <f t="shared" si="20"/>
        <v>8.4473180172859833E-8</v>
      </c>
      <c r="M344" s="1">
        <f t="shared" si="21"/>
        <v>8.4473180172859829E-5</v>
      </c>
      <c r="N344" s="1">
        <f t="shared" si="22"/>
        <v>1.7204983153033128E-2</v>
      </c>
      <c r="O344" s="61">
        <f t="shared" si="23"/>
        <v>14.717204983153032</v>
      </c>
    </row>
    <row r="345" spans="11:15" x14ac:dyDescent="0.2">
      <c r="K345" s="60">
        <f t="shared" si="24"/>
        <v>307</v>
      </c>
      <c r="L345" s="10">
        <f t="shared" si="20"/>
        <v>8.4720908430284682E-8</v>
      </c>
      <c r="M345" s="1">
        <f t="shared" si="21"/>
        <v>8.4720908430284679E-5</v>
      </c>
      <c r="N345" s="1">
        <f t="shared" si="22"/>
        <v>1.725543893659429E-2</v>
      </c>
      <c r="O345" s="61">
        <f t="shared" si="23"/>
        <v>14.717255438936593</v>
      </c>
    </row>
    <row r="346" spans="11:15" x14ac:dyDescent="0.2">
      <c r="K346" s="60">
        <f t="shared" si="24"/>
        <v>308</v>
      </c>
      <c r="L346" s="10">
        <f t="shared" si="20"/>
        <v>8.4968465035063474E-8</v>
      </c>
      <c r="M346" s="1">
        <f t="shared" si="21"/>
        <v>8.496846503506348E-5</v>
      </c>
      <c r="N346" s="1">
        <f t="shared" si="22"/>
        <v>1.7305859758989343E-2</v>
      </c>
      <c r="O346" s="61">
        <f t="shared" si="23"/>
        <v>14.717305859758989</v>
      </c>
    </row>
    <row r="347" spans="11:15" x14ac:dyDescent="0.2">
      <c r="K347" s="60">
        <f t="shared" si="24"/>
        <v>309</v>
      </c>
      <c r="L347" s="10">
        <f t="shared" si="20"/>
        <v>8.5215850106135543E-8</v>
      </c>
      <c r="M347" s="1">
        <f t="shared" si="21"/>
        <v>8.5215850106135541E-5</v>
      </c>
      <c r="N347" s="1">
        <f t="shared" si="22"/>
        <v>1.735624564444313E-2</v>
      </c>
      <c r="O347" s="61">
        <f t="shared" si="23"/>
        <v>14.717356245644442</v>
      </c>
    </row>
    <row r="348" spans="11:15" x14ac:dyDescent="0.2">
      <c r="K348" s="60">
        <f t="shared" si="24"/>
        <v>310</v>
      </c>
      <c r="L348" s="10">
        <f t="shared" si="20"/>
        <v>8.5463063762357783E-8</v>
      </c>
      <c r="M348" s="1">
        <f t="shared" si="21"/>
        <v>8.5463063762357785E-5</v>
      </c>
      <c r="N348" s="1">
        <f t="shared" si="22"/>
        <v>1.7406596617163698E-2</v>
      </c>
      <c r="O348" s="61">
        <f t="shared" si="23"/>
        <v>14.717406596617163</v>
      </c>
    </row>
    <row r="349" spans="11:15" x14ac:dyDescent="0.2">
      <c r="K349" s="60">
        <f t="shared" si="24"/>
        <v>311</v>
      </c>
      <c r="L349" s="10">
        <f t="shared" si="20"/>
        <v>8.5710106122504819E-8</v>
      </c>
      <c r="M349" s="1">
        <f t="shared" si="21"/>
        <v>8.5710106122504818E-5</v>
      </c>
      <c r="N349" s="1">
        <f t="shared" si="22"/>
        <v>1.745691270134234E-2</v>
      </c>
      <c r="O349" s="61">
        <f t="shared" si="23"/>
        <v>14.717456912701342</v>
      </c>
    </row>
    <row r="350" spans="11:15" x14ac:dyDescent="0.2">
      <c r="K350" s="60">
        <f t="shared" si="24"/>
        <v>312</v>
      </c>
      <c r="L350" s="10">
        <f t="shared" si="20"/>
        <v>8.5956977305268824E-8</v>
      </c>
      <c r="M350" s="1">
        <f t="shared" si="21"/>
        <v>8.5956977305268818E-5</v>
      </c>
      <c r="N350" s="1">
        <f t="shared" si="22"/>
        <v>1.750719392115356E-2</v>
      </c>
      <c r="O350" s="61">
        <f t="shared" si="23"/>
        <v>14.717507193921152</v>
      </c>
    </row>
    <row r="351" spans="11:15" x14ac:dyDescent="0.2">
      <c r="K351" s="60">
        <f t="shared" si="24"/>
        <v>313</v>
      </c>
      <c r="L351" s="10">
        <f t="shared" si="20"/>
        <v>8.6203677429259848E-8</v>
      </c>
      <c r="M351" s="1">
        <f t="shared" si="21"/>
        <v>8.6203677429259851E-5</v>
      </c>
      <c r="N351" s="1">
        <f t="shared" si="22"/>
        <v>1.7557440300755123E-2</v>
      </c>
      <c r="O351" s="61">
        <f t="shared" si="23"/>
        <v>14.717557440300755</v>
      </c>
    </row>
    <row r="352" spans="11:15" x14ac:dyDescent="0.2">
      <c r="K352" s="60">
        <f t="shared" si="24"/>
        <v>314</v>
      </c>
      <c r="L352" s="10">
        <f t="shared" si="20"/>
        <v>8.6450206613005714E-8</v>
      </c>
      <c r="M352" s="1">
        <f t="shared" si="21"/>
        <v>8.6450206613005717E-5</v>
      </c>
      <c r="N352" s="1">
        <f t="shared" si="22"/>
        <v>1.7607651864288056E-2</v>
      </c>
      <c r="O352" s="61">
        <f t="shared" si="23"/>
        <v>14.717607651864288</v>
      </c>
    </row>
    <row r="353" spans="11:15" x14ac:dyDescent="0.2">
      <c r="K353" s="60">
        <f t="shared" si="24"/>
        <v>315</v>
      </c>
      <c r="L353" s="10">
        <f t="shared" si="20"/>
        <v>8.669656497495208E-8</v>
      </c>
      <c r="M353" s="1">
        <f t="shared" si="21"/>
        <v>8.6696564974952074E-5</v>
      </c>
      <c r="N353" s="1">
        <f t="shared" si="22"/>
        <v>1.7657828635876657E-2</v>
      </c>
      <c r="O353" s="61">
        <f t="shared" si="23"/>
        <v>14.717657828635875</v>
      </c>
    </row>
    <row r="354" spans="11:15" x14ac:dyDescent="0.2">
      <c r="K354" s="60">
        <f t="shared" si="24"/>
        <v>316</v>
      </c>
      <c r="L354" s="10">
        <f t="shared" si="20"/>
        <v>8.6942752633462616E-8</v>
      </c>
      <c r="M354" s="1">
        <f t="shared" si="21"/>
        <v>8.6942752633462615E-5</v>
      </c>
      <c r="N354" s="1">
        <f t="shared" si="22"/>
        <v>1.770797063962851E-2</v>
      </c>
      <c r="O354" s="61">
        <f t="shared" si="23"/>
        <v>14.717707970639628</v>
      </c>
    </row>
    <row r="355" spans="11:15" x14ac:dyDescent="0.2">
      <c r="K355" s="60">
        <f t="shared" si="24"/>
        <v>317</v>
      </c>
      <c r="L355" s="10">
        <f t="shared" si="20"/>
        <v>8.7188769706818895E-8</v>
      </c>
      <c r="M355" s="1">
        <f t="shared" si="21"/>
        <v>8.7188769706818891E-5</v>
      </c>
      <c r="N355" s="1">
        <f t="shared" si="22"/>
        <v>1.7758077899634486E-2</v>
      </c>
      <c r="O355" s="61">
        <f t="shared" si="23"/>
        <v>14.717758077899633</v>
      </c>
    </row>
    <row r="356" spans="11:15" x14ac:dyDescent="0.2">
      <c r="K356" s="60">
        <f t="shared" si="24"/>
        <v>318</v>
      </c>
      <c r="L356" s="10">
        <f t="shared" si="20"/>
        <v>8.7434616313220567E-8</v>
      </c>
      <c r="M356" s="1">
        <f t="shared" si="21"/>
        <v>8.7434616313220568E-5</v>
      </c>
      <c r="N356" s="1">
        <f t="shared" si="22"/>
        <v>1.7808150439968772E-2</v>
      </c>
      <c r="O356" s="61">
        <f t="shared" si="23"/>
        <v>14.717808150439968</v>
      </c>
    </row>
    <row r="357" spans="11:15" x14ac:dyDescent="0.2">
      <c r="K357" s="60">
        <f t="shared" si="24"/>
        <v>319</v>
      </c>
      <c r="L357" s="10">
        <f t="shared" si="20"/>
        <v>8.7680292570785436E-8</v>
      </c>
      <c r="M357" s="1">
        <f t="shared" si="21"/>
        <v>8.768029257078543E-5</v>
      </c>
      <c r="N357" s="1">
        <f t="shared" si="22"/>
        <v>1.7858188284688888E-2</v>
      </c>
      <c r="O357" s="61">
        <f t="shared" si="23"/>
        <v>14.717858188284689</v>
      </c>
    </row>
    <row r="358" spans="11:15" x14ac:dyDescent="0.2">
      <c r="K358" s="60">
        <f t="shared" si="24"/>
        <v>320</v>
      </c>
      <c r="L358" s="10">
        <f t="shared" ref="L358:L421" si="25">Eleach_time1/((Vwater*(1+Kp_susp*SUSPwater)+Ksed_water*Vsed)*k)*(1-EXP(-k*K358))</f>
        <v>8.792579859754929E-8</v>
      </c>
      <c r="M358" s="1">
        <f t="shared" ref="M358:M421" si="26">L358*CONV_m3_L</f>
        <v>8.7925798597549292E-5</v>
      </c>
      <c r="N358" s="1">
        <f t="shared" ref="N358:N421" si="27">L358*(Ksed_water/RHOsed)*CONV_kg_mg</f>
        <v>1.7908191457835641E-2</v>
      </c>
      <c r="O358" s="61">
        <f t="shared" si="23"/>
        <v>14.717908191457836</v>
      </c>
    </row>
    <row r="359" spans="11:15" x14ac:dyDescent="0.2">
      <c r="K359" s="60">
        <f t="shared" si="24"/>
        <v>321</v>
      </c>
      <c r="L359" s="10">
        <f t="shared" si="25"/>
        <v>8.8171134511466352E-8</v>
      </c>
      <c r="M359" s="1">
        <f t="shared" si="26"/>
        <v>8.8171134511466357E-5</v>
      </c>
      <c r="N359" s="1">
        <f t="shared" si="27"/>
        <v>1.7958159983433225E-2</v>
      </c>
      <c r="O359" s="61">
        <f t="shared" ref="O359:O422" si="28">N359+14.7</f>
        <v>14.717958159983432</v>
      </c>
    </row>
    <row r="360" spans="11:15" x14ac:dyDescent="0.2">
      <c r="K360" s="60">
        <f t="shared" ref="K360:K423" si="29">K359+1</f>
        <v>322</v>
      </c>
      <c r="L360" s="10">
        <f t="shared" si="25"/>
        <v>8.8416300430408998E-8</v>
      </c>
      <c r="M360" s="1">
        <f t="shared" si="26"/>
        <v>8.8416300430409E-5</v>
      </c>
      <c r="N360" s="1">
        <f t="shared" si="27"/>
        <v>1.8008093885489174E-2</v>
      </c>
      <c r="O360" s="61">
        <f t="shared" si="28"/>
        <v>14.718008093885489</v>
      </c>
    </row>
    <row r="361" spans="11:15" x14ac:dyDescent="0.2">
      <c r="K361" s="60">
        <f t="shared" si="29"/>
        <v>323</v>
      </c>
      <c r="L361" s="10">
        <f t="shared" si="25"/>
        <v>8.866129647216788E-8</v>
      </c>
      <c r="M361" s="1">
        <f t="shared" si="26"/>
        <v>8.8661296472167885E-5</v>
      </c>
      <c r="N361" s="1">
        <f t="shared" si="27"/>
        <v>1.8057993187994371E-2</v>
      </c>
      <c r="O361" s="61">
        <f t="shared" si="28"/>
        <v>14.718057993187994</v>
      </c>
    </row>
    <row r="362" spans="11:15" x14ac:dyDescent="0.2">
      <c r="K362" s="60">
        <f t="shared" si="29"/>
        <v>324</v>
      </c>
      <c r="L362" s="10">
        <f t="shared" si="25"/>
        <v>8.8906122754452069E-8</v>
      </c>
      <c r="M362" s="1">
        <f t="shared" si="26"/>
        <v>8.8906122754452062E-5</v>
      </c>
      <c r="N362" s="1">
        <f t="shared" si="27"/>
        <v>1.8107857914923076E-2</v>
      </c>
      <c r="O362" s="61">
        <f t="shared" si="28"/>
        <v>14.718107857914923</v>
      </c>
    </row>
    <row r="363" spans="11:15" x14ac:dyDescent="0.2">
      <c r="K363" s="60">
        <f t="shared" si="29"/>
        <v>325</v>
      </c>
      <c r="L363" s="10">
        <f t="shared" si="25"/>
        <v>8.9150779394889216E-8</v>
      </c>
      <c r="M363" s="1">
        <f t="shared" si="26"/>
        <v>8.9150779394889216E-5</v>
      </c>
      <c r="N363" s="1">
        <f t="shared" si="27"/>
        <v>1.8157688090232982E-2</v>
      </c>
      <c r="O363" s="61">
        <f t="shared" si="28"/>
        <v>14.718157688090232</v>
      </c>
    </row>
    <row r="364" spans="11:15" x14ac:dyDescent="0.2">
      <c r="K364" s="60">
        <f t="shared" si="29"/>
        <v>326</v>
      </c>
      <c r="L364" s="10">
        <f t="shared" si="25"/>
        <v>8.9395266511025234E-8</v>
      </c>
      <c r="M364" s="1">
        <f t="shared" si="26"/>
        <v>8.9395266511025238E-5</v>
      </c>
      <c r="N364" s="1">
        <f t="shared" si="27"/>
        <v>1.8207483737865123E-2</v>
      </c>
      <c r="O364" s="61">
        <f t="shared" si="28"/>
        <v>14.718207483737864</v>
      </c>
    </row>
    <row r="365" spans="11:15" x14ac:dyDescent="0.2">
      <c r="K365" s="60">
        <f t="shared" si="29"/>
        <v>327</v>
      </c>
      <c r="L365" s="10">
        <f t="shared" si="25"/>
        <v>8.9639584220324705E-8</v>
      </c>
      <c r="M365" s="1">
        <f t="shared" si="26"/>
        <v>8.9639584220324706E-5</v>
      </c>
      <c r="N365" s="1">
        <f t="shared" si="27"/>
        <v>1.8257244881743961E-2</v>
      </c>
      <c r="O365" s="61">
        <f t="shared" si="28"/>
        <v>14.718257244881743</v>
      </c>
    </row>
    <row r="366" spans="11:15" x14ac:dyDescent="0.2">
      <c r="K366" s="60">
        <f t="shared" si="29"/>
        <v>328</v>
      </c>
      <c r="L366" s="10">
        <f t="shared" si="25"/>
        <v>8.9883732640170912E-8</v>
      </c>
      <c r="M366" s="1">
        <f t="shared" si="26"/>
        <v>8.9883732640170909E-5</v>
      </c>
      <c r="N366" s="1">
        <f t="shared" si="27"/>
        <v>1.8306971545777422E-2</v>
      </c>
      <c r="O366" s="61">
        <f t="shared" si="28"/>
        <v>14.718306971545777</v>
      </c>
    </row>
    <row r="367" spans="11:15" x14ac:dyDescent="0.2">
      <c r="K367" s="60">
        <f t="shared" si="29"/>
        <v>329</v>
      </c>
      <c r="L367" s="10">
        <f t="shared" si="25"/>
        <v>9.0127711887865582E-8</v>
      </c>
      <c r="M367" s="1">
        <f t="shared" si="26"/>
        <v>9.0127711887865578E-5</v>
      </c>
      <c r="N367" s="1">
        <f t="shared" si="27"/>
        <v>1.8356663753856802E-2</v>
      </c>
      <c r="O367" s="61">
        <f t="shared" si="28"/>
        <v>14.718356663753855</v>
      </c>
    </row>
    <row r="368" spans="11:15" x14ac:dyDescent="0.2">
      <c r="K368" s="60">
        <f t="shared" si="29"/>
        <v>330</v>
      </c>
      <c r="L368" s="10">
        <f t="shared" si="25"/>
        <v>9.0371522080629367E-8</v>
      </c>
      <c r="M368" s="1">
        <f t="shared" si="26"/>
        <v>9.0371522080629372E-5</v>
      </c>
      <c r="N368" s="1">
        <f t="shared" si="27"/>
        <v>1.8406321529856884E-2</v>
      </c>
      <c r="O368" s="61">
        <f t="shared" si="28"/>
        <v>14.718406321529857</v>
      </c>
    </row>
    <row r="369" spans="11:15" x14ac:dyDescent="0.2">
      <c r="K369" s="60">
        <f t="shared" si="29"/>
        <v>331</v>
      </c>
      <c r="L369" s="10">
        <f t="shared" si="25"/>
        <v>9.0615163335601604E-8</v>
      </c>
      <c r="M369" s="1">
        <f t="shared" si="26"/>
        <v>9.0615163335601608E-5</v>
      </c>
      <c r="N369" s="1">
        <f t="shared" si="27"/>
        <v>1.8455944897635902E-2</v>
      </c>
      <c r="O369" s="61">
        <f t="shared" si="28"/>
        <v>14.718455944897634</v>
      </c>
    </row>
    <row r="370" spans="11:15" x14ac:dyDescent="0.2">
      <c r="K370" s="60">
        <f t="shared" si="29"/>
        <v>332</v>
      </c>
      <c r="L370" s="10">
        <f t="shared" si="25"/>
        <v>9.0858635769840405E-8</v>
      </c>
      <c r="M370" s="1">
        <f t="shared" si="26"/>
        <v>9.0858635769840409E-5</v>
      </c>
      <c r="N370" s="1">
        <f t="shared" si="27"/>
        <v>1.8505533881035541E-2</v>
      </c>
      <c r="O370" s="61">
        <f t="shared" si="28"/>
        <v>14.718505533881034</v>
      </c>
    </row>
    <row r="371" spans="11:15" x14ac:dyDescent="0.2">
      <c r="K371" s="60">
        <f t="shared" si="29"/>
        <v>333</v>
      </c>
      <c r="L371" s="10">
        <f t="shared" si="25"/>
        <v>9.1101939500322967E-8</v>
      </c>
      <c r="M371" s="1">
        <f t="shared" si="26"/>
        <v>9.1101939500322964E-5</v>
      </c>
      <c r="N371" s="1">
        <f t="shared" si="27"/>
        <v>1.8555088503881E-2</v>
      </c>
      <c r="O371" s="61">
        <f t="shared" si="28"/>
        <v>14.71855508850388</v>
      </c>
    </row>
    <row r="372" spans="11:15" x14ac:dyDescent="0.2">
      <c r="K372" s="60">
        <f t="shared" si="29"/>
        <v>334</v>
      </c>
      <c r="L372" s="10">
        <f t="shared" si="25"/>
        <v>9.1345074643945144E-8</v>
      </c>
      <c r="M372" s="1">
        <f t="shared" si="26"/>
        <v>9.1345074643945146E-5</v>
      </c>
      <c r="N372" s="1">
        <f t="shared" si="27"/>
        <v>1.8604608789980919E-2</v>
      </c>
      <c r="O372" s="61">
        <f t="shared" si="28"/>
        <v>14.718604608789979</v>
      </c>
    </row>
    <row r="373" spans="11:15" x14ac:dyDescent="0.2">
      <c r="K373" s="60">
        <f t="shared" si="29"/>
        <v>335</v>
      </c>
      <c r="L373" s="10">
        <f t="shared" si="25"/>
        <v>9.1588041317522095E-8</v>
      </c>
      <c r="M373" s="1">
        <f t="shared" si="26"/>
        <v>9.1588041317522094E-5</v>
      </c>
      <c r="N373" s="1">
        <f t="shared" si="27"/>
        <v>1.8654094763127491E-2</v>
      </c>
      <c r="O373" s="61">
        <f t="shared" si="28"/>
        <v>14.718654094763126</v>
      </c>
    </row>
    <row r="374" spans="11:15" x14ac:dyDescent="0.2">
      <c r="K374" s="60">
        <f t="shared" si="29"/>
        <v>336</v>
      </c>
      <c r="L374" s="10">
        <f t="shared" si="25"/>
        <v>9.1830839637787813E-8</v>
      </c>
      <c r="M374" s="1">
        <f t="shared" si="26"/>
        <v>9.1830839637787812E-5</v>
      </c>
      <c r="N374" s="1">
        <f t="shared" si="27"/>
        <v>1.8703546447096393E-2</v>
      </c>
      <c r="O374" s="61">
        <f t="shared" si="28"/>
        <v>14.718703546447095</v>
      </c>
    </row>
    <row r="375" spans="11:15" x14ac:dyDescent="0.2">
      <c r="K375" s="60">
        <f t="shared" si="29"/>
        <v>337</v>
      </c>
      <c r="L375" s="10">
        <f t="shared" si="25"/>
        <v>9.2073469721395502E-8</v>
      </c>
      <c r="M375" s="1">
        <f t="shared" si="26"/>
        <v>9.2073469721395498E-5</v>
      </c>
      <c r="N375" s="1">
        <f t="shared" si="27"/>
        <v>1.8752963865646836E-2</v>
      </c>
      <c r="O375" s="61">
        <f t="shared" si="28"/>
        <v>14.718752963865645</v>
      </c>
    </row>
    <row r="376" spans="11:15" x14ac:dyDescent="0.2">
      <c r="K376" s="60">
        <f t="shared" si="29"/>
        <v>338</v>
      </c>
      <c r="L376" s="10">
        <f t="shared" si="25"/>
        <v>9.2315931684917543E-8</v>
      </c>
      <c r="M376" s="1">
        <f t="shared" si="26"/>
        <v>9.2315931684917543E-5</v>
      </c>
      <c r="N376" s="1">
        <f t="shared" si="27"/>
        <v>1.8802347042521577E-2</v>
      </c>
      <c r="O376" s="61">
        <f t="shared" si="28"/>
        <v>14.718802347042521</v>
      </c>
    </row>
    <row r="377" spans="11:15" x14ac:dyDescent="0.2">
      <c r="K377" s="60">
        <f t="shared" si="29"/>
        <v>339</v>
      </c>
      <c r="L377" s="10">
        <f t="shared" si="25"/>
        <v>9.255822564484557E-8</v>
      </c>
      <c r="M377" s="1">
        <f t="shared" si="26"/>
        <v>9.2558225644845572E-5</v>
      </c>
      <c r="N377" s="1">
        <f t="shared" si="27"/>
        <v>1.885169600144692E-2</v>
      </c>
      <c r="O377" s="61">
        <f t="shared" si="28"/>
        <v>14.718851696001446</v>
      </c>
    </row>
    <row r="378" spans="11:15" x14ac:dyDescent="0.2">
      <c r="K378" s="60">
        <f t="shared" si="29"/>
        <v>340</v>
      </c>
      <c r="L378" s="10">
        <f t="shared" si="25"/>
        <v>9.2800351717590325E-8</v>
      </c>
      <c r="M378" s="1">
        <f t="shared" si="26"/>
        <v>9.280035171759032E-5</v>
      </c>
      <c r="N378" s="1">
        <f t="shared" si="27"/>
        <v>1.8901010766132691E-2</v>
      </c>
      <c r="O378" s="61">
        <f t="shared" si="28"/>
        <v>14.718901010766132</v>
      </c>
    </row>
    <row r="379" spans="11:15" x14ac:dyDescent="0.2">
      <c r="K379" s="60">
        <f t="shared" si="29"/>
        <v>341</v>
      </c>
      <c r="L379" s="10">
        <f t="shared" si="25"/>
        <v>9.3042310019482069E-8</v>
      </c>
      <c r="M379" s="1">
        <f t="shared" si="26"/>
        <v>9.3042310019482072E-5</v>
      </c>
      <c r="N379" s="1">
        <f t="shared" si="27"/>
        <v>1.8950291360272341E-2</v>
      </c>
      <c r="O379" s="61">
        <f t="shared" si="28"/>
        <v>14.718950291360272</v>
      </c>
    </row>
    <row r="380" spans="11:15" x14ac:dyDescent="0.2">
      <c r="K380" s="60">
        <f t="shared" si="29"/>
        <v>342</v>
      </c>
      <c r="L380" s="10">
        <f t="shared" si="25"/>
        <v>9.3284100666770448E-8</v>
      </c>
      <c r="M380" s="1">
        <f t="shared" si="26"/>
        <v>9.3284100666770448E-5</v>
      </c>
      <c r="N380" s="1">
        <f t="shared" si="27"/>
        <v>1.8999537807542877E-2</v>
      </c>
      <c r="O380" s="61">
        <f t="shared" si="28"/>
        <v>14.718999537807543</v>
      </c>
    </row>
    <row r="381" spans="11:15" x14ac:dyDescent="0.2">
      <c r="K381" s="60">
        <f t="shared" si="29"/>
        <v>343</v>
      </c>
      <c r="L381" s="10">
        <f t="shared" si="25"/>
        <v>9.3525723775624458E-8</v>
      </c>
      <c r="M381" s="1">
        <f t="shared" si="26"/>
        <v>9.3525723775624459E-5</v>
      </c>
      <c r="N381" s="1">
        <f t="shared" si="27"/>
        <v>1.9048750131604907E-2</v>
      </c>
      <c r="O381" s="61">
        <f t="shared" si="28"/>
        <v>14.719048750131604</v>
      </c>
    </row>
    <row r="382" spans="11:15" x14ac:dyDescent="0.2">
      <c r="K382" s="60">
        <f t="shared" si="29"/>
        <v>344</v>
      </c>
      <c r="L382" s="10">
        <f t="shared" si="25"/>
        <v>9.3767179462132728E-8</v>
      </c>
      <c r="M382" s="1">
        <f t="shared" si="26"/>
        <v>9.3767179462132734E-5</v>
      </c>
      <c r="N382" s="1">
        <f t="shared" si="27"/>
        <v>1.9097928356102644E-2</v>
      </c>
      <c r="O382" s="61">
        <f t="shared" si="28"/>
        <v>14.719097928356103</v>
      </c>
    </row>
    <row r="383" spans="11:15" x14ac:dyDescent="0.2">
      <c r="K383" s="60">
        <f t="shared" si="29"/>
        <v>345</v>
      </c>
      <c r="L383" s="10">
        <f t="shared" si="25"/>
        <v>9.4008467842303251E-8</v>
      </c>
      <c r="M383" s="1">
        <f t="shared" si="26"/>
        <v>9.4008467842303253E-5</v>
      </c>
      <c r="N383" s="1">
        <f t="shared" si="27"/>
        <v>1.9147072504663895E-2</v>
      </c>
      <c r="O383" s="61">
        <f t="shared" si="28"/>
        <v>14.719147072504663</v>
      </c>
    </row>
    <row r="384" spans="11:15" x14ac:dyDescent="0.2">
      <c r="K384" s="60">
        <f t="shared" si="29"/>
        <v>346</v>
      </c>
      <c r="L384" s="10">
        <f t="shared" si="25"/>
        <v>9.4249589032063894E-8</v>
      </c>
      <c r="M384" s="1">
        <f t="shared" si="26"/>
        <v>9.42495890320639E-5</v>
      </c>
      <c r="N384" s="1">
        <f t="shared" si="27"/>
        <v>1.9196182600900145E-2</v>
      </c>
      <c r="O384" s="61">
        <f t="shared" si="28"/>
        <v>14.7191961826009</v>
      </c>
    </row>
    <row r="385" spans="11:15" x14ac:dyDescent="0.2">
      <c r="K385" s="60">
        <f t="shared" si="29"/>
        <v>347</v>
      </c>
      <c r="L385" s="10">
        <f t="shared" si="25"/>
        <v>9.4490543147261924E-8</v>
      </c>
      <c r="M385" s="1">
        <f t="shared" si="26"/>
        <v>9.449054314726192E-5</v>
      </c>
      <c r="N385" s="1">
        <f t="shared" si="27"/>
        <v>1.9245258668406456E-2</v>
      </c>
      <c r="O385" s="61">
        <f t="shared" si="28"/>
        <v>14.719245258668407</v>
      </c>
    </row>
    <row r="386" spans="11:15" x14ac:dyDescent="0.2">
      <c r="K386" s="60">
        <f t="shared" si="29"/>
        <v>348</v>
      </c>
      <c r="L386" s="10">
        <f t="shared" si="25"/>
        <v>9.4731330303664643E-8</v>
      </c>
      <c r="M386" s="1">
        <f t="shared" si="26"/>
        <v>9.473133030366464E-5</v>
      </c>
      <c r="N386" s="1">
        <f t="shared" si="27"/>
        <v>1.9294300730761611E-2</v>
      </c>
      <c r="O386" s="61">
        <f t="shared" si="28"/>
        <v>14.719294300730761</v>
      </c>
    </row>
    <row r="387" spans="11:15" x14ac:dyDescent="0.2">
      <c r="K387" s="60">
        <f t="shared" si="29"/>
        <v>349</v>
      </c>
      <c r="L387" s="10">
        <f t="shared" si="25"/>
        <v>9.4971950616958816E-8</v>
      </c>
      <c r="M387" s="1">
        <f t="shared" si="26"/>
        <v>9.4971950616958817E-5</v>
      </c>
      <c r="N387" s="1">
        <f t="shared" si="27"/>
        <v>1.9343308811527984E-2</v>
      </c>
      <c r="O387" s="61">
        <f t="shared" si="28"/>
        <v>14.719343308811528</v>
      </c>
    </row>
    <row r="388" spans="11:15" x14ac:dyDescent="0.2">
      <c r="K388" s="60">
        <f t="shared" si="29"/>
        <v>350</v>
      </c>
      <c r="L388" s="10">
        <f t="shared" si="25"/>
        <v>9.5212404202751275E-8</v>
      </c>
      <c r="M388" s="1">
        <f t="shared" si="26"/>
        <v>9.5212404202751276E-5</v>
      </c>
      <c r="N388" s="1">
        <f t="shared" si="27"/>
        <v>1.9392282934251669E-2</v>
      </c>
      <c r="O388" s="61">
        <f t="shared" si="28"/>
        <v>14.719392282934251</v>
      </c>
    </row>
    <row r="389" spans="11:15" x14ac:dyDescent="0.2">
      <c r="K389" s="60">
        <f t="shared" si="29"/>
        <v>351</v>
      </c>
      <c r="L389" s="10">
        <f t="shared" si="25"/>
        <v>9.5452691176568721E-8</v>
      </c>
      <c r="M389" s="1">
        <f t="shared" si="26"/>
        <v>9.5452691176568718E-5</v>
      </c>
      <c r="N389" s="1">
        <f t="shared" si="27"/>
        <v>1.9441223122462447E-2</v>
      </c>
      <c r="O389" s="61">
        <f t="shared" si="28"/>
        <v>14.719441223122463</v>
      </c>
    </row>
    <row r="390" spans="11:15" x14ac:dyDescent="0.2">
      <c r="K390" s="60">
        <f t="shared" si="29"/>
        <v>352</v>
      </c>
      <c r="L390" s="10">
        <f t="shared" si="25"/>
        <v>9.5692811653857658E-8</v>
      </c>
      <c r="M390" s="1">
        <f t="shared" si="26"/>
        <v>9.5692811653857654E-5</v>
      </c>
      <c r="N390" s="1">
        <f t="shared" si="27"/>
        <v>1.9490129399673751E-2</v>
      </c>
      <c r="O390" s="61">
        <f t="shared" si="28"/>
        <v>14.719490129399674</v>
      </c>
    </row>
    <row r="391" spans="11:15" x14ac:dyDescent="0.2">
      <c r="K391" s="60">
        <f t="shared" si="29"/>
        <v>353</v>
      </c>
      <c r="L391" s="10">
        <f t="shared" si="25"/>
        <v>9.593276574998474E-8</v>
      </c>
      <c r="M391" s="1">
        <f t="shared" si="26"/>
        <v>9.5932765749984745E-5</v>
      </c>
      <c r="N391" s="1">
        <f t="shared" si="27"/>
        <v>1.9539001789382764E-2</v>
      </c>
      <c r="O391" s="61">
        <f t="shared" si="28"/>
        <v>14.719539001789382</v>
      </c>
    </row>
    <row r="392" spans="11:15" x14ac:dyDescent="0.2">
      <c r="K392" s="60">
        <f t="shared" si="29"/>
        <v>354</v>
      </c>
      <c r="L392" s="10">
        <f t="shared" si="25"/>
        <v>9.617255358023667E-8</v>
      </c>
      <c r="M392" s="1">
        <f t="shared" si="26"/>
        <v>9.6172553580236664E-5</v>
      </c>
      <c r="N392" s="1">
        <f t="shared" si="27"/>
        <v>1.9587840315070382E-2</v>
      </c>
      <c r="O392" s="61">
        <f t="shared" si="28"/>
        <v>14.71958784031507</v>
      </c>
    </row>
    <row r="393" spans="11:15" x14ac:dyDescent="0.2">
      <c r="K393" s="60">
        <f t="shared" si="29"/>
        <v>355</v>
      </c>
      <c r="L393" s="10">
        <f t="shared" si="25"/>
        <v>9.6412175259820199E-8</v>
      </c>
      <c r="M393" s="1">
        <f t="shared" si="26"/>
        <v>9.6412175259820204E-5</v>
      </c>
      <c r="N393" s="1">
        <f t="shared" si="27"/>
        <v>1.9636645000201208E-2</v>
      </c>
      <c r="O393" s="61">
        <f t="shared" si="28"/>
        <v>14.7196366450002</v>
      </c>
    </row>
    <row r="394" spans="11:15" x14ac:dyDescent="0.2">
      <c r="K394" s="60">
        <f t="shared" si="29"/>
        <v>356</v>
      </c>
      <c r="L394" s="10">
        <f t="shared" si="25"/>
        <v>9.6651630903862299E-8</v>
      </c>
      <c r="M394" s="1">
        <f t="shared" si="26"/>
        <v>9.6651630903862295E-5</v>
      </c>
      <c r="N394" s="1">
        <f t="shared" si="27"/>
        <v>1.9685415868223609E-2</v>
      </c>
      <c r="O394" s="61">
        <f t="shared" si="28"/>
        <v>14.719685415868224</v>
      </c>
    </row>
    <row r="395" spans="11:15" x14ac:dyDescent="0.2">
      <c r="K395" s="60">
        <f t="shared" si="29"/>
        <v>357</v>
      </c>
      <c r="L395" s="10">
        <f t="shared" si="25"/>
        <v>9.6890920627410186E-8</v>
      </c>
      <c r="M395" s="1">
        <f t="shared" si="26"/>
        <v>9.6890920627410191E-5</v>
      </c>
      <c r="N395" s="1">
        <f t="shared" si="27"/>
        <v>1.9734152942569701E-2</v>
      </c>
      <c r="O395" s="61">
        <f t="shared" si="28"/>
        <v>14.71973415294257</v>
      </c>
    </row>
    <row r="396" spans="11:15" x14ac:dyDescent="0.2">
      <c r="K396" s="60">
        <f t="shared" si="29"/>
        <v>358</v>
      </c>
      <c r="L396" s="10">
        <f t="shared" si="25"/>
        <v>9.71300445454313E-8</v>
      </c>
      <c r="M396" s="1">
        <f t="shared" si="26"/>
        <v>9.7130044545431295E-5</v>
      </c>
      <c r="N396" s="1">
        <f t="shared" si="27"/>
        <v>1.978285624665535E-2</v>
      </c>
      <c r="O396" s="61">
        <f t="shared" si="28"/>
        <v>14.719782856246654</v>
      </c>
    </row>
    <row r="397" spans="11:15" x14ac:dyDescent="0.2">
      <c r="K397" s="60">
        <f t="shared" si="29"/>
        <v>359</v>
      </c>
      <c r="L397" s="10">
        <f t="shared" si="25"/>
        <v>9.7369002772813469E-8</v>
      </c>
      <c r="M397" s="1">
        <f t="shared" si="26"/>
        <v>9.7369002772813469E-5</v>
      </c>
      <c r="N397" s="1">
        <f t="shared" si="27"/>
        <v>1.9831525803880208E-2</v>
      </c>
      <c r="O397" s="61">
        <f t="shared" si="28"/>
        <v>14.71983152580388</v>
      </c>
    </row>
    <row r="398" spans="11:15" x14ac:dyDescent="0.2">
      <c r="K398" s="60">
        <f t="shared" si="29"/>
        <v>360</v>
      </c>
      <c r="L398" s="10">
        <f t="shared" si="25"/>
        <v>9.760779542436493E-8</v>
      </c>
      <c r="M398" s="1">
        <f t="shared" si="26"/>
        <v>9.7607795424364927E-5</v>
      </c>
      <c r="N398" s="1">
        <f t="shared" si="27"/>
        <v>1.9880161637627718E-2</v>
      </c>
      <c r="O398" s="61">
        <f t="shared" si="28"/>
        <v>14.719880161637628</v>
      </c>
    </row>
    <row r="399" spans="11:15" x14ac:dyDescent="0.2">
      <c r="K399" s="60">
        <f t="shared" si="29"/>
        <v>361</v>
      </c>
      <c r="L399" s="10">
        <f t="shared" si="25"/>
        <v>9.784642261481423E-8</v>
      </c>
      <c r="M399" s="1">
        <f t="shared" si="26"/>
        <v>9.7846422614814236E-5</v>
      </c>
      <c r="N399" s="1">
        <f t="shared" si="27"/>
        <v>1.9928763771265103E-2</v>
      </c>
      <c r="O399" s="61">
        <f t="shared" si="28"/>
        <v>14.719928763771264</v>
      </c>
    </row>
    <row r="400" spans="11:15" x14ac:dyDescent="0.2">
      <c r="K400" s="60">
        <f t="shared" si="29"/>
        <v>362</v>
      </c>
      <c r="L400" s="10">
        <f t="shared" si="25"/>
        <v>9.808488445881064E-8</v>
      </c>
      <c r="M400" s="1">
        <f t="shared" si="26"/>
        <v>9.8084884458810639E-5</v>
      </c>
      <c r="N400" s="1">
        <f t="shared" si="27"/>
        <v>1.9977332228143411E-2</v>
      </c>
      <c r="O400" s="61">
        <f t="shared" si="28"/>
        <v>14.719977332228142</v>
      </c>
    </row>
    <row r="401" spans="11:15" x14ac:dyDescent="0.2">
      <c r="K401" s="60">
        <f t="shared" si="29"/>
        <v>363</v>
      </c>
      <c r="L401" s="10">
        <f t="shared" si="25"/>
        <v>9.8323181070923863E-8</v>
      </c>
      <c r="M401" s="1">
        <f t="shared" si="26"/>
        <v>9.8323181070923867E-5</v>
      </c>
      <c r="N401" s="1">
        <f t="shared" si="27"/>
        <v>2.0025867031597516E-2</v>
      </c>
      <c r="O401" s="61">
        <f t="shared" si="28"/>
        <v>14.720025867031596</v>
      </c>
    </row>
    <row r="402" spans="11:15" x14ac:dyDescent="0.2">
      <c r="K402" s="60">
        <f t="shared" si="29"/>
        <v>364</v>
      </c>
      <c r="L402" s="10">
        <f t="shared" si="25"/>
        <v>9.8561312565644167E-8</v>
      </c>
      <c r="M402" s="1">
        <f t="shared" si="26"/>
        <v>9.8561312565644164E-5</v>
      </c>
      <c r="N402" s="1">
        <f t="shared" si="27"/>
        <v>2.0074368204946094E-2</v>
      </c>
      <c r="O402" s="61">
        <f t="shared" si="28"/>
        <v>14.720074368204946</v>
      </c>
    </row>
    <row r="403" spans="11:15" x14ac:dyDescent="0.2">
      <c r="K403" s="60">
        <f t="shared" si="29"/>
        <v>365</v>
      </c>
      <c r="L403" s="10">
        <f t="shared" si="25"/>
        <v>9.8799279057382581E-8</v>
      </c>
      <c r="M403" s="1">
        <f t="shared" si="26"/>
        <v>9.8799279057382576E-5</v>
      </c>
      <c r="N403" s="1">
        <f t="shared" si="27"/>
        <v>2.0122835771491685E-2</v>
      </c>
      <c r="O403" s="61">
        <f t="shared" si="28"/>
        <v>14.720122835771491</v>
      </c>
    </row>
    <row r="404" spans="11:15" x14ac:dyDescent="0.2">
      <c r="K404" s="60">
        <f t="shared" si="29"/>
        <v>366</v>
      </c>
      <c r="L404" s="10">
        <f t="shared" si="25"/>
        <v>9.9037080660470858E-8</v>
      </c>
      <c r="M404" s="1">
        <f t="shared" si="26"/>
        <v>9.9037080660470864E-5</v>
      </c>
      <c r="N404" s="1">
        <f t="shared" si="27"/>
        <v>2.0171269754520688E-2</v>
      </c>
      <c r="O404" s="61">
        <f t="shared" si="28"/>
        <v>14.72017126975452</v>
      </c>
    </row>
    <row r="405" spans="11:15" x14ac:dyDescent="0.2">
      <c r="K405" s="60">
        <f t="shared" si="29"/>
        <v>367</v>
      </c>
      <c r="L405" s="10">
        <f t="shared" si="25"/>
        <v>9.9274717489161447E-8</v>
      </c>
      <c r="M405" s="1">
        <f t="shared" si="26"/>
        <v>9.9274717489161452E-5</v>
      </c>
      <c r="N405" s="1">
        <f t="shared" si="27"/>
        <v>2.0219670177303341E-2</v>
      </c>
      <c r="O405" s="61">
        <f t="shared" si="28"/>
        <v>14.720219670177302</v>
      </c>
    </row>
    <row r="406" spans="11:15" x14ac:dyDescent="0.2">
      <c r="K406" s="60">
        <f t="shared" si="29"/>
        <v>368</v>
      </c>
      <c r="L406" s="10">
        <f t="shared" si="25"/>
        <v>9.9512189657627707E-8</v>
      </c>
      <c r="M406" s="1">
        <f t="shared" si="26"/>
        <v>9.9512189657627702E-5</v>
      </c>
      <c r="N406" s="1">
        <f t="shared" si="27"/>
        <v>2.0268037063093786E-2</v>
      </c>
      <c r="O406" s="61">
        <f t="shared" si="28"/>
        <v>14.720268037063093</v>
      </c>
    </row>
    <row r="407" spans="11:15" x14ac:dyDescent="0.2">
      <c r="K407" s="60">
        <f t="shared" si="29"/>
        <v>369</v>
      </c>
      <c r="L407" s="10">
        <f t="shared" si="25"/>
        <v>9.9749497279963863E-8</v>
      </c>
      <c r="M407" s="1">
        <f t="shared" si="26"/>
        <v>9.9749497279963867E-5</v>
      </c>
      <c r="N407" s="1">
        <f t="shared" si="27"/>
        <v>2.0316370435130033E-2</v>
      </c>
      <c r="O407" s="61">
        <f t="shared" si="28"/>
        <v>14.72031637043513</v>
      </c>
    </row>
    <row r="408" spans="11:15" x14ac:dyDescent="0.2">
      <c r="K408" s="60">
        <f t="shared" si="29"/>
        <v>370</v>
      </c>
      <c r="L408" s="10">
        <f t="shared" si="25"/>
        <v>9.9986640470185129E-8</v>
      </c>
      <c r="M408" s="1">
        <f t="shared" si="26"/>
        <v>9.9986640470185135E-5</v>
      </c>
      <c r="N408" s="1">
        <f t="shared" si="27"/>
        <v>2.0364670316634012E-2</v>
      </c>
      <c r="O408" s="61">
        <f t="shared" si="28"/>
        <v>14.720364670316632</v>
      </c>
    </row>
    <row r="409" spans="11:15" x14ac:dyDescent="0.2">
      <c r="K409" s="60">
        <f t="shared" si="29"/>
        <v>371</v>
      </c>
      <c r="L409" s="10">
        <f t="shared" si="25"/>
        <v>1.002236193422276E-7</v>
      </c>
      <c r="M409" s="1">
        <f t="shared" si="26"/>
        <v>1.002236193422276E-4</v>
      </c>
      <c r="N409" s="1">
        <f t="shared" si="27"/>
        <v>2.0412936730811532E-2</v>
      </c>
      <c r="O409" s="61">
        <f t="shared" si="28"/>
        <v>14.720412936730812</v>
      </c>
    </row>
    <row r="410" spans="11:15" x14ac:dyDescent="0.2">
      <c r="K410" s="60">
        <f t="shared" si="29"/>
        <v>372</v>
      </c>
      <c r="L410" s="10">
        <f t="shared" si="25"/>
        <v>1.0046043400994849E-7</v>
      </c>
      <c r="M410" s="1">
        <f t="shared" si="26"/>
        <v>1.004604340099485E-4</v>
      </c>
      <c r="N410" s="1">
        <f t="shared" si="27"/>
        <v>2.0461169700852339E-2</v>
      </c>
      <c r="O410" s="61">
        <f t="shared" si="28"/>
        <v>14.720461169700851</v>
      </c>
    </row>
    <row r="411" spans="11:15" x14ac:dyDescent="0.2">
      <c r="K411" s="60">
        <f t="shared" si="29"/>
        <v>373</v>
      </c>
      <c r="L411" s="10">
        <f t="shared" si="25"/>
        <v>1.0069708458712617E-7</v>
      </c>
      <c r="M411" s="1">
        <f t="shared" si="26"/>
        <v>1.0069708458712618E-4</v>
      </c>
      <c r="N411" s="1">
        <f t="shared" si="27"/>
        <v>2.0509369249930114E-2</v>
      </c>
      <c r="O411" s="61">
        <f t="shared" si="28"/>
        <v>14.72050936924993</v>
      </c>
    </row>
    <row r="412" spans="11:15" x14ac:dyDescent="0.2">
      <c r="K412" s="60">
        <f t="shared" si="29"/>
        <v>374</v>
      </c>
      <c r="L412" s="10">
        <f t="shared" si="25"/>
        <v>1.0093357118746012E-7</v>
      </c>
      <c r="M412" s="1">
        <f t="shared" si="26"/>
        <v>1.0093357118746011E-4</v>
      </c>
      <c r="N412" s="1">
        <f t="shared" si="27"/>
        <v>2.0557535401202479E-2</v>
      </c>
      <c r="O412" s="61">
        <f t="shared" si="28"/>
        <v>14.720557535401202</v>
      </c>
    </row>
    <row r="413" spans="11:15" x14ac:dyDescent="0.2">
      <c r="K413" s="60">
        <f t="shared" si="29"/>
        <v>375</v>
      </c>
      <c r="L413" s="10">
        <f t="shared" si="25"/>
        <v>1.0116989392457105E-7</v>
      </c>
      <c r="M413" s="1">
        <f t="shared" si="26"/>
        <v>1.0116989392457105E-4</v>
      </c>
      <c r="N413" s="1">
        <f t="shared" si="27"/>
        <v>2.0605668177811006E-2</v>
      </c>
      <c r="O413" s="61">
        <f t="shared" si="28"/>
        <v>14.720605668177811</v>
      </c>
    </row>
    <row r="414" spans="11:15" x14ac:dyDescent="0.2">
      <c r="K414" s="60">
        <f t="shared" si="29"/>
        <v>376</v>
      </c>
      <c r="L414" s="10">
        <f t="shared" si="25"/>
        <v>1.014060529120009E-7</v>
      </c>
      <c r="M414" s="1">
        <f t="shared" si="26"/>
        <v>1.014060529120009E-4</v>
      </c>
      <c r="N414" s="1">
        <f t="shared" si="27"/>
        <v>2.0653767602881228E-2</v>
      </c>
      <c r="O414" s="61">
        <f t="shared" si="28"/>
        <v>14.720653767602881</v>
      </c>
    </row>
    <row r="415" spans="11:15" x14ac:dyDescent="0.2">
      <c r="K415" s="60">
        <f t="shared" si="29"/>
        <v>377</v>
      </c>
      <c r="L415" s="10">
        <f t="shared" si="25"/>
        <v>1.0164204826321297E-7</v>
      </c>
      <c r="M415" s="1">
        <f t="shared" si="26"/>
        <v>1.0164204826321297E-4</v>
      </c>
      <c r="N415" s="1">
        <f t="shared" si="27"/>
        <v>2.0701833699522661E-2</v>
      </c>
      <c r="O415" s="61">
        <f t="shared" si="28"/>
        <v>14.720701833699522</v>
      </c>
    </row>
    <row r="416" spans="11:15" x14ac:dyDescent="0.2">
      <c r="K416" s="60">
        <f t="shared" si="29"/>
        <v>378</v>
      </c>
      <c r="L416" s="10">
        <f t="shared" si="25"/>
        <v>1.01877880091592E-7</v>
      </c>
      <c r="M416" s="1">
        <f t="shared" si="26"/>
        <v>1.01877880091592E-4</v>
      </c>
      <c r="N416" s="1">
        <f t="shared" si="27"/>
        <v>2.0749866490828817E-2</v>
      </c>
      <c r="O416" s="61">
        <f t="shared" si="28"/>
        <v>14.720749866490829</v>
      </c>
    </row>
    <row r="417" spans="11:15" x14ac:dyDescent="0.2">
      <c r="K417" s="60">
        <f t="shared" si="29"/>
        <v>379</v>
      </c>
      <c r="L417" s="10">
        <f t="shared" si="25"/>
        <v>1.0211354851044408E-7</v>
      </c>
      <c r="M417" s="1">
        <f t="shared" si="26"/>
        <v>1.0211354851044407E-4</v>
      </c>
      <c r="N417" s="1">
        <f t="shared" si="27"/>
        <v>2.079786599987719E-2</v>
      </c>
      <c r="O417" s="61">
        <f t="shared" si="28"/>
        <v>14.720797865999877</v>
      </c>
    </row>
    <row r="418" spans="11:15" x14ac:dyDescent="0.2">
      <c r="K418" s="60">
        <f t="shared" si="29"/>
        <v>380</v>
      </c>
      <c r="L418" s="10">
        <f t="shared" si="25"/>
        <v>1.0234905363299675E-7</v>
      </c>
      <c r="M418" s="1">
        <f t="shared" si="26"/>
        <v>1.0234905363299676E-4</v>
      </c>
      <c r="N418" s="1">
        <f t="shared" si="27"/>
        <v>2.0845832249729277E-2</v>
      </c>
      <c r="O418" s="61">
        <f t="shared" si="28"/>
        <v>14.720845832249729</v>
      </c>
    </row>
    <row r="419" spans="11:15" x14ac:dyDescent="0.2">
      <c r="K419" s="60">
        <f t="shared" si="29"/>
        <v>381</v>
      </c>
      <c r="L419" s="10">
        <f t="shared" si="25"/>
        <v>1.0258439557239927E-7</v>
      </c>
      <c r="M419" s="1">
        <f t="shared" si="26"/>
        <v>1.0258439557239928E-4</v>
      </c>
      <c r="N419" s="1">
        <f t="shared" si="27"/>
        <v>2.0893765263430626E-2</v>
      </c>
      <c r="O419" s="61">
        <f t="shared" si="28"/>
        <v>14.72089376526343</v>
      </c>
    </row>
    <row r="420" spans="11:15" x14ac:dyDescent="0.2">
      <c r="K420" s="60">
        <f t="shared" si="29"/>
        <v>382</v>
      </c>
      <c r="L420" s="10">
        <f t="shared" si="25"/>
        <v>1.0281957444172233E-7</v>
      </c>
      <c r="M420" s="1">
        <f t="shared" si="26"/>
        <v>1.0281957444172233E-4</v>
      </c>
      <c r="N420" s="1">
        <f t="shared" si="27"/>
        <v>2.0941665064010795E-2</v>
      </c>
      <c r="O420" s="61">
        <f t="shared" si="28"/>
        <v>14.720941665064011</v>
      </c>
    </row>
    <row r="421" spans="11:15" x14ac:dyDescent="0.2">
      <c r="K421" s="60">
        <f t="shared" si="29"/>
        <v>383</v>
      </c>
      <c r="L421" s="10">
        <f t="shared" si="25"/>
        <v>1.0305459035395831E-7</v>
      </c>
      <c r="M421" s="1">
        <f t="shared" si="26"/>
        <v>1.0305459035395831E-4</v>
      </c>
      <c r="N421" s="1">
        <f t="shared" si="27"/>
        <v>2.0989531674483385E-2</v>
      </c>
      <c r="O421" s="61">
        <f t="shared" si="28"/>
        <v>14.720989531674483</v>
      </c>
    </row>
    <row r="422" spans="11:15" x14ac:dyDescent="0.2">
      <c r="K422" s="60">
        <f t="shared" si="29"/>
        <v>384</v>
      </c>
      <c r="L422" s="10">
        <f t="shared" ref="L422:L485" si="30">Eleach_time1/((Vwater*(1+Kp_susp*SUSPwater)+Ksed_water*Vsed)*k)*(1-EXP(-k*K422))</f>
        <v>1.0328944342202138E-7</v>
      </c>
      <c r="M422" s="1">
        <f t="shared" ref="M422:M485" si="31">L422*CONV_m3_L</f>
        <v>1.0328944342202138E-4</v>
      </c>
      <c r="N422" s="1">
        <f t="shared" ref="N422:N485" si="32">L422*(Ksed_water/RHOsed)*CONV_kg_mg</f>
        <v>2.1037365117846051E-2</v>
      </c>
      <c r="O422" s="61">
        <f t="shared" si="28"/>
        <v>14.721037365117846</v>
      </c>
    </row>
    <row r="423" spans="11:15" x14ac:dyDescent="0.2">
      <c r="K423" s="60">
        <f t="shared" si="29"/>
        <v>385</v>
      </c>
      <c r="L423" s="10">
        <f t="shared" si="30"/>
        <v>1.0352413375874735E-7</v>
      </c>
      <c r="M423" s="1">
        <f t="shared" si="31"/>
        <v>1.0352413375874736E-4</v>
      </c>
      <c r="N423" s="1">
        <f t="shared" si="32"/>
        <v>2.1085165417080526E-2</v>
      </c>
      <c r="O423" s="61">
        <f t="shared" ref="O423:O486" si="33">N423+14.7</f>
        <v>14.72108516541708</v>
      </c>
    </row>
    <row r="424" spans="11:15" x14ac:dyDescent="0.2">
      <c r="K424" s="60">
        <f t="shared" ref="K424:K487" si="34">K423+1</f>
        <v>386</v>
      </c>
      <c r="L424" s="10">
        <f t="shared" si="30"/>
        <v>1.0375866147689396E-7</v>
      </c>
      <c r="M424" s="1">
        <f t="shared" si="31"/>
        <v>1.0375866147689396E-4</v>
      </c>
      <c r="N424" s="1">
        <f t="shared" si="32"/>
        <v>2.1132932595152601E-2</v>
      </c>
      <c r="O424" s="61">
        <f t="shared" si="33"/>
        <v>14.721132932595152</v>
      </c>
    </row>
    <row r="425" spans="11:15" x14ac:dyDescent="0.2">
      <c r="K425" s="60">
        <f t="shared" si="34"/>
        <v>387</v>
      </c>
      <c r="L425" s="10">
        <f t="shared" si="30"/>
        <v>1.0399302668914072E-7</v>
      </c>
      <c r="M425" s="1">
        <f t="shared" si="31"/>
        <v>1.0399302668914073E-4</v>
      </c>
      <c r="N425" s="1">
        <f t="shared" si="32"/>
        <v>2.1180666675012165E-2</v>
      </c>
      <c r="O425" s="61">
        <f t="shared" si="33"/>
        <v>14.721180666675011</v>
      </c>
    </row>
    <row r="426" spans="11:15" x14ac:dyDescent="0.2">
      <c r="K426" s="60">
        <f t="shared" si="34"/>
        <v>388</v>
      </c>
      <c r="L426" s="10">
        <f t="shared" si="30"/>
        <v>1.0422722950808913E-7</v>
      </c>
      <c r="M426" s="1">
        <f t="shared" si="31"/>
        <v>1.0422722950808913E-4</v>
      </c>
      <c r="N426" s="1">
        <f t="shared" si="32"/>
        <v>2.1228367679593199E-2</v>
      </c>
      <c r="O426" s="61">
        <f t="shared" si="33"/>
        <v>14.721228367679592</v>
      </c>
    </row>
    <row r="427" spans="11:15" x14ac:dyDescent="0.2">
      <c r="K427" s="60">
        <f t="shared" si="34"/>
        <v>389</v>
      </c>
      <c r="L427" s="10">
        <f t="shared" si="30"/>
        <v>1.0446127004626263E-7</v>
      </c>
      <c r="M427" s="1">
        <f t="shared" si="31"/>
        <v>1.0446127004626263E-4</v>
      </c>
      <c r="N427" s="1">
        <f t="shared" si="32"/>
        <v>2.1276035631813798E-2</v>
      </c>
      <c r="O427" s="61">
        <f t="shared" si="33"/>
        <v>14.721276035631814</v>
      </c>
    </row>
    <row r="428" spans="11:15" x14ac:dyDescent="0.2">
      <c r="K428" s="60">
        <f t="shared" si="34"/>
        <v>390</v>
      </c>
      <c r="L428" s="10">
        <f t="shared" si="30"/>
        <v>1.0469514841610669E-7</v>
      </c>
      <c r="M428" s="1">
        <f t="shared" si="31"/>
        <v>1.0469514841610669E-4</v>
      </c>
      <c r="N428" s="1">
        <f t="shared" si="32"/>
        <v>2.1323670554576169E-2</v>
      </c>
      <c r="O428" s="61">
        <f t="shared" si="33"/>
        <v>14.721323670554575</v>
      </c>
    </row>
    <row r="429" spans="11:15" x14ac:dyDescent="0.2">
      <c r="K429" s="60">
        <f t="shared" si="34"/>
        <v>391</v>
      </c>
      <c r="L429" s="10">
        <f t="shared" si="30"/>
        <v>1.049288647299889E-7</v>
      </c>
      <c r="M429" s="1">
        <f t="shared" si="31"/>
        <v>1.049288647299889E-4</v>
      </c>
      <c r="N429" s="1">
        <f t="shared" si="32"/>
        <v>2.1371272470766655E-2</v>
      </c>
      <c r="O429" s="61">
        <f t="shared" si="33"/>
        <v>14.721371272470765</v>
      </c>
    </row>
    <row r="430" spans="11:15" x14ac:dyDescent="0.2">
      <c r="K430" s="60">
        <f t="shared" si="34"/>
        <v>392</v>
      </c>
      <c r="L430" s="10">
        <f t="shared" si="30"/>
        <v>1.0516241910019899E-7</v>
      </c>
      <c r="M430" s="1">
        <f t="shared" si="31"/>
        <v>1.05162419100199E-4</v>
      </c>
      <c r="N430" s="1">
        <f t="shared" si="32"/>
        <v>2.1418841403255749E-2</v>
      </c>
      <c r="O430" s="61">
        <f t="shared" si="33"/>
        <v>14.721418841403255</v>
      </c>
    </row>
    <row r="431" spans="11:15" x14ac:dyDescent="0.2">
      <c r="K431" s="60">
        <f t="shared" si="34"/>
        <v>393</v>
      </c>
      <c r="L431" s="10">
        <f t="shared" si="30"/>
        <v>1.0539581163894886E-7</v>
      </c>
      <c r="M431" s="1">
        <f t="shared" si="31"/>
        <v>1.0539581163894887E-4</v>
      </c>
      <c r="N431" s="1">
        <f t="shared" si="32"/>
        <v>2.146637737489809E-2</v>
      </c>
      <c r="O431" s="61">
        <f t="shared" si="33"/>
        <v>14.721466377374897</v>
      </c>
    </row>
    <row r="432" spans="11:15" x14ac:dyDescent="0.2">
      <c r="K432" s="60">
        <f t="shared" si="34"/>
        <v>394</v>
      </c>
      <c r="L432" s="10">
        <f t="shared" si="30"/>
        <v>1.0562904245837267E-7</v>
      </c>
      <c r="M432" s="1">
        <f t="shared" si="31"/>
        <v>1.0562904245837266E-4</v>
      </c>
      <c r="N432" s="1">
        <f t="shared" si="32"/>
        <v>2.1513880408532471E-2</v>
      </c>
      <c r="O432" s="61">
        <f t="shared" si="33"/>
        <v>14.721513880408532</v>
      </c>
    </row>
    <row r="433" spans="11:15" x14ac:dyDescent="0.2">
      <c r="K433" s="60">
        <f t="shared" si="34"/>
        <v>395</v>
      </c>
      <c r="L433" s="10">
        <f t="shared" si="30"/>
        <v>1.058621116705268E-7</v>
      </c>
      <c r="M433" s="1">
        <f t="shared" si="31"/>
        <v>1.058621116705268E-4</v>
      </c>
      <c r="N433" s="1">
        <f t="shared" si="32"/>
        <v>2.1561350526981861E-2</v>
      </c>
      <c r="O433" s="61">
        <f t="shared" si="33"/>
        <v>14.721561350526981</v>
      </c>
    </row>
    <row r="434" spans="11:15" x14ac:dyDescent="0.2">
      <c r="K434" s="60">
        <f t="shared" si="34"/>
        <v>396</v>
      </c>
      <c r="L434" s="10">
        <f t="shared" si="30"/>
        <v>1.0609501938739016E-7</v>
      </c>
      <c r="M434" s="1">
        <f t="shared" si="31"/>
        <v>1.0609501938739016E-4</v>
      </c>
      <c r="N434" s="1">
        <f t="shared" si="32"/>
        <v>2.1608787753053447E-2</v>
      </c>
      <c r="O434" s="61">
        <f t="shared" si="33"/>
        <v>14.721608787753052</v>
      </c>
    </row>
    <row r="435" spans="11:15" x14ac:dyDescent="0.2">
      <c r="K435" s="60">
        <f t="shared" si="34"/>
        <v>397</v>
      </c>
      <c r="L435" s="10">
        <f t="shared" si="30"/>
        <v>1.0632776572086391E-7</v>
      </c>
      <c r="M435" s="1">
        <f t="shared" si="31"/>
        <v>1.0632776572086391E-4</v>
      </c>
      <c r="N435" s="1">
        <f t="shared" si="32"/>
        <v>2.165619210953857E-2</v>
      </c>
      <c r="O435" s="61">
        <f t="shared" si="33"/>
        <v>14.721656192109538</v>
      </c>
    </row>
    <row r="436" spans="11:15" x14ac:dyDescent="0.2">
      <c r="K436" s="60">
        <f t="shared" si="34"/>
        <v>398</v>
      </c>
      <c r="L436" s="10">
        <f t="shared" si="30"/>
        <v>1.065603507827718E-7</v>
      </c>
      <c r="M436" s="1">
        <f t="shared" si="31"/>
        <v>1.0656035078277179E-4</v>
      </c>
      <c r="N436" s="1">
        <f t="shared" si="32"/>
        <v>2.1703563619212805E-2</v>
      </c>
      <c r="O436" s="61">
        <f t="shared" si="33"/>
        <v>14.721703563619212</v>
      </c>
    </row>
    <row r="437" spans="11:15" x14ac:dyDescent="0.2">
      <c r="K437" s="60">
        <f t="shared" si="34"/>
        <v>399</v>
      </c>
      <c r="L437" s="10">
        <f t="shared" si="30"/>
        <v>1.0679277468485995E-7</v>
      </c>
      <c r="M437" s="1">
        <f t="shared" si="31"/>
        <v>1.0679277468485995E-4</v>
      </c>
      <c r="N437" s="1">
        <f t="shared" si="32"/>
        <v>2.1750902304835933E-2</v>
      </c>
      <c r="O437" s="61">
        <f t="shared" si="33"/>
        <v>14.721750902304835</v>
      </c>
    </row>
    <row r="438" spans="11:15" x14ac:dyDescent="0.2">
      <c r="K438" s="60">
        <f t="shared" si="34"/>
        <v>400</v>
      </c>
      <c r="L438" s="10">
        <f t="shared" si="30"/>
        <v>1.0702503753879714E-7</v>
      </c>
      <c r="M438" s="1">
        <f t="shared" si="31"/>
        <v>1.0702503753879714E-4</v>
      </c>
      <c r="N438" s="1">
        <f t="shared" si="32"/>
        <v>2.1798208189151968E-2</v>
      </c>
      <c r="O438" s="61">
        <f t="shared" si="33"/>
        <v>14.721798208189151</v>
      </c>
    </row>
    <row r="439" spans="11:15" x14ac:dyDescent="0.2">
      <c r="K439" s="60">
        <f t="shared" si="34"/>
        <v>401</v>
      </c>
      <c r="L439" s="10">
        <f t="shared" si="30"/>
        <v>1.0725713945617478E-7</v>
      </c>
      <c r="M439" s="1">
        <f t="shared" si="31"/>
        <v>1.0725713945617478E-4</v>
      </c>
      <c r="N439" s="1">
        <f t="shared" si="32"/>
        <v>2.1845481294889165E-2</v>
      </c>
      <c r="O439" s="61">
        <f t="shared" si="33"/>
        <v>14.721845481294888</v>
      </c>
    </row>
    <row r="440" spans="11:15" x14ac:dyDescent="0.2">
      <c r="K440" s="60">
        <f t="shared" si="34"/>
        <v>402</v>
      </c>
      <c r="L440" s="10">
        <f t="shared" si="30"/>
        <v>1.0748908054850692E-7</v>
      </c>
      <c r="M440" s="1">
        <f t="shared" si="31"/>
        <v>1.0748908054850692E-4</v>
      </c>
      <c r="N440" s="1">
        <f t="shared" si="32"/>
        <v>2.1892721644760034E-2</v>
      </c>
      <c r="O440" s="61">
        <f t="shared" si="33"/>
        <v>14.721892721644759</v>
      </c>
    </row>
    <row r="441" spans="11:15" x14ac:dyDescent="0.2">
      <c r="K441" s="60">
        <f t="shared" si="34"/>
        <v>403</v>
      </c>
      <c r="L441" s="10">
        <f t="shared" si="30"/>
        <v>1.0772086092723039E-7</v>
      </c>
      <c r="M441" s="1">
        <f t="shared" si="31"/>
        <v>1.0772086092723039E-4</v>
      </c>
      <c r="N441" s="1">
        <f t="shared" si="32"/>
        <v>2.1939929261461339E-2</v>
      </c>
      <c r="O441" s="61">
        <f t="shared" si="33"/>
        <v>14.721939929261461</v>
      </c>
    </row>
    <row r="442" spans="11:15" x14ac:dyDescent="0.2">
      <c r="K442" s="60">
        <f t="shared" si="34"/>
        <v>404</v>
      </c>
      <c r="L442" s="10">
        <f t="shared" si="30"/>
        <v>1.0795248070370479E-7</v>
      </c>
      <c r="M442" s="1">
        <f t="shared" si="31"/>
        <v>1.0795248070370479E-4</v>
      </c>
      <c r="N442" s="1">
        <f t="shared" si="32"/>
        <v>2.1987104167674135E-2</v>
      </c>
      <c r="O442" s="61">
        <f t="shared" si="33"/>
        <v>14.721987104167674</v>
      </c>
    </row>
    <row r="443" spans="11:15" x14ac:dyDescent="0.2">
      <c r="K443" s="60">
        <f t="shared" si="34"/>
        <v>405</v>
      </c>
      <c r="L443" s="10">
        <f t="shared" si="30"/>
        <v>1.0818393998921251E-7</v>
      </c>
      <c r="M443" s="1">
        <f t="shared" si="31"/>
        <v>1.0818393998921252E-4</v>
      </c>
      <c r="N443" s="1">
        <f t="shared" si="32"/>
        <v>2.2034246386063744E-2</v>
      </c>
      <c r="O443" s="61">
        <f t="shared" si="33"/>
        <v>14.722034246386063</v>
      </c>
    </row>
    <row r="444" spans="11:15" x14ac:dyDescent="0.2">
      <c r="K444" s="60">
        <f t="shared" si="34"/>
        <v>406</v>
      </c>
      <c r="L444" s="10">
        <f t="shared" si="30"/>
        <v>1.0841523889495889E-7</v>
      </c>
      <c r="M444" s="1">
        <f t="shared" si="31"/>
        <v>1.0841523889495889E-4</v>
      </c>
      <c r="N444" s="1">
        <f t="shared" si="32"/>
        <v>2.2081355939279783E-2</v>
      </c>
      <c r="O444" s="61">
        <f t="shared" si="33"/>
        <v>14.722081355939279</v>
      </c>
    </row>
    <row r="445" spans="11:15" x14ac:dyDescent="0.2">
      <c r="K445" s="60">
        <f t="shared" si="34"/>
        <v>407</v>
      </c>
      <c r="L445" s="10">
        <f t="shared" si="30"/>
        <v>1.0864637753207221E-7</v>
      </c>
      <c r="M445" s="1">
        <f t="shared" si="31"/>
        <v>1.0864637753207222E-4</v>
      </c>
      <c r="N445" s="1">
        <f t="shared" si="32"/>
        <v>2.2128432849956189E-2</v>
      </c>
      <c r="O445" s="61">
        <f t="shared" si="33"/>
        <v>14.722128432849955</v>
      </c>
    </row>
    <row r="446" spans="11:15" x14ac:dyDescent="0.2">
      <c r="K446" s="60">
        <f t="shared" si="34"/>
        <v>408</v>
      </c>
      <c r="L446" s="10">
        <f t="shared" si="30"/>
        <v>1.0887735601160362E-7</v>
      </c>
      <c r="M446" s="1">
        <f t="shared" si="31"/>
        <v>1.0887735601160361E-4</v>
      </c>
      <c r="N446" s="1">
        <f t="shared" si="32"/>
        <v>2.2175477140711181E-2</v>
      </c>
      <c r="O446" s="61">
        <f t="shared" si="33"/>
        <v>14.722175477140711</v>
      </c>
    </row>
    <row r="447" spans="11:15" x14ac:dyDescent="0.2">
      <c r="K447" s="60">
        <f t="shared" si="34"/>
        <v>409</v>
      </c>
      <c r="L447" s="10">
        <f t="shared" si="30"/>
        <v>1.0910817444452755E-7</v>
      </c>
      <c r="M447" s="1">
        <f t="shared" si="31"/>
        <v>1.0910817444452755E-4</v>
      </c>
      <c r="N447" s="1">
        <f t="shared" si="32"/>
        <v>2.2222488834147364E-2</v>
      </c>
      <c r="O447" s="61">
        <f t="shared" si="33"/>
        <v>14.722222488834147</v>
      </c>
    </row>
    <row r="448" spans="11:15" x14ac:dyDescent="0.2">
      <c r="K448" s="60">
        <f t="shared" si="34"/>
        <v>410</v>
      </c>
      <c r="L448" s="10">
        <f t="shared" si="30"/>
        <v>1.0933883294174139E-7</v>
      </c>
      <c r="M448" s="1">
        <f t="shared" si="31"/>
        <v>1.0933883294174139E-4</v>
      </c>
      <c r="N448" s="1">
        <f t="shared" si="32"/>
        <v>2.2269467952851636E-2</v>
      </c>
      <c r="O448" s="61">
        <f t="shared" si="33"/>
        <v>14.722269467952851</v>
      </c>
    </row>
    <row r="449" spans="11:15" x14ac:dyDescent="0.2">
      <c r="K449" s="60">
        <f t="shared" si="34"/>
        <v>411</v>
      </c>
      <c r="L449" s="10">
        <f t="shared" si="30"/>
        <v>1.0956933161406563E-7</v>
      </c>
      <c r="M449" s="1">
        <f t="shared" si="31"/>
        <v>1.0956933161406563E-4</v>
      </c>
      <c r="N449" s="1">
        <f t="shared" si="32"/>
        <v>2.2316414519395238E-2</v>
      </c>
      <c r="O449" s="61">
        <f t="shared" si="33"/>
        <v>14.722316414519394</v>
      </c>
    </row>
    <row r="450" spans="11:15" x14ac:dyDescent="0.2">
      <c r="K450" s="60">
        <f t="shared" si="34"/>
        <v>412</v>
      </c>
      <c r="L450" s="10">
        <f t="shared" si="30"/>
        <v>1.0979967057224421E-7</v>
      </c>
      <c r="M450" s="1">
        <f t="shared" si="31"/>
        <v>1.0979967057224421E-4</v>
      </c>
      <c r="N450" s="1">
        <f t="shared" si="32"/>
        <v>2.2363328556333828E-2</v>
      </c>
      <c r="O450" s="61">
        <f t="shared" si="33"/>
        <v>14.722363328556334</v>
      </c>
    </row>
    <row r="451" spans="11:15" x14ac:dyDescent="0.2">
      <c r="K451" s="60">
        <f t="shared" si="34"/>
        <v>413</v>
      </c>
      <c r="L451" s="10">
        <f t="shared" si="30"/>
        <v>1.1002984992694406E-7</v>
      </c>
      <c r="M451" s="1">
        <f t="shared" si="31"/>
        <v>1.1002984992694405E-4</v>
      </c>
      <c r="N451" s="1">
        <f t="shared" si="32"/>
        <v>2.2410210086207367E-2</v>
      </c>
      <c r="O451" s="61">
        <f t="shared" si="33"/>
        <v>14.722410210086206</v>
      </c>
    </row>
    <row r="452" spans="11:15" x14ac:dyDescent="0.2">
      <c r="K452" s="60">
        <f t="shared" si="34"/>
        <v>414</v>
      </c>
      <c r="L452" s="10">
        <f t="shared" si="30"/>
        <v>1.1025986978875556E-7</v>
      </c>
      <c r="M452" s="1">
        <f t="shared" si="31"/>
        <v>1.1025986978875556E-4</v>
      </c>
      <c r="N452" s="1">
        <f t="shared" si="32"/>
        <v>2.2457059131540238E-2</v>
      </c>
      <c r="O452" s="61">
        <f t="shared" si="33"/>
        <v>14.722457059131539</v>
      </c>
    </row>
    <row r="453" spans="11:15" x14ac:dyDescent="0.2">
      <c r="K453" s="60">
        <f t="shared" si="34"/>
        <v>415</v>
      </c>
      <c r="L453" s="10">
        <f t="shared" si="30"/>
        <v>1.104897302681925E-7</v>
      </c>
      <c r="M453" s="1">
        <f t="shared" si="31"/>
        <v>1.1048973026819251E-4</v>
      </c>
      <c r="N453" s="1">
        <f t="shared" si="32"/>
        <v>2.250387571484121E-2</v>
      </c>
      <c r="O453" s="61">
        <f t="shared" si="33"/>
        <v>14.722503875714841</v>
      </c>
    </row>
    <row r="454" spans="11:15" x14ac:dyDescent="0.2">
      <c r="K454" s="60">
        <f t="shared" si="34"/>
        <v>416</v>
      </c>
      <c r="L454" s="10">
        <f t="shared" si="30"/>
        <v>1.1071943147569205E-7</v>
      </c>
      <c r="M454" s="1">
        <f t="shared" si="31"/>
        <v>1.1071943147569206E-4</v>
      </c>
      <c r="N454" s="1">
        <f t="shared" si="32"/>
        <v>2.2550659858603456E-2</v>
      </c>
      <c r="O454" s="61">
        <f t="shared" si="33"/>
        <v>14.722550659858603</v>
      </c>
    </row>
    <row r="455" spans="11:15" x14ac:dyDescent="0.2">
      <c r="K455" s="60">
        <f t="shared" si="34"/>
        <v>417</v>
      </c>
      <c r="L455" s="10">
        <f t="shared" si="30"/>
        <v>1.1094897352161476E-7</v>
      </c>
      <c r="M455" s="1">
        <f t="shared" si="31"/>
        <v>1.1094897352161477E-4</v>
      </c>
      <c r="N455" s="1">
        <f t="shared" si="32"/>
        <v>2.2597411585304539E-2</v>
      </c>
      <c r="O455" s="61">
        <f t="shared" si="33"/>
        <v>14.722597411585303</v>
      </c>
    </row>
    <row r="456" spans="11:15" x14ac:dyDescent="0.2">
      <c r="K456" s="60">
        <f t="shared" si="34"/>
        <v>418</v>
      </c>
      <c r="L456" s="10">
        <f t="shared" si="30"/>
        <v>1.1117835651624489E-7</v>
      </c>
      <c r="M456" s="1">
        <f t="shared" si="31"/>
        <v>1.1117835651624488E-4</v>
      </c>
      <c r="N456" s="1">
        <f t="shared" si="32"/>
        <v>2.2644130917406489E-2</v>
      </c>
      <c r="O456" s="61">
        <f t="shared" si="33"/>
        <v>14.722644130917406</v>
      </c>
    </row>
    <row r="457" spans="11:15" x14ac:dyDescent="0.2">
      <c r="K457" s="60">
        <f t="shared" si="34"/>
        <v>419</v>
      </c>
      <c r="L457" s="10">
        <f t="shared" si="30"/>
        <v>1.1140758056979021E-7</v>
      </c>
      <c r="M457" s="1">
        <f t="shared" si="31"/>
        <v>1.1140758056979021E-4</v>
      </c>
      <c r="N457" s="1">
        <f t="shared" si="32"/>
        <v>2.2690817877355753E-2</v>
      </c>
      <c r="O457" s="61">
        <f t="shared" si="33"/>
        <v>14.722690817877355</v>
      </c>
    </row>
    <row r="458" spans="11:15" x14ac:dyDescent="0.2">
      <c r="K458" s="60">
        <f t="shared" si="34"/>
        <v>420</v>
      </c>
      <c r="L458" s="10">
        <f t="shared" si="30"/>
        <v>1.1163664579238204E-7</v>
      </c>
      <c r="M458" s="1">
        <f t="shared" si="31"/>
        <v>1.1163664579238204E-4</v>
      </c>
      <c r="N458" s="1">
        <f t="shared" si="32"/>
        <v>2.2737472487583205E-2</v>
      </c>
      <c r="O458" s="61">
        <f t="shared" si="33"/>
        <v>14.722737472487582</v>
      </c>
    </row>
    <row r="459" spans="11:15" x14ac:dyDescent="0.2">
      <c r="K459" s="60">
        <f t="shared" si="34"/>
        <v>421</v>
      </c>
      <c r="L459" s="10">
        <f t="shared" si="30"/>
        <v>1.1186555229407547E-7</v>
      </c>
      <c r="M459" s="1">
        <f t="shared" si="31"/>
        <v>1.1186555229407548E-4</v>
      </c>
      <c r="N459" s="1">
        <f t="shared" si="32"/>
        <v>2.27840947705042E-2</v>
      </c>
      <c r="O459" s="61">
        <f t="shared" si="33"/>
        <v>14.722784094770503</v>
      </c>
    </row>
    <row r="460" spans="11:15" x14ac:dyDescent="0.2">
      <c r="K460" s="60">
        <f t="shared" si="34"/>
        <v>422</v>
      </c>
      <c r="L460" s="10">
        <f t="shared" si="30"/>
        <v>1.1209430018484936E-7</v>
      </c>
      <c r="M460" s="1">
        <f t="shared" si="31"/>
        <v>1.1209430018484936E-4</v>
      </c>
      <c r="N460" s="1">
        <f t="shared" si="32"/>
        <v>2.283068474851856E-2</v>
      </c>
      <c r="O460" s="61">
        <f t="shared" si="33"/>
        <v>14.722830684748518</v>
      </c>
    </row>
    <row r="461" spans="11:15" x14ac:dyDescent="0.2">
      <c r="K461" s="60">
        <f t="shared" si="34"/>
        <v>423</v>
      </c>
      <c r="L461" s="10">
        <f t="shared" si="30"/>
        <v>1.1232288957460631E-7</v>
      </c>
      <c r="M461" s="1">
        <f t="shared" si="31"/>
        <v>1.1232288957460631E-4</v>
      </c>
      <c r="N461" s="1">
        <f t="shared" si="32"/>
        <v>2.2877242444010581E-2</v>
      </c>
      <c r="O461" s="61">
        <f t="shared" si="33"/>
        <v>14.72287724244401</v>
      </c>
    </row>
    <row r="462" spans="11:15" x14ac:dyDescent="0.2">
      <c r="K462" s="60">
        <f t="shared" si="34"/>
        <v>424</v>
      </c>
      <c r="L462" s="10">
        <f t="shared" si="30"/>
        <v>1.1255132057317282E-7</v>
      </c>
      <c r="M462" s="1">
        <f t="shared" si="31"/>
        <v>1.1255132057317281E-4</v>
      </c>
      <c r="N462" s="1">
        <f t="shared" si="32"/>
        <v>2.292376787934905E-2</v>
      </c>
      <c r="O462" s="61">
        <f t="shared" si="33"/>
        <v>14.722923767879349</v>
      </c>
    </row>
    <row r="463" spans="11:15" x14ac:dyDescent="0.2">
      <c r="K463" s="60">
        <f t="shared" si="34"/>
        <v>425</v>
      </c>
      <c r="L463" s="10">
        <f t="shared" si="30"/>
        <v>1.1277959329029918E-7</v>
      </c>
      <c r="M463" s="1">
        <f t="shared" si="31"/>
        <v>1.1277959329029918E-4</v>
      </c>
      <c r="N463" s="1">
        <f t="shared" si="32"/>
        <v>2.2970261076887242E-2</v>
      </c>
      <c r="O463" s="61">
        <f t="shared" si="33"/>
        <v>14.722970261076886</v>
      </c>
    </row>
    <row r="464" spans="11:15" x14ac:dyDescent="0.2">
      <c r="K464" s="60">
        <f t="shared" si="34"/>
        <v>426</v>
      </c>
      <c r="L464" s="10">
        <f t="shared" si="30"/>
        <v>1.1300770783565979E-7</v>
      </c>
      <c r="M464" s="1">
        <f t="shared" si="31"/>
        <v>1.1300770783565979E-4</v>
      </c>
      <c r="N464" s="1">
        <f t="shared" si="32"/>
        <v>2.3016722058962973E-2</v>
      </c>
      <c r="O464" s="61">
        <f t="shared" si="33"/>
        <v>14.723016722058961</v>
      </c>
    </row>
    <row r="465" spans="11:15" x14ac:dyDescent="0.2">
      <c r="K465" s="60">
        <f t="shared" si="34"/>
        <v>427</v>
      </c>
      <c r="L465" s="10">
        <f t="shared" si="30"/>
        <v>1.1323566431885293E-7</v>
      </c>
      <c r="M465" s="1">
        <f t="shared" si="31"/>
        <v>1.1323566431885293E-4</v>
      </c>
      <c r="N465" s="1">
        <f t="shared" si="32"/>
        <v>2.3063150847898551E-2</v>
      </c>
      <c r="O465" s="61">
        <f t="shared" si="33"/>
        <v>14.723063150847898</v>
      </c>
    </row>
    <row r="466" spans="11:15" x14ac:dyDescent="0.2">
      <c r="K466" s="60">
        <f t="shared" si="34"/>
        <v>428</v>
      </c>
      <c r="L466" s="10">
        <f t="shared" si="30"/>
        <v>1.13463462849401E-7</v>
      </c>
      <c r="M466" s="1">
        <f t="shared" si="31"/>
        <v>1.13463462849401E-4</v>
      </c>
      <c r="N466" s="1">
        <f t="shared" si="32"/>
        <v>2.3109547466000829E-2</v>
      </c>
      <c r="O466" s="61">
        <f t="shared" si="33"/>
        <v>14.723109547466001</v>
      </c>
    </row>
    <row r="467" spans="11:15" x14ac:dyDescent="0.2">
      <c r="K467" s="60">
        <f t="shared" si="34"/>
        <v>429</v>
      </c>
      <c r="L467" s="10">
        <f t="shared" si="30"/>
        <v>1.1369110353675048E-7</v>
      </c>
      <c r="M467" s="1">
        <f t="shared" si="31"/>
        <v>1.1369110353675048E-4</v>
      </c>
      <c r="N467" s="1">
        <f t="shared" si="32"/>
        <v>2.3155911935561206E-2</v>
      </c>
      <c r="O467" s="61">
        <f t="shared" si="33"/>
        <v>14.72315591193556</v>
      </c>
    </row>
    <row r="468" spans="11:15" x14ac:dyDescent="0.2">
      <c r="K468" s="60">
        <f t="shared" si="34"/>
        <v>430</v>
      </c>
      <c r="L468" s="10">
        <f t="shared" si="30"/>
        <v>1.1391858649027202E-7</v>
      </c>
      <c r="M468" s="1">
        <f t="shared" si="31"/>
        <v>1.1391858649027203E-4</v>
      </c>
      <c r="N468" s="1">
        <f t="shared" si="32"/>
        <v>2.3202244278855623E-2</v>
      </c>
      <c r="O468" s="61">
        <f t="shared" si="33"/>
        <v>14.723202244278855</v>
      </c>
    </row>
    <row r="469" spans="11:15" x14ac:dyDescent="0.2">
      <c r="K469" s="60">
        <f t="shared" si="34"/>
        <v>431</v>
      </c>
      <c r="L469" s="10">
        <f t="shared" si="30"/>
        <v>1.1414591181926053E-7</v>
      </c>
      <c r="M469" s="1">
        <f t="shared" si="31"/>
        <v>1.1414591181926053E-4</v>
      </c>
      <c r="N469" s="1">
        <f t="shared" si="32"/>
        <v>2.3248544518144607E-2</v>
      </c>
      <c r="O469" s="61">
        <f t="shared" si="33"/>
        <v>14.723248544518144</v>
      </c>
    </row>
    <row r="470" spans="11:15" x14ac:dyDescent="0.2">
      <c r="K470" s="60">
        <f t="shared" si="34"/>
        <v>432</v>
      </c>
      <c r="L470" s="10">
        <f t="shared" si="30"/>
        <v>1.1437307963293514E-7</v>
      </c>
      <c r="M470" s="1">
        <f t="shared" si="31"/>
        <v>1.1437307963293513E-4</v>
      </c>
      <c r="N470" s="1">
        <f t="shared" si="32"/>
        <v>2.3294812675673248E-2</v>
      </c>
      <c r="O470" s="61">
        <f t="shared" si="33"/>
        <v>14.723294812675672</v>
      </c>
    </row>
    <row r="471" spans="11:15" x14ac:dyDescent="0.2">
      <c r="K471" s="60">
        <f t="shared" si="34"/>
        <v>433</v>
      </c>
      <c r="L471" s="10">
        <f t="shared" si="30"/>
        <v>1.1460009004043933E-7</v>
      </c>
      <c r="M471" s="1">
        <f t="shared" si="31"/>
        <v>1.1460009004043933E-4</v>
      </c>
      <c r="N471" s="1">
        <f t="shared" si="32"/>
        <v>2.334104877367122E-2</v>
      </c>
      <c r="O471" s="61">
        <f t="shared" si="33"/>
        <v>14.723341048773671</v>
      </c>
    </row>
    <row r="472" spans="11:15" x14ac:dyDescent="0.2">
      <c r="K472" s="60">
        <f t="shared" si="34"/>
        <v>434</v>
      </c>
      <c r="L472" s="10">
        <f t="shared" si="30"/>
        <v>1.1482694315084086E-7</v>
      </c>
      <c r="M472" s="1">
        <f t="shared" si="31"/>
        <v>1.1482694315084086E-4</v>
      </c>
      <c r="N472" s="1">
        <f t="shared" si="32"/>
        <v>2.3387252834352786E-2</v>
      </c>
      <c r="O472" s="61">
        <f t="shared" si="33"/>
        <v>14.723387252834351</v>
      </c>
    </row>
    <row r="473" spans="11:15" x14ac:dyDescent="0.2">
      <c r="K473" s="60">
        <f t="shared" si="34"/>
        <v>435</v>
      </c>
      <c r="L473" s="10">
        <f t="shared" si="30"/>
        <v>1.1505363907313214E-7</v>
      </c>
      <c r="M473" s="1">
        <f t="shared" si="31"/>
        <v>1.1505363907313214E-4</v>
      </c>
      <c r="N473" s="1">
        <f t="shared" si="32"/>
        <v>2.3433424879916852E-2</v>
      </c>
      <c r="O473" s="61">
        <f t="shared" si="33"/>
        <v>14.723433424879916</v>
      </c>
    </row>
    <row r="474" spans="11:15" x14ac:dyDescent="0.2">
      <c r="K474" s="60">
        <f t="shared" si="34"/>
        <v>436</v>
      </c>
      <c r="L474" s="10">
        <f t="shared" si="30"/>
        <v>1.1528017791622976E-7</v>
      </c>
      <c r="M474" s="1">
        <f t="shared" si="31"/>
        <v>1.1528017791622976E-4</v>
      </c>
      <c r="N474" s="1">
        <f t="shared" si="32"/>
        <v>2.3479564932546885E-2</v>
      </c>
      <c r="O474" s="61">
        <f t="shared" si="33"/>
        <v>14.723479564932546</v>
      </c>
    </row>
    <row r="475" spans="11:15" x14ac:dyDescent="0.2">
      <c r="K475" s="60">
        <f t="shared" si="34"/>
        <v>437</v>
      </c>
      <c r="L475" s="10">
        <f t="shared" si="30"/>
        <v>1.1550655978897509E-7</v>
      </c>
      <c r="M475" s="1">
        <f t="shared" si="31"/>
        <v>1.1550655978897509E-4</v>
      </c>
      <c r="N475" s="1">
        <f t="shared" si="32"/>
        <v>2.3525673014411039E-2</v>
      </c>
      <c r="O475" s="61">
        <f t="shared" si="33"/>
        <v>14.723525673014411</v>
      </c>
    </row>
    <row r="476" spans="11:15" x14ac:dyDescent="0.2">
      <c r="K476" s="60">
        <f t="shared" si="34"/>
        <v>438</v>
      </c>
      <c r="L476" s="10">
        <f t="shared" si="30"/>
        <v>1.1573278480013394E-7</v>
      </c>
      <c r="M476" s="1">
        <f t="shared" si="31"/>
        <v>1.1573278480013395E-4</v>
      </c>
      <c r="N476" s="1">
        <f t="shared" si="32"/>
        <v>2.3571749147662066E-2</v>
      </c>
      <c r="O476" s="61">
        <f t="shared" si="33"/>
        <v>14.723571749147661</v>
      </c>
    </row>
    <row r="477" spans="11:15" x14ac:dyDescent="0.2">
      <c r="K477" s="60">
        <f t="shared" si="34"/>
        <v>439</v>
      </c>
      <c r="L477" s="10">
        <f t="shared" si="30"/>
        <v>1.1595885305839688E-7</v>
      </c>
      <c r="M477" s="1">
        <f t="shared" si="31"/>
        <v>1.1595885305839689E-4</v>
      </c>
      <c r="N477" s="1">
        <f t="shared" si="32"/>
        <v>2.3617793354437405E-2</v>
      </c>
      <c r="O477" s="61">
        <f t="shared" si="33"/>
        <v>14.723617793354437</v>
      </c>
    </row>
    <row r="478" spans="11:15" x14ac:dyDescent="0.2">
      <c r="K478" s="60">
        <f t="shared" si="34"/>
        <v>440</v>
      </c>
      <c r="L478" s="10">
        <f t="shared" si="30"/>
        <v>1.1618476467237896E-7</v>
      </c>
      <c r="M478" s="1">
        <f t="shared" si="31"/>
        <v>1.1618476467237896E-4</v>
      </c>
      <c r="N478" s="1">
        <f t="shared" si="32"/>
        <v>2.3663805656859098E-2</v>
      </c>
      <c r="O478" s="61">
        <f t="shared" si="33"/>
        <v>14.723663805656859</v>
      </c>
    </row>
    <row r="479" spans="11:15" x14ac:dyDescent="0.2">
      <c r="K479" s="60">
        <f t="shared" si="34"/>
        <v>441</v>
      </c>
      <c r="L479" s="10">
        <f t="shared" si="30"/>
        <v>1.1641051975062023E-7</v>
      </c>
      <c r="M479" s="1">
        <f t="shared" si="31"/>
        <v>1.1641051975062023E-4</v>
      </c>
      <c r="N479" s="1">
        <f t="shared" si="32"/>
        <v>2.3709786077033938E-2</v>
      </c>
      <c r="O479" s="61">
        <f t="shared" si="33"/>
        <v>14.723709786077034</v>
      </c>
    </row>
    <row r="480" spans="11:15" x14ac:dyDescent="0.2">
      <c r="K480" s="60">
        <f t="shared" si="34"/>
        <v>442</v>
      </c>
      <c r="L480" s="10">
        <f t="shared" si="30"/>
        <v>1.166361184015853E-7</v>
      </c>
      <c r="M480" s="1">
        <f t="shared" si="31"/>
        <v>1.166361184015853E-4</v>
      </c>
      <c r="N480" s="1">
        <f t="shared" si="32"/>
        <v>2.3755734637053324E-2</v>
      </c>
      <c r="O480" s="61">
        <f t="shared" si="33"/>
        <v>14.723755734637052</v>
      </c>
    </row>
    <row r="481" spans="11:15" x14ac:dyDescent="0.2">
      <c r="K481" s="60">
        <f t="shared" si="34"/>
        <v>443</v>
      </c>
      <c r="L481" s="10">
        <f t="shared" si="30"/>
        <v>1.1686156073366379E-7</v>
      </c>
      <c r="M481" s="1">
        <f t="shared" si="31"/>
        <v>1.168615607336638E-4</v>
      </c>
      <c r="N481" s="1">
        <f t="shared" si="32"/>
        <v>2.3801651358993398E-2</v>
      </c>
      <c r="O481" s="61">
        <f t="shared" si="33"/>
        <v>14.723801651358993</v>
      </c>
    </row>
    <row r="482" spans="11:15" x14ac:dyDescent="0.2">
      <c r="K482" s="60">
        <f t="shared" si="34"/>
        <v>444</v>
      </c>
      <c r="L482" s="10">
        <f t="shared" si="30"/>
        <v>1.1708684685517011E-7</v>
      </c>
      <c r="M482" s="1">
        <f t="shared" si="31"/>
        <v>1.1708684685517011E-4</v>
      </c>
      <c r="N482" s="1">
        <f t="shared" si="32"/>
        <v>2.3847536264914974E-2</v>
      </c>
      <c r="O482" s="61">
        <f t="shared" si="33"/>
        <v>14.723847536264914</v>
      </c>
    </row>
    <row r="483" spans="11:15" x14ac:dyDescent="0.2">
      <c r="K483" s="60">
        <f t="shared" si="34"/>
        <v>445</v>
      </c>
      <c r="L483" s="10">
        <f t="shared" si="30"/>
        <v>1.1731197687434374E-7</v>
      </c>
      <c r="M483" s="1">
        <f t="shared" si="31"/>
        <v>1.1731197687434375E-4</v>
      </c>
      <c r="N483" s="1">
        <f t="shared" si="32"/>
        <v>2.3893389376863621E-2</v>
      </c>
      <c r="O483" s="61">
        <f t="shared" si="33"/>
        <v>14.723893389376864</v>
      </c>
    </row>
    <row r="484" spans="11:15" x14ac:dyDescent="0.2">
      <c r="K484" s="60">
        <f t="shared" si="34"/>
        <v>446</v>
      </c>
      <c r="L484" s="10">
        <f t="shared" si="30"/>
        <v>1.1753695089934896E-7</v>
      </c>
      <c r="M484" s="1">
        <f t="shared" si="31"/>
        <v>1.1753695089934896E-4</v>
      </c>
      <c r="N484" s="1">
        <f t="shared" si="32"/>
        <v>2.3939210716869577E-2</v>
      </c>
      <c r="O484" s="61">
        <f t="shared" si="33"/>
        <v>14.723939210716869</v>
      </c>
    </row>
    <row r="485" spans="11:15" x14ac:dyDescent="0.2">
      <c r="K485" s="60">
        <f t="shared" si="34"/>
        <v>447</v>
      </c>
      <c r="L485" s="10">
        <f t="shared" si="30"/>
        <v>1.1776176903827534E-7</v>
      </c>
      <c r="M485" s="1">
        <f t="shared" si="31"/>
        <v>1.1776176903827535E-4</v>
      </c>
      <c r="N485" s="1">
        <f t="shared" si="32"/>
        <v>2.3985000306947866E-2</v>
      </c>
      <c r="O485" s="61">
        <f t="shared" si="33"/>
        <v>14.723985000306946</v>
      </c>
    </row>
    <row r="486" spans="11:15" x14ac:dyDescent="0.2">
      <c r="K486" s="60">
        <f t="shared" si="34"/>
        <v>448</v>
      </c>
      <c r="L486" s="10">
        <f t="shared" ref="L486:L549" si="35">Eleach_time1/((Vwater*(1+Kp_susp*SUSPwater)+Ksed_water*Vsed)*k)*(1-EXP(-k*K486))</f>
        <v>1.1798643139913739E-7</v>
      </c>
      <c r="M486" s="1">
        <f t="shared" ref="M486:M549" si="36">L486*CONV_m3_L</f>
        <v>1.1798643139913739E-4</v>
      </c>
      <c r="N486" s="1">
        <f t="shared" ref="N486:N549" si="37">L486*(Ksed_water/RHOsed)*CONV_kg_mg</f>
        <v>2.4030758169098228E-2</v>
      </c>
      <c r="O486" s="61">
        <f t="shared" si="33"/>
        <v>14.724030758169098</v>
      </c>
    </row>
    <row r="487" spans="11:15" x14ac:dyDescent="0.2">
      <c r="K487" s="60">
        <f t="shared" si="34"/>
        <v>449</v>
      </c>
      <c r="L487" s="10">
        <f t="shared" si="35"/>
        <v>1.182109380898748E-7</v>
      </c>
      <c r="M487" s="1">
        <f t="shared" si="36"/>
        <v>1.182109380898748E-4</v>
      </c>
      <c r="N487" s="1">
        <f t="shared" si="37"/>
        <v>2.4076484325305157E-2</v>
      </c>
      <c r="O487" s="61">
        <f t="shared" ref="O487:O550" si="38">N487+14.7</f>
        <v>14.724076484325304</v>
      </c>
    </row>
    <row r="488" spans="11:15" x14ac:dyDescent="0.2">
      <c r="K488" s="60">
        <f t="shared" ref="K488:K551" si="39">K487+1</f>
        <v>450</v>
      </c>
      <c r="L488" s="10">
        <f t="shared" si="35"/>
        <v>1.1843528921835249E-7</v>
      </c>
      <c r="M488" s="1">
        <f t="shared" si="36"/>
        <v>1.1843528921835249E-4</v>
      </c>
      <c r="N488" s="1">
        <f t="shared" si="37"/>
        <v>2.4122178797537926E-2</v>
      </c>
      <c r="O488" s="61">
        <f t="shared" si="38"/>
        <v>14.724122178797538</v>
      </c>
    </row>
    <row r="489" spans="11:15" x14ac:dyDescent="0.2">
      <c r="K489" s="60">
        <f t="shared" si="39"/>
        <v>451</v>
      </c>
      <c r="L489" s="10">
        <f t="shared" si="35"/>
        <v>1.1865948489236064E-7</v>
      </c>
      <c r="M489" s="1">
        <f t="shared" si="36"/>
        <v>1.1865948489236064E-4</v>
      </c>
      <c r="N489" s="1">
        <f t="shared" si="37"/>
        <v>2.4167841607750588E-2</v>
      </c>
      <c r="O489" s="61">
        <f t="shared" si="38"/>
        <v>14.72416784160775</v>
      </c>
    </row>
    <row r="490" spans="11:15" x14ac:dyDescent="0.2">
      <c r="K490" s="60">
        <f t="shared" si="39"/>
        <v>452</v>
      </c>
      <c r="L490" s="10">
        <f t="shared" si="35"/>
        <v>1.1888352521961482E-7</v>
      </c>
      <c r="M490" s="1">
        <f t="shared" si="36"/>
        <v>1.1888352521961482E-4</v>
      </c>
      <c r="N490" s="1">
        <f t="shared" si="37"/>
        <v>2.4213472777881988E-2</v>
      </c>
      <c r="O490" s="61">
        <f t="shared" si="38"/>
        <v>14.724213472777882</v>
      </c>
    </row>
    <row r="491" spans="11:15" x14ac:dyDescent="0.2">
      <c r="K491" s="60">
        <f t="shared" si="39"/>
        <v>453</v>
      </c>
      <c r="L491" s="10">
        <f t="shared" si="35"/>
        <v>1.191074103077558E-7</v>
      </c>
      <c r="M491" s="1">
        <f t="shared" si="36"/>
        <v>1.191074103077558E-4</v>
      </c>
      <c r="N491" s="1">
        <f t="shared" si="37"/>
        <v>2.4259072329855746E-2</v>
      </c>
      <c r="O491" s="61">
        <f t="shared" si="38"/>
        <v>14.724259072329856</v>
      </c>
    </row>
    <row r="492" spans="11:15" x14ac:dyDescent="0.2">
      <c r="K492" s="60">
        <f t="shared" si="39"/>
        <v>454</v>
      </c>
      <c r="L492" s="10">
        <f t="shared" si="35"/>
        <v>1.1933114026434988E-7</v>
      </c>
      <c r="M492" s="1">
        <f t="shared" si="36"/>
        <v>1.1933114026434989E-4</v>
      </c>
      <c r="N492" s="1">
        <f t="shared" si="37"/>
        <v>2.4304640285580308E-2</v>
      </c>
      <c r="O492" s="61">
        <f t="shared" si="38"/>
        <v>14.724304640285579</v>
      </c>
    </row>
    <row r="493" spans="11:15" x14ac:dyDescent="0.2">
      <c r="K493" s="60">
        <f t="shared" si="39"/>
        <v>455</v>
      </c>
      <c r="L493" s="10">
        <f t="shared" si="35"/>
        <v>1.1955471519688877E-7</v>
      </c>
      <c r="M493" s="1">
        <f t="shared" si="36"/>
        <v>1.1955471519688877E-4</v>
      </c>
      <c r="N493" s="1">
        <f t="shared" si="37"/>
        <v>2.4350176666948935E-2</v>
      </c>
      <c r="O493" s="61">
        <f t="shared" si="38"/>
        <v>14.724350176666949</v>
      </c>
    </row>
    <row r="494" spans="11:15" x14ac:dyDescent="0.2">
      <c r="K494" s="60">
        <f t="shared" si="39"/>
        <v>456</v>
      </c>
      <c r="L494" s="10">
        <f t="shared" si="35"/>
        <v>1.1977813521278975E-7</v>
      </c>
      <c r="M494" s="1">
        <f t="shared" si="36"/>
        <v>1.1977813521278975E-4</v>
      </c>
      <c r="N494" s="1">
        <f t="shared" si="37"/>
        <v>2.4395681495839726E-2</v>
      </c>
      <c r="O494" s="61">
        <f t="shared" si="38"/>
        <v>14.724395681495839</v>
      </c>
    </row>
    <row r="495" spans="11:15" x14ac:dyDescent="0.2">
      <c r="K495" s="60">
        <f t="shared" si="39"/>
        <v>457</v>
      </c>
      <c r="L495" s="10">
        <f t="shared" si="35"/>
        <v>1.2000140041939564E-7</v>
      </c>
      <c r="M495" s="1">
        <f t="shared" si="36"/>
        <v>1.2000140041939564E-4</v>
      </c>
      <c r="N495" s="1">
        <f t="shared" si="37"/>
        <v>2.4441154794115606E-2</v>
      </c>
      <c r="O495" s="61">
        <f t="shared" si="38"/>
        <v>14.724441154794114</v>
      </c>
    </row>
    <row r="496" spans="11:15" x14ac:dyDescent="0.2">
      <c r="K496" s="60">
        <f t="shared" si="39"/>
        <v>458</v>
      </c>
      <c r="L496" s="10">
        <f t="shared" si="35"/>
        <v>1.2022451092397488E-7</v>
      </c>
      <c r="M496" s="1">
        <f t="shared" si="36"/>
        <v>1.2022451092397489E-4</v>
      </c>
      <c r="N496" s="1">
        <f t="shared" si="37"/>
        <v>2.4486596583624363E-2</v>
      </c>
      <c r="O496" s="61">
        <f t="shared" si="38"/>
        <v>14.724486596583624</v>
      </c>
    </row>
    <row r="497" spans="11:15" x14ac:dyDescent="0.2">
      <c r="K497" s="60">
        <f t="shared" si="39"/>
        <v>459</v>
      </c>
      <c r="L497" s="10">
        <f t="shared" si="35"/>
        <v>1.204474668337216E-7</v>
      </c>
      <c r="M497" s="1">
        <f t="shared" si="36"/>
        <v>1.204474668337216E-4</v>
      </c>
      <c r="N497" s="1">
        <f t="shared" si="37"/>
        <v>2.4532006886198648E-2</v>
      </c>
      <c r="O497" s="61">
        <f t="shared" si="38"/>
        <v>14.724532006886198</v>
      </c>
    </row>
    <row r="498" spans="11:15" x14ac:dyDescent="0.2">
      <c r="K498" s="60">
        <f t="shared" si="39"/>
        <v>460</v>
      </c>
      <c r="L498" s="10">
        <f t="shared" si="35"/>
        <v>1.2067026825575567E-7</v>
      </c>
      <c r="M498" s="1">
        <f t="shared" si="36"/>
        <v>1.2067026825575567E-4</v>
      </c>
      <c r="N498" s="1">
        <f t="shared" si="37"/>
        <v>2.4577385723655979E-2</v>
      </c>
      <c r="O498" s="61">
        <f t="shared" si="38"/>
        <v>14.724577385723656</v>
      </c>
    </row>
    <row r="499" spans="11:15" x14ac:dyDescent="0.2">
      <c r="K499" s="60">
        <f t="shared" si="39"/>
        <v>461</v>
      </c>
      <c r="L499" s="10">
        <f t="shared" si="35"/>
        <v>1.2089291529712259E-7</v>
      </c>
      <c r="M499" s="1">
        <f t="shared" si="36"/>
        <v>1.2089291529712259E-4</v>
      </c>
      <c r="N499" s="1">
        <f t="shared" si="37"/>
        <v>2.4622733117798733E-2</v>
      </c>
      <c r="O499" s="61">
        <f t="shared" si="38"/>
        <v>14.724622733117798</v>
      </c>
    </row>
    <row r="500" spans="11:15" x14ac:dyDescent="0.2">
      <c r="K500" s="60">
        <f t="shared" si="39"/>
        <v>462</v>
      </c>
      <c r="L500" s="10">
        <f t="shared" si="35"/>
        <v>1.2111540806479398E-7</v>
      </c>
      <c r="M500" s="1">
        <f t="shared" si="36"/>
        <v>1.2111540806479397E-4</v>
      </c>
      <c r="N500" s="1">
        <f t="shared" si="37"/>
        <v>2.4668049090414236E-2</v>
      </c>
      <c r="O500" s="61">
        <f t="shared" si="38"/>
        <v>14.724668049090413</v>
      </c>
    </row>
    <row r="501" spans="11:15" x14ac:dyDescent="0.2">
      <c r="K501" s="60">
        <f t="shared" si="39"/>
        <v>463</v>
      </c>
      <c r="L501" s="10">
        <f t="shared" si="35"/>
        <v>1.2133774666566702E-7</v>
      </c>
      <c r="M501" s="1">
        <f t="shared" si="36"/>
        <v>1.2133774666566702E-4</v>
      </c>
      <c r="N501" s="1">
        <f t="shared" si="37"/>
        <v>2.4713333663274661E-2</v>
      </c>
      <c r="O501" s="61">
        <f t="shared" si="38"/>
        <v>14.724713333663274</v>
      </c>
    </row>
    <row r="502" spans="11:15" x14ac:dyDescent="0.2">
      <c r="K502" s="60">
        <f t="shared" si="39"/>
        <v>464</v>
      </c>
      <c r="L502" s="10">
        <f t="shared" si="35"/>
        <v>1.2155993120656505E-7</v>
      </c>
      <c r="M502" s="1">
        <f t="shared" si="36"/>
        <v>1.2155993120656506E-4</v>
      </c>
      <c r="N502" s="1">
        <f t="shared" si="37"/>
        <v>2.4758586858137133E-2</v>
      </c>
      <c r="O502" s="61">
        <f t="shared" si="38"/>
        <v>14.724758586858137</v>
      </c>
    </row>
    <row r="503" spans="11:15" x14ac:dyDescent="0.2">
      <c r="K503" s="60">
        <f t="shared" si="39"/>
        <v>465</v>
      </c>
      <c r="L503" s="10">
        <f t="shared" si="35"/>
        <v>1.2178196179423727E-7</v>
      </c>
      <c r="M503" s="1">
        <f t="shared" si="36"/>
        <v>1.2178196179423726E-4</v>
      </c>
      <c r="N503" s="1">
        <f t="shared" si="37"/>
        <v>2.4803808696743677E-2</v>
      </c>
      <c r="O503" s="61">
        <f t="shared" si="38"/>
        <v>14.724803808696743</v>
      </c>
    </row>
    <row r="504" spans="11:15" x14ac:dyDescent="0.2">
      <c r="K504" s="60">
        <f t="shared" si="39"/>
        <v>466</v>
      </c>
      <c r="L504" s="10">
        <f t="shared" si="35"/>
        <v>1.2200383853535895E-7</v>
      </c>
      <c r="M504" s="1">
        <f t="shared" si="36"/>
        <v>1.2200383853535895E-4</v>
      </c>
      <c r="N504" s="1">
        <f t="shared" si="37"/>
        <v>2.4848999200821262E-2</v>
      </c>
      <c r="O504" s="61">
        <f t="shared" si="38"/>
        <v>14.724848999200821</v>
      </c>
    </row>
    <row r="505" spans="11:15" x14ac:dyDescent="0.2">
      <c r="K505" s="60">
        <f t="shared" si="39"/>
        <v>467</v>
      </c>
      <c r="L505" s="10">
        <f t="shared" si="35"/>
        <v>1.2222556153653149E-7</v>
      </c>
      <c r="M505" s="1">
        <f t="shared" si="36"/>
        <v>1.222255615365315E-4</v>
      </c>
      <c r="N505" s="1">
        <f t="shared" si="37"/>
        <v>2.4894158392081818E-2</v>
      </c>
      <c r="O505" s="61">
        <f t="shared" si="38"/>
        <v>14.724894158392081</v>
      </c>
    </row>
    <row r="506" spans="11:15" x14ac:dyDescent="0.2">
      <c r="K506" s="60">
        <f t="shared" si="39"/>
        <v>468</v>
      </c>
      <c r="L506" s="10">
        <f t="shared" si="35"/>
        <v>1.224471309042823E-7</v>
      </c>
      <c r="M506" s="1">
        <f t="shared" si="36"/>
        <v>1.2244713090428229E-4</v>
      </c>
      <c r="N506" s="1">
        <f t="shared" si="37"/>
        <v>2.4939286292222196E-2</v>
      </c>
      <c r="O506" s="61">
        <f t="shared" si="38"/>
        <v>14.724939286292221</v>
      </c>
    </row>
    <row r="507" spans="11:15" x14ac:dyDescent="0.2">
      <c r="K507" s="60">
        <f t="shared" si="39"/>
        <v>469</v>
      </c>
      <c r="L507" s="10">
        <f t="shared" si="35"/>
        <v>1.226685467450651E-7</v>
      </c>
      <c r="M507" s="1">
        <f t="shared" si="36"/>
        <v>1.2266854674506511E-4</v>
      </c>
      <c r="N507" s="1">
        <f t="shared" si="37"/>
        <v>2.498438292292424E-2</v>
      </c>
      <c r="O507" s="61">
        <f t="shared" si="38"/>
        <v>14.724984382922923</v>
      </c>
    </row>
    <row r="508" spans="11:15" x14ac:dyDescent="0.2">
      <c r="K508" s="60">
        <f t="shared" si="39"/>
        <v>470</v>
      </c>
      <c r="L508" s="10">
        <f t="shared" si="35"/>
        <v>1.2288980916525981E-7</v>
      </c>
      <c r="M508" s="1">
        <f t="shared" si="36"/>
        <v>1.228898091652598E-4</v>
      </c>
      <c r="N508" s="1">
        <f t="shared" si="37"/>
        <v>2.5029448305854768E-2</v>
      </c>
      <c r="O508" s="61">
        <f t="shared" si="38"/>
        <v>14.725029448305854</v>
      </c>
    </row>
    <row r="509" spans="11:15" x14ac:dyDescent="0.2">
      <c r="K509" s="60">
        <f t="shared" si="39"/>
        <v>471</v>
      </c>
      <c r="L509" s="10">
        <f t="shared" si="35"/>
        <v>1.2311091827117261E-7</v>
      </c>
      <c r="M509" s="1">
        <f t="shared" si="36"/>
        <v>1.2311091827117262E-4</v>
      </c>
      <c r="N509" s="1">
        <f t="shared" si="37"/>
        <v>2.5074482462665575E-2</v>
      </c>
      <c r="O509" s="61">
        <f t="shared" si="38"/>
        <v>14.725074482462665</v>
      </c>
    </row>
    <row r="510" spans="11:15" x14ac:dyDescent="0.2">
      <c r="K510" s="60">
        <f t="shared" si="39"/>
        <v>472</v>
      </c>
      <c r="L510" s="10">
        <f t="shared" si="35"/>
        <v>1.2333187416903604E-7</v>
      </c>
      <c r="M510" s="1">
        <f t="shared" si="36"/>
        <v>1.2333187416903603E-4</v>
      </c>
      <c r="N510" s="1">
        <f t="shared" si="37"/>
        <v>2.5119485414993453E-2</v>
      </c>
      <c r="O510" s="61">
        <f t="shared" si="38"/>
        <v>14.725119485414993</v>
      </c>
    </row>
    <row r="511" spans="11:15" x14ac:dyDescent="0.2">
      <c r="K511" s="60">
        <f t="shared" si="39"/>
        <v>473</v>
      </c>
      <c r="L511" s="10">
        <f t="shared" si="35"/>
        <v>1.2355267696500903E-7</v>
      </c>
      <c r="M511" s="1">
        <f t="shared" si="36"/>
        <v>1.2355267696500903E-4</v>
      </c>
      <c r="N511" s="1">
        <f t="shared" si="37"/>
        <v>2.5164457184460212E-2</v>
      </c>
      <c r="O511" s="61">
        <f t="shared" si="38"/>
        <v>14.725164457184459</v>
      </c>
    </row>
    <row r="512" spans="11:15" x14ac:dyDescent="0.2">
      <c r="K512" s="60">
        <f t="shared" si="39"/>
        <v>474</v>
      </c>
      <c r="L512" s="10">
        <f t="shared" si="35"/>
        <v>1.23773326765177E-7</v>
      </c>
      <c r="M512" s="1">
        <f t="shared" si="36"/>
        <v>1.2377332676517699E-4</v>
      </c>
      <c r="N512" s="1">
        <f t="shared" si="37"/>
        <v>2.5209397792672682E-2</v>
      </c>
      <c r="O512" s="61">
        <f t="shared" si="38"/>
        <v>14.725209397792671</v>
      </c>
    </row>
    <row r="513" spans="11:15" x14ac:dyDescent="0.2">
      <c r="K513" s="60">
        <f t="shared" si="39"/>
        <v>475</v>
      </c>
      <c r="L513" s="10">
        <f t="shared" si="35"/>
        <v>1.2399382367555175E-7</v>
      </c>
      <c r="M513" s="1">
        <f t="shared" si="36"/>
        <v>1.2399382367555176E-4</v>
      </c>
      <c r="N513" s="1">
        <f t="shared" si="37"/>
        <v>2.5254307261222707E-2</v>
      </c>
      <c r="O513" s="61">
        <f t="shared" si="38"/>
        <v>14.725254307261222</v>
      </c>
    </row>
    <row r="514" spans="11:15" x14ac:dyDescent="0.2">
      <c r="K514" s="60">
        <f t="shared" si="39"/>
        <v>476</v>
      </c>
      <c r="L514" s="10">
        <f t="shared" si="35"/>
        <v>1.2421416780207172E-7</v>
      </c>
      <c r="M514" s="1">
        <f t="shared" si="36"/>
        <v>1.2421416780207173E-4</v>
      </c>
      <c r="N514" s="1">
        <f t="shared" si="37"/>
        <v>2.5299185611687175E-2</v>
      </c>
      <c r="O514" s="61">
        <f t="shared" si="38"/>
        <v>14.725299185611686</v>
      </c>
    </row>
    <row r="515" spans="11:15" x14ac:dyDescent="0.2">
      <c r="K515" s="60">
        <f t="shared" si="39"/>
        <v>477</v>
      </c>
      <c r="L515" s="10">
        <f t="shared" si="35"/>
        <v>1.2443435925060192E-7</v>
      </c>
      <c r="M515" s="1">
        <f t="shared" si="36"/>
        <v>1.244343592506019E-4</v>
      </c>
      <c r="N515" s="1">
        <f t="shared" si="37"/>
        <v>2.5344032865628034E-2</v>
      </c>
      <c r="O515" s="61">
        <f t="shared" si="38"/>
        <v>14.725344032865628</v>
      </c>
    </row>
    <row r="516" spans="11:15" x14ac:dyDescent="0.2">
      <c r="K516" s="60">
        <f t="shared" si="39"/>
        <v>478</v>
      </c>
      <c r="L516" s="10">
        <f t="shared" si="35"/>
        <v>1.2465439812693402E-7</v>
      </c>
      <c r="M516" s="1">
        <f t="shared" si="36"/>
        <v>1.2465439812693401E-4</v>
      </c>
      <c r="N516" s="1">
        <f t="shared" si="37"/>
        <v>2.5388849044592283E-2</v>
      </c>
      <c r="O516" s="61">
        <f t="shared" si="38"/>
        <v>14.725388849044592</v>
      </c>
    </row>
    <row r="517" spans="11:15" x14ac:dyDescent="0.2">
      <c r="K517" s="60">
        <f t="shared" si="39"/>
        <v>479</v>
      </c>
      <c r="L517" s="10">
        <f t="shared" si="35"/>
        <v>1.2487428453678631E-7</v>
      </c>
      <c r="M517" s="1">
        <f t="shared" si="36"/>
        <v>1.248742845367863E-4</v>
      </c>
      <c r="N517" s="1">
        <f t="shared" si="37"/>
        <v>2.543363417011198E-2</v>
      </c>
      <c r="O517" s="61">
        <f t="shared" si="38"/>
        <v>14.725433634170111</v>
      </c>
    </row>
    <row r="518" spans="11:15" x14ac:dyDescent="0.2">
      <c r="K518" s="60">
        <f t="shared" si="39"/>
        <v>480</v>
      </c>
      <c r="L518" s="10">
        <f t="shared" si="35"/>
        <v>1.2509401858580389E-7</v>
      </c>
      <c r="M518" s="1">
        <f t="shared" si="36"/>
        <v>1.2509401858580389E-4</v>
      </c>
      <c r="N518" s="1">
        <f t="shared" si="37"/>
        <v>2.5478388263704278E-2</v>
      </c>
      <c r="O518" s="61">
        <f t="shared" si="38"/>
        <v>14.725478388263703</v>
      </c>
    </row>
    <row r="519" spans="11:15" x14ac:dyDescent="0.2">
      <c r="K519" s="60">
        <f t="shared" si="39"/>
        <v>481</v>
      </c>
      <c r="L519" s="10">
        <f t="shared" si="35"/>
        <v>1.2531360037955868E-7</v>
      </c>
      <c r="M519" s="1">
        <f t="shared" si="36"/>
        <v>1.2531360037955867E-4</v>
      </c>
      <c r="N519" s="1">
        <f t="shared" si="37"/>
        <v>2.5523111346871422E-2</v>
      </c>
      <c r="O519" s="61">
        <f t="shared" si="38"/>
        <v>14.72552311134687</v>
      </c>
    </row>
    <row r="520" spans="11:15" x14ac:dyDescent="0.2">
      <c r="K520" s="60">
        <f t="shared" si="39"/>
        <v>482</v>
      </c>
      <c r="L520" s="10">
        <f t="shared" si="35"/>
        <v>1.2553303002354939E-7</v>
      </c>
      <c r="M520" s="1">
        <f t="shared" si="36"/>
        <v>1.2553303002354939E-4</v>
      </c>
      <c r="N520" s="1">
        <f t="shared" si="37"/>
        <v>2.5567803441100746E-2</v>
      </c>
      <c r="O520" s="61">
        <f t="shared" si="38"/>
        <v>14.7255678034411</v>
      </c>
    </row>
    <row r="521" spans="11:15" x14ac:dyDescent="0.2">
      <c r="K521" s="60">
        <f t="shared" si="39"/>
        <v>483</v>
      </c>
      <c r="L521" s="10">
        <f t="shared" si="35"/>
        <v>1.2575230762320169E-7</v>
      </c>
      <c r="M521" s="1">
        <f t="shared" si="36"/>
        <v>1.2575230762320168E-4</v>
      </c>
      <c r="N521" s="1">
        <f t="shared" si="37"/>
        <v>2.5612464567864712E-2</v>
      </c>
      <c r="O521" s="61">
        <f t="shared" si="38"/>
        <v>14.725612464567863</v>
      </c>
    </row>
    <row r="522" spans="11:15" x14ac:dyDescent="0.2">
      <c r="K522" s="60">
        <f t="shared" si="39"/>
        <v>484</v>
      </c>
      <c r="L522" s="10">
        <f t="shared" si="35"/>
        <v>1.2597143328386818E-7</v>
      </c>
      <c r="M522" s="1">
        <f t="shared" si="36"/>
        <v>1.2597143328386818E-4</v>
      </c>
      <c r="N522" s="1">
        <f t="shared" si="37"/>
        <v>2.5657094748620893E-2</v>
      </c>
      <c r="O522" s="61">
        <f t="shared" si="38"/>
        <v>14.72565709474862</v>
      </c>
    </row>
    <row r="523" spans="11:15" x14ac:dyDescent="0.2">
      <c r="K523" s="60">
        <f t="shared" si="39"/>
        <v>485</v>
      </c>
      <c r="L523" s="10">
        <f t="shared" si="35"/>
        <v>1.2619040711082843E-7</v>
      </c>
      <c r="M523" s="1">
        <f t="shared" si="36"/>
        <v>1.2619040711082843E-4</v>
      </c>
      <c r="N523" s="1">
        <f t="shared" si="37"/>
        <v>2.5701694004811992E-2</v>
      </c>
      <c r="O523" s="61">
        <f t="shared" si="38"/>
        <v>14.725701694004812</v>
      </c>
    </row>
    <row r="524" spans="11:15" x14ac:dyDescent="0.2">
      <c r="K524" s="60">
        <f t="shared" si="39"/>
        <v>486</v>
      </c>
      <c r="L524" s="10">
        <f t="shared" si="35"/>
        <v>1.2640922920928904E-7</v>
      </c>
      <c r="M524" s="1">
        <f t="shared" si="36"/>
        <v>1.2640922920928904E-4</v>
      </c>
      <c r="N524" s="1">
        <f t="shared" si="37"/>
        <v>2.5746262357865854E-2</v>
      </c>
      <c r="O524" s="61">
        <f t="shared" si="38"/>
        <v>14.725746262357864</v>
      </c>
    </row>
    <row r="525" spans="11:15" x14ac:dyDescent="0.2">
      <c r="K525" s="60">
        <f t="shared" si="39"/>
        <v>487</v>
      </c>
      <c r="L525" s="10">
        <f t="shared" si="35"/>
        <v>1.2662789968438377E-7</v>
      </c>
      <c r="M525" s="1">
        <f t="shared" si="36"/>
        <v>1.2662789968438377E-4</v>
      </c>
      <c r="N525" s="1">
        <f t="shared" si="37"/>
        <v>2.5790799829195469E-2</v>
      </c>
      <c r="O525" s="61">
        <f t="shared" si="38"/>
        <v>14.725790799829195</v>
      </c>
    </row>
    <row r="526" spans="11:15" x14ac:dyDescent="0.2">
      <c r="K526" s="60">
        <f t="shared" si="39"/>
        <v>488</v>
      </c>
      <c r="L526" s="10">
        <f t="shared" si="35"/>
        <v>1.2684641864117356E-7</v>
      </c>
      <c r="M526" s="1">
        <f t="shared" si="36"/>
        <v>1.2684641864117355E-4</v>
      </c>
      <c r="N526" s="1">
        <f t="shared" si="37"/>
        <v>2.5835306440199025E-2</v>
      </c>
      <c r="O526" s="61">
        <f t="shared" si="38"/>
        <v>14.725835306440198</v>
      </c>
    </row>
    <row r="527" spans="11:15" x14ac:dyDescent="0.2">
      <c r="K527" s="60">
        <f t="shared" si="39"/>
        <v>489</v>
      </c>
      <c r="L527" s="10">
        <f t="shared" si="35"/>
        <v>1.2706478618464648E-7</v>
      </c>
      <c r="M527" s="1">
        <f t="shared" si="36"/>
        <v>1.2706478618464649E-4</v>
      </c>
      <c r="N527" s="1">
        <f t="shared" si="37"/>
        <v>2.5879782212259849E-2</v>
      </c>
      <c r="O527" s="61">
        <f t="shared" si="38"/>
        <v>14.725879782212258</v>
      </c>
    </row>
    <row r="528" spans="11:15" x14ac:dyDescent="0.2">
      <c r="K528" s="60">
        <f t="shared" si="39"/>
        <v>490</v>
      </c>
      <c r="L528" s="10">
        <f t="shared" si="35"/>
        <v>1.2728300241971782E-7</v>
      </c>
      <c r="M528" s="1">
        <f t="shared" si="36"/>
        <v>1.2728300241971781E-4</v>
      </c>
      <c r="N528" s="1">
        <f t="shared" si="37"/>
        <v>2.5924227166746444E-2</v>
      </c>
      <c r="O528" s="61">
        <f t="shared" si="38"/>
        <v>14.725924227166745</v>
      </c>
    </row>
    <row r="529" spans="11:15" x14ac:dyDescent="0.2">
      <c r="K529" s="60">
        <f t="shared" si="39"/>
        <v>491</v>
      </c>
      <c r="L529" s="10">
        <f t="shared" si="35"/>
        <v>1.2750106745123028E-7</v>
      </c>
      <c r="M529" s="1">
        <f t="shared" si="36"/>
        <v>1.2750106745123028E-4</v>
      </c>
      <c r="N529" s="1">
        <f t="shared" si="37"/>
        <v>2.5968641325012538E-2</v>
      </c>
      <c r="O529" s="61">
        <f t="shared" si="38"/>
        <v>14.725968641325013</v>
      </c>
    </row>
    <row r="530" spans="11:15" x14ac:dyDescent="0.2">
      <c r="K530" s="60">
        <f t="shared" si="39"/>
        <v>492</v>
      </c>
      <c r="L530" s="10">
        <f t="shared" si="35"/>
        <v>1.2771898138395394E-7</v>
      </c>
      <c r="M530" s="1">
        <f t="shared" si="36"/>
        <v>1.2771898138395395E-4</v>
      </c>
      <c r="N530" s="1">
        <f t="shared" si="37"/>
        <v>2.6013024708397055E-2</v>
      </c>
      <c r="O530" s="61">
        <f t="shared" si="38"/>
        <v>14.726013024708397</v>
      </c>
    </row>
    <row r="531" spans="11:15" x14ac:dyDescent="0.2">
      <c r="K531" s="60">
        <f t="shared" si="39"/>
        <v>493</v>
      </c>
      <c r="L531" s="10">
        <f t="shared" si="35"/>
        <v>1.2793674432258608E-7</v>
      </c>
      <c r="M531" s="1">
        <f t="shared" si="36"/>
        <v>1.2793674432258609E-4</v>
      </c>
      <c r="N531" s="1">
        <f t="shared" si="37"/>
        <v>2.6057377338224112E-2</v>
      </c>
      <c r="O531" s="61">
        <f t="shared" si="38"/>
        <v>14.726057377338224</v>
      </c>
    </row>
    <row r="532" spans="11:15" x14ac:dyDescent="0.2">
      <c r="K532" s="60">
        <f t="shared" si="39"/>
        <v>494</v>
      </c>
      <c r="L532" s="10">
        <f t="shared" si="35"/>
        <v>1.2815435637175163E-7</v>
      </c>
      <c r="M532" s="1">
        <f t="shared" si="36"/>
        <v>1.2815435637175164E-4</v>
      </c>
      <c r="N532" s="1">
        <f t="shared" si="37"/>
        <v>2.6101699235803071E-2</v>
      </c>
      <c r="O532" s="61">
        <f t="shared" si="38"/>
        <v>14.726101699235802</v>
      </c>
    </row>
    <row r="533" spans="11:15" x14ac:dyDescent="0.2">
      <c r="K533" s="60">
        <f t="shared" si="39"/>
        <v>495</v>
      </c>
      <c r="L533" s="10">
        <f t="shared" si="35"/>
        <v>1.2837181763600298E-7</v>
      </c>
      <c r="M533" s="1">
        <f t="shared" si="36"/>
        <v>1.2837181763600297E-4</v>
      </c>
      <c r="N533" s="1">
        <f t="shared" si="37"/>
        <v>2.6145990422428524E-2</v>
      </c>
      <c r="O533" s="61">
        <f t="shared" si="38"/>
        <v>14.726145990422427</v>
      </c>
    </row>
    <row r="534" spans="11:15" x14ac:dyDescent="0.2">
      <c r="K534" s="60">
        <f t="shared" si="39"/>
        <v>496</v>
      </c>
      <c r="L534" s="10">
        <f t="shared" si="35"/>
        <v>1.2858912821981998E-7</v>
      </c>
      <c r="M534" s="1">
        <f t="shared" si="36"/>
        <v>1.2858912821981999E-4</v>
      </c>
      <c r="N534" s="1">
        <f t="shared" si="37"/>
        <v>2.6190250919380296E-2</v>
      </c>
      <c r="O534" s="61">
        <f t="shared" si="38"/>
        <v>14.72619025091938</v>
      </c>
    </row>
    <row r="535" spans="11:15" x14ac:dyDescent="0.2">
      <c r="K535" s="60">
        <f t="shared" si="39"/>
        <v>497</v>
      </c>
      <c r="L535" s="10">
        <f t="shared" si="35"/>
        <v>1.2880628822761023E-7</v>
      </c>
      <c r="M535" s="1">
        <f t="shared" si="36"/>
        <v>1.2880628822761024E-4</v>
      </c>
      <c r="N535" s="1">
        <f t="shared" si="37"/>
        <v>2.6234480747923488E-2</v>
      </c>
      <c r="O535" s="61">
        <f t="shared" si="38"/>
        <v>14.726234480747923</v>
      </c>
    </row>
    <row r="536" spans="11:15" x14ac:dyDescent="0.2">
      <c r="K536" s="60">
        <f t="shared" si="39"/>
        <v>498</v>
      </c>
      <c r="L536" s="10">
        <f t="shared" si="35"/>
        <v>1.2902329776370888E-7</v>
      </c>
      <c r="M536" s="1">
        <f t="shared" si="36"/>
        <v>1.2902329776370887E-4</v>
      </c>
      <c r="N536" s="1">
        <f t="shared" si="37"/>
        <v>2.6278679929308449E-2</v>
      </c>
      <c r="O536" s="61">
        <f t="shared" si="38"/>
        <v>14.726278679929308</v>
      </c>
    </row>
    <row r="537" spans="11:15" x14ac:dyDescent="0.2">
      <c r="K537" s="60">
        <f t="shared" si="39"/>
        <v>499</v>
      </c>
      <c r="L537" s="10">
        <f t="shared" si="35"/>
        <v>1.2924015693237884E-7</v>
      </c>
      <c r="M537" s="1">
        <f t="shared" si="36"/>
        <v>1.2924015693237885E-4</v>
      </c>
      <c r="N537" s="1">
        <f t="shared" si="37"/>
        <v>2.6322848484770817E-2</v>
      </c>
      <c r="O537" s="61">
        <f t="shared" si="38"/>
        <v>14.72632284848477</v>
      </c>
    </row>
    <row r="538" spans="11:15" x14ac:dyDescent="0.2">
      <c r="K538" s="60">
        <f t="shared" si="39"/>
        <v>500</v>
      </c>
      <c r="L538" s="10">
        <f t="shared" si="35"/>
        <v>1.2945686583781072E-7</v>
      </c>
      <c r="M538" s="1">
        <f t="shared" si="36"/>
        <v>1.2945686583781073E-4</v>
      </c>
      <c r="N538" s="1">
        <f t="shared" si="37"/>
        <v>2.6366986435531495E-2</v>
      </c>
      <c r="O538" s="61">
        <f t="shared" si="38"/>
        <v>14.726366986435531</v>
      </c>
    </row>
    <row r="539" spans="11:15" x14ac:dyDescent="0.2">
      <c r="K539" s="60">
        <f t="shared" si="39"/>
        <v>501</v>
      </c>
      <c r="L539" s="10">
        <f t="shared" si="35"/>
        <v>1.2967342458412305E-7</v>
      </c>
      <c r="M539" s="1">
        <f t="shared" si="36"/>
        <v>1.2967342458412306E-4</v>
      </c>
      <c r="N539" s="1">
        <f t="shared" si="37"/>
        <v>2.6411093802796718E-2</v>
      </c>
      <c r="O539" s="61">
        <f t="shared" si="38"/>
        <v>14.726411093802795</v>
      </c>
    </row>
    <row r="540" spans="11:15" x14ac:dyDescent="0.2">
      <c r="K540" s="60">
        <f t="shared" si="39"/>
        <v>502</v>
      </c>
      <c r="L540" s="10">
        <f t="shared" si="35"/>
        <v>1.2988983327536203E-7</v>
      </c>
      <c r="M540" s="1">
        <f t="shared" si="36"/>
        <v>1.2988983327536202E-4</v>
      </c>
      <c r="N540" s="1">
        <f t="shared" si="37"/>
        <v>2.6455170607757979E-2</v>
      </c>
      <c r="O540" s="61">
        <f t="shared" si="38"/>
        <v>14.726455170607757</v>
      </c>
    </row>
    <row r="541" spans="11:15" x14ac:dyDescent="0.2">
      <c r="K541" s="60">
        <f t="shared" si="39"/>
        <v>503</v>
      </c>
      <c r="L541" s="10">
        <f t="shared" si="35"/>
        <v>1.3010609201550192E-7</v>
      </c>
      <c r="M541" s="1">
        <f t="shared" si="36"/>
        <v>1.3010609201550191E-4</v>
      </c>
      <c r="N541" s="1">
        <f t="shared" si="37"/>
        <v>2.6499216871592124E-2</v>
      </c>
      <c r="O541" s="61">
        <f t="shared" si="38"/>
        <v>14.726499216871591</v>
      </c>
    </row>
    <row r="542" spans="11:15" x14ac:dyDescent="0.2">
      <c r="K542" s="60">
        <f t="shared" si="39"/>
        <v>504</v>
      </c>
      <c r="L542" s="10">
        <f t="shared" si="35"/>
        <v>1.3032220090844493E-7</v>
      </c>
      <c r="M542" s="1">
        <f t="shared" si="36"/>
        <v>1.3032220090844493E-4</v>
      </c>
      <c r="N542" s="1">
        <f t="shared" si="37"/>
        <v>2.6543232615461317E-2</v>
      </c>
      <c r="O542" s="61">
        <f t="shared" si="38"/>
        <v>14.726543232615461</v>
      </c>
    </row>
    <row r="543" spans="11:15" x14ac:dyDescent="0.2">
      <c r="K543" s="60">
        <f t="shared" si="39"/>
        <v>505</v>
      </c>
      <c r="L543" s="10">
        <f t="shared" si="35"/>
        <v>1.3053816005802115E-7</v>
      </c>
      <c r="M543" s="1">
        <f t="shared" si="36"/>
        <v>1.3053816005802115E-4</v>
      </c>
      <c r="N543" s="1">
        <f t="shared" si="37"/>
        <v>2.6587217860513053E-2</v>
      </c>
      <c r="O543" s="61">
        <f t="shared" si="38"/>
        <v>14.726587217860512</v>
      </c>
    </row>
    <row r="544" spans="11:15" x14ac:dyDescent="0.2">
      <c r="K544" s="60">
        <f t="shared" si="39"/>
        <v>506</v>
      </c>
      <c r="L544" s="10">
        <f t="shared" si="35"/>
        <v>1.307539695679889E-7</v>
      </c>
      <c r="M544" s="1">
        <f t="shared" si="36"/>
        <v>1.3075396956798891E-4</v>
      </c>
      <c r="N544" s="1">
        <f t="shared" si="37"/>
        <v>2.663117262788018E-2</v>
      </c>
      <c r="O544" s="61">
        <f t="shared" si="38"/>
        <v>14.726631172627879</v>
      </c>
    </row>
    <row r="545" spans="11:15" x14ac:dyDescent="0.2">
      <c r="K545" s="60">
        <f t="shared" si="39"/>
        <v>507</v>
      </c>
      <c r="L545" s="10">
        <f t="shared" si="35"/>
        <v>1.3096962954203445E-7</v>
      </c>
      <c r="M545" s="1">
        <f t="shared" si="36"/>
        <v>1.3096962954203446E-4</v>
      </c>
      <c r="N545" s="1">
        <f t="shared" si="37"/>
        <v>2.6675096938680889E-2</v>
      </c>
      <c r="O545" s="61">
        <f t="shared" si="38"/>
        <v>14.726675096938679</v>
      </c>
    </row>
    <row r="546" spans="11:15" x14ac:dyDescent="0.2">
      <c r="K546" s="60">
        <f t="shared" si="39"/>
        <v>508</v>
      </c>
      <c r="L546" s="10">
        <f t="shared" si="35"/>
        <v>1.311851400837723E-7</v>
      </c>
      <c r="M546" s="1">
        <f t="shared" si="36"/>
        <v>1.311851400837723E-4</v>
      </c>
      <c r="N546" s="1">
        <f t="shared" si="37"/>
        <v>2.6718990814018757E-2</v>
      </c>
      <c r="O546" s="61">
        <f t="shared" si="38"/>
        <v>14.726718990814017</v>
      </c>
    </row>
    <row r="547" spans="11:15" x14ac:dyDescent="0.2">
      <c r="K547" s="60">
        <f t="shared" si="39"/>
        <v>509</v>
      </c>
      <c r="L547" s="10">
        <f t="shared" si="35"/>
        <v>1.3140050129674514E-7</v>
      </c>
      <c r="M547" s="1">
        <f t="shared" si="36"/>
        <v>1.3140050129674516E-4</v>
      </c>
      <c r="N547" s="1">
        <f t="shared" si="37"/>
        <v>2.6762854274982727E-2</v>
      </c>
      <c r="O547" s="61">
        <f t="shared" si="38"/>
        <v>14.726762854274982</v>
      </c>
    </row>
    <row r="548" spans="11:15" x14ac:dyDescent="0.2">
      <c r="K548" s="60">
        <f t="shared" si="39"/>
        <v>510</v>
      </c>
      <c r="L548" s="10">
        <f t="shared" si="35"/>
        <v>1.3161571328442397E-7</v>
      </c>
      <c r="M548" s="1">
        <f t="shared" si="36"/>
        <v>1.3161571328442398E-4</v>
      </c>
      <c r="N548" s="1">
        <f t="shared" si="37"/>
        <v>2.6806687342647136E-2</v>
      </c>
      <c r="O548" s="61">
        <f t="shared" si="38"/>
        <v>14.726806687342647</v>
      </c>
    </row>
    <row r="549" spans="11:15" x14ac:dyDescent="0.2">
      <c r="K549" s="60">
        <f t="shared" si="39"/>
        <v>511</v>
      </c>
      <c r="L549" s="10">
        <f t="shared" si="35"/>
        <v>1.3183077615020794E-7</v>
      </c>
      <c r="M549" s="1">
        <f t="shared" si="36"/>
        <v>1.3183077615020795E-4</v>
      </c>
      <c r="N549" s="1">
        <f t="shared" si="37"/>
        <v>2.6850490038071707E-2</v>
      </c>
      <c r="O549" s="61">
        <f t="shared" si="38"/>
        <v>14.726850490038071</v>
      </c>
    </row>
    <row r="550" spans="11:15" x14ac:dyDescent="0.2">
      <c r="K550" s="60">
        <f t="shared" si="39"/>
        <v>512</v>
      </c>
      <c r="L550" s="10">
        <f t="shared" ref="L550:L613" si="40">Eleach_time1/((Vwater*(1+Kp_susp*SUSPwater)+Ksed_water*Vsed)*k)*(1-EXP(-k*K550))</f>
        <v>1.3204568999742476E-7</v>
      </c>
      <c r="M550" s="1">
        <f t="shared" ref="M550:M613" si="41">L550*CONV_m3_L</f>
        <v>1.3204568999742477E-4</v>
      </c>
      <c r="N550" s="1">
        <f t="shared" ref="N550:N613" si="42">L550*(Ksed_water/RHOsed)*CONV_kg_mg</f>
        <v>2.6894262382301581E-2</v>
      </c>
      <c r="O550" s="61">
        <f t="shared" si="38"/>
        <v>14.7268942623823</v>
      </c>
    </row>
    <row r="551" spans="11:15" x14ac:dyDescent="0.2">
      <c r="K551" s="60">
        <f t="shared" si="39"/>
        <v>513</v>
      </c>
      <c r="L551" s="10">
        <f t="shared" si="40"/>
        <v>1.3226045492933032E-7</v>
      </c>
      <c r="M551" s="1">
        <f t="shared" si="41"/>
        <v>1.3226045492933033E-4</v>
      </c>
      <c r="N551" s="1">
        <f t="shared" si="42"/>
        <v>2.6938004396367305E-2</v>
      </c>
      <c r="O551" s="61">
        <f t="shared" ref="O551:O614" si="43">N551+14.7</f>
        <v>14.726938004396366</v>
      </c>
    </row>
    <row r="552" spans="11:15" x14ac:dyDescent="0.2">
      <c r="K552" s="60">
        <f t="shared" ref="K552:K615" si="44">K551+1</f>
        <v>514</v>
      </c>
      <c r="L552" s="10">
        <f t="shared" si="40"/>
        <v>1.3247507104910922E-7</v>
      </c>
      <c r="M552" s="1">
        <f t="shared" si="41"/>
        <v>1.324750710491092E-4</v>
      </c>
      <c r="N552" s="1">
        <f t="shared" si="42"/>
        <v>2.6981716101284879E-2</v>
      </c>
      <c r="O552" s="61">
        <f t="shared" si="43"/>
        <v>14.726981716101283</v>
      </c>
    </row>
    <row r="553" spans="11:15" x14ac:dyDescent="0.2">
      <c r="K553" s="60">
        <f t="shared" si="44"/>
        <v>515</v>
      </c>
      <c r="L553" s="10">
        <f t="shared" si="40"/>
        <v>1.3268953845987438E-7</v>
      </c>
      <c r="M553" s="1">
        <f t="shared" si="41"/>
        <v>1.3268953845987439E-4</v>
      </c>
      <c r="N553" s="1">
        <f t="shared" si="42"/>
        <v>2.7025397518055723E-2</v>
      </c>
      <c r="O553" s="61">
        <f t="shared" si="43"/>
        <v>14.727025397518055</v>
      </c>
    </row>
    <row r="554" spans="11:15" x14ac:dyDescent="0.2">
      <c r="K554" s="60">
        <f t="shared" si="44"/>
        <v>516</v>
      </c>
      <c r="L554" s="10">
        <f t="shared" si="40"/>
        <v>1.3290385726466727E-7</v>
      </c>
      <c r="M554" s="1">
        <f t="shared" si="41"/>
        <v>1.3290385726466726E-4</v>
      </c>
      <c r="N554" s="1">
        <f t="shared" si="42"/>
        <v>2.7069048667666691E-2</v>
      </c>
      <c r="O554" s="61">
        <f t="shared" si="43"/>
        <v>14.727069048667666</v>
      </c>
    </row>
    <row r="555" spans="11:15" x14ac:dyDescent="0.2">
      <c r="K555" s="60">
        <f t="shared" si="44"/>
        <v>517</v>
      </c>
      <c r="L555" s="10">
        <f t="shared" si="40"/>
        <v>1.3311802756645803E-7</v>
      </c>
      <c r="M555" s="1">
        <f t="shared" si="41"/>
        <v>1.3311802756645804E-4</v>
      </c>
      <c r="N555" s="1">
        <f t="shared" si="42"/>
        <v>2.7112669571090119E-2</v>
      </c>
      <c r="O555" s="61">
        <f t="shared" si="43"/>
        <v>14.72711266957109</v>
      </c>
    </row>
    <row r="556" spans="11:15" x14ac:dyDescent="0.2">
      <c r="K556" s="60">
        <f t="shared" si="44"/>
        <v>518</v>
      </c>
      <c r="L556" s="10">
        <f t="shared" si="40"/>
        <v>1.3333204946814546E-7</v>
      </c>
      <c r="M556" s="1">
        <f t="shared" si="41"/>
        <v>1.3333204946814546E-4</v>
      </c>
      <c r="N556" s="1">
        <f t="shared" si="42"/>
        <v>2.7156260249283803E-2</v>
      </c>
      <c r="O556" s="61">
        <f t="shared" si="43"/>
        <v>14.727156260249282</v>
      </c>
    </row>
    <row r="557" spans="11:15" x14ac:dyDescent="0.2">
      <c r="K557" s="60">
        <f t="shared" si="44"/>
        <v>519</v>
      </c>
      <c r="L557" s="10">
        <f t="shared" si="40"/>
        <v>1.3354592307255701E-7</v>
      </c>
      <c r="M557" s="1">
        <f t="shared" si="41"/>
        <v>1.33545923072557E-4</v>
      </c>
      <c r="N557" s="1">
        <f t="shared" si="42"/>
        <v>2.7199820723191017E-2</v>
      </c>
      <c r="O557" s="61">
        <f t="shared" si="43"/>
        <v>14.72719982072319</v>
      </c>
    </row>
    <row r="558" spans="11:15" x14ac:dyDescent="0.2">
      <c r="K558" s="60">
        <f t="shared" si="44"/>
        <v>520</v>
      </c>
      <c r="L558" s="10">
        <f t="shared" si="40"/>
        <v>1.3375964848244892E-7</v>
      </c>
      <c r="M558" s="1">
        <f t="shared" si="41"/>
        <v>1.3375964848244892E-4</v>
      </c>
      <c r="N558" s="1">
        <f t="shared" si="42"/>
        <v>2.7243351013740522E-2</v>
      </c>
      <c r="O558" s="61">
        <f t="shared" si="43"/>
        <v>14.72724335101374</v>
      </c>
    </row>
    <row r="559" spans="11:15" x14ac:dyDescent="0.2">
      <c r="K559" s="60">
        <f t="shared" si="44"/>
        <v>521</v>
      </c>
      <c r="L559" s="10">
        <f t="shared" si="40"/>
        <v>1.3397322580050614E-7</v>
      </c>
      <c r="M559" s="1">
        <f t="shared" si="41"/>
        <v>1.3397322580050615E-4</v>
      </c>
      <c r="N559" s="1">
        <f t="shared" si="42"/>
        <v>2.728685114184657E-2</v>
      </c>
      <c r="O559" s="61">
        <f t="shared" si="43"/>
        <v>14.727286851141846</v>
      </c>
    </row>
    <row r="560" spans="11:15" x14ac:dyDescent="0.2">
      <c r="K560" s="60">
        <f t="shared" si="44"/>
        <v>522</v>
      </c>
      <c r="L560" s="10">
        <f t="shared" si="40"/>
        <v>1.3418665512934265E-7</v>
      </c>
      <c r="M560" s="1">
        <f t="shared" si="41"/>
        <v>1.3418665512934265E-4</v>
      </c>
      <c r="N560" s="1">
        <f t="shared" si="42"/>
        <v>2.7330321128408944E-2</v>
      </c>
      <c r="O560" s="61">
        <f t="shared" si="43"/>
        <v>14.727330321128408</v>
      </c>
    </row>
    <row r="561" spans="11:15" x14ac:dyDescent="0.2">
      <c r="K561" s="60">
        <f t="shared" si="44"/>
        <v>523</v>
      </c>
      <c r="L561" s="10">
        <f t="shared" si="40"/>
        <v>1.3439993657150117E-7</v>
      </c>
      <c r="M561" s="1">
        <f t="shared" si="41"/>
        <v>1.3439993657150118E-4</v>
      </c>
      <c r="N561" s="1">
        <f t="shared" si="42"/>
        <v>2.7373760994312924E-2</v>
      </c>
      <c r="O561" s="61">
        <f t="shared" si="43"/>
        <v>14.727373760994313</v>
      </c>
    </row>
    <row r="562" spans="11:15" x14ac:dyDescent="0.2">
      <c r="K562" s="60">
        <f t="shared" si="44"/>
        <v>524</v>
      </c>
      <c r="L562" s="10">
        <f t="shared" si="40"/>
        <v>1.3461307022945342E-7</v>
      </c>
      <c r="M562" s="1">
        <f t="shared" si="41"/>
        <v>1.3461307022945342E-4</v>
      </c>
      <c r="N562" s="1">
        <f t="shared" si="42"/>
        <v>2.7417170760429332E-2</v>
      </c>
      <c r="O562" s="61">
        <f t="shared" si="43"/>
        <v>14.727417170760429</v>
      </c>
    </row>
    <row r="563" spans="11:15" x14ac:dyDescent="0.2">
      <c r="K563" s="60">
        <f t="shared" si="44"/>
        <v>525</v>
      </c>
      <c r="L563" s="10">
        <f t="shared" si="40"/>
        <v>1.3482605620560008E-7</v>
      </c>
      <c r="M563" s="1">
        <f t="shared" si="41"/>
        <v>1.3482605620560007E-4</v>
      </c>
      <c r="N563" s="1">
        <f t="shared" si="42"/>
        <v>2.7460550447614508E-2</v>
      </c>
      <c r="O563" s="61">
        <f t="shared" si="43"/>
        <v>14.727460550447613</v>
      </c>
    </row>
    <row r="564" spans="11:15" x14ac:dyDescent="0.2">
      <c r="K564" s="60">
        <f t="shared" si="44"/>
        <v>526</v>
      </c>
      <c r="L564" s="10">
        <f t="shared" si="40"/>
        <v>1.3503889460227095E-7</v>
      </c>
      <c r="M564" s="1">
        <f t="shared" si="41"/>
        <v>1.3503889460227096E-4</v>
      </c>
      <c r="N564" s="1">
        <f t="shared" si="42"/>
        <v>2.7503900076710365E-2</v>
      </c>
      <c r="O564" s="61">
        <f t="shared" si="43"/>
        <v>14.727503900076711</v>
      </c>
    </row>
    <row r="565" spans="11:15" x14ac:dyDescent="0.2">
      <c r="K565" s="60">
        <f t="shared" si="44"/>
        <v>527</v>
      </c>
      <c r="L565" s="10">
        <f t="shared" si="40"/>
        <v>1.3525158552172484E-7</v>
      </c>
      <c r="M565" s="1">
        <f t="shared" si="41"/>
        <v>1.3525158552172482E-4</v>
      </c>
      <c r="N565" s="1">
        <f t="shared" si="42"/>
        <v>2.754721966854435E-2</v>
      </c>
      <c r="O565" s="61">
        <f t="shared" si="43"/>
        <v>14.727547219668544</v>
      </c>
    </row>
    <row r="566" spans="11:15" x14ac:dyDescent="0.2">
      <c r="K566" s="60">
        <f t="shared" si="44"/>
        <v>528</v>
      </c>
      <c r="L566" s="10">
        <f t="shared" si="40"/>
        <v>1.3546412906614977E-7</v>
      </c>
      <c r="M566" s="1">
        <f t="shared" si="41"/>
        <v>1.3546412906614977E-4</v>
      </c>
      <c r="N566" s="1">
        <f t="shared" si="42"/>
        <v>2.7590509243929508E-2</v>
      </c>
      <c r="O566" s="61">
        <f t="shared" si="43"/>
        <v>14.727590509243928</v>
      </c>
    </row>
    <row r="567" spans="11:15" x14ac:dyDescent="0.2">
      <c r="K567" s="60">
        <f t="shared" si="44"/>
        <v>529</v>
      </c>
      <c r="L567" s="10">
        <f t="shared" si="40"/>
        <v>1.3567652533766296E-7</v>
      </c>
      <c r="M567" s="1">
        <f t="shared" si="41"/>
        <v>1.3567652533766296E-4</v>
      </c>
      <c r="N567" s="1">
        <f t="shared" si="42"/>
        <v>2.7633768823664445E-2</v>
      </c>
      <c r="O567" s="61">
        <f t="shared" si="43"/>
        <v>14.727633768823663</v>
      </c>
    </row>
    <row r="568" spans="11:15" x14ac:dyDescent="0.2">
      <c r="K568" s="60">
        <f t="shared" si="44"/>
        <v>530</v>
      </c>
      <c r="L568" s="10">
        <f t="shared" si="40"/>
        <v>1.3588877443831084E-7</v>
      </c>
      <c r="M568" s="1">
        <f t="shared" si="41"/>
        <v>1.3588877443831084E-4</v>
      </c>
      <c r="N568" s="1">
        <f t="shared" si="42"/>
        <v>2.7676998428533356E-2</v>
      </c>
      <c r="O568" s="61">
        <f t="shared" si="43"/>
        <v>14.727676998428533</v>
      </c>
    </row>
    <row r="569" spans="11:15" x14ac:dyDescent="0.2">
      <c r="K569" s="60">
        <f t="shared" si="44"/>
        <v>531</v>
      </c>
      <c r="L569" s="10">
        <f t="shared" si="40"/>
        <v>1.3610087647006907E-7</v>
      </c>
      <c r="M569" s="1">
        <f t="shared" si="41"/>
        <v>1.3610087647006908E-4</v>
      </c>
      <c r="N569" s="1">
        <f t="shared" si="42"/>
        <v>2.7720198079306028E-2</v>
      </c>
      <c r="O569" s="61">
        <f t="shared" si="43"/>
        <v>14.727720198079306</v>
      </c>
    </row>
    <row r="570" spans="11:15" x14ac:dyDescent="0.2">
      <c r="K570" s="60">
        <f t="shared" si="44"/>
        <v>532</v>
      </c>
      <c r="L570" s="10">
        <f t="shared" si="40"/>
        <v>1.3631283153484276E-7</v>
      </c>
      <c r="M570" s="1">
        <f t="shared" si="41"/>
        <v>1.3631283153484275E-4</v>
      </c>
      <c r="N570" s="1">
        <f t="shared" si="42"/>
        <v>2.7763367796737871E-2</v>
      </c>
      <c r="O570" s="61">
        <f t="shared" si="43"/>
        <v>14.727763367796737</v>
      </c>
    </row>
    <row r="571" spans="11:15" x14ac:dyDescent="0.2">
      <c r="K571" s="60">
        <f t="shared" si="44"/>
        <v>533</v>
      </c>
      <c r="L571" s="10">
        <f t="shared" si="40"/>
        <v>1.3652463973446635E-7</v>
      </c>
      <c r="M571" s="1">
        <f t="shared" si="41"/>
        <v>1.3652463973446634E-4</v>
      </c>
      <c r="N571" s="1">
        <f t="shared" si="42"/>
        <v>2.7806507601569899E-2</v>
      </c>
      <c r="O571" s="61">
        <f t="shared" si="43"/>
        <v>14.727806507601569</v>
      </c>
    </row>
    <row r="572" spans="11:15" x14ac:dyDescent="0.2">
      <c r="K572" s="60">
        <f t="shared" si="44"/>
        <v>534</v>
      </c>
      <c r="L572" s="10">
        <f t="shared" si="40"/>
        <v>1.3673630117070376E-7</v>
      </c>
      <c r="M572" s="1">
        <f t="shared" si="41"/>
        <v>1.3673630117070376E-4</v>
      </c>
      <c r="N572" s="1">
        <f t="shared" si="42"/>
        <v>2.7849617514528777E-2</v>
      </c>
      <c r="O572" s="61">
        <f t="shared" si="43"/>
        <v>14.727849617514527</v>
      </c>
    </row>
    <row r="573" spans="11:15" x14ac:dyDescent="0.2">
      <c r="K573" s="60">
        <f t="shared" si="44"/>
        <v>535</v>
      </c>
      <c r="L573" s="10">
        <f t="shared" si="40"/>
        <v>1.3694781594524833E-7</v>
      </c>
      <c r="M573" s="1">
        <f t="shared" si="41"/>
        <v>1.3694781594524833E-4</v>
      </c>
      <c r="N573" s="1">
        <f t="shared" si="42"/>
        <v>2.7892697556326781E-2</v>
      </c>
      <c r="O573" s="61">
        <f t="shared" si="43"/>
        <v>14.727892697556326</v>
      </c>
    </row>
    <row r="574" spans="11:15" x14ac:dyDescent="0.2">
      <c r="K574" s="60">
        <f t="shared" si="44"/>
        <v>536</v>
      </c>
      <c r="L574" s="10">
        <f t="shared" si="40"/>
        <v>1.3715918415972301E-7</v>
      </c>
      <c r="M574" s="1">
        <f t="shared" si="41"/>
        <v>1.3715918415972301E-4</v>
      </c>
      <c r="N574" s="1">
        <f t="shared" si="42"/>
        <v>2.7935747747661849E-2</v>
      </c>
      <c r="O574" s="61">
        <f t="shared" si="43"/>
        <v>14.727935747747662</v>
      </c>
    </row>
    <row r="575" spans="11:15" x14ac:dyDescent="0.2">
      <c r="K575" s="60">
        <f t="shared" si="44"/>
        <v>537</v>
      </c>
      <c r="L575" s="10">
        <f t="shared" si="40"/>
        <v>1.3737040591568029E-7</v>
      </c>
      <c r="M575" s="1">
        <f t="shared" si="41"/>
        <v>1.3737040591568029E-4</v>
      </c>
      <c r="N575" s="1">
        <f t="shared" si="42"/>
        <v>2.7978768109217584E-2</v>
      </c>
      <c r="O575" s="61">
        <f t="shared" si="43"/>
        <v>14.727978768109217</v>
      </c>
    </row>
    <row r="576" spans="11:15" x14ac:dyDescent="0.2">
      <c r="K576" s="60">
        <f t="shared" si="44"/>
        <v>538</v>
      </c>
      <c r="L576" s="10">
        <f t="shared" si="40"/>
        <v>1.3758148131460227E-7</v>
      </c>
      <c r="M576" s="1">
        <f t="shared" si="41"/>
        <v>1.3758148131460228E-4</v>
      </c>
      <c r="N576" s="1">
        <f t="shared" si="42"/>
        <v>2.8021758661663235E-2</v>
      </c>
      <c r="O576" s="61">
        <f t="shared" si="43"/>
        <v>14.728021758661663</v>
      </c>
    </row>
    <row r="577" spans="11:15" x14ac:dyDescent="0.2">
      <c r="K577" s="60">
        <f t="shared" si="44"/>
        <v>539</v>
      </c>
      <c r="L577" s="10">
        <f t="shared" si="40"/>
        <v>1.3779241045790082E-7</v>
      </c>
      <c r="M577" s="1">
        <f t="shared" si="41"/>
        <v>1.3779241045790082E-4</v>
      </c>
      <c r="N577" s="1">
        <f t="shared" si="42"/>
        <v>2.8064719425653761E-2</v>
      </c>
      <c r="O577" s="61">
        <f t="shared" si="43"/>
        <v>14.728064719425653</v>
      </c>
    </row>
    <row r="578" spans="11:15" x14ac:dyDescent="0.2">
      <c r="K578" s="60">
        <f t="shared" si="44"/>
        <v>540</v>
      </c>
      <c r="L578" s="10">
        <f t="shared" si="40"/>
        <v>1.3800319344691749E-7</v>
      </c>
      <c r="M578" s="1">
        <f t="shared" si="41"/>
        <v>1.3800319344691749E-4</v>
      </c>
      <c r="N578" s="1">
        <f t="shared" si="42"/>
        <v>2.8107650421829788E-2</v>
      </c>
      <c r="O578" s="61">
        <f t="shared" si="43"/>
        <v>14.72810765042183</v>
      </c>
    </row>
    <row r="579" spans="11:15" x14ac:dyDescent="0.2">
      <c r="K579" s="60">
        <f t="shared" si="44"/>
        <v>541</v>
      </c>
      <c r="L579" s="10">
        <f t="shared" si="40"/>
        <v>1.3821383038292352E-7</v>
      </c>
      <c r="M579" s="1">
        <f t="shared" si="41"/>
        <v>1.3821383038292351E-4</v>
      </c>
      <c r="N579" s="1">
        <f t="shared" si="42"/>
        <v>2.8150551670817623E-2</v>
      </c>
      <c r="O579" s="61">
        <f t="shared" si="43"/>
        <v>14.728150551670817</v>
      </c>
    </row>
    <row r="580" spans="11:15" x14ac:dyDescent="0.2">
      <c r="K580" s="60">
        <f t="shared" si="44"/>
        <v>542</v>
      </c>
      <c r="L580" s="10">
        <f t="shared" si="40"/>
        <v>1.3842432136712017E-7</v>
      </c>
      <c r="M580" s="1">
        <f t="shared" si="41"/>
        <v>1.3842432136712017E-4</v>
      </c>
      <c r="N580" s="1">
        <f t="shared" si="42"/>
        <v>2.8193423193229327E-2</v>
      </c>
      <c r="O580" s="61">
        <f t="shared" si="43"/>
        <v>14.728193423193229</v>
      </c>
    </row>
    <row r="581" spans="11:15" x14ac:dyDescent="0.2">
      <c r="K581" s="60">
        <f t="shared" si="44"/>
        <v>543</v>
      </c>
      <c r="L581" s="10">
        <f t="shared" si="40"/>
        <v>1.3863466650063838E-7</v>
      </c>
      <c r="M581" s="1">
        <f t="shared" si="41"/>
        <v>1.3863466650063837E-4</v>
      </c>
      <c r="N581" s="1">
        <f t="shared" si="42"/>
        <v>2.8236265009662632E-2</v>
      </c>
      <c r="O581" s="61">
        <f t="shared" si="43"/>
        <v>14.728236265009661</v>
      </c>
    </row>
    <row r="582" spans="11:15" x14ac:dyDescent="0.2">
      <c r="K582" s="60">
        <f t="shared" si="44"/>
        <v>544</v>
      </c>
      <c r="L582" s="10">
        <f t="shared" si="40"/>
        <v>1.3884486588453915E-7</v>
      </c>
      <c r="M582" s="1">
        <f t="shared" si="41"/>
        <v>1.3884486588453915E-4</v>
      </c>
      <c r="N582" s="1">
        <f t="shared" si="42"/>
        <v>2.8279077140701034E-2</v>
      </c>
      <c r="O582" s="61">
        <f t="shared" si="43"/>
        <v>14.7282790771407</v>
      </c>
    </row>
    <row r="583" spans="11:15" x14ac:dyDescent="0.2">
      <c r="K583" s="60">
        <f t="shared" si="44"/>
        <v>545</v>
      </c>
      <c r="L583" s="10">
        <f t="shared" si="40"/>
        <v>1.3905491961981347E-7</v>
      </c>
      <c r="M583" s="1">
        <f t="shared" si="41"/>
        <v>1.3905491961981346E-4</v>
      </c>
      <c r="N583" s="1">
        <f t="shared" si="42"/>
        <v>2.8321859606913753E-2</v>
      </c>
      <c r="O583" s="61">
        <f t="shared" si="43"/>
        <v>14.728321859606913</v>
      </c>
    </row>
    <row r="584" spans="11:15" x14ac:dyDescent="0.2">
      <c r="K584" s="60">
        <f t="shared" si="44"/>
        <v>546</v>
      </c>
      <c r="L584" s="10">
        <f t="shared" si="40"/>
        <v>1.392648278073822E-7</v>
      </c>
      <c r="M584" s="1">
        <f t="shared" si="41"/>
        <v>1.3926482780738221E-4</v>
      </c>
      <c r="N584" s="1">
        <f t="shared" si="42"/>
        <v>2.836461242885574E-2</v>
      </c>
      <c r="O584" s="61">
        <f t="shared" si="43"/>
        <v>14.728364612428855</v>
      </c>
    </row>
    <row r="585" spans="11:15" x14ac:dyDescent="0.2">
      <c r="K585" s="60">
        <f t="shared" si="44"/>
        <v>547</v>
      </c>
      <c r="L585" s="10">
        <f t="shared" si="40"/>
        <v>1.3947459054809638E-7</v>
      </c>
      <c r="M585" s="1">
        <f t="shared" si="41"/>
        <v>1.3947459054809637E-4</v>
      </c>
      <c r="N585" s="1">
        <f t="shared" si="42"/>
        <v>2.840733562706772E-2</v>
      </c>
      <c r="O585" s="61">
        <f t="shared" si="43"/>
        <v>14.728407335627066</v>
      </c>
    </row>
    <row r="586" spans="11:15" x14ac:dyDescent="0.2">
      <c r="K586" s="60">
        <f t="shared" si="44"/>
        <v>548</v>
      </c>
      <c r="L586" s="10">
        <f t="shared" si="40"/>
        <v>1.3968420794273722E-7</v>
      </c>
      <c r="M586" s="1">
        <f t="shared" si="41"/>
        <v>1.3968420794273722E-4</v>
      </c>
      <c r="N586" s="1">
        <f t="shared" si="42"/>
        <v>2.8450029222076199E-2</v>
      </c>
      <c r="O586" s="61">
        <f t="shared" si="43"/>
        <v>14.728450029222076</v>
      </c>
    </row>
    <row r="587" spans="11:15" x14ac:dyDescent="0.2">
      <c r="K587" s="60">
        <f t="shared" si="44"/>
        <v>549</v>
      </c>
      <c r="L587" s="10">
        <f t="shared" si="40"/>
        <v>1.3989368009201594E-7</v>
      </c>
      <c r="M587" s="1">
        <f t="shared" si="41"/>
        <v>1.3989368009201594E-4</v>
      </c>
      <c r="N587" s="1">
        <f t="shared" si="42"/>
        <v>2.8492693234393424E-2</v>
      </c>
      <c r="O587" s="61">
        <f t="shared" si="43"/>
        <v>14.728492693234394</v>
      </c>
    </row>
    <row r="588" spans="11:15" x14ac:dyDescent="0.2">
      <c r="K588" s="60">
        <f t="shared" si="44"/>
        <v>550</v>
      </c>
      <c r="L588" s="10">
        <f t="shared" si="40"/>
        <v>1.4010300709657419E-7</v>
      </c>
      <c r="M588" s="1">
        <f t="shared" si="41"/>
        <v>1.4010300709657418E-4</v>
      </c>
      <c r="N588" s="1">
        <f t="shared" si="42"/>
        <v>2.8535327684517473E-2</v>
      </c>
      <c r="O588" s="61">
        <f t="shared" si="43"/>
        <v>14.728535327684517</v>
      </c>
    </row>
    <row r="589" spans="11:15" x14ac:dyDescent="0.2">
      <c r="K589" s="60">
        <f t="shared" si="44"/>
        <v>551</v>
      </c>
      <c r="L589" s="10">
        <f t="shared" si="40"/>
        <v>1.4031218905698366E-7</v>
      </c>
      <c r="M589" s="1">
        <f t="shared" si="41"/>
        <v>1.4031218905698366E-4</v>
      </c>
      <c r="N589" s="1">
        <f t="shared" si="42"/>
        <v>2.8577932592932176E-2</v>
      </c>
      <c r="O589" s="61">
        <f t="shared" si="43"/>
        <v>14.728577932592932</v>
      </c>
    </row>
    <row r="590" spans="11:15" x14ac:dyDescent="0.2">
      <c r="K590" s="60">
        <f t="shared" si="44"/>
        <v>552</v>
      </c>
      <c r="L590" s="10">
        <f t="shared" si="40"/>
        <v>1.4052122607374644E-7</v>
      </c>
      <c r="M590" s="1">
        <f t="shared" si="41"/>
        <v>1.4052122607374643E-4</v>
      </c>
      <c r="N590" s="1">
        <f t="shared" si="42"/>
        <v>2.8620507980107186E-2</v>
      </c>
      <c r="O590" s="61">
        <f t="shared" si="43"/>
        <v>14.728620507980107</v>
      </c>
    </row>
    <row r="591" spans="11:15" x14ac:dyDescent="0.2">
      <c r="K591" s="60">
        <f t="shared" si="44"/>
        <v>553</v>
      </c>
      <c r="L591" s="10">
        <f t="shared" si="40"/>
        <v>1.407301182472951E-7</v>
      </c>
      <c r="M591" s="1">
        <f t="shared" si="41"/>
        <v>1.4073011824729511E-4</v>
      </c>
      <c r="N591" s="1">
        <f t="shared" si="42"/>
        <v>2.8663053866497999E-2</v>
      </c>
      <c r="O591" s="61">
        <f t="shared" si="43"/>
        <v>14.728663053866498</v>
      </c>
    </row>
    <row r="592" spans="11:15" x14ac:dyDescent="0.2">
      <c r="K592" s="60">
        <f t="shared" si="44"/>
        <v>554</v>
      </c>
      <c r="L592" s="10">
        <f t="shared" si="40"/>
        <v>1.4093886567799246E-7</v>
      </c>
      <c r="M592" s="1">
        <f t="shared" si="41"/>
        <v>1.4093886567799246E-4</v>
      </c>
      <c r="N592" s="1">
        <f t="shared" si="42"/>
        <v>2.8705570272545906E-2</v>
      </c>
      <c r="O592" s="61">
        <f t="shared" si="43"/>
        <v>14.728705570272545</v>
      </c>
    </row>
    <row r="593" spans="11:15" x14ac:dyDescent="0.2">
      <c r="K593" s="60">
        <f t="shared" si="44"/>
        <v>555</v>
      </c>
      <c r="L593" s="10">
        <f t="shared" si="40"/>
        <v>1.4114746846613191E-7</v>
      </c>
      <c r="M593" s="1">
        <f t="shared" si="41"/>
        <v>1.411474684661319E-4</v>
      </c>
      <c r="N593" s="1">
        <f t="shared" si="42"/>
        <v>2.8748057218678045E-2</v>
      </c>
      <c r="O593" s="61">
        <f t="shared" si="43"/>
        <v>14.728748057218677</v>
      </c>
    </row>
    <row r="594" spans="11:15" x14ac:dyDescent="0.2">
      <c r="K594" s="60">
        <f t="shared" si="44"/>
        <v>556</v>
      </c>
      <c r="L594" s="10">
        <f t="shared" si="40"/>
        <v>1.4135592671193716E-7</v>
      </c>
      <c r="M594" s="1">
        <f t="shared" si="41"/>
        <v>1.4135592671193716E-4</v>
      </c>
      <c r="N594" s="1">
        <f t="shared" si="42"/>
        <v>2.8790514725307376E-2</v>
      </c>
      <c r="O594" s="61">
        <f t="shared" si="43"/>
        <v>14.728790514725306</v>
      </c>
    </row>
    <row r="595" spans="11:15" x14ac:dyDescent="0.2">
      <c r="K595" s="60">
        <f t="shared" si="44"/>
        <v>557</v>
      </c>
      <c r="L595" s="10">
        <f t="shared" si="40"/>
        <v>1.4156424051556278E-7</v>
      </c>
      <c r="M595" s="1">
        <f t="shared" si="41"/>
        <v>1.4156424051556279E-4</v>
      </c>
      <c r="N595" s="1">
        <f t="shared" si="42"/>
        <v>2.8832942812832781E-2</v>
      </c>
      <c r="O595" s="61">
        <f t="shared" si="43"/>
        <v>14.728832942812833</v>
      </c>
    </row>
    <row r="596" spans="11:15" x14ac:dyDescent="0.2">
      <c r="K596" s="60">
        <f t="shared" si="44"/>
        <v>558</v>
      </c>
      <c r="L596" s="10">
        <f t="shared" si="40"/>
        <v>1.4177240997709365E-7</v>
      </c>
      <c r="M596" s="1">
        <f t="shared" si="41"/>
        <v>1.4177240997709364E-4</v>
      </c>
      <c r="N596" s="1">
        <f t="shared" si="42"/>
        <v>2.8875341501638927E-2</v>
      </c>
      <c r="O596" s="61">
        <f t="shared" si="43"/>
        <v>14.728875341501638</v>
      </c>
    </row>
    <row r="597" spans="11:15" x14ac:dyDescent="0.2">
      <c r="K597" s="60">
        <f t="shared" si="44"/>
        <v>559</v>
      </c>
      <c r="L597" s="10">
        <f t="shared" si="40"/>
        <v>1.4198043519654541E-7</v>
      </c>
      <c r="M597" s="1">
        <f t="shared" si="41"/>
        <v>1.4198043519654541E-4</v>
      </c>
      <c r="N597" s="1">
        <f t="shared" si="42"/>
        <v>2.8917710812096393E-2</v>
      </c>
      <c r="O597" s="61">
        <f t="shared" si="43"/>
        <v>14.728917710812096</v>
      </c>
    </row>
    <row r="598" spans="11:15" x14ac:dyDescent="0.2">
      <c r="K598" s="60">
        <f t="shared" si="44"/>
        <v>560</v>
      </c>
      <c r="L598" s="10">
        <f t="shared" si="40"/>
        <v>1.4218831627386445E-7</v>
      </c>
      <c r="M598" s="1">
        <f t="shared" si="41"/>
        <v>1.4218831627386445E-4</v>
      </c>
      <c r="N598" s="1">
        <f t="shared" si="42"/>
        <v>2.8960050764561655E-2</v>
      </c>
      <c r="O598" s="61">
        <f t="shared" si="43"/>
        <v>14.728960050764561</v>
      </c>
    </row>
    <row r="599" spans="11:15" x14ac:dyDescent="0.2">
      <c r="K599" s="60">
        <f t="shared" si="44"/>
        <v>561</v>
      </c>
      <c r="L599" s="10">
        <f t="shared" si="40"/>
        <v>1.423960533089279E-7</v>
      </c>
      <c r="M599" s="1">
        <f t="shared" si="41"/>
        <v>1.4239605330892789E-4</v>
      </c>
      <c r="N599" s="1">
        <f t="shared" si="42"/>
        <v>2.9002361379377079E-2</v>
      </c>
      <c r="O599" s="61">
        <f t="shared" si="43"/>
        <v>14.729002361379376</v>
      </c>
    </row>
    <row r="600" spans="11:15" x14ac:dyDescent="0.2">
      <c r="K600" s="60">
        <f t="shared" si="44"/>
        <v>562</v>
      </c>
      <c r="L600" s="10">
        <f t="shared" si="40"/>
        <v>1.4260364640154363E-7</v>
      </c>
      <c r="M600" s="1">
        <f t="shared" si="41"/>
        <v>1.4260364640154364E-4</v>
      </c>
      <c r="N600" s="1">
        <f t="shared" si="42"/>
        <v>2.9044642676870923E-2</v>
      </c>
      <c r="O600" s="61">
        <f t="shared" si="43"/>
        <v>14.72904464267687</v>
      </c>
    </row>
    <row r="601" spans="11:15" x14ac:dyDescent="0.2">
      <c r="K601" s="60">
        <f t="shared" si="44"/>
        <v>563</v>
      </c>
      <c r="L601" s="10">
        <f t="shared" si="40"/>
        <v>1.4281109565145036E-7</v>
      </c>
      <c r="M601" s="1">
        <f t="shared" si="41"/>
        <v>1.4281109565145037E-4</v>
      </c>
      <c r="N601" s="1">
        <f t="shared" si="42"/>
        <v>2.9086894677357363E-2</v>
      </c>
      <c r="O601" s="61">
        <f t="shared" si="43"/>
        <v>14.729086894677357</v>
      </c>
    </row>
    <row r="602" spans="11:15" x14ac:dyDescent="0.2">
      <c r="K602" s="60">
        <f t="shared" si="44"/>
        <v>564</v>
      </c>
      <c r="L602" s="10">
        <f t="shared" si="40"/>
        <v>1.4301840115831765E-7</v>
      </c>
      <c r="M602" s="1">
        <f t="shared" si="41"/>
        <v>1.4301840115831766E-4</v>
      </c>
      <c r="N602" s="1">
        <f t="shared" si="42"/>
        <v>2.9129117401136485E-2</v>
      </c>
      <c r="O602" s="61">
        <f t="shared" si="43"/>
        <v>14.729129117401136</v>
      </c>
    </row>
    <row r="603" spans="11:15" x14ac:dyDescent="0.2">
      <c r="K603" s="60">
        <f t="shared" si="44"/>
        <v>565</v>
      </c>
      <c r="L603" s="10">
        <f t="shared" si="40"/>
        <v>1.4322556302174616E-7</v>
      </c>
      <c r="M603" s="1">
        <f t="shared" si="41"/>
        <v>1.4322556302174617E-4</v>
      </c>
      <c r="N603" s="1">
        <f t="shared" si="42"/>
        <v>2.9171310868494348E-2</v>
      </c>
      <c r="O603" s="61">
        <f t="shared" si="43"/>
        <v>14.729171310868495</v>
      </c>
    </row>
    <row r="604" spans="11:15" x14ac:dyDescent="0.2">
      <c r="K604" s="60">
        <f t="shared" si="44"/>
        <v>566</v>
      </c>
      <c r="L604" s="10">
        <f t="shared" si="40"/>
        <v>1.4343258134126735E-7</v>
      </c>
      <c r="M604" s="1">
        <f t="shared" si="41"/>
        <v>1.4343258134126734E-4</v>
      </c>
      <c r="N604" s="1">
        <f t="shared" si="42"/>
        <v>2.9213475099702912E-2</v>
      </c>
      <c r="O604" s="61">
        <f t="shared" si="43"/>
        <v>14.729213475099701</v>
      </c>
    </row>
    <row r="605" spans="11:15" x14ac:dyDescent="0.2">
      <c r="K605" s="60">
        <f t="shared" si="44"/>
        <v>567</v>
      </c>
      <c r="L605" s="10">
        <f t="shared" si="40"/>
        <v>1.4363945621634385E-7</v>
      </c>
      <c r="M605" s="1">
        <f t="shared" si="41"/>
        <v>1.4363945621634385E-4</v>
      </c>
      <c r="N605" s="1">
        <f t="shared" si="42"/>
        <v>2.9255610115020123E-2</v>
      </c>
      <c r="O605" s="61">
        <f t="shared" si="43"/>
        <v>14.72925561011502</v>
      </c>
    </row>
    <row r="606" spans="11:15" x14ac:dyDescent="0.2">
      <c r="K606" s="60">
        <f t="shared" si="44"/>
        <v>568</v>
      </c>
      <c r="L606" s="10">
        <f t="shared" si="40"/>
        <v>1.4384618774636935E-7</v>
      </c>
      <c r="M606" s="1">
        <f t="shared" si="41"/>
        <v>1.4384618774636936E-4</v>
      </c>
      <c r="N606" s="1">
        <f t="shared" si="42"/>
        <v>2.9297715934689883E-2</v>
      </c>
      <c r="O606" s="61">
        <f t="shared" si="43"/>
        <v>14.729297715934688</v>
      </c>
    </row>
    <row r="607" spans="11:15" x14ac:dyDescent="0.2">
      <c r="K607" s="60">
        <f t="shared" si="44"/>
        <v>569</v>
      </c>
      <c r="L607" s="10">
        <f t="shared" si="40"/>
        <v>1.4405277603066853E-7</v>
      </c>
      <c r="M607" s="1">
        <f t="shared" si="41"/>
        <v>1.4405277603066853E-4</v>
      </c>
      <c r="N607" s="1">
        <f t="shared" si="42"/>
        <v>2.9339792578942037E-2</v>
      </c>
      <c r="O607" s="61">
        <f t="shared" si="43"/>
        <v>14.729339792578941</v>
      </c>
    </row>
    <row r="608" spans="11:15" x14ac:dyDescent="0.2">
      <c r="K608" s="60">
        <f t="shared" si="44"/>
        <v>570</v>
      </c>
      <c r="L608" s="10">
        <f t="shared" si="40"/>
        <v>1.4425922116849749E-7</v>
      </c>
      <c r="M608" s="1">
        <f t="shared" si="41"/>
        <v>1.4425922116849749E-4</v>
      </c>
      <c r="N608" s="1">
        <f t="shared" si="42"/>
        <v>2.9381840067992458E-2</v>
      </c>
      <c r="O608" s="61">
        <f t="shared" si="43"/>
        <v>14.729381840067992</v>
      </c>
    </row>
    <row r="609" spans="11:15" x14ac:dyDescent="0.2">
      <c r="K609" s="60">
        <f t="shared" si="44"/>
        <v>571</v>
      </c>
      <c r="L609" s="10">
        <f t="shared" si="40"/>
        <v>1.444655232590433E-7</v>
      </c>
      <c r="M609" s="1">
        <f t="shared" si="41"/>
        <v>1.4446552325904331E-4</v>
      </c>
      <c r="N609" s="1">
        <f t="shared" si="42"/>
        <v>2.9423858422042978E-2</v>
      </c>
      <c r="O609" s="61">
        <f t="shared" si="43"/>
        <v>14.729423858422042</v>
      </c>
    </row>
    <row r="610" spans="11:15" x14ac:dyDescent="0.2">
      <c r="K610" s="60">
        <f t="shared" si="44"/>
        <v>572</v>
      </c>
      <c r="L610" s="10">
        <f t="shared" si="40"/>
        <v>1.4467168240142453E-7</v>
      </c>
      <c r="M610" s="1">
        <f t="shared" si="41"/>
        <v>1.4467168240142454E-4</v>
      </c>
      <c r="N610" s="1">
        <f t="shared" si="42"/>
        <v>2.946584766128145E-2</v>
      </c>
      <c r="O610" s="61">
        <f t="shared" si="43"/>
        <v>14.729465847661281</v>
      </c>
    </row>
    <row r="611" spans="11:15" x14ac:dyDescent="0.2">
      <c r="K611" s="60">
        <f t="shared" si="44"/>
        <v>573</v>
      </c>
      <c r="L611" s="10">
        <f t="shared" si="40"/>
        <v>1.4487769869469092E-7</v>
      </c>
      <c r="M611" s="1">
        <f t="shared" si="41"/>
        <v>1.4487769869469093E-4</v>
      </c>
      <c r="N611" s="1">
        <f t="shared" si="42"/>
        <v>2.9507807805881726E-2</v>
      </c>
      <c r="O611" s="61">
        <f t="shared" si="43"/>
        <v>14.729507807805881</v>
      </c>
    </row>
    <row r="612" spans="11:15" x14ac:dyDescent="0.2">
      <c r="K612" s="60">
        <f t="shared" si="44"/>
        <v>574</v>
      </c>
      <c r="L612" s="10">
        <f t="shared" si="40"/>
        <v>1.4508357223782365E-7</v>
      </c>
      <c r="M612" s="1">
        <f t="shared" si="41"/>
        <v>1.4508357223782365E-4</v>
      </c>
      <c r="N612" s="1">
        <f t="shared" si="42"/>
        <v>2.9549738876003692E-2</v>
      </c>
      <c r="O612" s="61">
        <f t="shared" si="43"/>
        <v>14.729549738876003</v>
      </c>
    </row>
    <row r="613" spans="11:15" x14ac:dyDescent="0.2">
      <c r="K613" s="60">
        <f t="shared" si="44"/>
        <v>575</v>
      </c>
      <c r="L613" s="10">
        <f t="shared" si="40"/>
        <v>1.452893031297352E-7</v>
      </c>
      <c r="M613" s="1">
        <f t="shared" si="41"/>
        <v>1.452893031297352E-4</v>
      </c>
      <c r="N613" s="1">
        <f t="shared" si="42"/>
        <v>2.9591640891793249E-2</v>
      </c>
      <c r="O613" s="61">
        <f t="shared" si="43"/>
        <v>14.729591640891792</v>
      </c>
    </row>
    <row r="614" spans="11:15" x14ac:dyDescent="0.2">
      <c r="K614" s="60">
        <f t="shared" si="44"/>
        <v>576</v>
      </c>
      <c r="L614" s="10">
        <f t="shared" ref="L614:L677" si="45">Eleach_time1/((Vwater*(1+Kp_susp*SUSPwater)+Ksed_water*Vsed)*k)*(1-EXP(-k*K614))</f>
        <v>1.4549489146926975E-7</v>
      </c>
      <c r="M614" s="1">
        <f t="shared" ref="M614:M677" si="46">L614*CONV_m3_L</f>
        <v>1.4549489146926974E-4</v>
      </c>
      <c r="N614" s="1">
        <f t="shared" ref="N614:N677" si="47">L614*(Ksed_water/RHOsed)*CONV_kg_mg</f>
        <v>2.963351387338236E-2</v>
      </c>
      <c r="O614" s="61">
        <f t="shared" si="43"/>
        <v>14.729633513873381</v>
      </c>
    </row>
    <row r="615" spans="11:15" x14ac:dyDescent="0.2">
      <c r="K615" s="60">
        <f t="shared" si="44"/>
        <v>577</v>
      </c>
      <c r="L615" s="10">
        <f t="shared" si="45"/>
        <v>1.4570033735520268E-7</v>
      </c>
      <c r="M615" s="1">
        <f t="shared" si="46"/>
        <v>1.4570033735520268E-4</v>
      </c>
      <c r="N615" s="1">
        <f t="shared" si="47"/>
        <v>2.9675357840889E-2</v>
      </c>
      <c r="O615" s="61">
        <f t="shared" ref="O615:O678" si="48">N615+14.7</f>
        <v>14.729675357840888</v>
      </c>
    </row>
    <row r="616" spans="11:15" x14ac:dyDescent="0.2">
      <c r="K616" s="60">
        <f t="shared" ref="K616:K679" si="49">K615+1</f>
        <v>578</v>
      </c>
      <c r="L616" s="10">
        <f t="shared" si="45"/>
        <v>1.459056408862412E-7</v>
      </c>
      <c r="M616" s="1">
        <f t="shared" si="46"/>
        <v>1.4590564088624121E-4</v>
      </c>
      <c r="N616" s="1">
        <f t="shared" si="47"/>
        <v>2.9717172814417263E-2</v>
      </c>
      <c r="O616" s="61">
        <f t="shared" si="48"/>
        <v>14.729717172814416</v>
      </c>
    </row>
    <row r="617" spans="11:15" x14ac:dyDescent="0.2">
      <c r="K617" s="60">
        <f t="shared" si="49"/>
        <v>579</v>
      </c>
      <c r="L617" s="10">
        <f t="shared" si="45"/>
        <v>1.4611080216102393E-7</v>
      </c>
      <c r="M617" s="1">
        <f t="shared" si="46"/>
        <v>1.4611080216102393E-4</v>
      </c>
      <c r="N617" s="1">
        <f t="shared" si="47"/>
        <v>2.9758958814057247E-2</v>
      </c>
      <c r="O617" s="61">
        <f t="shared" si="48"/>
        <v>14.729758958814056</v>
      </c>
    </row>
    <row r="618" spans="11:15" x14ac:dyDescent="0.2">
      <c r="K618" s="60">
        <f t="shared" si="49"/>
        <v>580</v>
      </c>
      <c r="L618" s="10">
        <f t="shared" si="45"/>
        <v>1.4631582127812135E-7</v>
      </c>
      <c r="M618" s="1">
        <f t="shared" si="46"/>
        <v>1.4631582127812135E-4</v>
      </c>
      <c r="N618" s="1">
        <f t="shared" si="47"/>
        <v>2.98007158598852E-2</v>
      </c>
      <c r="O618" s="61">
        <f t="shared" si="48"/>
        <v>14.729800715859884</v>
      </c>
    </row>
    <row r="619" spans="11:15" x14ac:dyDescent="0.2">
      <c r="K619" s="60">
        <f t="shared" si="49"/>
        <v>581</v>
      </c>
      <c r="L619" s="10">
        <f t="shared" si="45"/>
        <v>1.465206983360354E-7</v>
      </c>
      <c r="M619" s="1">
        <f t="shared" si="46"/>
        <v>1.465206983360354E-4</v>
      </c>
      <c r="N619" s="1">
        <f t="shared" si="47"/>
        <v>2.9842443971963388E-2</v>
      </c>
      <c r="O619" s="61">
        <f t="shared" si="48"/>
        <v>14.729842443971963</v>
      </c>
    </row>
    <row r="620" spans="11:15" x14ac:dyDescent="0.2">
      <c r="K620" s="60">
        <f t="shared" si="49"/>
        <v>582</v>
      </c>
      <c r="L620" s="10">
        <f t="shared" si="45"/>
        <v>1.4672543343319993E-7</v>
      </c>
      <c r="M620" s="1">
        <f t="shared" si="46"/>
        <v>1.4672543343319992E-4</v>
      </c>
      <c r="N620" s="1">
        <f t="shared" si="47"/>
        <v>2.9884143170340226E-2</v>
      </c>
      <c r="O620" s="61">
        <f t="shared" si="48"/>
        <v>14.72988414317034</v>
      </c>
    </row>
    <row r="621" spans="11:15" x14ac:dyDescent="0.2">
      <c r="K621" s="60">
        <f t="shared" si="49"/>
        <v>583</v>
      </c>
      <c r="L621" s="10">
        <f t="shared" si="45"/>
        <v>1.4693002666798053E-7</v>
      </c>
      <c r="M621" s="1">
        <f t="shared" si="46"/>
        <v>1.4693002666798052E-4</v>
      </c>
      <c r="N621" s="1">
        <f t="shared" si="47"/>
        <v>2.9925813475050213E-2</v>
      </c>
      <c r="O621" s="61">
        <f t="shared" si="48"/>
        <v>14.729925813475049</v>
      </c>
    </row>
    <row r="622" spans="11:15" x14ac:dyDescent="0.2">
      <c r="K622" s="60">
        <f t="shared" si="49"/>
        <v>584</v>
      </c>
      <c r="L622" s="10">
        <f t="shared" si="45"/>
        <v>1.4713447813867468E-7</v>
      </c>
      <c r="M622" s="1">
        <f t="shared" si="46"/>
        <v>1.4713447813867469E-4</v>
      </c>
      <c r="N622" s="1">
        <f t="shared" si="47"/>
        <v>2.9967454906113983E-2</v>
      </c>
      <c r="O622" s="61">
        <f t="shared" si="48"/>
        <v>14.729967454906113</v>
      </c>
    </row>
    <row r="623" spans="11:15" x14ac:dyDescent="0.2">
      <c r="K623" s="60">
        <f t="shared" si="49"/>
        <v>585</v>
      </c>
      <c r="L623" s="10">
        <f t="shared" si="45"/>
        <v>1.4733878794351158E-7</v>
      </c>
      <c r="M623" s="1">
        <f t="shared" si="46"/>
        <v>1.4733878794351158E-4</v>
      </c>
      <c r="N623" s="1">
        <f t="shared" si="47"/>
        <v>3.0009067483538265E-2</v>
      </c>
      <c r="O623" s="61">
        <f t="shared" si="48"/>
        <v>14.730009067483538</v>
      </c>
    </row>
    <row r="624" spans="11:15" x14ac:dyDescent="0.2">
      <c r="K624" s="60">
        <f t="shared" si="49"/>
        <v>586</v>
      </c>
      <c r="L624" s="10">
        <f t="shared" si="45"/>
        <v>1.4754295618065268E-7</v>
      </c>
      <c r="M624" s="1">
        <f t="shared" si="46"/>
        <v>1.4754295618065269E-4</v>
      </c>
      <c r="N624" s="1">
        <f t="shared" si="47"/>
        <v>3.0050651227315983E-2</v>
      </c>
      <c r="O624" s="61">
        <f t="shared" si="48"/>
        <v>14.730050651227316</v>
      </c>
    </row>
    <row r="625" spans="11:15" x14ac:dyDescent="0.2">
      <c r="K625" s="60">
        <f t="shared" si="49"/>
        <v>587</v>
      </c>
      <c r="L625" s="10">
        <f t="shared" si="45"/>
        <v>1.4774698294819109E-7</v>
      </c>
      <c r="M625" s="1">
        <f t="shared" si="46"/>
        <v>1.4774698294819111E-4</v>
      </c>
      <c r="N625" s="1">
        <f t="shared" si="47"/>
        <v>3.0092206157426145E-2</v>
      </c>
      <c r="O625" s="61">
        <f t="shared" si="48"/>
        <v>14.730092206157426</v>
      </c>
    </row>
    <row r="626" spans="11:15" x14ac:dyDescent="0.2">
      <c r="K626" s="60">
        <f t="shared" si="49"/>
        <v>588</v>
      </c>
      <c r="L626" s="10">
        <f t="shared" si="45"/>
        <v>1.4795086834415218E-7</v>
      </c>
      <c r="M626" s="1">
        <f t="shared" si="46"/>
        <v>1.4795086834415219E-4</v>
      </c>
      <c r="N626" s="1">
        <f t="shared" si="47"/>
        <v>3.0133732293833954E-2</v>
      </c>
      <c r="O626" s="61">
        <f t="shared" si="48"/>
        <v>14.730133732293833</v>
      </c>
    </row>
    <row r="627" spans="11:15" x14ac:dyDescent="0.2">
      <c r="K627" s="60">
        <f t="shared" si="49"/>
        <v>589</v>
      </c>
      <c r="L627" s="10">
        <f t="shared" si="45"/>
        <v>1.4815461246649322E-7</v>
      </c>
      <c r="M627" s="1">
        <f t="shared" si="46"/>
        <v>1.4815461246649322E-4</v>
      </c>
      <c r="N627" s="1">
        <f t="shared" si="47"/>
        <v>3.0175229656490762E-2</v>
      </c>
      <c r="O627" s="61">
        <f t="shared" si="48"/>
        <v>14.73017522965649</v>
      </c>
    </row>
    <row r="628" spans="11:15" x14ac:dyDescent="0.2">
      <c r="K628" s="60">
        <f t="shared" si="49"/>
        <v>590</v>
      </c>
      <c r="L628" s="10">
        <f t="shared" si="45"/>
        <v>1.4835821541310376E-7</v>
      </c>
      <c r="M628" s="1">
        <f t="shared" si="46"/>
        <v>1.4835821541310377E-4</v>
      </c>
      <c r="N628" s="1">
        <f t="shared" si="47"/>
        <v>3.0216698265334119E-2</v>
      </c>
      <c r="O628" s="61">
        <f t="shared" si="48"/>
        <v>14.730216698265334</v>
      </c>
    </row>
    <row r="629" spans="11:15" x14ac:dyDescent="0.2">
      <c r="K629" s="60">
        <f t="shared" si="49"/>
        <v>591</v>
      </c>
      <c r="L629" s="10">
        <f t="shared" si="45"/>
        <v>1.4856167728180548E-7</v>
      </c>
      <c r="M629" s="1">
        <f t="shared" si="46"/>
        <v>1.4856167728180547E-4</v>
      </c>
      <c r="N629" s="1">
        <f t="shared" si="47"/>
        <v>3.025813814028773E-2</v>
      </c>
      <c r="O629" s="61">
        <f t="shared" si="48"/>
        <v>14.730258138140288</v>
      </c>
    </row>
    <row r="630" spans="11:15" x14ac:dyDescent="0.2">
      <c r="K630" s="60">
        <f t="shared" si="49"/>
        <v>592</v>
      </c>
      <c r="L630" s="10">
        <f t="shared" si="45"/>
        <v>1.487649981703521E-7</v>
      </c>
      <c r="M630" s="1">
        <f t="shared" si="46"/>
        <v>1.4876499817035211E-4</v>
      </c>
      <c r="N630" s="1">
        <f t="shared" si="47"/>
        <v>3.02995493012615E-2</v>
      </c>
      <c r="O630" s="61">
        <f t="shared" si="48"/>
        <v>14.730299549301261</v>
      </c>
    </row>
    <row r="631" spans="11:15" x14ac:dyDescent="0.2">
      <c r="K631" s="60">
        <f t="shared" si="49"/>
        <v>593</v>
      </c>
      <c r="L631" s="10">
        <f t="shared" si="45"/>
        <v>1.4896817817642992E-7</v>
      </c>
      <c r="M631" s="1">
        <f t="shared" si="46"/>
        <v>1.4896817817642991E-4</v>
      </c>
      <c r="N631" s="1">
        <f t="shared" si="47"/>
        <v>3.0340931768151568E-2</v>
      </c>
      <c r="O631" s="61">
        <f t="shared" si="48"/>
        <v>14.730340931768151</v>
      </c>
    </row>
    <row r="632" spans="11:15" x14ac:dyDescent="0.2">
      <c r="K632" s="60">
        <f t="shared" si="49"/>
        <v>594</v>
      </c>
      <c r="L632" s="10">
        <f t="shared" si="45"/>
        <v>1.4917121739765732E-7</v>
      </c>
      <c r="M632" s="1">
        <f t="shared" si="46"/>
        <v>1.4917121739765733E-4</v>
      </c>
      <c r="N632" s="1">
        <f t="shared" si="47"/>
        <v>3.0382285560840255E-2</v>
      </c>
      <c r="O632" s="61">
        <f t="shared" si="48"/>
        <v>14.73038228556084</v>
      </c>
    </row>
    <row r="633" spans="11:15" x14ac:dyDescent="0.2">
      <c r="K633" s="60">
        <f t="shared" si="49"/>
        <v>595</v>
      </c>
      <c r="L633" s="10">
        <f t="shared" si="45"/>
        <v>1.4937411593158509E-7</v>
      </c>
      <c r="M633" s="1">
        <f t="shared" si="46"/>
        <v>1.493741159315851E-4</v>
      </c>
      <c r="N633" s="1">
        <f t="shared" si="47"/>
        <v>3.0423610699196107E-2</v>
      </c>
      <c r="O633" s="61">
        <f t="shared" si="48"/>
        <v>14.730423610699196</v>
      </c>
    </row>
    <row r="634" spans="11:15" x14ac:dyDescent="0.2">
      <c r="K634" s="60">
        <f t="shared" si="49"/>
        <v>596</v>
      </c>
      <c r="L634" s="10">
        <f t="shared" si="45"/>
        <v>1.4957687387569647E-7</v>
      </c>
      <c r="M634" s="1">
        <f t="shared" si="46"/>
        <v>1.4957687387569647E-4</v>
      </c>
      <c r="N634" s="1">
        <f t="shared" si="47"/>
        <v>3.0464907203073922E-2</v>
      </c>
      <c r="O634" s="61">
        <f t="shared" si="48"/>
        <v>14.730464907203073</v>
      </c>
    </row>
    <row r="635" spans="11:15" x14ac:dyDescent="0.2">
      <c r="K635" s="60">
        <f t="shared" si="49"/>
        <v>597</v>
      </c>
      <c r="L635" s="10">
        <f t="shared" si="45"/>
        <v>1.4977949132740721E-7</v>
      </c>
      <c r="M635" s="1">
        <f t="shared" si="46"/>
        <v>1.497794913274072E-4</v>
      </c>
      <c r="N635" s="1">
        <f t="shared" si="47"/>
        <v>3.0506175092314746E-2</v>
      </c>
      <c r="O635" s="61">
        <f t="shared" si="48"/>
        <v>14.730506175092314</v>
      </c>
    </row>
    <row r="636" spans="11:15" x14ac:dyDescent="0.2">
      <c r="K636" s="60">
        <f t="shared" si="49"/>
        <v>598</v>
      </c>
      <c r="L636" s="10">
        <f t="shared" si="45"/>
        <v>1.4998196838406532E-7</v>
      </c>
      <c r="M636" s="1">
        <f t="shared" si="46"/>
        <v>1.4998196838406533E-4</v>
      </c>
      <c r="N636" s="1">
        <f t="shared" si="47"/>
        <v>3.0547414386745828E-2</v>
      </c>
      <c r="O636" s="61">
        <f t="shared" si="48"/>
        <v>14.730547414386745</v>
      </c>
    </row>
    <row r="637" spans="11:15" x14ac:dyDescent="0.2">
      <c r="K637" s="60">
        <f t="shared" si="49"/>
        <v>599</v>
      </c>
      <c r="L637" s="10">
        <f t="shared" si="45"/>
        <v>1.5018430514295167E-7</v>
      </c>
      <c r="M637" s="1">
        <f t="shared" si="46"/>
        <v>1.5018430514295166E-4</v>
      </c>
      <c r="N637" s="1">
        <f t="shared" si="47"/>
        <v>3.0588625106180749E-2</v>
      </c>
      <c r="O637" s="61">
        <f t="shared" si="48"/>
        <v>14.730588625106179</v>
      </c>
    </row>
    <row r="638" spans="11:15" x14ac:dyDescent="0.2">
      <c r="K638" s="60">
        <f t="shared" si="49"/>
        <v>600</v>
      </c>
      <c r="L638" s="10">
        <f t="shared" si="45"/>
        <v>1.5038650170127946E-7</v>
      </c>
      <c r="M638" s="1">
        <f t="shared" si="46"/>
        <v>1.5038650170127947E-4</v>
      </c>
      <c r="N638" s="1">
        <f t="shared" si="47"/>
        <v>3.062980727041929E-2</v>
      </c>
      <c r="O638" s="61">
        <f t="shared" si="48"/>
        <v>14.730629807270418</v>
      </c>
    </row>
    <row r="639" spans="11:15" x14ac:dyDescent="0.2">
      <c r="K639" s="60">
        <f t="shared" si="49"/>
        <v>601</v>
      </c>
      <c r="L639" s="10">
        <f t="shared" si="45"/>
        <v>1.5058855815619463E-7</v>
      </c>
      <c r="M639" s="1">
        <f t="shared" si="46"/>
        <v>1.5058855815619463E-4</v>
      </c>
      <c r="N639" s="1">
        <f t="shared" si="47"/>
        <v>3.0670960899247555E-2</v>
      </c>
      <c r="O639" s="61">
        <f t="shared" si="48"/>
        <v>14.730670960899246</v>
      </c>
    </row>
    <row r="640" spans="11:15" x14ac:dyDescent="0.2">
      <c r="K640" s="60">
        <f t="shared" si="49"/>
        <v>602</v>
      </c>
      <c r="L640" s="10">
        <f t="shared" si="45"/>
        <v>1.5079047460477595E-7</v>
      </c>
      <c r="M640" s="1">
        <f t="shared" si="46"/>
        <v>1.5079047460477596E-4</v>
      </c>
      <c r="N640" s="1">
        <f t="shared" si="47"/>
        <v>3.0712086012437956E-2</v>
      </c>
      <c r="O640" s="61">
        <f t="shared" si="48"/>
        <v>14.730712086012437</v>
      </c>
    </row>
    <row r="641" spans="11:15" x14ac:dyDescent="0.2">
      <c r="K641" s="60">
        <f t="shared" si="49"/>
        <v>603</v>
      </c>
      <c r="L641" s="10">
        <f t="shared" si="45"/>
        <v>1.5099225114403466E-7</v>
      </c>
      <c r="M641" s="1">
        <f t="shared" si="46"/>
        <v>1.5099225114403465E-4</v>
      </c>
      <c r="N641" s="1">
        <f t="shared" si="47"/>
        <v>3.0753182629749153E-2</v>
      </c>
      <c r="O641" s="61">
        <f t="shared" si="48"/>
        <v>14.730753182629748</v>
      </c>
    </row>
    <row r="642" spans="11:15" x14ac:dyDescent="0.2">
      <c r="K642" s="60">
        <f t="shared" si="49"/>
        <v>604</v>
      </c>
      <c r="L642" s="10">
        <f t="shared" si="45"/>
        <v>1.51193887870915E-7</v>
      </c>
      <c r="M642" s="1">
        <f t="shared" si="46"/>
        <v>1.5119388787091499E-4</v>
      </c>
      <c r="N642" s="1">
        <f t="shared" si="47"/>
        <v>3.0794250770926148E-2</v>
      </c>
      <c r="O642" s="61">
        <f t="shared" si="48"/>
        <v>14.730794250770925</v>
      </c>
    </row>
    <row r="643" spans="11:15" x14ac:dyDescent="0.2">
      <c r="K643" s="60">
        <f t="shared" si="49"/>
        <v>605</v>
      </c>
      <c r="L643" s="10">
        <f t="shared" si="45"/>
        <v>1.5139538488229387E-7</v>
      </c>
      <c r="M643" s="1">
        <f t="shared" si="46"/>
        <v>1.5139538488229387E-4</v>
      </c>
      <c r="N643" s="1">
        <f t="shared" si="47"/>
        <v>3.083529045570025E-2</v>
      </c>
      <c r="O643" s="61">
        <f t="shared" si="48"/>
        <v>14.730835290455699</v>
      </c>
    </row>
    <row r="644" spans="11:15" x14ac:dyDescent="0.2">
      <c r="K644" s="60">
        <f t="shared" si="49"/>
        <v>606</v>
      </c>
      <c r="L644" s="10">
        <f t="shared" si="45"/>
        <v>1.5159674227498111E-7</v>
      </c>
      <c r="M644" s="1">
        <f t="shared" si="46"/>
        <v>1.5159674227498111E-4</v>
      </c>
      <c r="N644" s="1">
        <f t="shared" si="47"/>
        <v>3.0876301703789091E-2</v>
      </c>
      <c r="O644" s="61">
        <f t="shared" si="48"/>
        <v>14.730876301703788</v>
      </c>
    </row>
    <row r="645" spans="11:15" x14ac:dyDescent="0.2">
      <c r="K645" s="60">
        <f t="shared" si="49"/>
        <v>607</v>
      </c>
      <c r="L645" s="10">
        <f t="shared" si="45"/>
        <v>1.5179796014571959E-7</v>
      </c>
      <c r="M645" s="1">
        <f t="shared" si="46"/>
        <v>1.5179796014571959E-4</v>
      </c>
      <c r="N645" s="1">
        <f t="shared" si="47"/>
        <v>3.0917284534896675E-2</v>
      </c>
      <c r="O645" s="61">
        <f t="shared" si="48"/>
        <v>14.730917284534897</v>
      </c>
    </row>
    <row r="646" spans="11:15" x14ac:dyDescent="0.2">
      <c r="K646" s="60">
        <f t="shared" si="49"/>
        <v>608</v>
      </c>
      <c r="L646" s="10">
        <f t="shared" si="45"/>
        <v>1.5199903859118497E-7</v>
      </c>
      <c r="M646" s="1">
        <f t="shared" si="46"/>
        <v>1.5199903859118495E-4</v>
      </c>
      <c r="N646" s="1">
        <f t="shared" si="47"/>
        <v>3.0958238968713307E-2</v>
      </c>
      <c r="O646" s="61">
        <f t="shared" si="48"/>
        <v>14.730958238968713</v>
      </c>
    </row>
    <row r="647" spans="11:15" x14ac:dyDescent="0.2">
      <c r="K647" s="60">
        <f t="shared" si="49"/>
        <v>609</v>
      </c>
      <c r="L647" s="10">
        <f t="shared" si="45"/>
        <v>1.52199977707986E-7</v>
      </c>
      <c r="M647" s="1">
        <f t="shared" si="46"/>
        <v>1.5219997770798599E-4</v>
      </c>
      <c r="N647" s="1">
        <f t="shared" si="47"/>
        <v>3.0999165024915676E-2</v>
      </c>
      <c r="O647" s="61">
        <f t="shared" si="48"/>
        <v>14.730999165024915</v>
      </c>
    </row>
    <row r="648" spans="11:15" x14ac:dyDescent="0.2">
      <c r="K648" s="60">
        <f t="shared" si="49"/>
        <v>610</v>
      </c>
      <c r="L648" s="10">
        <f t="shared" si="45"/>
        <v>1.5240077759266453E-7</v>
      </c>
      <c r="M648" s="1">
        <f t="shared" si="46"/>
        <v>1.5240077759266454E-4</v>
      </c>
      <c r="N648" s="1">
        <f t="shared" si="47"/>
        <v>3.1040062723166832E-2</v>
      </c>
      <c r="O648" s="61">
        <f t="shared" si="48"/>
        <v>14.731040062723165</v>
      </c>
    </row>
    <row r="649" spans="11:15" x14ac:dyDescent="0.2">
      <c r="K649" s="60">
        <f t="shared" si="49"/>
        <v>611</v>
      </c>
      <c r="L649" s="10">
        <f t="shared" si="45"/>
        <v>1.5260143834169545E-7</v>
      </c>
      <c r="M649" s="1">
        <f t="shared" si="46"/>
        <v>1.5260143834169545E-4</v>
      </c>
      <c r="N649" s="1">
        <f t="shared" si="47"/>
        <v>3.108093208311619E-2</v>
      </c>
      <c r="O649" s="61">
        <f t="shared" si="48"/>
        <v>14.731080932083115</v>
      </c>
    </row>
    <row r="650" spans="11:15" x14ac:dyDescent="0.2">
      <c r="K650" s="60">
        <f t="shared" si="49"/>
        <v>612</v>
      </c>
      <c r="L650" s="10">
        <f t="shared" si="45"/>
        <v>1.5280196005148685E-7</v>
      </c>
      <c r="M650" s="1">
        <f t="shared" si="46"/>
        <v>1.5280196005148687E-4</v>
      </c>
      <c r="N650" s="1">
        <f t="shared" si="47"/>
        <v>3.1121773124399576E-2</v>
      </c>
      <c r="O650" s="61">
        <f t="shared" si="48"/>
        <v>14.731121773124398</v>
      </c>
    </row>
    <row r="651" spans="11:15" x14ac:dyDescent="0.2">
      <c r="K651" s="60">
        <f t="shared" si="49"/>
        <v>613</v>
      </c>
      <c r="L651" s="10">
        <f t="shared" si="45"/>
        <v>1.5300234281837995E-7</v>
      </c>
      <c r="M651" s="1">
        <f t="shared" si="46"/>
        <v>1.5300234281837995E-4</v>
      </c>
      <c r="N651" s="1">
        <f t="shared" si="47"/>
        <v>3.1162585866639177E-2</v>
      </c>
      <c r="O651" s="61">
        <f t="shared" si="48"/>
        <v>14.731162585866638</v>
      </c>
    </row>
    <row r="652" spans="11:15" x14ac:dyDescent="0.2">
      <c r="K652" s="60">
        <f t="shared" si="49"/>
        <v>614</v>
      </c>
      <c r="L652" s="10">
        <f t="shared" si="45"/>
        <v>1.5320258673864924E-7</v>
      </c>
      <c r="M652" s="1">
        <f t="shared" si="46"/>
        <v>1.5320258673864924E-4</v>
      </c>
      <c r="N652" s="1">
        <f t="shared" si="47"/>
        <v>3.1203370329443581E-2</v>
      </c>
      <c r="O652" s="61">
        <f t="shared" si="48"/>
        <v>14.731203370329442</v>
      </c>
    </row>
    <row r="653" spans="11:15" x14ac:dyDescent="0.2">
      <c r="K653" s="60">
        <f t="shared" si="49"/>
        <v>615</v>
      </c>
      <c r="L653" s="10">
        <f t="shared" si="45"/>
        <v>1.5340269190850258E-7</v>
      </c>
      <c r="M653" s="1">
        <f t="shared" si="46"/>
        <v>1.5340269190850257E-4</v>
      </c>
      <c r="N653" s="1">
        <f t="shared" si="47"/>
        <v>3.1244126532407844E-2</v>
      </c>
      <c r="O653" s="61">
        <f t="shared" si="48"/>
        <v>14.731244126532408</v>
      </c>
    </row>
    <row r="654" spans="11:15" x14ac:dyDescent="0.2">
      <c r="K654" s="60">
        <f t="shared" si="49"/>
        <v>616</v>
      </c>
      <c r="L654" s="10">
        <f t="shared" si="45"/>
        <v>1.5360265842408113E-7</v>
      </c>
      <c r="M654" s="1">
        <f t="shared" si="46"/>
        <v>1.5360265842408112E-4</v>
      </c>
      <c r="N654" s="1">
        <f t="shared" si="47"/>
        <v>3.1284854495113402E-2</v>
      </c>
      <c r="O654" s="61">
        <f t="shared" si="48"/>
        <v>14.731284854495113</v>
      </c>
    </row>
    <row r="655" spans="11:15" x14ac:dyDescent="0.2">
      <c r="K655" s="60">
        <f t="shared" si="49"/>
        <v>617</v>
      </c>
      <c r="L655" s="10">
        <f t="shared" si="45"/>
        <v>1.5380248638145931E-7</v>
      </c>
      <c r="M655" s="1">
        <f t="shared" si="46"/>
        <v>1.5380248638145931E-4</v>
      </c>
      <c r="N655" s="1">
        <f t="shared" si="47"/>
        <v>3.13255542371281E-2</v>
      </c>
      <c r="O655" s="61">
        <f t="shared" si="48"/>
        <v>14.731325554237127</v>
      </c>
    </row>
    <row r="656" spans="11:15" x14ac:dyDescent="0.2">
      <c r="K656" s="60">
        <f t="shared" si="49"/>
        <v>618</v>
      </c>
      <c r="L656" s="10">
        <f t="shared" si="45"/>
        <v>1.5400217587664512E-7</v>
      </c>
      <c r="M656" s="1">
        <f t="shared" si="46"/>
        <v>1.5400217587664512E-4</v>
      </c>
      <c r="N656" s="1">
        <f t="shared" si="47"/>
        <v>3.1366225778006268E-2</v>
      </c>
      <c r="O656" s="61">
        <f t="shared" si="48"/>
        <v>14.731366225778006</v>
      </c>
    </row>
    <row r="657" spans="11:15" x14ac:dyDescent="0.2">
      <c r="K657" s="60">
        <f t="shared" si="49"/>
        <v>619</v>
      </c>
      <c r="L657" s="10">
        <f t="shared" si="45"/>
        <v>1.5420172700557997E-7</v>
      </c>
      <c r="M657" s="1">
        <f t="shared" si="46"/>
        <v>1.5420172700557997E-4</v>
      </c>
      <c r="N657" s="1">
        <f t="shared" si="47"/>
        <v>3.1406869137288677E-2</v>
      </c>
      <c r="O657" s="61">
        <f t="shared" si="48"/>
        <v>14.731406869137288</v>
      </c>
    </row>
    <row r="658" spans="11:15" x14ac:dyDescent="0.2">
      <c r="K658" s="60">
        <f t="shared" si="49"/>
        <v>620</v>
      </c>
      <c r="L658" s="10">
        <f t="shared" si="45"/>
        <v>1.5440113986413884E-7</v>
      </c>
      <c r="M658" s="1">
        <f t="shared" si="46"/>
        <v>1.5440113986413883E-4</v>
      </c>
      <c r="N658" s="1">
        <f t="shared" si="47"/>
        <v>3.1447484334502541E-2</v>
      </c>
      <c r="O658" s="61">
        <f t="shared" si="48"/>
        <v>14.731447484334502</v>
      </c>
    </row>
    <row r="659" spans="11:15" x14ac:dyDescent="0.2">
      <c r="K659" s="60">
        <f t="shared" si="49"/>
        <v>621</v>
      </c>
      <c r="L659" s="10">
        <f t="shared" si="45"/>
        <v>1.5460041454813023E-7</v>
      </c>
      <c r="M659" s="1">
        <f t="shared" si="46"/>
        <v>1.5460041454813022E-4</v>
      </c>
      <c r="N659" s="1">
        <f t="shared" si="47"/>
        <v>3.1488071389161577E-2</v>
      </c>
      <c r="O659" s="61">
        <f t="shared" si="48"/>
        <v>14.73148807138916</v>
      </c>
    </row>
    <row r="660" spans="11:15" x14ac:dyDescent="0.2">
      <c r="K660" s="60">
        <f t="shared" si="49"/>
        <v>622</v>
      </c>
      <c r="L660" s="10">
        <f t="shared" si="45"/>
        <v>1.5479955115329623E-7</v>
      </c>
      <c r="M660" s="1">
        <f t="shared" si="46"/>
        <v>1.5479955115329624E-4</v>
      </c>
      <c r="N660" s="1">
        <f t="shared" si="47"/>
        <v>3.1528630320765923E-2</v>
      </c>
      <c r="O660" s="61">
        <f t="shared" si="48"/>
        <v>14.731528630320765</v>
      </c>
    </row>
    <row r="661" spans="11:15" x14ac:dyDescent="0.2">
      <c r="K661" s="60">
        <f t="shared" si="49"/>
        <v>623</v>
      </c>
      <c r="L661" s="10">
        <f t="shared" si="45"/>
        <v>1.5499854977531268E-7</v>
      </c>
      <c r="M661" s="1">
        <f t="shared" si="46"/>
        <v>1.5499854977531267E-4</v>
      </c>
      <c r="N661" s="1">
        <f t="shared" si="47"/>
        <v>3.1569161148802281E-2</v>
      </c>
      <c r="O661" s="61">
        <f t="shared" si="48"/>
        <v>14.731569161148801</v>
      </c>
    </row>
    <row r="662" spans="11:15" x14ac:dyDescent="0.2">
      <c r="K662" s="60">
        <f t="shared" si="49"/>
        <v>624</v>
      </c>
      <c r="L662" s="10">
        <f t="shared" si="45"/>
        <v>1.5519741050978902E-7</v>
      </c>
      <c r="M662" s="1">
        <f t="shared" si="46"/>
        <v>1.5519741050978902E-4</v>
      </c>
      <c r="N662" s="1">
        <f t="shared" si="47"/>
        <v>3.1609663892743771E-2</v>
      </c>
      <c r="O662" s="61">
        <f t="shared" si="48"/>
        <v>14.731609663892742</v>
      </c>
    </row>
    <row r="663" spans="11:15" x14ac:dyDescent="0.2">
      <c r="K663" s="60">
        <f t="shared" si="49"/>
        <v>625</v>
      </c>
      <c r="L663" s="10">
        <f t="shared" si="45"/>
        <v>1.5539613345226853E-7</v>
      </c>
      <c r="M663" s="1">
        <f t="shared" si="46"/>
        <v>1.5539613345226852E-4</v>
      </c>
      <c r="N663" s="1">
        <f t="shared" si="47"/>
        <v>3.1650138572050089E-2</v>
      </c>
      <c r="O663" s="61">
        <f t="shared" si="48"/>
        <v>14.73165013857205</v>
      </c>
    </row>
    <row r="664" spans="11:15" x14ac:dyDescent="0.2">
      <c r="K664" s="60">
        <f t="shared" si="49"/>
        <v>626</v>
      </c>
      <c r="L664" s="10">
        <f t="shared" si="45"/>
        <v>1.5559471869822823E-7</v>
      </c>
      <c r="M664" s="1">
        <f t="shared" si="46"/>
        <v>1.5559471869822824E-4</v>
      </c>
      <c r="N664" s="1">
        <f t="shared" si="47"/>
        <v>3.1690585206167403E-2</v>
      </c>
      <c r="O664" s="61">
        <f t="shared" si="48"/>
        <v>14.731690585206167</v>
      </c>
    </row>
    <row r="665" spans="11:15" x14ac:dyDescent="0.2">
      <c r="K665" s="60">
        <f t="shared" si="49"/>
        <v>627</v>
      </c>
      <c r="L665" s="10">
        <f t="shared" si="45"/>
        <v>1.5579316634307904E-7</v>
      </c>
      <c r="M665" s="1">
        <f t="shared" si="46"/>
        <v>1.5579316634307903E-4</v>
      </c>
      <c r="N665" s="1">
        <f t="shared" si="47"/>
        <v>3.1731003814528425E-2</v>
      </c>
      <c r="O665" s="61">
        <f t="shared" si="48"/>
        <v>14.731731003814527</v>
      </c>
    </row>
    <row r="666" spans="11:15" x14ac:dyDescent="0.2">
      <c r="K666" s="60">
        <f t="shared" si="49"/>
        <v>628</v>
      </c>
      <c r="L666" s="10">
        <f t="shared" si="45"/>
        <v>1.5599147648216563E-7</v>
      </c>
      <c r="M666" s="1">
        <f t="shared" si="46"/>
        <v>1.5599147648216564E-4</v>
      </c>
      <c r="N666" s="1">
        <f t="shared" si="47"/>
        <v>3.1771394416552391E-2</v>
      </c>
      <c r="O666" s="61">
        <f t="shared" si="48"/>
        <v>14.731771394416551</v>
      </c>
    </row>
    <row r="667" spans="11:15" x14ac:dyDescent="0.2">
      <c r="K667" s="60">
        <f t="shared" si="49"/>
        <v>629</v>
      </c>
      <c r="L667" s="10">
        <f t="shared" si="45"/>
        <v>1.5618964921076686E-7</v>
      </c>
      <c r="M667" s="1">
        <f t="shared" si="46"/>
        <v>1.5618964921076687E-4</v>
      </c>
      <c r="N667" s="1">
        <f t="shared" si="47"/>
        <v>3.1811757031645106E-2</v>
      </c>
      <c r="O667" s="61">
        <f t="shared" si="48"/>
        <v>14.731811757031645</v>
      </c>
    </row>
    <row r="668" spans="11:15" x14ac:dyDescent="0.2">
      <c r="K668" s="60">
        <f t="shared" si="49"/>
        <v>630</v>
      </c>
      <c r="L668" s="10">
        <f t="shared" si="45"/>
        <v>1.5638768462409533E-7</v>
      </c>
      <c r="M668" s="1">
        <f t="shared" si="46"/>
        <v>1.5638768462409534E-4</v>
      </c>
      <c r="N668" s="1">
        <f t="shared" si="47"/>
        <v>3.1852091679198898E-2</v>
      </c>
      <c r="O668" s="61">
        <f t="shared" si="48"/>
        <v>14.731852091679198</v>
      </c>
    </row>
    <row r="669" spans="11:15" x14ac:dyDescent="0.2">
      <c r="K669" s="60">
        <f t="shared" si="49"/>
        <v>631</v>
      </c>
      <c r="L669" s="10">
        <f t="shared" si="45"/>
        <v>1.5658558281729777E-7</v>
      </c>
      <c r="M669" s="1">
        <f t="shared" si="46"/>
        <v>1.5658558281729778E-4</v>
      </c>
      <c r="N669" s="1">
        <f t="shared" si="47"/>
        <v>3.1892398378592673E-2</v>
      </c>
      <c r="O669" s="61">
        <f t="shared" si="48"/>
        <v>14.731892398378593</v>
      </c>
    </row>
    <row r="670" spans="11:15" x14ac:dyDescent="0.2">
      <c r="K670" s="60">
        <f t="shared" si="49"/>
        <v>632</v>
      </c>
      <c r="L670" s="10">
        <f t="shared" si="45"/>
        <v>1.5678334388545493E-7</v>
      </c>
      <c r="M670" s="1">
        <f t="shared" si="46"/>
        <v>1.5678334388545494E-4</v>
      </c>
      <c r="N670" s="1">
        <f t="shared" si="47"/>
        <v>3.1932677149191901E-2</v>
      </c>
      <c r="O670" s="61">
        <f t="shared" si="48"/>
        <v>14.731932677149191</v>
      </c>
    </row>
    <row r="671" spans="11:15" x14ac:dyDescent="0.2">
      <c r="K671" s="60">
        <f t="shared" si="49"/>
        <v>633</v>
      </c>
      <c r="L671" s="10">
        <f t="shared" si="45"/>
        <v>1.5698096792358176E-7</v>
      </c>
      <c r="M671" s="1">
        <f t="shared" si="46"/>
        <v>1.5698096792358176E-4</v>
      </c>
      <c r="N671" s="1">
        <f t="shared" si="47"/>
        <v>3.1972928010348643E-2</v>
      </c>
      <c r="O671" s="61">
        <f t="shared" si="48"/>
        <v>14.731972928010348</v>
      </c>
    </row>
    <row r="672" spans="11:15" x14ac:dyDescent="0.2">
      <c r="K672" s="60">
        <f t="shared" si="49"/>
        <v>634</v>
      </c>
      <c r="L672" s="10">
        <f t="shared" si="45"/>
        <v>1.5717845502662737E-7</v>
      </c>
      <c r="M672" s="1">
        <f t="shared" si="46"/>
        <v>1.5717845502662736E-4</v>
      </c>
      <c r="N672" s="1">
        <f t="shared" si="47"/>
        <v>3.2013150981401568E-2</v>
      </c>
      <c r="O672" s="61">
        <f t="shared" si="48"/>
        <v>14.7320131509814</v>
      </c>
    </row>
    <row r="673" spans="11:15" x14ac:dyDescent="0.2">
      <c r="K673" s="60">
        <f t="shared" si="49"/>
        <v>635</v>
      </c>
      <c r="L673" s="10">
        <f t="shared" si="45"/>
        <v>1.5737580528947491E-7</v>
      </c>
      <c r="M673" s="1">
        <f t="shared" si="46"/>
        <v>1.573758052894749E-4</v>
      </c>
      <c r="N673" s="1">
        <f t="shared" si="47"/>
        <v>3.2053346081675885E-2</v>
      </c>
      <c r="O673" s="61">
        <f t="shared" si="48"/>
        <v>14.732053346081676</v>
      </c>
    </row>
    <row r="674" spans="11:15" x14ac:dyDescent="0.2">
      <c r="K674" s="60">
        <f t="shared" si="49"/>
        <v>636</v>
      </c>
      <c r="L674" s="10">
        <f t="shared" si="45"/>
        <v>1.5757301880694199E-7</v>
      </c>
      <c r="M674" s="1">
        <f t="shared" si="46"/>
        <v>1.57573018806942E-4</v>
      </c>
      <c r="N674" s="1">
        <f t="shared" si="47"/>
        <v>3.2093513330483471E-2</v>
      </c>
      <c r="O674" s="61">
        <f t="shared" si="48"/>
        <v>14.732093513330483</v>
      </c>
    </row>
    <row r="675" spans="11:15" x14ac:dyDescent="0.2">
      <c r="K675" s="60">
        <f t="shared" si="49"/>
        <v>637</v>
      </c>
      <c r="L675" s="10">
        <f t="shared" si="45"/>
        <v>1.577700956737805E-7</v>
      </c>
      <c r="M675" s="1">
        <f t="shared" si="46"/>
        <v>1.5777009567378051E-4</v>
      </c>
      <c r="N675" s="1">
        <f t="shared" si="47"/>
        <v>3.2133652747122821E-2</v>
      </c>
      <c r="O675" s="61">
        <f t="shared" si="48"/>
        <v>14.732133652747121</v>
      </c>
    </row>
    <row r="676" spans="11:15" x14ac:dyDescent="0.2">
      <c r="K676" s="60">
        <f t="shared" si="49"/>
        <v>638</v>
      </c>
      <c r="L676" s="10">
        <f t="shared" si="45"/>
        <v>1.5796703598467651E-7</v>
      </c>
      <c r="M676" s="1">
        <f t="shared" si="46"/>
        <v>1.5796703598467652E-4</v>
      </c>
      <c r="N676" s="1">
        <f t="shared" si="47"/>
        <v>3.2173764350879007E-2</v>
      </c>
      <c r="O676" s="61">
        <f t="shared" si="48"/>
        <v>14.732173764350879</v>
      </c>
    </row>
    <row r="677" spans="11:15" x14ac:dyDescent="0.2">
      <c r="K677" s="60">
        <f t="shared" si="49"/>
        <v>639</v>
      </c>
      <c r="L677" s="10">
        <f t="shared" si="45"/>
        <v>1.5816383983425065E-7</v>
      </c>
      <c r="M677" s="1">
        <f t="shared" si="46"/>
        <v>1.5816383983425066E-4</v>
      </c>
      <c r="N677" s="1">
        <f t="shared" si="47"/>
        <v>3.2213848161023795E-2</v>
      </c>
      <c r="O677" s="61">
        <f t="shared" si="48"/>
        <v>14.732213848161024</v>
      </c>
    </row>
    <row r="678" spans="11:15" x14ac:dyDescent="0.2">
      <c r="K678" s="60">
        <f t="shared" si="49"/>
        <v>640</v>
      </c>
      <c r="L678" s="10">
        <f t="shared" ref="L678:L741" si="50">Eleach_time1/((Vwater*(1+Kp_susp*SUSPwater)+Ksed_water*Vsed)*k)*(1-EXP(-k*K678))</f>
        <v>1.5836050731705789E-7</v>
      </c>
      <c r="M678" s="1">
        <f t="shared" ref="M678:M741" si="51">L678*CONV_m3_L</f>
        <v>1.5836050731705788E-4</v>
      </c>
      <c r="N678" s="1">
        <f t="shared" ref="N678:N741" si="52">L678*(Ksed_water/RHOsed)*CONV_kg_mg</f>
        <v>3.2253904196815557E-2</v>
      </c>
      <c r="O678" s="61">
        <f t="shared" si="48"/>
        <v>14.732253904196815</v>
      </c>
    </row>
    <row r="679" spans="11:15" x14ac:dyDescent="0.2">
      <c r="K679" s="60">
        <f t="shared" si="49"/>
        <v>641</v>
      </c>
      <c r="L679" s="10">
        <f t="shared" si="50"/>
        <v>1.585570385275878E-7</v>
      </c>
      <c r="M679" s="1">
        <f t="shared" si="51"/>
        <v>1.5855703852758781E-4</v>
      </c>
      <c r="N679" s="1">
        <f t="shared" si="52"/>
        <v>3.2293932477499357E-2</v>
      </c>
      <c r="O679" s="61">
        <f t="shared" ref="O679:O742" si="53">N679+14.7</f>
        <v>14.732293932477498</v>
      </c>
    </row>
    <row r="680" spans="11:15" x14ac:dyDescent="0.2">
      <c r="K680" s="60">
        <f t="shared" ref="K680:K743" si="54">K679+1</f>
        <v>642</v>
      </c>
      <c r="L680" s="10">
        <f t="shared" si="50"/>
        <v>1.5875343356026425E-7</v>
      </c>
      <c r="M680" s="1">
        <f t="shared" si="51"/>
        <v>1.5875343356026424E-4</v>
      </c>
      <c r="N680" s="1">
        <f t="shared" si="52"/>
        <v>3.2333933022306867E-2</v>
      </c>
      <c r="O680" s="61">
        <f t="shared" si="53"/>
        <v>14.732333933022305</v>
      </c>
    </row>
    <row r="681" spans="11:15" x14ac:dyDescent="0.2">
      <c r="K681" s="60">
        <f t="shared" si="54"/>
        <v>643</v>
      </c>
      <c r="L681" s="10">
        <f t="shared" si="50"/>
        <v>1.5894969250944601E-7</v>
      </c>
      <c r="M681" s="1">
        <f t="shared" si="51"/>
        <v>1.58949692509446E-4</v>
      </c>
      <c r="N681" s="1">
        <f t="shared" si="52"/>
        <v>3.2373905850456519E-2</v>
      </c>
      <c r="O681" s="61">
        <f t="shared" si="53"/>
        <v>14.732373905850455</v>
      </c>
    </row>
    <row r="682" spans="11:15" x14ac:dyDescent="0.2">
      <c r="K682" s="60">
        <f t="shared" si="54"/>
        <v>644</v>
      </c>
      <c r="L682" s="10">
        <f t="shared" si="50"/>
        <v>1.5914581546942617E-7</v>
      </c>
      <c r="M682" s="1">
        <f t="shared" si="51"/>
        <v>1.5914581546942617E-4</v>
      </c>
      <c r="N682" s="1">
        <f t="shared" si="52"/>
        <v>3.2413850981153347E-2</v>
      </c>
      <c r="O682" s="61">
        <f t="shared" si="53"/>
        <v>14.732413850981153</v>
      </c>
    </row>
    <row r="683" spans="11:15" x14ac:dyDescent="0.2">
      <c r="K683" s="60">
        <f t="shared" si="54"/>
        <v>645</v>
      </c>
      <c r="L683" s="10">
        <f t="shared" si="50"/>
        <v>1.593418025344326E-7</v>
      </c>
      <c r="M683" s="1">
        <f t="shared" si="51"/>
        <v>1.5934180253443259E-4</v>
      </c>
      <c r="N683" s="1">
        <f t="shared" si="52"/>
        <v>3.245376843358911E-2</v>
      </c>
      <c r="O683" s="61">
        <f t="shared" si="53"/>
        <v>14.732453768433588</v>
      </c>
    </row>
    <row r="684" spans="11:15" x14ac:dyDescent="0.2">
      <c r="K684" s="60">
        <f t="shared" si="54"/>
        <v>646</v>
      </c>
      <c r="L684" s="10">
        <f t="shared" si="50"/>
        <v>1.5953765379862792E-7</v>
      </c>
      <c r="M684" s="1">
        <f t="shared" si="51"/>
        <v>1.5953765379862791E-4</v>
      </c>
      <c r="N684" s="1">
        <f t="shared" si="52"/>
        <v>3.2493658226942286E-2</v>
      </c>
      <c r="O684" s="61">
        <f t="shared" si="53"/>
        <v>14.732493658226941</v>
      </c>
    </row>
    <row r="685" spans="11:15" x14ac:dyDescent="0.2">
      <c r="K685" s="60">
        <f t="shared" si="54"/>
        <v>647</v>
      </c>
      <c r="L685" s="10">
        <f t="shared" si="50"/>
        <v>1.5973336935610947E-7</v>
      </c>
      <c r="M685" s="1">
        <f t="shared" si="51"/>
        <v>1.5973336935610946E-4</v>
      </c>
      <c r="N685" s="1">
        <f t="shared" si="52"/>
        <v>3.2533520380378038E-2</v>
      </c>
      <c r="O685" s="61">
        <f t="shared" si="53"/>
        <v>14.732533520380377</v>
      </c>
    </row>
    <row r="686" spans="11:15" x14ac:dyDescent="0.2">
      <c r="K686" s="60">
        <f t="shared" si="54"/>
        <v>648</v>
      </c>
      <c r="L686" s="10">
        <f t="shared" si="50"/>
        <v>1.5992894930090933E-7</v>
      </c>
      <c r="M686" s="1">
        <f t="shared" si="51"/>
        <v>1.5992894930090933E-4</v>
      </c>
      <c r="N686" s="1">
        <f t="shared" si="52"/>
        <v>3.2573354913048254E-2</v>
      </c>
      <c r="O686" s="61">
        <f t="shared" si="53"/>
        <v>14.732573354913047</v>
      </c>
    </row>
    <row r="687" spans="11:15" x14ac:dyDescent="0.2">
      <c r="K687" s="60">
        <f t="shared" si="54"/>
        <v>649</v>
      </c>
      <c r="L687" s="10">
        <f t="shared" si="50"/>
        <v>1.6012439372699452E-7</v>
      </c>
      <c r="M687" s="1">
        <f t="shared" si="51"/>
        <v>1.6012439372699452E-4</v>
      </c>
      <c r="N687" s="1">
        <f t="shared" si="52"/>
        <v>3.2613161844091562E-2</v>
      </c>
      <c r="O687" s="61">
        <f t="shared" si="53"/>
        <v>14.732613161844091</v>
      </c>
    </row>
    <row r="688" spans="11:15" x14ac:dyDescent="0.2">
      <c r="K688" s="60">
        <f t="shared" si="54"/>
        <v>650</v>
      </c>
      <c r="L688" s="10">
        <f t="shared" si="50"/>
        <v>1.6031970272826688E-7</v>
      </c>
      <c r="M688" s="1">
        <f t="shared" si="51"/>
        <v>1.6031970272826687E-4</v>
      </c>
      <c r="N688" s="1">
        <f t="shared" si="52"/>
        <v>3.2652941192633317E-2</v>
      </c>
      <c r="O688" s="61">
        <f t="shared" si="53"/>
        <v>14.732652941192633</v>
      </c>
    </row>
    <row r="689" spans="11:15" x14ac:dyDescent="0.2">
      <c r="K689" s="60">
        <f t="shared" si="54"/>
        <v>651</v>
      </c>
      <c r="L689" s="10">
        <f t="shared" si="50"/>
        <v>1.6051487639856329E-7</v>
      </c>
      <c r="M689" s="1">
        <f t="shared" si="51"/>
        <v>1.6051487639856329E-4</v>
      </c>
      <c r="N689" s="1">
        <f t="shared" si="52"/>
        <v>3.2692692977785646E-2</v>
      </c>
      <c r="O689" s="61">
        <f t="shared" si="53"/>
        <v>14.732692692977785</v>
      </c>
    </row>
    <row r="690" spans="11:15" x14ac:dyDescent="0.2">
      <c r="K690" s="60">
        <f t="shared" si="54"/>
        <v>652</v>
      </c>
      <c r="L690" s="10">
        <f t="shared" si="50"/>
        <v>1.6070991483165545E-7</v>
      </c>
      <c r="M690" s="1">
        <f t="shared" si="51"/>
        <v>1.6070991483165545E-4</v>
      </c>
      <c r="N690" s="1">
        <f t="shared" si="52"/>
        <v>3.2732417218647399E-2</v>
      </c>
      <c r="O690" s="61">
        <f t="shared" si="53"/>
        <v>14.732732417218648</v>
      </c>
    </row>
    <row r="691" spans="11:15" x14ac:dyDescent="0.2">
      <c r="K691" s="60">
        <f t="shared" si="54"/>
        <v>653</v>
      </c>
      <c r="L691" s="10">
        <f t="shared" si="50"/>
        <v>1.6090481812125014E-7</v>
      </c>
      <c r="M691" s="1">
        <f t="shared" si="51"/>
        <v>1.6090481812125015E-4</v>
      </c>
      <c r="N691" s="1">
        <f t="shared" si="52"/>
        <v>3.2772113934304188E-2</v>
      </c>
      <c r="O691" s="61">
        <f t="shared" si="53"/>
        <v>14.732772113934303</v>
      </c>
    </row>
    <row r="692" spans="11:15" x14ac:dyDescent="0.2">
      <c r="K692" s="60">
        <f t="shared" si="54"/>
        <v>654</v>
      </c>
      <c r="L692" s="10">
        <f t="shared" si="50"/>
        <v>1.6109958636098934E-7</v>
      </c>
      <c r="M692" s="1">
        <f t="shared" si="51"/>
        <v>1.6109958636098933E-4</v>
      </c>
      <c r="N692" s="1">
        <f t="shared" si="52"/>
        <v>3.281178314382846E-2</v>
      </c>
      <c r="O692" s="61">
        <f t="shared" si="53"/>
        <v>14.732811783143827</v>
      </c>
    </row>
    <row r="693" spans="11:15" x14ac:dyDescent="0.2">
      <c r="K693" s="60">
        <f t="shared" si="54"/>
        <v>655</v>
      </c>
      <c r="L693" s="10">
        <f t="shared" si="50"/>
        <v>1.6129421964445E-7</v>
      </c>
      <c r="M693" s="1">
        <f t="shared" si="51"/>
        <v>1.6129421964444998E-4</v>
      </c>
      <c r="N693" s="1">
        <f t="shared" si="52"/>
        <v>3.28514248662794E-2</v>
      </c>
      <c r="O693" s="61">
        <f t="shared" si="53"/>
        <v>14.732851424866279</v>
      </c>
    </row>
    <row r="694" spans="11:15" x14ac:dyDescent="0.2">
      <c r="K694" s="60">
        <f t="shared" si="54"/>
        <v>656</v>
      </c>
      <c r="L694" s="10">
        <f t="shared" si="50"/>
        <v>1.6148871806514423E-7</v>
      </c>
      <c r="M694" s="1">
        <f t="shared" si="51"/>
        <v>1.6148871806514423E-4</v>
      </c>
      <c r="N694" s="1">
        <f t="shared" si="52"/>
        <v>3.2891039120702965E-2</v>
      </c>
      <c r="O694" s="61">
        <f t="shared" si="53"/>
        <v>14.732891039120702</v>
      </c>
    </row>
    <row r="695" spans="11:15" x14ac:dyDescent="0.2">
      <c r="K695" s="60">
        <f t="shared" si="54"/>
        <v>657</v>
      </c>
      <c r="L695" s="10">
        <f t="shared" si="50"/>
        <v>1.6168308171651942E-7</v>
      </c>
      <c r="M695" s="1">
        <f t="shared" si="51"/>
        <v>1.6168308171651943E-4</v>
      </c>
      <c r="N695" s="1">
        <f t="shared" si="52"/>
        <v>3.2930625926131968E-2</v>
      </c>
      <c r="O695" s="61">
        <f t="shared" si="53"/>
        <v>14.732930625926132</v>
      </c>
    </row>
    <row r="696" spans="11:15" x14ac:dyDescent="0.2">
      <c r="K696" s="60">
        <f t="shared" si="54"/>
        <v>658</v>
      </c>
      <c r="L696" s="10">
        <f t="shared" si="50"/>
        <v>1.6187731069195816E-7</v>
      </c>
      <c r="M696" s="1">
        <f t="shared" si="51"/>
        <v>1.6187731069195816E-4</v>
      </c>
      <c r="N696" s="1">
        <f t="shared" si="52"/>
        <v>3.2970185301585998E-2</v>
      </c>
      <c r="O696" s="61">
        <f t="shared" si="53"/>
        <v>14.732970185301586</v>
      </c>
    </row>
    <row r="697" spans="11:15" x14ac:dyDescent="0.2">
      <c r="K697" s="60">
        <f t="shared" si="54"/>
        <v>659</v>
      </c>
      <c r="L697" s="10">
        <f t="shared" si="50"/>
        <v>1.6207140508477837E-7</v>
      </c>
      <c r="M697" s="1">
        <f t="shared" si="51"/>
        <v>1.6207140508477837E-4</v>
      </c>
      <c r="N697" s="1">
        <f t="shared" si="52"/>
        <v>3.3009717266071492E-2</v>
      </c>
      <c r="O697" s="61">
        <f t="shared" si="53"/>
        <v>14.733009717266071</v>
      </c>
    </row>
    <row r="698" spans="11:15" x14ac:dyDescent="0.2">
      <c r="K698" s="60">
        <f t="shared" si="54"/>
        <v>660</v>
      </c>
      <c r="L698" s="10">
        <f t="shared" si="50"/>
        <v>1.6226536498823326E-7</v>
      </c>
      <c r="M698" s="1">
        <f t="shared" si="51"/>
        <v>1.6226536498823327E-4</v>
      </c>
      <c r="N698" s="1">
        <f t="shared" si="52"/>
        <v>3.3049221838581694E-2</v>
      </c>
      <c r="O698" s="61">
        <f t="shared" si="53"/>
        <v>14.733049221838581</v>
      </c>
    </row>
    <row r="699" spans="11:15" x14ac:dyDescent="0.2">
      <c r="K699" s="60">
        <f t="shared" si="54"/>
        <v>661</v>
      </c>
      <c r="L699" s="10">
        <f t="shared" si="50"/>
        <v>1.6245919049551151E-7</v>
      </c>
      <c r="M699" s="1">
        <f t="shared" si="51"/>
        <v>1.6245919049551151E-4</v>
      </c>
      <c r="N699" s="1">
        <f t="shared" si="52"/>
        <v>3.3088699038096685E-2</v>
      </c>
      <c r="O699" s="61">
        <f t="shared" si="53"/>
        <v>14.733088699038095</v>
      </c>
    </row>
    <row r="700" spans="11:15" x14ac:dyDescent="0.2">
      <c r="K700" s="60">
        <f t="shared" si="54"/>
        <v>662</v>
      </c>
      <c r="L700" s="10">
        <f t="shared" si="50"/>
        <v>1.6265288169973711E-7</v>
      </c>
      <c r="M700" s="1">
        <f t="shared" si="51"/>
        <v>1.6265288169973709E-4</v>
      </c>
      <c r="N700" s="1">
        <f t="shared" si="52"/>
        <v>3.3128148883583418E-2</v>
      </c>
      <c r="O700" s="61">
        <f t="shared" si="53"/>
        <v>14.733128148883583</v>
      </c>
    </row>
    <row r="701" spans="11:15" x14ac:dyDescent="0.2">
      <c r="K701" s="60">
        <f t="shared" si="54"/>
        <v>663</v>
      </c>
      <c r="L701" s="10">
        <f t="shared" si="50"/>
        <v>1.6284643869396965E-7</v>
      </c>
      <c r="M701" s="1">
        <f t="shared" si="51"/>
        <v>1.6284643869396965E-4</v>
      </c>
      <c r="N701" s="1">
        <f t="shared" si="52"/>
        <v>3.316757139399569E-2</v>
      </c>
      <c r="O701" s="61">
        <f t="shared" si="53"/>
        <v>14.733167571393995</v>
      </c>
    </row>
    <row r="702" spans="11:15" x14ac:dyDescent="0.2">
      <c r="K702" s="60">
        <f t="shared" si="54"/>
        <v>664</v>
      </c>
      <c r="L702" s="10">
        <f t="shared" si="50"/>
        <v>1.6303986157120409E-7</v>
      </c>
      <c r="M702" s="1">
        <f t="shared" si="51"/>
        <v>1.6303986157120408E-4</v>
      </c>
      <c r="N702" s="1">
        <f t="shared" si="52"/>
        <v>3.3206966588274156E-2</v>
      </c>
      <c r="O702" s="61">
        <f t="shared" si="53"/>
        <v>14.733206966588273</v>
      </c>
    </row>
    <row r="703" spans="11:15" x14ac:dyDescent="0.2">
      <c r="K703" s="60">
        <f t="shared" si="54"/>
        <v>665</v>
      </c>
      <c r="L703" s="10">
        <f t="shared" si="50"/>
        <v>1.6323315042437113E-7</v>
      </c>
      <c r="M703" s="1">
        <f t="shared" si="51"/>
        <v>1.6323315042437113E-4</v>
      </c>
      <c r="N703" s="1">
        <f t="shared" si="52"/>
        <v>3.3246334485346377E-2</v>
      </c>
      <c r="O703" s="61">
        <f t="shared" si="53"/>
        <v>14.733246334485345</v>
      </c>
    </row>
    <row r="704" spans="11:15" x14ac:dyDescent="0.2">
      <c r="K704" s="60">
        <f t="shared" si="54"/>
        <v>666</v>
      </c>
      <c r="L704" s="10">
        <f t="shared" si="50"/>
        <v>1.6342630534633691E-7</v>
      </c>
      <c r="M704" s="1">
        <f t="shared" si="51"/>
        <v>1.6342630534633691E-4</v>
      </c>
      <c r="N704" s="1">
        <f t="shared" si="52"/>
        <v>3.3285675104126757E-2</v>
      </c>
      <c r="O704" s="61">
        <f t="shared" si="53"/>
        <v>14.733285675104126</v>
      </c>
    </row>
    <row r="705" spans="11:15" x14ac:dyDescent="0.2">
      <c r="K705" s="60">
        <f t="shared" si="54"/>
        <v>667</v>
      </c>
      <c r="L705" s="10">
        <f t="shared" si="50"/>
        <v>1.6361932642990334E-7</v>
      </c>
      <c r="M705" s="1">
        <f t="shared" si="51"/>
        <v>1.6361932642990334E-4</v>
      </c>
      <c r="N705" s="1">
        <f t="shared" si="52"/>
        <v>3.3324988463516621E-2</v>
      </c>
      <c r="O705" s="61">
        <f t="shared" si="53"/>
        <v>14.733324988463515</v>
      </c>
    </row>
    <row r="706" spans="11:15" x14ac:dyDescent="0.2">
      <c r="K706" s="60">
        <f t="shared" si="54"/>
        <v>668</v>
      </c>
      <c r="L706" s="10">
        <f t="shared" si="50"/>
        <v>1.6381221376780796E-7</v>
      </c>
      <c r="M706" s="1">
        <f t="shared" si="51"/>
        <v>1.6381221376780795E-4</v>
      </c>
      <c r="N706" s="1">
        <f t="shared" si="52"/>
        <v>3.3364274582404194E-2</v>
      </c>
      <c r="O706" s="61">
        <f t="shared" si="53"/>
        <v>14.733364274582403</v>
      </c>
    </row>
    <row r="707" spans="11:15" x14ac:dyDescent="0.2">
      <c r="K707" s="60">
        <f t="shared" si="54"/>
        <v>669</v>
      </c>
      <c r="L707" s="10">
        <f t="shared" si="50"/>
        <v>1.6400496745272416E-7</v>
      </c>
      <c r="M707" s="1">
        <f t="shared" si="51"/>
        <v>1.6400496745272417E-4</v>
      </c>
      <c r="N707" s="1">
        <f t="shared" si="52"/>
        <v>3.3403533479664627E-2</v>
      </c>
      <c r="O707" s="61">
        <f t="shared" si="53"/>
        <v>14.733403533479663</v>
      </c>
    </row>
    <row r="708" spans="11:15" x14ac:dyDescent="0.2">
      <c r="K708" s="60">
        <f t="shared" si="54"/>
        <v>670</v>
      </c>
      <c r="L708" s="10">
        <f t="shared" si="50"/>
        <v>1.641975875772609E-7</v>
      </c>
      <c r="M708" s="1">
        <f t="shared" si="51"/>
        <v>1.6419758757726089E-4</v>
      </c>
      <c r="N708" s="1">
        <f t="shared" si="52"/>
        <v>3.344276517415995E-2</v>
      </c>
      <c r="O708" s="61">
        <f t="shared" si="53"/>
        <v>14.733442765174159</v>
      </c>
    </row>
    <row r="709" spans="11:15" x14ac:dyDescent="0.2">
      <c r="K709" s="60">
        <f t="shared" si="54"/>
        <v>671</v>
      </c>
      <c r="L709" s="10">
        <f t="shared" si="50"/>
        <v>1.6439007423396319E-7</v>
      </c>
      <c r="M709" s="1">
        <f t="shared" si="51"/>
        <v>1.6439007423396318E-4</v>
      </c>
      <c r="N709" s="1">
        <f t="shared" si="52"/>
        <v>3.3481969684739162E-2</v>
      </c>
      <c r="O709" s="61">
        <f t="shared" si="53"/>
        <v>14.733481969684739</v>
      </c>
    </row>
    <row r="710" spans="11:15" x14ac:dyDescent="0.2">
      <c r="K710" s="60">
        <f t="shared" si="54"/>
        <v>672</v>
      </c>
      <c r="L710" s="10">
        <f t="shared" si="50"/>
        <v>1.6458242751531179E-7</v>
      </c>
      <c r="M710" s="1">
        <f t="shared" si="51"/>
        <v>1.6458242751531178E-4</v>
      </c>
      <c r="N710" s="1">
        <f t="shared" si="52"/>
        <v>3.3521147030238181E-2</v>
      </c>
      <c r="O710" s="61">
        <f t="shared" si="53"/>
        <v>14.733521147030238</v>
      </c>
    </row>
    <row r="711" spans="11:15" x14ac:dyDescent="0.2">
      <c r="K711" s="60">
        <f t="shared" si="54"/>
        <v>673</v>
      </c>
      <c r="L711" s="10">
        <f t="shared" si="50"/>
        <v>1.6477464751372348E-7</v>
      </c>
      <c r="M711" s="1">
        <f t="shared" si="51"/>
        <v>1.6477464751372348E-4</v>
      </c>
      <c r="N711" s="1">
        <f t="shared" si="52"/>
        <v>3.3560297229479903E-2</v>
      </c>
      <c r="O711" s="61">
        <f t="shared" si="53"/>
        <v>14.733560297229479</v>
      </c>
    </row>
    <row r="712" spans="11:15" x14ac:dyDescent="0.2">
      <c r="K712" s="60">
        <f t="shared" si="54"/>
        <v>674</v>
      </c>
      <c r="L712" s="10">
        <f t="shared" si="50"/>
        <v>1.6496673432155084E-7</v>
      </c>
      <c r="M712" s="1">
        <f t="shared" si="51"/>
        <v>1.6496673432155084E-4</v>
      </c>
      <c r="N712" s="1">
        <f t="shared" si="52"/>
        <v>3.3599420301274129E-2</v>
      </c>
      <c r="O712" s="61">
        <f t="shared" si="53"/>
        <v>14.733599420301273</v>
      </c>
    </row>
    <row r="713" spans="11:15" x14ac:dyDescent="0.2">
      <c r="K713" s="60">
        <f t="shared" si="54"/>
        <v>675</v>
      </c>
      <c r="L713" s="10">
        <f t="shared" si="50"/>
        <v>1.6515868803108265E-7</v>
      </c>
      <c r="M713" s="1">
        <f t="shared" si="51"/>
        <v>1.6515868803108265E-4</v>
      </c>
      <c r="N713" s="1">
        <f t="shared" si="52"/>
        <v>3.3638516264417682E-2</v>
      </c>
      <c r="O713" s="61">
        <f t="shared" si="53"/>
        <v>14.733638516264417</v>
      </c>
    </row>
    <row r="714" spans="11:15" x14ac:dyDescent="0.2">
      <c r="K714" s="60">
        <f t="shared" si="54"/>
        <v>676</v>
      </c>
      <c r="L714" s="10">
        <f t="shared" si="50"/>
        <v>1.6535050873454363E-7</v>
      </c>
      <c r="M714" s="1">
        <f t="shared" si="51"/>
        <v>1.6535050873454362E-4</v>
      </c>
      <c r="N714" s="1">
        <f t="shared" si="52"/>
        <v>3.3677585137694338E-2</v>
      </c>
      <c r="O714" s="61">
        <f t="shared" si="53"/>
        <v>14.733677585137693</v>
      </c>
    </row>
    <row r="715" spans="11:15" x14ac:dyDescent="0.2">
      <c r="K715" s="60">
        <f t="shared" si="54"/>
        <v>677</v>
      </c>
      <c r="L715" s="10">
        <f t="shared" si="50"/>
        <v>1.6554219652409458E-7</v>
      </c>
      <c r="M715" s="1">
        <f t="shared" si="51"/>
        <v>1.6554219652409457E-4</v>
      </c>
      <c r="N715" s="1">
        <f t="shared" si="52"/>
        <v>3.3716626939874837E-2</v>
      </c>
      <c r="O715" s="61">
        <f t="shared" si="53"/>
        <v>14.733716626939874</v>
      </c>
    </row>
    <row r="716" spans="11:15" x14ac:dyDescent="0.2">
      <c r="K716" s="60">
        <f t="shared" si="54"/>
        <v>678</v>
      </c>
      <c r="L716" s="10">
        <f t="shared" si="50"/>
        <v>1.6573375149183248E-7</v>
      </c>
      <c r="M716" s="1">
        <f t="shared" si="51"/>
        <v>1.6573375149183249E-4</v>
      </c>
      <c r="N716" s="1">
        <f t="shared" si="52"/>
        <v>3.3755641689716925E-2</v>
      </c>
      <c r="O716" s="61">
        <f t="shared" si="53"/>
        <v>14.733755641689717</v>
      </c>
    </row>
    <row r="717" spans="11:15" x14ac:dyDescent="0.2">
      <c r="K717" s="60">
        <f t="shared" si="54"/>
        <v>679</v>
      </c>
      <c r="L717" s="10">
        <f t="shared" si="50"/>
        <v>1.6592517372979056E-7</v>
      </c>
      <c r="M717" s="1">
        <f t="shared" si="51"/>
        <v>1.6592517372979054E-4</v>
      </c>
      <c r="N717" s="1">
        <f t="shared" si="52"/>
        <v>3.3794629405965393E-2</v>
      </c>
      <c r="O717" s="61">
        <f t="shared" si="53"/>
        <v>14.733794629405965</v>
      </c>
    </row>
    <row r="718" spans="11:15" x14ac:dyDescent="0.2">
      <c r="K718" s="60">
        <f t="shared" si="54"/>
        <v>680</v>
      </c>
      <c r="L718" s="10">
        <f t="shared" si="50"/>
        <v>1.6611646332993817E-7</v>
      </c>
      <c r="M718" s="1">
        <f t="shared" si="51"/>
        <v>1.6611646332993817E-4</v>
      </c>
      <c r="N718" s="1">
        <f t="shared" si="52"/>
        <v>3.3833590107351978E-2</v>
      </c>
      <c r="O718" s="61">
        <f t="shared" si="53"/>
        <v>14.733833590107352</v>
      </c>
    </row>
    <row r="719" spans="11:15" x14ac:dyDescent="0.2">
      <c r="K719" s="60">
        <f t="shared" si="54"/>
        <v>681</v>
      </c>
      <c r="L719" s="10">
        <f t="shared" si="50"/>
        <v>1.6630762038418099E-7</v>
      </c>
      <c r="M719" s="1">
        <f t="shared" si="51"/>
        <v>1.6630762038418099E-4</v>
      </c>
      <c r="N719" s="1">
        <f t="shared" si="52"/>
        <v>3.3872523812595479E-2</v>
      </c>
      <c r="O719" s="61">
        <f t="shared" si="53"/>
        <v>14.733872523812595</v>
      </c>
    </row>
    <row r="720" spans="11:15" x14ac:dyDescent="0.2">
      <c r="K720" s="60">
        <f t="shared" si="54"/>
        <v>682</v>
      </c>
      <c r="L720" s="10">
        <f t="shared" si="50"/>
        <v>1.6649864498436096E-7</v>
      </c>
      <c r="M720" s="1">
        <f t="shared" si="51"/>
        <v>1.6649864498436095E-4</v>
      </c>
      <c r="N720" s="1">
        <f t="shared" si="52"/>
        <v>3.3911430540401695E-2</v>
      </c>
      <c r="O720" s="61">
        <f t="shared" si="53"/>
        <v>14.733911430540401</v>
      </c>
    </row>
    <row r="721" spans="11:15" x14ac:dyDescent="0.2">
      <c r="K721" s="60">
        <f t="shared" si="54"/>
        <v>683</v>
      </c>
      <c r="L721" s="10">
        <f t="shared" si="50"/>
        <v>1.6668953722225653E-7</v>
      </c>
      <c r="M721" s="1">
        <f t="shared" si="51"/>
        <v>1.6668953722225654E-4</v>
      </c>
      <c r="N721" s="1">
        <f t="shared" si="52"/>
        <v>3.3950310309463515E-2</v>
      </c>
      <c r="O721" s="61">
        <f t="shared" si="53"/>
        <v>14.733950310309464</v>
      </c>
    </row>
    <row r="722" spans="11:15" x14ac:dyDescent="0.2">
      <c r="K722" s="60">
        <f t="shared" si="54"/>
        <v>684</v>
      </c>
      <c r="L722" s="10">
        <f t="shared" si="50"/>
        <v>1.6688029718958235E-7</v>
      </c>
      <c r="M722" s="1">
        <f t="shared" si="51"/>
        <v>1.6688029718958235E-4</v>
      </c>
      <c r="N722" s="1">
        <f t="shared" si="52"/>
        <v>3.3989163138460808E-2</v>
      </c>
      <c r="O722" s="61">
        <f t="shared" si="53"/>
        <v>14.73398916313846</v>
      </c>
    </row>
    <row r="723" spans="11:15" x14ac:dyDescent="0.2">
      <c r="K723" s="60">
        <f t="shared" si="54"/>
        <v>685</v>
      </c>
      <c r="L723" s="10">
        <f t="shared" si="50"/>
        <v>1.6707092497798968E-7</v>
      </c>
      <c r="M723" s="1">
        <f t="shared" si="51"/>
        <v>1.6707092497798969E-4</v>
      </c>
      <c r="N723" s="1">
        <f t="shared" si="52"/>
        <v>3.402798904606056E-2</v>
      </c>
      <c r="O723" s="61">
        <f t="shared" si="53"/>
        <v>14.73402798904606</v>
      </c>
    </row>
    <row r="724" spans="11:15" x14ac:dyDescent="0.2">
      <c r="K724" s="60">
        <f t="shared" si="54"/>
        <v>686</v>
      </c>
      <c r="L724" s="10">
        <f t="shared" si="50"/>
        <v>1.672614206790662E-7</v>
      </c>
      <c r="M724" s="1">
        <f t="shared" si="51"/>
        <v>1.6726142067906619E-4</v>
      </c>
      <c r="N724" s="1">
        <f t="shared" si="52"/>
        <v>3.4066788050916771E-2</v>
      </c>
      <c r="O724" s="61">
        <f t="shared" si="53"/>
        <v>14.734066788050916</v>
      </c>
    </row>
    <row r="725" spans="11:15" x14ac:dyDescent="0.2">
      <c r="K725" s="60">
        <f t="shared" si="54"/>
        <v>687</v>
      </c>
      <c r="L725" s="10">
        <f t="shared" si="50"/>
        <v>1.6745178438433619E-7</v>
      </c>
      <c r="M725" s="1">
        <f t="shared" si="51"/>
        <v>1.674517843843362E-4</v>
      </c>
      <c r="N725" s="1">
        <f t="shared" si="52"/>
        <v>3.410556017167056E-2</v>
      </c>
      <c r="O725" s="61">
        <f t="shared" si="53"/>
        <v>14.73410556017167</v>
      </c>
    </row>
    <row r="726" spans="11:15" x14ac:dyDescent="0.2">
      <c r="K726" s="60">
        <f t="shared" si="54"/>
        <v>688</v>
      </c>
      <c r="L726" s="10">
        <f t="shared" si="50"/>
        <v>1.6764201618526039E-7</v>
      </c>
      <c r="M726" s="1">
        <f t="shared" si="51"/>
        <v>1.676420161852604E-4</v>
      </c>
      <c r="N726" s="1">
        <f t="shared" si="52"/>
        <v>3.4144305426950107E-2</v>
      </c>
      <c r="O726" s="61">
        <f t="shared" si="53"/>
        <v>14.73414430542695</v>
      </c>
    </row>
    <row r="727" spans="11:15" x14ac:dyDescent="0.2">
      <c r="K727" s="60">
        <f t="shared" si="54"/>
        <v>689</v>
      </c>
      <c r="L727" s="10">
        <f t="shared" si="50"/>
        <v>1.678321161732363E-7</v>
      </c>
      <c r="M727" s="1">
        <f t="shared" si="51"/>
        <v>1.6783211617323632E-4</v>
      </c>
      <c r="N727" s="1">
        <f t="shared" si="52"/>
        <v>3.4183023835370682E-2</v>
      </c>
      <c r="O727" s="61">
        <f t="shared" si="53"/>
        <v>14.734183023835371</v>
      </c>
    </row>
    <row r="728" spans="11:15" x14ac:dyDescent="0.2">
      <c r="K728" s="60">
        <f t="shared" si="54"/>
        <v>690</v>
      </c>
      <c r="L728" s="10">
        <f t="shared" si="50"/>
        <v>1.6802208443959809E-7</v>
      </c>
      <c r="M728" s="1">
        <f t="shared" si="51"/>
        <v>1.6802208443959809E-4</v>
      </c>
      <c r="N728" s="1">
        <f t="shared" si="52"/>
        <v>3.4221715415534669E-2</v>
      </c>
      <c r="O728" s="61">
        <f t="shared" si="53"/>
        <v>14.734221715415535</v>
      </c>
    </row>
    <row r="729" spans="11:15" x14ac:dyDescent="0.2">
      <c r="K729" s="60">
        <f t="shared" si="54"/>
        <v>691</v>
      </c>
      <c r="L729" s="10">
        <f t="shared" si="50"/>
        <v>1.6821192107561646E-7</v>
      </c>
      <c r="M729" s="1">
        <f t="shared" si="51"/>
        <v>1.6821192107561647E-4</v>
      </c>
      <c r="N729" s="1">
        <f t="shared" si="52"/>
        <v>3.4260380186031544E-2</v>
      </c>
      <c r="O729" s="61">
        <f t="shared" si="53"/>
        <v>14.734260380186031</v>
      </c>
    </row>
    <row r="730" spans="11:15" x14ac:dyDescent="0.2">
      <c r="K730" s="60">
        <f t="shared" si="54"/>
        <v>692</v>
      </c>
      <c r="L730" s="10">
        <f t="shared" si="50"/>
        <v>1.6840162617249907E-7</v>
      </c>
      <c r="M730" s="1">
        <f t="shared" si="51"/>
        <v>1.6840162617249907E-4</v>
      </c>
      <c r="N730" s="1">
        <f t="shared" si="52"/>
        <v>3.4299018165437914E-2</v>
      </c>
      <c r="O730" s="61">
        <f t="shared" si="53"/>
        <v>14.734299018165437</v>
      </c>
    </row>
    <row r="731" spans="11:15" x14ac:dyDescent="0.2">
      <c r="K731" s="60">
        <f t="shared" si="54"/>
        <v>693</v>
      </c>
      <c r="L731" s="10">
        <f t="shared" si="50"/>
        <v>1.6859119982139028E-7</v>
      </c>
      <c r="M731" s="1">
        <f t="shared" si="51"/>
        <v>1.6859119982139028E-4</v>
      </c>
      <c r="N731" s="1">
        <f t="shared" si="52"/>
        <v>3.4337629372317519E-2</v>
      </c>
      <c r="O731" s="61">
        <f t="shared" si="53"/>
        <v>14.734337629372316</v>
      </c>
    </row>
    <row r="732" spans="11:15" x14ac:dyDescent="0.2">
      <c r="K732" s="60">
        <f t="shared" si="54"/>
        <v>694</v>
      </c>
      <c r="L732" s="10">
        <f t="shared" si="50"/>
        <v>1.687806421133714E-7</v>
      </c>
      <c r="M732" s="1">
        <f t="shared" si="51"/>
        <v>1.6878064211337139E-4</v>
      </c>
      <c r="N732" s="1">
        <f t="shared" si="52"/>
        <v>3.4376213825221234E-2</v>
      </c>
      <c r="O732" s="61">
        <f t="shared" si="53"/>
        <v>14.73437621382522</v>
      </c>
    </row>
    <row r="733" spans="11:15" x14ac:dyDescent="0.2">
      <c r="K733" s="60">
        <f t="shared" si="54"/>
        <v>695</v>
      </c>
      <c r="L733" s="10">
        <f t="shared" si="50"/>
        <v>1.6896995313946051E-7</v>
      </c>
      <c r="M733" s="1">
        <f t="shared" si="51"/>
        <v>1.6896995313946049E-4</v>
      </c>
      <c r="N733" s="1">
        <f t="shared" si="52"/>
        <v>3.441477154268708E-2</v>
      </c>
      <c r="O733" s="61">
        <f t="shared" si="53"/>
        <v>14.734414771542687</v>
      </c>
    </row>
    <row r="734" spans="11:15" x14ac:dyDescent="0.2">
      <c r="K734" s="60">
        <f t="shared" si="54"/>
        <v>696</v>
      </c>
      <c r="L734" s="10">
        <f t="shared" si="50"/>
        <v>1.6915913299061262E-7</v>
      </c>
      <c r="M734" s="1">
        <f t="shared" si="51"/>
        <v>1.6915913299061261E-4</v>
      </c>
      <c r="N734" s="1">
        <f t="shared" si="52"/>
        <v>3.4453302543240215E-2</v>
      </c>
      <c r="O734" s="61">
        <f t="shared" si="53"/>
        <v>14.734453302543239</v>
      </c>
    </row>
    <row r="735" spans="11:15" x14ac:dyDescent="0.2">
      <c r="K735" s="60">
        <f t="shared" si="54"/>
        <v>697</v>
      </c>
      <c r="L735" s="10">
        <f t="shared" si="50"/>
        <v>1.6934818175771979E-7</v>
      </c>
      <c r="M735" s="1">
        <f t="shared" si="51"/>
        <v>1.6934818175771979E-4</v>
      </c>
      <c r="N735" s="1">
        <f t="shared" si="52"/>
        <v>3.4491806845392978E-2</v>
      </c>
      <c r="O735" s="61">
        <f t="shared" si="53"/>
        <v>14.734491806845393</v>
      </c>
    </row>
    <row r="736" spans="11:15" x14ac:dyDescent="0.2">
      <c r="K736" s="60">
        <f t="shared" si="54"/>
        <v>698</v>
      </c>
      <c r="L736" s="10">
        <f t="shared" si="50"/>
        <v>1.6953709953161112E-7</v>
      </c>
      <c r="M736" s="1">
        <f t="shared" si="51"/>
        <v>1.6953709953161113E-4</v>
      </c>
      <c r="N736" s="1">
        <f t="shared" si="52"/>
        <v>3.4530284467644889E-2</v>
      </c>
      <c r="O736" s="61">
        <f t="shared" si="53"/>
        <v>14.734530284467644</v>
      </c>
    </row>
    <row r="737" spans="11:15" x14ac:dyDescent="0.2">
      <c r="K737" s="60">
        <f t="shared" si="54"/>
        <v>699</v>
      </c>
      <c r="L737" s="10">
        <f t="shared" si="50"/>
        <v>1.6972588640305266E-7</v>
      </c>
      <c r="M737" s="1">
        <f t="shared" si="51"/>
        <v>1.6972588640305268E-4</v>
      </c>
      <c r="N737" s="1">
        <f t="shared" si="52"/>
        <v>3.4568735428482621E-2</v>
      </c>
      <c r="O737" s="61">
        <f t="shared" si="53"/>
        <v>14.734568735428482</v>
      </c>
    </row>
    <row r="738" spans="11:15" x14ac:dyDescent="0.2">
      <c r="K738" s="60">
        <f t="shared" si="54"/>
        <v>700</v>
      </c>
      <c r="L738" s="10">
        <f t="shared" si="50"/>
        <v>1.6991454246274768E-7</v>
      </c>
      <c r="M738" s="1">
        <f t="shared" si="51"/>
        <v>1.6991454246274767E-4</v>
      </c>
      <c r="N738" s="1">
        <f t="shared" si="52"/>
        <v>3.4607159746380067E-2</v>
      </c>
      <c r="O738" s="61">
        <f t="shared" si="53"/>
        <v>14.73460715974638</v>
      </c>
    </row>
    <row r="739" spans="11:15" x14ac:dyDescent="0.2">
      <c r="K739" s="60">
        <f t="shared" si="54"/>
        <v>701</v>
      </c>
      <c r="L739" s="10">
        <f t="shared" si="50"/>
        <v>1.7010306780133658E-7</v>
      </c>
      <c r="M739" s="1">
        <f t="shared" si="51"/>
        <v>1.7010306780133657E-4</v>
      </c>
      <c r="N739" s="1">
        <f t="shared" si="52"/>
        <v>3.4645557439798316E-2</v>
      </c>
      <c r="O739" s="61">
        <f t="shared" si="53"/>
        <v>14.734645557439798</v>
      </c>
    </row>
    <row r="740" spans="11:15" x14ac:dyDescent="0.2">
      <c r="K740" s="60">
        <f t="shared" si="54"/>
        <v>702</v>
      </c>
      <c r="L740" s="10">
        <f t="shared" si="50"/>
        <v>1.7029146250939686E-7</v>
      </c>
      <c r="M740" s="1">
        <f t="shared" si="51"/>
        <v>1.7029146250939687E-4</v>
      </c>
      <c r="N740" s="1">
        <f t="shared" si="52"/>
        <v>3.4683928527185645E-2</v>
      </c>
      <c r="O740" s="61">
        <f t="shared" si="53"/>
        <v>14.734683928527184</v>
      </c>
    </row>
    <row r="741" spans="11:15" x14ac:dyDescent="0.2">
      <c r="K741" s="60">
        <f t="shared" si="54"/>
        <v>703</v>
      </c>
      <c r="L741" s="10">
        <f t="shared" si="50"/>
        <v>1.7047972667744333E-7</v>
      </c>
      <c r="M741" s="1">
        <f t="shared" si="51"/>
        <v>1.7047972667744334E-4</v>
      </c>
      <c r="N741" s="1">
        <f t="shared" si="52"/>
        <v>3.4722273026977536E-2</v>
      </c>
      <c r="O741" s="61">
        <f t="shared" si="53"/>
        <v>14.734722273026977</v>
      </c>
    </row>
    <row r="742" spans="11:15" x14ac:dyDescent="0.2">
      <c r="K742" s="60">
        <f t="shared" si="54"/>
        <v>704</v>
      </c>
      <c r="L742" s="10">
        <f t="shared" ref="L742:L805" si="55">Eleach_time1/((Vwater*(1+Kp_susp*SUSPwater)+Ksed_water*Vsed)*k)*(1-EXP(-k*K742))</f>
        <v>1.7066786039592816E-7</v>
      </c>
      <c r="M742" s="1">
        <f t="shared" ref="M742:M805" si="56">L742*CONV_m3_L</f>
        <v>1.7066786039592817E-4</v>
      </c>
      <c r="N742" s="1">
        <f t="shared" ref="N742:N805" si="57">L742*(Ksed_water/RHOsed)*CONV_kg_mg</f>
        <v>3.4760590957596767E-2</v>
      </c>
      <c r="O742" s="61">
        <f t="shared" si="53"/>
        <v>14.734760590957595</v>
      </c>
    </row>
    <row r="743" spans="11:15" x14ac:dyDescent="0.2">
      <c r="K743" s="60">
        <f t="shared" si="54"/>
        <v>705</v>
      </c>
      <c r="L743" s="10">
        <f t="shared" si="55"/>
        <v>1.7085586375524074E-7</v>
      </c>
      <c r="M743" s="1">
        <f t="shared" si="56"/>
        <v>1.7085586375524073E-4</v>
      </c>
      <c r="N743" s="1">
        <f t="shared" si="57"/>
        <v>3.4798882337453277E-2</v>
      </c>
      <c r="O743" s="61">
        <f t="shared" ref="O743:O806" si="58">N743+14.7</f>
        <v>14.734798882337452</v>
      </c>
    </row>
    <row r="744" spans="11:15" x14ac:dyDescent="0.2">
      <c r="K744" s="60">
        <f t="shared" ref="K744:K807" si="59">K743+1</f>
        <v>706</v>
      </c>
      <c r="L744" s="10">
        <f t="shared" si="55"/>
        <v>1.7104373684570782E-7</v>
      </c>
      <c r="M744" s="1">
        <f t="shared" si="56"/>
        <v>1.7104373684570783E-4</v>
      </c>
      <c r="N744" s="1">
        <f t="shared" si="57"/>
        <v>3.4837147184944274E-2</v>
      </c>
      <c r="O744" s="61">
        <f t="shared" si="58"/>
        <v>14.734837147184944</v>
      </c>
    </row>
    <row r="745" spans="11:15" x14ac:dyDescent="0.2">
      <c r="K745" s="60">
        <f t="shared" si="59"/>
        <v>707</v>
      </c>
      <c r="L745" s="10">
        <f t="shared" si="55"/>
        <v>1.7123147975759357E-7</v>
      </c>
      <c r="M745" s="1">
        <f t="shared" si="56"/>
        <v>1.7123147975759356E-4</v>
      </c>
      <c r="N745" s="1">
        <f t="shared" si="57"/>
        <v>3.4875385518454226E-2</v>
      </c>
      <c r="O745" s="61">
        <f t="shared" si="58"/>
        <v>14.734875385518453</v>
      </c>
    </row>
    <row r="746" spans="11:15" x14ac:dyDescent="0.2">
      <c r="K746" s="60">
        <f t="shared" si="59"/>
        <v>708</v>
      </c>
      <c r="L746" s="10">
        <f t="shared" si="55"/>
        <v>1.7141909258109972E-7</v>
      </c>
      <c r="M746" s="1">
        <f t="shared" si="56"/>
        <v>1.7141909258109973E-4</v>
      </c>
      <c r="N746" s="1">
        <f t="shared" si="57"/>
        <v>3.491359735635486E-2</v>
      </c>
      <c r="O746" s="61">
        <f t="shared" si="58"/>
        <v>14.734913597356353</v>
      </c>
    </row>
    <row r="747" spans="11:15" x14ac:dyDescent="0.2">
      <c r="K747" s="60">
        <f t="shared" si="59"/>
        <v>709</v>
      </c>
      <c r="L747" s="10">
        <f t="shared" si="55"/>
        <v>1.7160657540636536E-7</v>
      </c>
      <c r="M747" s="1">
        <f t="shared" si="56"/>
        <v>1.7160657540636536E-4</v>
      </c>
      <c r="N747" s="1">
        <f t="shared" si="57"/>
        <v>3.4951782717005157E-2</v>
      </c>
      <c r="O747" s="61">
        <f t="shared" si="58"/>
        <v>14.734951782717005</v>
      </c>
    </row>
    <row r="748" spans="11:15" x14ac:dyDescent="0.2">
      <c r="K748" s="60">
        <f t="shared" si="59"/>
        <v>710</v>
      </c>
      <c r="L748" s="10">
        <f t="shared" si="55"/>
        <v>1.7179392832346718E-7</v>
      </c>
      <c r="M748" s="1">
        <f t="shared" si="56"/>
        <v>1.7179392832346717E-4</v>
      </c>
      <c r="N748" s="1">
        <f t="shared" si="57"/>
        <v>3.4989941618751394E-2</v>
      </c>
      <c r="O748" s="61">
        <f t="shared" si="58"/>
        <v>14.734989941618752</v>
      </c>
    </row>
    <row r="749" spans="11:15" x14ac:dyDescent="0.2">
      <c r="K749" s="60">
        <f t="shared" si="59"/>
        <v>711</v>
      </c>
      <c r="L749" s="10">
        <f t="shared" si="55"/>
        <v>1.7198115142241954E-7</v>
      </c>
      <c r="M749" s="1">
        <f t="shared" si="56"/>
        <v>1.7198115142241953E-4</v>
      </c>
      <c r="N749" s="1">
        <f t="shared" si="57"/>
        <v>3.5028074079927154E-2</v>
      </c>
      <c r="O749" s="61">
        <f t="shared" si="58"/>
        <v>14.735028074079926</v>
      </c>
    </row>
    <row r="750" spans="11:15" x14ac:dyDescent="0.2">
      <c r="K750" s="60">
        <f t="shared" si="59"/>
        <v>712</v>
      </c>
      <c r="L750" s="10">
        <f t="shared" si="55"/>
        <v>1.7216824479317425E-7</v>
      </c>
      <c r="M750" s="1">
        <f t="shared" si="56"/>
        <v>1.7216824479317425E-4</v>
      </c>
      <c r="N750" s="1">
        <f t="shared" si="57"/>
        <v>3.5066180118853256E-2</v>
      </c>
      <c r="O750" s="61">
        <f t="shared" si="58"/>
        <v>14.735066180118853</v>
      </c>
    </row>
    <row r="751" spans="11:15" x14ac:dyDescent="0.2">
      <c r="K751" s="60">
        <f t="shared" si="59"/>
        <v>713</v>
      </c>
      <c r="L751" s="10">
        <f t="shared" si="55"/>
        <v>1.7235520852562095E-7</v>
      </c>
      <c r="M751" s="1">
        <f t="shared" si="56"/>
        <v>1.7235520852562094E-4</v>
      </c>
      <c r="N751" s="1">
        <f t="shared" si="57"/>
        <v>3.5104259753837894E-2</v>
      </c>
      <c r="O751" s="61">
        <f t="shared" si="58"/>
        <v>14.735104259753838</v>
      </c>
    </row>
    <row r="752" spans="11:15" x14ac:dyDescent="0.2">
      <c r="K752" s="60">
        <f t="shared" si="59"/>
        <v>714</v>
      </c>
      <c r="L752" s="10">
        <f t="shared" si="55"/>
        <v>1.725420427095869E-7</v>
      </c>
      <c r="M752" s="1">
        <f t="shared" si="56"/>
        <v>1.725420427095869E-4</v>
      </c>
      <c r="N752" s="1">
        <f t="shared" si="57"/>
        <v>3.5142313003176523E-2</v>
      </c>
      <c r="O752" s="61">
        <f t="shared" si="58"/>
        <v>14.735142313003175</v>
      </c>
    </row>
    <row r="753" spans="11:15" x14ac:dyDescent="0.2">
      <c r="K753" s="60">
        <f t="shared" si="59"/>
        <v>715</v>
      </c>
      <c r="L753" s="10">
        <f t="shared" si="55"/>
        <v>1.7272874743483714E-7</v>
      </c>
      <c r="M753" s="1">
        <f t="shared" si="56"/>
        <v>1.7272874743483714E-4</v>
      </c>
      <c r="N753" s="1">
        <f t="shared" si="57"/>
        <v>3.5180339885151943E-2</v>
      </c>
      <c r="O753" s="61">
        <f t="shared" si="58"/>
        <v>14.735180339885151</v>
      </c>
    </row>
    <row r="754" spans="11:15" x14ac:dyDescent="0.2">
      <c r="K754" s="60">
        <f t="shared" si="59"/>
        <v>716</v>
      </c>
      <c r="L754" s="10">
        <f t="shared" si="55"/>
        <v>1.7291532279107452E-7</v>
      </c>
      <c r="M754" s="1">
        <f t="shared" si="56"/>
        <v>1.7291532279107452E-4</v>
      </c>
      <c r="N754" s="1">
        <f t="shared" si="57"/>
        <v>3.5218340418034288E-2</v>
      </c>
      <c r="O754" s="61">
        <f t="shared" si="58"/>
        <v>14.735218340418033</v>
      </c>
    </row>
    <row r="755" spans="11:15" x14ac:dyDescent="0.2">
      <c r="K755" s="60">
        <f t="shared" si="59"/>
        <v>717</v>
      </c>
      <c r="L755" s="10">
        <f t="shared" si="55"/>
        <v>1.7310176886793977E-7</v>
      </c>
      <c r="M755" s="1">
        <f t="shared" si="56"/>
        <v>1.7310176886793977E-4</v>
      </c>
      <c r="N755" s="1">
        <f t="shared" si="57"/>
        <v>3.5256314620081046E-2</v>
      </c>
      <c r="O755" s="61">
        <f t="shared" si="58"/>
        <v>14.735256314620081</v>
      </c>
    </row>
    <row r="756" spans="11:15" x14ac:dyDescent="0.2">
      <c r="K756" s="60">
        <f t="shared" si="59"/>
        <v>718</v>
      </c>
      <c r="L756" s="10">
        <f t="shared" si="55"/>
        <v>1.7328808575501147E-7</v>
      </c>
      <c r="M756" s="1">
        <f t="shared" si="56"/>
        <v>1.7328808575501148E-4</v>
      </c>
      <c r="N756" s="1">
        <f t="shared" si="57"/>
        <v>3.529426250953701E-2</v>
      </c>
      <c r="O756" s="61">
        <f t="shared" si="58"/>
        <v>14.735294262509536</v>
      </c>
    </row>
    <row r="757" spans="11:15" x14ac:dyDescent="0.2">
      <c r="K757" s="60">
        <f t="shared" si="59"/>
        <v>719</v>
      </c>
      <c r="L757" s="10">
        <f t="shared" si="55"/>
        <v>1.7347427354180618E-7</v>
      </c>
      <c r="M757" s="1">
        <f t="shared" si="56"/>
        <v>1.7347427354180619E-4</v>
      </c>
      <c r="N757" s="1">
        <f t="shared" si="57"/>
        <v>3.5332184104634401E-2</v>
      </c>
      <c r="O757" s="61">
        <f t="shared" si="58"/>
        <v>14.735332184104633</v>
      </c>
    </row>
    <row r="758" spans="11:15" x14ac:dyDescent="0.2">
      <c r="K758" s="60">
        <f t="shared" si="59"/>
        <v>720</v>
      </c>
      <c r="L758" s="10">
        <f t="shared" si="55"/>
        <v>1.7366033231777825E-7</v>
      </c>
      <c r="M758" s="1">
        <f t="shared" si="56"/>
        <v>1.7366033231777824E-4</v>
      </c>
      <c r="N758" s="1">
        <f t="shared" si="57"/>
        <v>3.5370079423592708E-2</v>
      </c>
      <c r="O758" s="61">
        <f t="shared" si="58"/>
        <v>14.735370079423593</v>
      </c>
    </row>
    <row r="759" spans="11:15" x14ac:dyDescent="0.2">
      <c r="K759" s="60">
        <f t="shared" si="59"/>
        <v>721</v>
      </c>
      <c r="L759" s="10">
        <f t="shared" si="55"/>
        <v>1.7384626217232023E-7</v>
      </c>
      <c r="M759" s="1">
        <f t="shared" si="56"/>
        <v>1.7384626217232022E-4</v>
      </c>
      <c r="N759" s="1">
        <f t="shared" si="57"/>
        <v>3.5407948484618881E-2</v>
      </c>
      <c r="O759" s="61">
        <f t="shared" si="58"/>
        <v>14.735407948484617</v>
      </c>
    </row>
    <row r="760" spans="11:15" x14ac:dyDescent="0.2">
      <c r="K760" s="60">
        <f t="shared" si="59"/>
        <v>722</v>
      </c>
      <c r="L760" s="10">
        <f t="shared" si="55"/>
        <v>1.7403206319476278E-7</v>
      </c>
      <c r="M760" s="1">
        <f t="shared" si="56"/>
        <v>1.7403206319476278E-4</v>
      </c>
      <c r="N760" s="1">
        <f t="shared" si="57"/>
        <v>3.5445791305907234E-2</v>
      </c>
      <c r="O760" s="61">
        <f t="shared" si="58"/>
        <v>14.735445791305906</v>
      </c>
    </row>
    <row r="761" spans="11:15" x14ac:dyDescent="0.2">
      <c r="K761" s="60">
        <f t="shared" si="59"/>
        <v>723</v>
      </c>
      <c r="L761" s="10">
        <f t="shared" si="55"/>
        <v>1.742177354743745E-7</v>
      </c>
      <c r="M761" s="1">
        <f t="shared" si="56"/>
        <v>1.7421773547437449E-4</v>
      </c>
      <c r="N761" s="1">
        <f t="shared" si="57"/>
        <v>3.5483607905639453E-2</v>
      </c>
      <c r="O761" s="61">
        <f t="shared" si="58"/>
        <v>14.735483607905639</v>
      </c>
    </row>
    <row r="762" spans="11:15" x14ac:dyDescent="0.2">
      <c r="K762" s="60">
        <f t="shared" si="59"/>
        <v>724</v>
      </c>
      <c r="L762" s="10">
        <f t="shared" si="55"/>
        <v>1.7440327910036216E-7</v>
      </c>
      <c r="M762" s="1">
        <f t="shared" si="56"/>
        <v>1.7440327910036216E-4</v>
      </c>
      <c r="N762" s="1">
        <f t="shared" si="57"/>
        <v>3.5521398301984634E-2</v>
      </c>
      <c r="O762" s="61">
        <f t="shared" si="58"/>
        <v>14.735521398301984</v>
      </c>
    </row>
    <row r="763" spans="11:15" x14ac:dyDescent="0.2">
      <c r="K763" s="60">
        <f t="shared" si="59"/>
        <v>725</v>
      </c>
      <c r="L763" s="10">
        <f t="shared" si="55"/>
        <v>1.7458869416187086E-7</v>
      </c>
      <c r="M763" s="1">
        <f t="shared" si="56"/>
        <v>1.7458869416187085E-4</v>
      </c>
      <c r="N763" s="1">
        <f t="shared" si="57"/>
        <v>3.5559162513099311E-2</v>
      </c>
      <c r="O763" s="61">
        <f t="shared" si="58"/>
        <v>14.735559162513098</v>
      </c>
    </row>
    <row r="764" spans="11:15" x14ac:dyDescent="0.2">
      <c r="K764" s="60">
        <f t="shared" si="59"/>
        <v>726</v>
      </c>
      <c r="L764" s="10">
        <f t="shared" si="55"/>
        <v>1.7477398074798367E-7</v>
      </c>
      <c r="M764" s="1">
        <f t="shared" si="56"/>
        <v>1.7477398074798367E-4</v>
      </c>
      <c r="N764" s="1">
        <f t="shared" si="57"/>
        <v>3.559690055712738E-2</v>
      </c>
      <c r="O764" s="61">
        <f t="shared" si="58"/>
        <v>14.735596900557127</v>
      </c>
    </row>
    <row r="765" spans="11:15" x14ac:dyDescent="0.2">
      <c r="K765" s="60">
        <f t="shared" si="59"/>
        <v>727</v>
      </c>
      <c r="L765" s="10">
        <f t="shared" si="55"/>
        <v>1.7495913894772226E-7</v>
      </c>
      <c r="M765" s="1">
        <f t="shared" si="56"/>
        <v>1.7495913894772225E-4</v>
      </c>
      <c r="N765" s="1">
        <f t="shared" si="57"/>
        <v>3.5634612452200225E-2</v>
      </c>
      <c r="O765" s="61">
        <f t="shared" si="58"/>
        <v>14.7356346124522</v>
      </c>
    </row>
    <row r="766" spans="11:15" x14ac:dyDescent="0.2">
      <c r="K766" s="60">
        <f t="shared" si="59"/>
        <v>728</v>
      </c>
      <c r="L766" s="10">
        <f t="shared" si="55"/>
        <v>1.7514416885004632E-7</v>
      </c>
      <c r="M766" s="1">
        <f t="shared" si="56"/>
        <v>1.7514416885004632E-4</v>
      </c>
      <c r="N766" s="1">
        <f t="shared" si="57"/>
        <v>3.567229821643661E-2</v>
      </c>
      <c r="O766" s="61">
        <f t="shared" si="58"/>
        <v>14.735672298216436</v>
      </c>
    </row>
    <row r="767" spans="11:15" x14ac:dyDescent="0.2">
      <c r="K767" s="60">
        <f t="shared" si="59"/>
        <v>729</v>
      </c>
      <c r="L767" s="10">
        <f t="shared" si="55"/>
        <v>1.7532907054385411E-7</v>
      </c>
      <c r="M767" s="1">
        <f t="shared" si="56"/>
        <v>1.753290705438541E-4</v>
      </c>
      <c r="N767" s="1">
        <f t="shared" si="57"/>
        <v>3.5709957867942815E-2</v>
      </c>
      <c r="O767" s="61">
        <f t="shared" si="58"/>
        <v>14.735709957867941</v>
      </c>
    </row>
    <row r="768" spans="11:15" x14ac:dyDescent="0.2">
      <c r="K768" s="60">
        <f t="shared" si="59"/>
        <v>730</v>
      </c>
      <c r="L768" s="10">
        <f t="shared" si="55"/>
        <v>1.755138441179822E-7</v>
      </c>
      <c r="M768" s="1">
        <f t="shared" si="56"/>
        <v>1.7551384411798219E-4</v>
      </c>
      <c r="N768" s="1">
        <f t="shared" si="57"/>
        <v>3.5747591424812507E-2</v>
      </c>
      <c r="O768" s="61">
        <f t="shared" si="58"/>
        <v>14.735747591424811</v>
      </c>
    </row>
    <row r="769" spans="11:15" x14ac:dyDescent="0.2">
      <c r="K769" s="60">
        <f t="shared" si="59"/>
        <v>731</v>
      </c>
      <c r="L769" s="10">
        <f t="shared" si="55"/>
        <v>1.7569848966120561E-7</v>
      </c>
      <c r="M769" s="1">
        <f t="shared" si="56"/>
        <v>1.7569848966120561E-4</v>
      </c>
      <c r="N769" s="1">
        <f t="shared" si="57"/>
        <v>3.578519890512686E-2</v>
      </c>
      <c r="O769" s="61">
        <f t="shared" si="58"/>
        <v>14.735785198905127</v>
      </c>
    </row>
    <row r="770" spans="11:15" x14ac:dyDescent="0.2">
      <c r="K770" s="60">
        <f t="shared" si="59"/>
        <v>732</v>
      </c>
      <c r="L770" s="10">
        <f t="shared" si="55"/>
        <v>1.7588300726223779E-7</v>
      </c>
      <c r="M770" s="1">
        <f t="shared" si="56"/>
        <v>1.7588300726223779E-4</v>
      </c>
      <c r="N770" s="1">
        <f t="shared" si="57"/>
        <v>3.5822780326954476E-2</v>
      </c>
      <c r="O770" s="61">
        <f t="shared" si="58"/>
        <v>14.735822780326954</v>
      </c>
    </row>
    <row r="771" spans="11:15" x14ac:dyDescent="0.2">
      <c r="K771" s="60">
        <f t="shared" si="59"/>
        <v>733</v>
      </c>
      <c r="L771" s="10">
        <f t="shared" si="55"/>
        <v>1.7606739700973087E-7</v>
      </c>
      <c r="M771" s="1">
        <f t="shared" si="56"/>
        <v>1.7606739700973086E-4</v>
      </c>
      <c r="N771" s="1">
        <f t="shared" si="57"/>
        <v>3.5860335708351496E-2</v>
      </c>
      <c r="O771" s="61">
        <f t="shared" si="58"/>
        <v>14.735860335708351</v>
      </c>
    </row>
    <row r="772" spans="11:15" x14ac:dyDescent="0.2">
      <c r="K772" s="60">
        <f t="shared" si="59"/>
        <v>734</v>
      </c>
      <c r="L772" s="10">
        <f t="shared" si="55"/>
        <v>1.7625165899227539E-7</v>
      </c>
      <c r="M772" s="1">
        <f t="shared" si="56"/>
        <v>1.762516589922754E-4</v>
      </c>
      <c r="N772" s="1">
        <f t="shared" si="57"/>
        <v>3.5897865067361485E-2</v>
      </c>
      <c r="O772" s="61">
        <f t="shared" si="58"/>
        <v>14.735897865067361</v>
      </c>
    </row>
    <row r="773" spans="11:15" x14ac:dyDescent="0.2">
      <c r="K773" s="60">
        <f t="shared" si="59"/>
        <v>735</v>
      </c>
      <c r="L773" s="10">
        <f t="shared" si="55"/>
        <v>1.7643579329840065E-7</v>
      </c>
      <c r="M773" s="1">
        <f t="shared" si="56"/>
        <v>1.7643579329840064E-4</v>
      </c>
      <c r="N773" s="1">
        <f t="shared" si="57"/>
        <v>3.5935368422015564E-2</v>
      </c>
      <c r="O773" s="61">
        <f t="shared" si="58"/>
        <v>14.735935368422014</v>
      </c>
    </row>
    <row r="774" spans="11:15" x14ac:dyDescent="0.2">
      <c r="K774" s="60">
        <f t="shared" si="59"/>
        <v>736</v>
      </c>
      <c r="L774" s="10">
        <f t="shared" si="55"/>
        <v>1.7661980001657447E-7</v>
      </c>
      <c r="M774" s="1">
        <f t="shared" si="56"/>
        <v>1.7661980001657446E-4</v>
      </c>
      <c r="N774" s="1">
        <f t="shared" si="57"/>
        <v>3.597284579033231E-2</v>
      </c>
      <c r="O774" s="61">
        <f t="shared" si="58"/>
        <v>14.735972845790332</v>
      </c>
    </row>
    <row r="775" spans="11:15" x14ac:dyDescent="0.2">
      <c r="K775" s="60">
        <f t="shared" si="59"/>
        <v>737</v>
      </c>
      <c r="L775" s="10">
        <f t="shared" si="55"/>
        <v>1.768036792352035E-7</v>
      </c>
      <c r="M775" s="1">
        <f t="shared" si="56"/>
        <v>1.7680367923520349E-4</v>
      </c>
      <c r="N775" s="1">
        <f t="shared" si="57"/>
        <v>3.6010297190317862E-2</v>
      </c>
      <c r="O775" s="61">
        <f t="shared" si="58"/>
        <v>14.736010297190317</v>
      </c>
    </row>
    <row r="776" spans="11:15" x14ac:dyDescent="0.2">
      <c r="K776" s="60">
        <f t="shared" si="59"/>
        <v>738</v>
      </c>
      <c r="L776" s="10">
        <f t="shared" si="55"/>
        <v>1.7698743104263299E-7</v>
      </c>
      <c r="M776" s="1">
        <f t="shared" si="56"/>
        <v>1.7698743104263299E-4</v>
      </c>
      <c r="N776" s="1">
        <f t="shared" si="57"/>
        <v>3.6047722639965842E-2</v>
      </c>
      <c r="O776" s="61">
        <f t="shared" si="58"/>
        <v>14.736047722639965</v>
      </c>
    </row>
    <row r="777" spans="11:15" x14ac:dyDescent="0.2">
      <c r="K777" s="60">
        <f t="shared" si="59"/>
        <v>739</v>
      </c>
      <c r="L777" s="10">
        <f t="shared" si="55"/>
        <v>1.771710555271471E-7</v>
      </c>
      <c r="M777" s="1">
        <f t="shared" si="56"/>
        <v>1.7717105552714709E-4</v>
      </c>
      <c r="N777" s="1">
        <f t="shared" si="57"/>
        <v>3.608512215725742E-2</v>
      </c>
      <c r="O777" s="61">
        <f t="shared" si="58"/>
        <v>14.736085122157256</v>
      </c>
    </row>
    <row r="778" spans="11:15" x14ac:dyDescent="0.2">
      <c r="K778" s="60">
        <f t="shared" si="59"/>
        <v>740</v>
      </c>
      <c r="L778" s="10">
        <f t="shared" si="55"/>
        <v>1.773545527769688E-7</v>
      </c>
      <c r="M778" s="1">
        <f t="shared" si="56"/>
        <v>1.7735455277696879E-4</v>
      </c>
      <c r="N778" s="1">
        <f t="shared" si="57"/>
        <v>3.612249576016132E-2</v>
      </c>
      <c r="O778" s="61">
        <f t="shared" si="58"/>
        <v>14.73612249576016</v>
      </c>
    </row>
    <row r="779" spans="11:15" x14ac:dyDescent="0.2">
      <c r="K779" s="60">
        <f t="shared" si="59"/>
        <v>741</v>
      </c>
      <c r="L779" s="10">
        <f t="shared" si="55"/>
        <v>1.7753792288025979E-7</v>
      </c>
      <c r="M779" s="1">
        <f t="shared" si="56"/>
        <v>1.7753792288025978E-4</v>
      </c>
      <c r="N779" s="1">
        <f t="shared" si="57"/>
        <v>3.6159843466633784E-2</v>
      </c>
      <c r="O779" s="61">
        <f t="shared" si="58"/>
        <v>14.736159843466632</v>
      </c>
    </row>
    <row r="780" spans="11:15" x14ac:dyDescent="0.2">
      <c r="K780" s="60">
        <f t="shared" si="59"/>
        <v>742</v>
      </c>
      <c r="L780" s="10">
        <f t="shared" si="55"/>
        <v>1.7772116592512096E-7</v>
      </c>
      <c r="M780" s="1">
        <f t="shared" si="56"/>
        <v>1.7772116592512096E-4</v>
      </c>
      <c r="N780" s="1">
        <f t="shared" si="57"/>
        <v>3.6197165294618666E-2</v>
      </c>
      <c r="O780" s="61">
        <f t="shared" si="58"/>
        <v>14.736197165294618</v>
      </c>
    </row>
    <row r="781" spans="11:15" x14ac:dyDescent="0.2">
      <c r="K781" s="60">
        <f t="shared" si="59"/>
        <v>743</v>
      </c>
      <c r="L781" s="10">
        <f t="shared" si="55"/>
        <v>1.7790428199959183E-7</v>
      </c>
      <c r="M781" s="1">
        <f t="shared" si="56"/>
        <v>1.7790428199959183E-4</v>
      </c>
      <c r="N781" s="1">
        <f t="shared" si="57"/>
        <v>3.623446126204731E-2</v>
      </c>
      <c r="O781" s="61">
        <f t="shared" si="58"/>
        <v>14.736234461262047</v>
      </c>
    </row>
    <row r="782" spans="11:15" x14ac:dyDescent="0.2">
      <c r="K782" s="60">
        <f t="shared" si="59"/>
        <v>744</v>
      </c>
      <c r="L782" s="10">
        <f t="shared" si="55"/>
        <v>1.7808727119165116E-7</v>
      </c>
      <c r="M782" s="1">
        <f t="shared" si="56"/>
        <v>1.7808727119165117E-4</v>
      </c>
      <c r="N782" s="1">
        <f t="shared" si="57"/>
        <v>3.6271731386838695E-2</v>
      </c>
      <c r="O782" s="61">
        <f t="shared" si="58"/>
        <v>14.736271731386838</v>
      </c>
    </row>
    <row r="783" spans="11:15" x14ac:dyDescent="0.2">
      <c r="K783" s="60">
        <f t="shared" si="59"/>
        <v>745</v>
      </c>
      <c r="L783" s="10">
        <f t="shared" si="55"/>
        <v>1.7827013358921669E-7</v>
      </c>
      <c r="M783" s="1">
        <f t="shared" si="56"/>
        <v>1.7827013358921669E-4</v>
      </c>
      <c r="N783" s="1">
        <f t="shared" si="57"/>
        <v>3.6308975686899378E-2</v>
      </c>
      <c r="O783" s="61">
        <f t="shared" si="58"/>
        <v>14.736308975686899</v>
      </c>
    </row>
    <row r="784" spans="11:15" x14ac:dyDescent="0.2">
      <c r="K784" s="60">
        <f t="shared" si="59"/>
        <v>746</v>
      </c>
      <c r="L784" s="10">
        <f t="shared" si="55"/>
        <v>1.7845286928014507E-7</v>
      </c>
      <c r="M784" s="1">
        <f t="shared" si="56"/>
        <v>1.7845286928014508E-4</v>
      </c>
      <c r="N784" s="1">
        <f t="shared" si="57"/>
        <v>3.6346194180123463E-2</v>
      </c>
      <c r="O784" s="61">
        <f t="shared" si="58"/>
        <v>14.736346194180122</v>
      </c>
    </row>
    <row r="785" spans="11:15" x14ac:dyDescent="0.2">
      <c r="K785" s="60">
        <f t="shared" si="59"/>
        <v>747</v>
      </c>
      <c r="L785" s="10">
        <f t="shared" si="55"/>
        <v>1.7863547835223235E-7</v>
      </c>
      <c r="M785" s="1">
        <f t="shared" si="56"/>
        <v>1.7863547835223235E-4</v>
      </c>
      <c r="N785" s="1">
        <f t="shared" si="57"/>
        <v>3.6383386884392716E-2</v>
      </c>
      <c r="O785" s="61">
        <f t="shared" si="58"/>
        <v>14.736383386884391</v>
      </c>
    </row>
    <row r="786" spans="11:15" x14ac:dyDescent="0.2">
      <c r="K786" s="60">
        <f t="shared" si="59"/>
        <v>748</v>
      </c>
      <c r="L786" s="10">
        <f t="shared" si="55"/>
        <v>1.788179608932136E-7</v>
      </c>
      <c r="M786" s="1">
        <f t="shared" si="56"/>
        <v>1.7881796089321361E-4</v>
      </c>
      <c r="N786" s="1">
        <f t="shared" si="57"/>
        <v>3.6420553817576487E-2</v>
      </c>
      <c r="O786" s="61">
        <f t="shared" si="58"/>
        <v>14.736420553817576</v>
      </c>
    </row>
    <row r="787" spans="11:15" x14ac:dyDescent="0.2">
      <c r="K787" s="60">
        <f t="shared" si="59"/>
        <v>749</v>
      </c>
      <c r="L787" s="10">
        <f t="shared" si="55"/>
        <v>1.7900031699076304E-7</v>
      </c>
      <c r="M787" s="1">
        <f t="shared" si="56"/>
        <v>1.7900031699076305E-4</v>
      </c>
      <c r="N787" s="1">
        <f t="shared" si="57"/>
        <v>3.6457694997531723E-2</v>
      </c>
      <c r="O787" s="61">
        <f t="shared" si="58"/>
        <v>14.736457694997531</v>
      </c>
    </row>
    <row r="788" spans="11:15" x14ac:dyDescent="0.2">
      <c r="K788" s="60">
        <f t="shared" si="59"/>
        <v>750</v>
      </c>
      <c r="L788" s="10">
        <f t="shared" si="55"/>
        <v>1.7918254673249431E-7</v>
      </c>
      <c r="M788" s="1">
        <f t="shared" si="56"/>
        <v>1.791825467324943E-4</v>
      </c>
      <c r="N788" s="1">
        <f t="shared" si="57"/>
        <v>3.649481044210303E-2</v>
      </c>
      <c r="O788" s="61">
        <f t="shared" si="58"/>
        <v>14.736494810442103</v>
      </c>
    </row>
    <row r="789" spans="11:15" x14ac:dyDescent="0.2">
      <c r="K789" s="60">
        <f t="shared" si="59"/>
        <v>751</v>
      </c>
      <c r="L789" s="10">
        <f t="shared" si="55"/>
        <v>1.7936465020596013E-7</v>
      </c>
      <c r="M789" s="1">
        <f t="shared" si="56"/>
        <v>1.7936465020596012E-4</v>
      </c>
      <c r="N789" s="1">
        <f t="shared" si="57"/>
        <v>3.6531900169122625E-2</v>
      </c>
      <c r="O789" s="61">
        <f t="shared" si="58"/>
        <v>14.736531900169123</v>
      </c>
    </row>
    <row r="790" spans="11:15" x14ac:dyDescent="0.2">
      <c r="K790" s="60">
        <f t="shared" si="59"/>
        <v>752</v>
      </c>
      <c r="L790" s="10">
        <f t="shared" si="55"/>
        <v>1.7954662749865275E-7</v>
      </c>
      <c r="M790" s="1">
        <f t="shared" si="56"/>
        <v>1.7954662749865275E-4</v>
      </c>
      <c r="N790" s="1">
        <f t="shared" si="57"/>
        <v>3.6568964196410383E-2</v>
      </c>
      <c r="O790" s="61">
        <f t="shared" si="58"/>
        <v>14.73656896419641</v>
      </c>
    </row>
    <row r="791" spans="11:15" x14ac:dyDescent="0.2">
      <c r="K791" s="60">
        <f t="shared" si="59"/>
        <v>753</v>
      </c>
      <c r="L791" s="10">
        <f t="shared" si="55"/>
        <v>1.7972847869800374E-7</v>
      </c>
      <c r="M791" s="1">
        <f t="shared" si="56"/>
        <v>1.7972847869800375E-4</v>
      </c>
      <c r="N791" s="1">
        <f t="shared" si="57"/>
        <v>3.6606002541773854E-2</v>
      </c>
      <c r="O791" s="61">
        <f t="shared" si="58"/>
        <v>14.736606002541773</v>
      </c>
    </row>
    <row r="792" spans="11:15" x14ac:dyDescent="0.2">
      <c r="K792" s="60">
        <f t="shared" si="59"/>
        <v>754</v>
      </c>
      <c r="L792" s="10">
        <f t="shared" si="55"/>
        <v>1.7991020389138393E-7</v>
      </c>
      <c r="M792" s="1">
        <f t="shared" si="56"/>
        <v>1.7991020389138392E-4</v>
      </c>
      <c r="N792" s="1">
        <f t="shared" si="57"/>
        <v>3.6643015223008175E-2</v>
      </c>
      <c r="O792" s="61">
        <f t="shared" si="58"/>
        <v>14.736643015223008</v>
      </c>
    </row>
    <row r="793" spans="11:15" x14ac:dyDescent="0.2">
      <c r="K793" s="60">
        <f t="shared" si="59"/>
        <v>755</v>
      </c>
      <c r="L793" s="10">
        <f t="shared" si="55"/>
        <v>1.8009180316610379E-7</v>
      </c>
      <c r="M793" s="1">
        <f t="shared" si="56"/>
        <v>1.8009180316610378E-4</v>
      </c>
      <c r="N793" s="1">
        <f t="shared" si="57"/>
        <v>3.6680002257896228E-2</v>
      </c>
      <c r="O793" s="61">
        <f t="shared" si="58"/>
        <v>14.736680002257895</v>
      </c>
    </row>
    <row r="794" spans="11:15" x14ac:dyDescent="0.2">
      <c r="K794" s="60">
        <f t="shared" si="59"/>
        <v>756</v>
      </c>
      <c r="L794" s="10">
        <f t="shared" si="55"/>
        <v>1.8027327660941338E-7</v>
      </c>
      <c r="M794" s="1">
        <f t="shared" si="56"/>
        <v>1.8027327660941338E-4</v>
      </c>
      <c r="N794" s="1">
        <f t="shared" si="57"/>
        <v>3.6716963664208568E-2</v>
      </c>
      <c r="O794" s="61">
        <f t="shared" si="58"/>
        <v>14.736716963664207</v>
      </c>
    </row>
    <row r="795" spans="11:15" x14ac:dyDescent="0.2">
      <c r="K795" s="60">
        <f t="shared" si="59"/>
        <v>757</v>
      </c>
      <c r="L795" s="10">
        <f t="shared" si="55"/>
        <v>1.8045462430850194E-7</v>
      </c>
      <c r="M795" s="1">
        <f t="shared" si="56"/>
        <v>1.8045462430850195E-4</v>
      </c>
      <c r="N795" s="1">
        <f t="shared" si="57"/>
        <v>3.6753899459703365E-2</v>
      </c>
      <c r="O795" s="61">
        <f t="shared" si="58"/>
        <v>14.736753899459703</v>
      </c>
    </row>
    <row r="796" spans="11:15" x14ac:dyDescent="0.2">
      <c r="K796" s="60">
        <f t="shared" si="59"/>
        <v>758</v>
      </c>
      <c r="L796" s="10">
        <f t="shared" si="55"/>
        <v>1.8063584635049869E-7</v>
      </c>
      <c r="M796" s="1">
        <f t="shared" si="56"/>
        <v>1.806358463504987E-4</v>
      </c>
      <c r="N796" s="1">
        <f t="shared" si="57"/>
        <v>3.679080966212657E-2</v>
      </c>
      <c r="O796" s="61">
        <f t="shared" si="58"/>
        <v>14.736790809662127</v>
      </c>
    </row>
    <row r="797" spans="11:15" x14ac:dyDescent="0.2">
      <c r="K797" s="60">
        <f t="shared" si="59"/>
        <v>759</v>
      </c>
      <c r="L797" s="10">
        <f t="shared" si="55"/>
        <v>1.8081694282247225E-7</v>
      </c>
      <c r="M797" s="1">
        <f t="shared" si="56"/>
        <v>1.8081694282247226E-4</v>
      </c>
      <c r="N797" s="1">
        <f t="shared" si="57"/>
        <v>3.6827694289211794E-2</v>
      </c>
      <c r="O797" s="61">
        <f t="shared" si="58"/>
        <v>14.736827694289211</v>
      </c>
    </row>
    <row r="798" spans="11:15" x14ac:dyDescent="0.2">
      <c r="K798" s="60">
        <f t="shared" si="59"/>
        <v>760</v>
      </c>
      <c r="L798" s="10">
        <f t="shared" si="55"/>
        <v>1.8099791381143098E-7</v>
      </c>
      <c r="M798" s="1">
        <f t="shared" si="56"/>
        <v>1.8099791381143097E-4</v>
      </c>
      <c r="N798" s="1">
        <f t="shared" si="57"/>
        <v>3.6864553358680371E-2</v>
      </c>
      <c r="O798" s="61">
        <f t="shared" si="58"/>
        <v>14.73686455335868</v>
      </c>
    </row>
    <row r="799" spans="11:15" x14ac:dyDescent="0.2">
      <c r="K799" s="60">
        <f t="shared" si="59"/>
        <v>761</v>
      </c>
      <c r="L799" s="10">
        <f t="shared" si="55"/>
        <v>1.8117875940432293E-7</v>
      </c>
      <c r="M799" s="1">
        <f t="shared" si="56"/>
        <v>1.8117875940432292E-4</v>
      </c>
      <c r="N799" s="1">
        <f t="shared" si="57"/>
        <v>3.6901386888241343E-2</v>
      </c>
      <c r="O799" s="61">
        <f t="shared" si="58"/>
        <v>14.73690138688824</v>
      </c>
    </row>
    <row r="800" spans="11:15" x14ac:dyDescent="0.2">
      <c r="K800" s="60">
        <f t="shared" si="59"/>
        <v>762</v>
      </c>
      <c r="L800" s="10">
        <f t="shared" si="55"/>
        <v>1.8135947968803591E-7</v>
      </c>
      <c r="M800" s="1">
        <f t="shared" si="56"/>
        <v>1.813594796880359E-4</v>
      </c>
      <c r="N800" s="1">
        <f t="shared" si="57"/>
        <v>3.693819489559149E-2</v>
      </c>
      <c r="O800" s="61">
        <f t="shared" si="58"/>
        <v>14.736938194895592</v>
      </c>
    </row>
    <row r="801" spans="11:15" x14ac:dyDescent="0.2">
      <c r="K801" s="60">
        <f t="shared" si="59"/>
        <v>763</v>
      </c>
      <c r="L801" s="10">
        <f t="shared" si="55"/>
        <v>1.8154007474939752E-7</v>
      </c>
      <c r="M801" s="1">
        <f t="shared" si="56"/>
        <v>1.8154007474939754E-4</v>
      </c>
      <c r="N801" s="1">
        <f t="shared" si="57"/>
        <v>3.6974977398415342E-2</v>
      </c>
      <c r="O801" s="61">
        <f t="shared" si="58"/>
        <v>14.736974977398415</v>
      </c>
    </row>
    <row r="802" spans="11:15" x14ac:dyDescent="0.2">
      <c r="K802" s="60">
        <f t="shared" si="59"/>
        <v>764</v>
      </c>
      <c r="L802" s="10">
        <f t="shared" si="55"/>
        <v>1.8172054467517526E-7</v>
      </c>
      <c r="M802" s="1">
        <f t="shared" si="56"/>
        <v>1.8172054467517526E-4</v>
      </c>
      <c r="N802" s="1">
        <f t="shared" si="57"/>
        <v>3.7011734414385156E-2</v>
      </c>
      <c r="O802" s="61">
        <f t="shared" si="58"/>
        <v>14.737011734414384</v>
      </c>
    </row>
    <row r="803" spans="11:15" x14ac:dyDescent="0.2">
      <c r="K803" s="60">
        <f t="shared" si="59"/>
        <v>765</v>
      </c>
      <c r="L803" s="10">
        <f t="shared" si="55"/>
        <v>1.8190088955207641E-7</v>
      </c>
      <c r="M803" s="1">
        <f t="shared" si="56"/>
        <v>1.819008895520764E-4</v>
      </c>
      <c r="N803" s="1">
        <f t="shared" si="57"/>
        <v>3.7048465961160959E-2</v>
      </c>
      <c r="O803" s="61">
        <f t="shared" si="58"/>
        <v>14.737048465961161</v>
      </c>
    </row>
    <row r="804" spans="11:15" x14ac:dyDescent="0.2">
      <c r="K804" s="60">
        <f t="shared" si="59"/>
        <v>766</v>
      </c>
      <c r="L804" s="10">
        <f t="shared" si="55"/>
        <v>1.8208110946674821E-7</v>
      </c>
      <c r="M804" s="1">
        <f t="shared" si="56"/>
        <v>1.8208110946674823E-4</v>
      </c>
      <c r="N804" s="1">
        <f t="shared" si="57"/>
        <v>3.7085172056390531E-2</v>
      </c>
      <c r="O804" s="61">
        <f t="shared" si="58"/>
        <v>14.737085172056389</v>
      </c>
    </row>
    <row r="805" spans="11:15" x14ac:dyDescent="0.2">
      <c r="K805" s="60">
        <f t="shared" si="59"/>
        <v>767</v>
      </c>
      <c r="L805" s="10">
        <f t="shared" si="55"/>
        <v>1.822612045057779E-7</v>
      </c>
      <c r="M805" s="1">
        <f t="shared" si="56"/>
        <v>1.8226120450577789E-4</v>
      </c>
      <c r="N805" s="1">
        <f t="shared" si="57"/>
        <v>3.7121852717709417E-2</v>
      </c>
      <c r="O805" s="61">
        <f t="shared" si="58"/>
        <v>14.737121852717708</v>
      </c>
    </row>
    <row r="806" spans="11:15" x14ac:dyDescent="0.2">
      <c r="K806" s="60">
        <f t="shared" si="59"/>
        <v>768</v>
      </c>
      <c r="L806" s="10">
        <f t="shared" ref="L806:L869" si="60">Eleach_time1/((Vwater*(1+Kp_susp*SUSPwater)+Ksed_water*Vsed)*k)*(1-EXP(-k*K806))</f>
        <v>1.8244117475569263E-7</v>
      </c>
      <c r="M806" s="1">
        <f t="shared" ref="M806:M869" si="61">L806*CONV_m3_L</f>
        <v>1.8244117475569262E-4</v>
      </c>
      <c r="N806" s="1">
        <f t="shared" ref="N806:N869" si="62">L806*(Ksed_water/RHOsed)*CONV_kg_mg</f>
        <v>3.7158507962740964E-2</v>
      </c>
      <c r="O806" s="61">
        <f t="shared" si="58"/>
        <v>14.737158507962739</v>
      </c>
    </row>
    <row r="807" spans="11:15" x14ac:dyDescent="0.2">
      <c r="K807" s="60">
        <f t="shared" si="59"/>
        <v>769</v>
      </c>
      <c r="L807" s="10">
        <f t="shared" si="60"/>
        <v>1.826210203029597E-7</v>
      </c>
      <c r="M807" s="1">
        <f t="shared" si="61"/>
        <v>1.826210203029597E-4</v>
      </c>
      <c r="N807" s="1">
        <f t="shared" si="62"/>
        <v>3.71951378090963E-2</v>
      </c>
      <c r="O807" s="61">
        <f t="shared" ref="O807:O870" si="63">N807+14.7</f>
        <v>14.737195137809096</v>
      </c>
    </row>
    <row r="808" spans="11:15" x14ac:dyDescent="0.2">
      <c r="K808" s="60">
        <f t="shared" ref="K808:K871" si="64">K807+1</f>
        <v>770</v>
      </c>
      <c r="L808" s="10">
        <f t="shared" si="60"/>
        <v>1.8280074123398643E-7</v>
      </c>
      <c r="M808" s="1">
        <f t="shared" si="61"/>
        <v>1.8280074123398643E-4</v>
      </c>
      <c r="N808" s="1">
        <f t="shared" si="62"/>
        <v>3.7231742274374327E-2</v>
      </c>
      <c r="O808" s="61">
        <f t="shared" si="63"/>
        <v>14.737231742274373</v>
      </c>
    </row>
    <row r="809" spans="11:15" x14ac:dyDescent="0.2">
      <c r="K809" s="60">
        <f t="shared" si="64"/>
        <v>771</v>
      </c>
      <c r="L809" s="10">
        <f t="shared" si="60"/>
        <v>1.8298033763512028E-7</v>
      </c>
      <c r="M809" s="1">
        <f t="shared" si="61"/>
        <v>1.8298033763512029E-4</v>
      </c>
      <c r="N809" s="1">
        <f t="shared" si="62"/>
        <v>3.7268321376161789E-2</v>
      </c>
      <c r="O809" s="61">
        <f t="shared" si="63"/>
        <v>14.737268321376161</v>
      </c>
    </row>
    <row r="810" spans="11:15" x14ac:dyDescent="0.2">
      <c r="K810" s="60">
        <f t="shared" si="64"/>
        <v>772</v>
      </c>
      <c r="L810" s="10">
        <f t="shared" si="60"/>
        <v>1.8315980959264892E-7</v>
      </c>
      <c r="M810" s="1">
        <f t="shared" si="61"/>
        <v>1.8315980959264893E-4</v>
      </c>
      <c r="N810" s="1">
        <f t="shared" si="62"/>
        <v>3.7304875132033219E-2</v>
      </c>
      <c r="O810" s="61">
        <f t="shared" si="63"/>
        <v>14.737304875132033</v>
      </c>
    </row>
    <row r="811" spans="11:15" x14ac:dyDescent="0.2">
      <c r="K811" s="60">
        <f t="shared" si="64"/>
        <v>773</v>
      </c>
      <c r="L811" s="10">
        <f t="shared" si="60"/>
        <v>1.8333915719280014E-7</v>
      </c>
      <c r="M811" s="1">
        <f t="shared" si="61"/>
        <v>1.8333915719280015E-4</v>
      </c>
      <c r="N811" s="1">
        <f t="shared" si="62"/>
        <v>3.734140355955097E-2</v>
      </c>
      <c r="O811" s="61">
        <f t="shared" si="63"/>
        <v>14.737341403559551</v>
      </c>
    </row>
    <row r="812" spans="11:15" x14ac:dyDescent="0.2">
      <c r="K812" s="60">
        <f t="shared" si="64"/>
        <v>774</v>
      </c>
      <c r="L812" s="10">
        <f t="shared" si="60"/>
        <v>1.8351838052174208E-7</v>
      </c>
      <c r="M812" s="1">
        <f t="shared" si="61"/>
        <v>1.8351838052174207E-4</v>
      </c>
      <c r="N812" s="1">
        <f t="shared" si="62"/>
        <v>3.7377906676265255E-2</v>
      </c>
      <c r="O812" s="61">
        <f t="shared" si="63"/>
        <v>14.737377906676265</v>
      </c>
    </row>
    <row r="813" spans="11:15" x14ac:dyDescent="0.2">
      <c r="K813" s="60">
        <f t="shared" si="64"/>
        <v>775</v>
      </c>
      <c r="L813" s="10">
        <f t="shared" si="60"/>
        <v>1.8369747966558311E-7</v>
      </c>
      <c r="M813" s="1">
        <f t="shared" si="61"/>
        <v>1.836974796655831E-4</v>
      </c>
      <c r="N813" s="1">
        <f t="shared" si="62"/>
        <v>3.7414384499714098E-2</v>
      </c>
      <c r="O813" s="61">
        <f t="shared" si="63"/>
        <v>14.737414384499713</v>
      </c>
    </row>
    <row r="814" spans="11:15" x14ac:dyDescent="0.2">
      <c r="K814" s="60">
        <f t="shared" si="64"/>
        <v>776</v>
      </c>
      <c r="L814" s="10">
        <f t="shared" si="60"/>
        <v>1.8387645471037202E-7</v>
      </c>
      <c r="M814" s="1">
        <f t="shared" si="61"/>
        <v>1.8387645471037203E-4</v>
      </c>
      <c r="N814" s="1">
        <f t="shared" si="62"/>
        <v>3.7450837047423385E-2</v>
      </c>
      <c r="O814" s="61">
        <f t="shared" si="63"/>
        <v>14.737450837047422</v>
      </c>
    </row>
    <row r="815" spans="11:15" x14ac:dyDescent="0.2">
      <c r="K815" s="60">
        <f t="shared" si="64"/>
        <v>777</v>
      </c>
      <c r="L815" s="10">
        <f t="shared" si="60"/>
        <v>1.8405530574209778E-7</v>
      </c>
      <c r="M815" s="1">
        <f t="shared" si="61"/>
        <v>1.8405530574209779E-4</v>
      </c>
      <c r="N815" s="1">
        <f t="shared" si="62"/>
        <v>3.7487264336906835E-2</v>
      </c>
      <c r="O815" s="61">
        <f t="shared" si="63"/>
        <v>14.737487264336906</v>
      </c>
    </row>
    <row r="816" spans="11:15" x14ac:dyDescent="0.2">
      <c r="K816" s="60">
        <f t="shared" si="64"/>
        <v>778</v>
      </c>
      <c r="L816" s="10">
        <f t="shared" si="60"/>
        <v>1.8423403284669008E-7</v>
      </c>
      <c r="M816" s="1">
        <f t="shared" si="61"/>
        <v>1.8423403284669007E-4</v>
      </c>
      <c r="N816" s="1">
        <f t="shared" si="62"/>
        <v>3.752366638566608E-2</v>
      </c>
      <c r="O816" s="61">
        <f t="shared" si="63"/>
        <v>14.737523666385666</v>
      </c>
    </row>
    <row r="817" spans="11:15" x14ac:dyDescent="0.2">
      <c r="K817" s="60">
        <f t="shared" si="64"/>
        <v>779</v>
      </c>
      <c r="L817" s="10">
        <f t="shared" si="60"/>
        <v>1.8441263611001876E-7</v>
      </c>
      <c r="M817" s="1">
        <f t="shared" si="61"/>
        <v>1.8441263611001875E-4</v>
      </c>
      <c r="N817" s="1">
        <f t="shared" si="62"/>
        <v>3.7560043211190566E-2</v>
      </c>
      <c r="O817" s="61">
        <f t="shared" si="63"/>
        <v>14.73756004321119</v>
      </c>
    </row>
    <row r="818" spans="11:15" x14ac:dyDescent="0.2">
      <c r="K818" s="60">
        <f t="shared" si="64"/>
        <v>780</v>
      </c>
      <c r="L818" s="10">
        <f t="shared" si="60"/>
        <v>1.8459111561789434E-7</v>
      </c>
      <c r="M818" s="1">
        <f t="shared" si="61"/>
        <v>1.8459111561789434E-4</v>
      </c>
      <c r="N818" s="1">
        <f t="shared" si="62"/>
        <v>3.7596394830957662E-2</v>
      </c>
      <c r="O818" s="61">
        <f t="shared" si="63"/>
        <v>14.737596394830957</v>
      </c>
    </row>
    <row r="819" spans="11:15" x14ac:dyDescent="0.2">
      <c r="K819" s="60">
        <f t="shared" si="64"/>
        <v>781</v>
      </c>
      <c r="L819" s="10">
        <f t="shared" si="60"/>
        <v>1.8476947145606789E-7</v>
      </c>
      <c r="M819" s="1">
        <f t="shared" si="61"/>
        <v>1.8476947145606789E-4</v>
      </c>
      <c r="N819" s="1">
        <f t="shared" si="62"/>
        <v>3.7632721262432618E-2</v>
      </c>
      <c r="O819" s="61">
        <f t="shared" si="63"/>
        <v>14.737632721262433</v>
      </c>
    </row>
    <row r="820" spans="11:15" x14ac:dyDescent="0.2">
      <c r="K820" s="60">
        <f t="shared" si="64"/>
        <v>782</v>
      </c>
      <c r="L820" s="10">
        <f t="shared" si="60"/>
        <v>1.8494770371023096E-7</v>
      </c>
      <c r="M820" s="1">
        <f t="shared" si="61"/>
        <v>1.8494770371023096E-4</v>
      </c>
      <c r="N820" s="1">
        <f t="shared" si="62"/>
        <v>3.7669022523068564E-2</v>
      </c>
      <c r="O820" s="61">
        <f t="shared" si="63"/>
        <v>14.737669022523068</v>
      </c>
    </row>
    <row r="821" spans="11:15" x14ac:dyDescent="0.2">
      <c r="K821" s="60">
        <f t="shared" si="64"/>
        <v>783</v>
      </c>
      <c r="L821" s="10">
        <f t="shared" si="60"/>
        <v>1.8512581246601574E-7</v>
      </c>
      <c r="M821" s="1">
        <f t="shared" si="61"/>
        <v>1.8512581246601573E-4</v>
      </c>
      <c r="N821" s="1">
        <f t="shared" si="62"/>
        <v>3.7705298630306562E-2</v>
      </c>
      <c r="O821" s="61">
        <f t="shared" si="63"/>
        <v>14.737705298630306</v>
      </c>
    </row>
    <row r="822" spans="11:15" x14ac:dyDescent="0.2">
      <c r="K822" s="60">
        <f t="shared" si="64"/>
        <v>784</v>
      </c>
      <c r="L822" s="10">
        <f t="shared" si="60"/>
        <v>1.8530379780899527E-7</v>
      </c>
      <c r="M822" s="1">
        <f t="shared" si="61"/>
        <v>1.8530379780899527E-4</v>
      </c>
      <c r="N822" s="1">
        <f t="shared" si="62"/>
        <v>3.7741549601575587E-2</v>
      </c>
      <c r="O822" s="61">
        <f t="shared" si="63"/>
        <v>14.737741549601575</v>
      </c>
    </row>
    <row r="823" spans="11:15" x14ac:dyDescent="0.2">
      <c r="K823" s="60">
        <f t="shared" si="64"/>
        <v>785</v>
      </c>
      <c r="L823" s="10">
        <f t="shared" si="60"/>
        <v>1.85481659824683E-7</v>
      </c>
      <c r="M823" s="1">
        <f t="shared" si="61"/>
        <v>1.8548165982468299E-4</v>
      </c>
      <c r="N823" s="1">
        <f t="shared" si="62"/>
        <v>3.7777775454292513E-2</v>
      </c>
      <c r="O823" s="61">
        <f t="shared" si="63"/>
        <v>14.737777775454292</v>
      </c>
    </row>
    <row r="824" spans="11:15" x14ac:dyDescent="0.2">
      <c r="K824" s="60">
        <f t="shared" si="64"/>
        <v>786</v>
      </c>
      <c r="L824" s="10">
        <f t="shared" si="60"/>
        <v>1.856593985985333E-7</v>
      </c>
      <c r="M824" s="1">
        <f t="shared" si="61"/>
        <v>1.856593985985333E-4</v>
      </c>
      <c r="N824" s="1">
        <f t="shared" si="62"/>
        <v>3.7813976205862146E-2</v>
      </c>
      <c r="O824" s="61">
        <f t="shared" si="63"/>
        <v>14.737813976205862</v>
      </c>
    </row>
    <row r="825" spans="11:15" x14ac:dyDescent="0.2">
      <c r="K825" s="60">
        <f t="shared" si="64"/>
        <v>787</v>
      </c>
      <c r="L825" s="10">
        <f t="shared" si="60"/>
        <v>1.8583701421594141E-7</v>
      </c>
      <c r="M825" s="1">
        <f t="shared" si="61"/>
        <v>1.8583701421594142E-4</v>
      </c>
      <c r="N825" s="1">
        <f t="shared" si="62"/>
        <v>3.7850151873677289E-2</v>
      </c>
      <c r="O825" s="61">
        <f t="shared" si="63"/>
        <v>14.737850151873676</v>
      </c>
    </row>
    <row r="826" spans="11:15" x14ac:dyDescent="0.2">
      <c r="K826" s="60">
        <f t="shared" si="64"/>
        <v>788</v>
      </c>
      <c r="L826" s="10">
        <f t="shared" si="60"/>
        <v>1.8601450676224317E-7</v>
      </c>
      <c r="M826" s="1">
        <f t="shared" si="61"/>
        <v>1.8601450676224317E-4</v>
      </c>
      <c r="N826" s="1">
        <f t="shared" si="62"/>
        <v>3.7886302475118615E-2</v>
      </c>
      <c r="O826" s="61">
        <f t="shared" si="63"/>
        <v>14.737886302475118</v>
      </c>
    </row>
    <row r="827" spans="11:15" x14ac:dyDescent="0.2">
      <c r="K827" s="60">
        <f t="shared" si="64"/>
        <v>789</v>
      </c>
      <c r="L827" s="10">
        <f t="shared" si="60"/>
        <v>1.8619187632271545E-7</v>
      </c>
      <c r="M827" s="1">
        <f t="shared" si="61"/>
        <v>1.8619187632271545E-4</v>
      </c>
      <c r="N827" s="1">
        <f t="shared" si="62"/>
        <v>3.7922428027554814E-2</v>
      </c>
      <c r="O827" s="61">
        <f t="shared" si="63"/>
        <v>14.737922428027554</v>
      </c>
    </row>
    <row r="828" spans="11:15" x14ac:dyDescent="0.2">
      <c r="K828" s="60">
        <f t="shared" si="64"/>
        <v>790</v>
      </c>
      <c r="L828" s="10">
        <f t="shared" si="60"/>
        <v>1.8636912298257602E-7</v>
      </c>
      <c r="M828" s="1">
        <f t="shared" si="61"/>
        <v>1.8636912298257603E-4</v>
      </c>
      <c r="N828" s="1">
        <f t="shared" si="62"/>
        <v>3.7958528548342502E-2</v>
      </c>
      <c r="O828" s="61">
        <f t="shared" si="63"/>
        <v>14.737958528548342</v>
      </c>
    </row>
    <row r="829" spans="11:15" x14ac:dyDescent="0.2">
      <c r="K829" s="60">
        <f t="shared" si="64"/>
        <v>791</v>
      </c>
      <c r="L829" s="10">
        <f t="shared" si="60"/>
        <v>1.8654624682698352E-7</v>
      </c>
      <c r="M829" s="1">
        <f t="shared" si="61"/>
        <v>1.8654624682698352E-4</v>
      </c>
      <c r="N829" s="1">
        <f t="shared" si="62"/>
        <v>3.7994604054826284E-2</v>
      </c>
      <c r="O829" s="61">
        <f t="shared" si="63"/>
        <v>14.737994604054826</v>
      </c>
    </row>
    <row r="830" spans="11:15" x14ac:dyDescent="0.2">
      <c r="K830" s="60">
        <f t="shared" si="64"/>
        <v>792</v>
      </c>
      <c r="L830" s="10">
        <f t="shared" si="60"/>
        <v>1.8672324794103772E-7</v>
      </c>
      <c r="M830" s="1">
        <f t="shared" si="61"/>
        <v>1.867232479410377E-4</v>
      </c>
      <c r="N830" s="1">
        <f t="shared" si="62"/>
        <v>3.8030654564338753E-2</v>
      </c>
      <c r="O830" s="61">
        <f t="shared" si="63"/>
        <v>14.738030654564339</v>
      </c>
    </row>
    <row r="831" spans="11:15" x14ac:dyDescent="0.2">
      <c r="K831" s="60">
        <f t="shared" si="64"/>
        <v>793</v>
      </c>
      <c r="L831" s="10">
        <f t="shared" si="60"/>
        <v>1.8690012640977926E-7</v>
      </c>
      <c r="M831" s="1">
        <f t="shared" si="61"/>
        <v>1.8690012640977925E-4</v>
      </c>
      <c r="N831" s="1">
        <f t="shared" si="62"/>
        <v>3.8066680094200486E-2</v>
      </c>
      <c r="O831" s="61">
        <f t="shared" si="63"/>
        <v>14.7380666800942</v>
      </c>
    </row>
    <row r="832" spans="11:15" x14ac:dyDescent="0.2">
      <c r="K832" s="60">
        <f t="shared" si="64"/>
        <v>794</v>
      </c>
      <c r="L832" s="10">
        <f t="shared" si="60"/>
        <v>1.8707688231818996E-7</v>
      </c>
      <c r="M832" s="1">
        <f t="shared" si="61"/>
        <v>1.8707688231818997E-4</v>
      </c>
      <c r="N832" s="1">
        <f t="shared" si="62"/>
        <v>3.810268066172004E-2</v>
      </c>
      <c r="O832" s="61">
        <f t="shared" si="63"/>
        <v>14.738102680661719</v>
      </c>
    </row>
    <row r="833" spans="11:15" x14ac:dyDescent="0.2">
      <c r="K833" s="60">
        <f t="shared" si="64"/>
        <v>795</v>
      </c>
      <c r="L833" s="10">
        <f t="shared" si="60"/>
        <v>1.8725351575119276E-7</v>
      </c>
      <c r="M833" s="1">
        <f t="shared" si="61"/>
        <v>1.8725351575119278E-4</v>
      </c>
      <c r="N833" s="1">
        <f t="shared" si="62"/>
        <v>3.8138656284194022E-2</v>
      </c>
      <c r="O833" s="61">
        <f t="shared" si="63"/>
        <v>14.738138656284193</v>
      </c>
    </row>
    <row r="834" spans="11:15" x14ac:dyDescent="0.2">
      <c r="K834" s="60">
        <f t="shared" si="64"/>
        <v>796</v>
      </c>
      <c r="L834" s="10">
        <f t="shared" si="60"/>
        <v>1.8743002679365171E-7</v>
      </c>
      <c r="M834" s="1">
        <f t="shared" si="61"/>
        <v>1.874300267936517E-4</v>
      </c>
      <c r="N834" s="1">
        <f t="shared" si="62"/>
        <v>3.8174606978907025E-2</v>
      </c>
      <c r="O834" s="61">
        <f t="shared" si="63"/>
        <v>14.738174606978907</v>
      </c>
    </row>
    <row r="835" spans="11:15" x14ac:dyDescent="0.2">
      <c r="K835" s="60">
        <f t="shared" si="64"/>
        <v>797</v>
      </c>
      <c r="L835" s="10">
        <f t="shared" si="60"/>
        <v>1.8760641553037205E-7</v>
      </c>
      <c r="M835" s="1">
        <f t="shared" si="61"/>
        <v>1.8760641553037204E-4</v>
      </c>
      <c r="N835" s="1">
        <f t="shared" si="62"/>
        <v>3.8210532763131654E-2</v>
      </c>
      <c r="O835" s="61">
        <f t="shared" si="63"/>
        <v>14.73821053276313</v>
      </c>
    </row>
    <row r="836" spans="11:15" x14ac:dyDescent="0.2">
      <c r="K836" s="60">
        <f t="shared" si="64"/>
        <v>798</v>
      </c>
      <c r="L836" s="10">
        <f t="shared" si="60"/>
        <v>1.8778268204610034E-7</v>
      </c>
      <c r="M836" s="1">
        <f t="shared" si="61"/>
        <v>1.8778268204610034E-4</v>
      </c>
      <c r="N836" s="1">
        <f t="shared" si="62"/>
        <v>3.8246433654128574E-2</v>
      </c>
      <c r="O836" s="61">
        <f t="shared" si="63"/>
        <v>14.738246433654128</v>
      </c>
    </row>
    <row r="837" spans="11:15" x14ac:dyDescent="0.2">
      <c r="K837" s="60">
        <f t="shared" si="64"/>
        <v>799</v>
      </c>
      <c r="L837" s="10">
        <f t="shared" si="60"/>
        <v>1.8795882642552434E-7</v>
      </c>
      <c r="M837" s="1">
        <f t="shared" si="61"/>
        <v>1.8795882642552435E-4</v>
      </c>
      <c r="N837" s="1">
        <f t="shared" si="62"/>
        <v>3.8282309669146475E-2</v>
      </c>
      <c r="O837" s="61">
        <f t="shared" si="63"/>
        <v>14.738282309669145</v>
      </c>
    </row>
    <row r="838" spans="11:15" x14ac:dyDescent="0.2">
      <c r="K838" s="60">
        <f t="shared" si="64"/>
        <v>800</v>
      </c>
      <c r="L838" s="10">
        <f t="shared" si="60"/>
        <v>1.8813484875327316E-7</v>
      </c>
      <c r="M838" s="1">
        <f t="shared" si="61"/>
        <v>1.8813484875327316E-4</v>
      </c>
      <c r="N838" s="1">
        <f t="shared" si="62"/>
        <v>3.8318160825422096E-2</v>
      </c>
      <c r="O838" s="61">
        <f t="shared" si="63"/>
        <v>14.738318160825422</v>
      </c>
    </row>
    <row r="839" spans="11:15" x14ac:dyDescent="0.2">
      <c r="K839" s="60">
        <f t="shared" si="64"/>
        <v>801</v>
      </c>
      <c r="L839" s="10">
        <f t="shared" si="60"/>
        <v>1.8831074911391721E-7</v>
      </c>
      <c r="M839" s="1">
        <f t="shared" si="61"/>
        <v>1.8831074911391721E-4</v>
      </c>
      <c r="N839" s="1">
        <f t="shared" si="62"/>
        <v>3.8353987140180228E-2</v>
      </c>
      <c r="O839" s="61">
        <f t="shared" si="63"/>
        <v>14.738353987140179</v>
      </c>
    </row>
    <row r="840" spans="11:15" x14ac:dyDescent="0.2">
      <c r="K840" s="60">
        <f t="shared" si="64"/>
        <v>802</v>
      </c>
      <c r="L840" s="10">
        <f t="shared" si="60"/>
        <v>1.8848652759196837E-7</v>
      </c>
      <c r="M840" s="1">
        <f t="shared" si="61"/>
        <v>1.8848652759196837E-4</v>
      </c>
      <c r="N840" s="1">
        <f t="shared" si="62"/>
        <v>3.8389788630633741E-2</v>
      </c>
      <c r="O840" s="61">
        <f t="shared" si="63"/>
        <v>14.738389788630633</v>
      </c>
    </row>
    <row r="841" spans="11:15" x14ac:dyDescent="0.2">
      <c r="K841" s="60">
        <f t="shared" si="64"/>
        <v>803</v>
      </c>
      <c r="L841" s="10">
        <f t="shared" si="60"/>
        <v>1.8866218427188003E-7</v>
      </c>
      <c r="M841" s="1">
        <f t="shared" si="61"/>
        <v>1.8866218427188004E-4</v>
      </c>
      <c r="N841" s="1">
        <f t="shared" si="62"/>
        <v>3.842556531398357E-2</v>
      </c>
      <c r="O841" s="61">
        <f t="shared" si="63"/>
        <v>14.738425565313984</v>
      </c>
    </row>
    <row r="842" spans="11:15" x14ac:dyDescent="0.2">
      <c r="K842" s="60">
        <f t="shared" si="64"/>
        <v>804</v>
      </c>
      <c r="L842" s="10">
        <f t="shared" si="60"/>
        <v>1.8883771923804686E-7</v>
      </c>
      <c r="M842" s="1">
        <f t="shared" si="61"/>
        <v>1.8883771923804685E-4</v>
      </c>
      <c r="N842" s="1">
        <f t="shared" si="62"/>
        <v>3.8461317207418723E-2</v>
      </c>
      <c r="O842" s="61">
        <f t="shared" si="63"/>
        <v>14.738461317207419</v>
      </c>
    </row>
    <row r="843" spans="11:15" x14ac:dyDescent="0.2">
      <c r="K843" s="60">
        <f t="shared" si="64"/>
        <v>805</v>
      </c>
      <c r="L843" s="10">
        <f t="shared" si="60"/>
        <v>1.8901313257480522E-7</v>
      </c>
      <c r="M843" s="1">
        <f t="shared" si="61"/>
        <v>1.8901313257480522E-4</v>
      </c>
      <c r="N843" s="1">
        <f t="shared" si="62"/>
        <v>3.8497044328116306E-2</v>
      </c>
      <c r="O843" s="61">
        <f t="shared" si="63"/>
        <v>14.738497044328115</v>
      </c>
    </row>
    <row r="844" spans="11:15" x14ac:dyDescent="0.2">
      <c r="K844" s="60">
        <f t="shared" si="64"/>
        <v>806</v>
      </c>
      <c r="L844" s="10">
        <f t="shared" si="60"/>
        <v>1.8918842436643298E-7</v>
      </c>
      <c r="M844" s="1">
        <f t="shared" si="61"/>
        <v>1.8918842436643299E-4</v>
      </c>
      <c r="N844" s="1">
        <f t="shared" si="62"/>
        <v>3.853274669324154E-2</v>
      </c>
      <c r="O844" s="61">
        <f t="shared" si="63"/>
        <v>14.738532746693242</v>
      </c>
    </row>
    <row r="845" spans="11:15" x14ac:dyDescent="0.2">
      <c r="K845" s="60">
        <f t="shared" si="64"/>
        <v>807</v>
      </c>
      <c r="L845" s="10">
        <f t="shared" si="60"/>
        <v>1.8936359469714958E-7</v>
      </c>
      <c r="M845" s="1">
        <f t="shared" si="61"/>
        <v>1.8936359469714958E-4</v>
      </c>
      <c r="N845" s="1">
        <f t="shared" si="62"/>
        <v>3.8568424319947711E-2</v>
      </c>
      <c r="O845" s="61">
        <f t="shared" si="63"/>
        <v>14.738568424319947</v>
      </c>
    </row>
    <row r="846" spans="11:15" x14ac:dyDescent="0.2">
      <c r="K846" s="60">
        <f t="shared" si="64"/>
        <v>808</v>
      </c>
      <c r="L846" s="10">
        <f t="shared" si="60"/>
        <v>1.8953864365111617E-7</v>
      </c>
      <c r="M846" s="1">
        <f t="shared" si="61"/>
        <v>1.8953864365111618E-4</v>
      </c>
      <c r="N846" s="1">
        <f t="shared" si="62"/>
        <v>3.8604077225376253E-2</v>
      </c>
      <c r="O846" s="61">
        <f t="shared" si="63"/>
        <v>14.738604077225375</v>
      </c>
    </row>
    <row r="847" spans="11:15" x14ac:dyDescent="0.2">
      <c r="K847" s="60">
        <f t="shared" si="64"/>
        <v>809</v>
      </c>
      <c r="L847" s="10">
        <f t="shared" si="60"/>
        <v>1.8971357131243557E-7</v>
      </c>
      <c r="M847" s="1">
        <f t="shared" si="61"/>
        <v>1.8971357131243558E-4</v>
      </c>
      <c r="N847" s="1">
        <f t="shared" si="62"/>
        <v>3.863970542665672E-2</v>
      </c>
      <c r="O847" s="61">
        <f t="shared" si="63"/>
        <v>14.738639705426657</v>
      </c>
    </row>
    <row r="848" spans="11:15" x14ac:dyDescent="0.2">
      <c r="K848" s="60">
        <f t="shared" si="64"/>
        <v>810</v>
      </c>
      <c r="L848" s="10">
        <f t="shared" si="60"/>
        <v>1.8988837776515223E-7</v>
      </c>
      <c r="M848" s="1">
        <f t="shared" si="61"/>
        <v>1.8988837776515223E-4</v>
      </c>
      <c r="N848" s="1">
        <f t="shared" si="62"/>
        <v>3.8675308940906768E-2</v>
      </c>
      <c r="O848" s="61">
        <f t="shared" si="63"/>
        <v>14.738675308940905</v>
      </c>
    </row>
    <row r="849" spans="11:15" x14ac:dyDescent="0.2">
      <c r="K849" s="60">
        <f t="shared" si="64"/>
        <v>811</v>
      </c>
      <c r="L849" s="10">
        <f t="shared" si="60"/>
        <v>1.9006306309325249E-7</v>
      </c>
      <c r="M849" s="1">
        <f t="shared" si="61"/>
        <v>1.9006306309325249E-4</v>
      </c>
      <c r="N849" s="1">
        <f t="shared" si="62"/>
        <v>3.8710887785232233E-2</v>
      </c>
      <c r="O849" s="61">
        <f t="shared" si="63"/>
        <v>14.738710887785231</v>
      </c>
    </row>
    <row r="850" spans="11:15" x14ac:dyDescent="0.2">
      <c r="K850" s="60">
        <f t="shared" si="64"/>
        <v>812</v>
      </c>
      <c r="L850" s="10">
        <f t="shared" si="60"/>
        <v>1.902376273806645E-7</v>
      </c>
      <c r="M850" s="1">
        <f t="shared" si="61"/>
        <v>1.9023762738066451E-4</v>
      </c>
      <c r="N850" s="1">
        <f t="shared" si="62"/>
        <v>3.8746441976727088E-2</v>
      </c>
      <c r="O850" s="61">
        <f t="shared" si="63"/>
        <v>14.738746441976726</v>
      </c>
    </row>
    <row r="851" spans="11:15" x14ac:dyDescent="0.2">
      <c r="K851" s="60">
        <f t="shared" si="64"/>
        <v>813</v>
      </c>
      <c r="L851" s="10">
        <f t="shared" si="60"/>
        <v>1.9041207071125811E-7</v>
      </c>
      <c r="M851" s="1">
        <f t="shared" si="61"/>
        <v>1.904120707112581E-4</v>
      </c>
      <c r="N851" s="1">
        <f t="shared" si="62"/>
        <v>3.8781971532473425E-2</v>
      </c>
      <c r="O851" s="61">
        <f t="shared" si="63"/>
        <v>14.738781971532473</v>
      </c>
    </row>
    <row r="852" spans="11:15" x14ac:dyDescent="0.2">
      <c r="K852" s="60">
        <f t="shared" si="64"/>
        <v>814</v>
      </c>
      <c r="L852" s="10">
        <f t="shared" si="60"/>
        <v>1.9058639316884522E-7</v>
      </c>
      <c r="M852" s="1">
        <f t="shared" si="61"/>
        <v>1.9058639316884521E-4</v>
      </c>
      <c r="N852" s="1">
        <f t="shared" si="62"/>
        <v>3.8817476469541548E-2</v>
      </c>
      <c r="O852" s="61">
        <f t="shared" si="63"/>
        <v>14.73881747646954</v>
      </c>
    </row>
    <row r="853" spans="11:15" x14ac:dyDescent="0.2">
      <c r="K853" s="60">
        <f t="shared" si="64"/>
        <v>815</v>
      </c>
      <c r="L853" s="10">
        <f t="shared" si="60"/>
        <v>1.907605948371795E-7</v>
      </c>
      <c r="M853" s="1">
        <f t="shared" si="61"/>
        <v>1.9076059483717951E-4</v>
      </c>
      <c r="N853" s="1">
        <f t="shared" si="62"/>
        <v>3.8852956804989888E-2</v>
      </c>
      <c r="O853" s="61">
        <f t="shared" si="63"/>
        <v>14.738852956804989</v>
      </c>
    </row>
    <row r="854" spans="11:15" x14ac:dyDescent="0.2">
      <c r="K854" s="60">
        <f t="shared" si="64"/>
        <v>816</v>
      </c>
      <c r="L854" s="10">
        <f t="shared" si="60"/>
        <v>1.909346757999567E-7</v>
      </c>
      <c r="M854" s="1">
        <f t="shared" si="61"/>
        <v>1.9093467579995671E-4</v>
      </c>
      <c r="N854" s="1">
        <f t="shared" si="62"/>
        <v>3.8888412555865101E-2</v>
      </c>
      <c r="O854" s="61">
        <f t="shared" si="63"/>
        <v>14.738888412555864</v>
      </c>
    </row>
    <row r="855" spans="11:15" x14ac:dyDescent="0.2">
      <c r="K855" s="60">
        <f t="shared" si="64"/>
        <v>817</v>
      </c>
      <c r="L855" s="10">
        <f t="shared" si="60"/>
        <v>1.9110863614081465E-7</v>
      </c>
      <c r="M855" s="1">
        <f t="shared" si="61"/>
        <v>1.9110863614081464E-4</v>
      </c>
      <c r="N855" s="1">
        <f t="shared" si="62"/>
        <v>3.8923843739202012E-2</v>
      </c>
      <c r="O855" s="61">
        <f t="shared" si="63"/>
        <v>14.738923843739201</v>
      </c>
    </row>
    <row r="856" spans="11:15" x14ac:dyDescent="0.2">
      <c r="K856" s="60">
        <f t="shared" si="64"/>
        <v>818</v>
      </c>
      <c r="L856" s="10">
        <f t="shared" si="60"/>
        <v>1.9128247594333295E-7</v>
      </c>
      <c r="M856" s="1">
        <f t="shared" si="61"/>
        <v>1.9128247594333295E-4</v>
      </c>
      <c r="N856" s="1">
        <f t="shared" si="62"/>
        <v>3.8959250372023628E-2</v>
      </c>
      <c r="O856" s="61">
        <f t="shared" si="63"/>
        <v>14.738959250372023</v>
      </c>
    </row>
    <row r="857" spans="11:15" x14ac:dyDescent="0.2">
      <c r="K857" s="60">
        <f t="shared" si="64"/>
        <v>819</v>
      </c>
      <c r="L857" s="10">
        <f t="shared" si="60"/>
        <v>1.9145619529103357E-7</v>
      </c>
      <c r="M857" s="1">
        <f t="shared" si="61"/>
        <v>1.9145619529103357E-4</v>
      </c>
      <c r="N857" s="1">
        <f t="shared" si="62"/>
        <v>3.8994632471341169E-2</v>
      </c>
      <c r="O857" s="61">
        <f t="shared" si="63"/>
        <v>14.738994632471341</v>
      </c>
    </row>
    <row r="858" spans="11:15" x14ac:dyDescent="0.2">
      <c r="K858" s="60">
        <f t="shared" si="64"/>
        <v>820</v>
      </c>
      <c r="L858" s="10">
        <f t="shared" si="60"/>
        <v>1.916297942673805E-7</v>
      </c>
      <c r="M858" s="1">
        <f t="shared" si="61"/>
        <v>1.9162979426738051E-4</v>
      </c>
      <c r="N858" s="1">
        <f t="shared" si="62"/>
        <v>3.9029990054154091E-2</v>
      </c>
      <c r="O858" s="61">
        <f t="shared" si="63"/>
        <v>14.739029990054153</v>
      </c>
    </row>
    <row r="859" spans="11:15" x14ac:dyDescent="0.2">
      <c r="K859" s="60">
        <f t="shared" si="64"/>
        <v>821</v>
      </c>
      <c r="L859" s="10">
        <f t="shared" si="60"/>
        <v>1.9180327295577985E-7</v>
      </c>
      <c r="M859" s="1">
        <f t="shared" si="61"/>
        <v>1.9180327295577985E-4</v>
      </c>
      <c r="N859" s="1">
        <f t="shared" si="62"/>
        <v>3.9065323137450036E-2</v>
      </c>
      <c r="O859" s="61">
        <f t="shared" si="63"/>
        <v>14.739065323137449</v>
      </c>
    </row>
    <row r="860" spans="11:15" x14ac:dyDescent="0.2">
      <c r="K860" s="60">
        <f t="shared" si="64"/>
        <v>822</v>
      </c>
      <c r="L860" s="10">
        <f t="shared" si="60"/>
        <v>1.9197663143957996E-7</v>
      </c>
      <c r="M860" s="1">
        <f t="shared" si="61"/>
        <v>1.9197663143957996E-4</v>
      </c>
      <c r="N860" s="1">
        <f t="shared" si="62"/>
        <v>3.910063173820489E-2</v>
      </c>
      <c r="O860" s="61">
        <f t="shared" si="63"/>
        <v>14.739100631738204</v>
      </c>
    </row>
    <row r="861" spans="11:15" x14ac:dyDescent="0.2">
      <c r="K861" s="60">
        <f t="shared" si="64"/>
        <v>823</v>
      </c>
      <c r="L861" s="10">
        <f t="shared" si="60"/>
        <v>1.921498698020716E-7</v>
      </c>
      <c r="M861" s="1">
        <f t="shared" si="61"/>
        <v>1.9214986980207162E-4</v>
      </c>
      <c r="N861" s="1">
        <f t="shared" si="62"/>
        <v>3.9135915873382811E-2</v>
      </c>
      <c r="O861" s="61">
        <f t="shared" si="63"/>
        <v>14.739135915873382</v>
      </c>
    </row>
    <row r="862" spans="11:15" x14ac:dyDescent="0.2">
      <c r="K862" s="60">
        <f t="shared" si="64"/>
        <v>824</v>
      </c>
      <c r="L862" s="10">
        <f t="shared" si="60"/>
        <v>1.9232298812648746E-7</v>
      </c>
      <c r="M862" s="1">
        <f t="shared" si="61"/>
        <v>1.9232298812648746E-4</v>
      </c>
      <c r="N862" s="1">
        <f t="shared" si="62"/>
        <v>3.9171175559936114E-2</v>
      </c>
      <c r="O862" s="61">
        <f t="shared" si="63"/>
        <v>14.739171175559935</v>
      </c>
    </row>
    <row r="863" spans="11:15" x14ac:dyDescent="0.2">
      <c r="K863" s="60">
        <f t="shared" si="64"/>
        <v>825</v>
      </c>
      <c r="L863" s="10">
        <f t="shared" si="60"/>
        <v>1.9249598649600281E-7</v>
      </c>
      <c r="M863" s="1">
        <f t="shared" si="61"/>
        <v>1.924959864960028E-4</v>
      </c>
      <c r="N863" s="1">
        <f t="shared" si="62"/>
        <v>3.9206410814805449E-2</v>
      </c>
      <c r="O863" s="61">
        <f t="shared" si="63"/>
        <v>14.739206410814806</v>
      </c>
    </row>
    <row r="864" spans="11:15" x14ac:dyDescent="0.2">
      <c r="K864" s="60">
        <f t="shared" si="64"/>
        <v>826</v>
      </c>
      <c r="L864" s="10">
        <f t="shared" si="60"/>
        <v>1.9266886499373535E-7</v>
      </c>
      <c r="M864" s="1">
        <f t="shared" si="61"/>
        <v>1.9266886499373534E-4</v>
      </c>
      <c r="N864" s="1">
        <f t="shared" si="62"/>
        <v>3.9241621654919713E-2</v>
      </c>
      <c r="O864" s="61">
        <f t="shared" si="63"/>
        <v>14.739241621654919</v>
      </c>
    </row>
    <row r="865" spans="11:15" x14ac:dyDescent="0.2">
      <c r="K865" s="60">
        <f t="shared" si="64"/>
        <v>827</v>
      </c>
      <c r="L865" s="10">
        <f t="shared" si="60"/>
        <v>1.92841623702745E-7</v>
      </c>
      <c r="M865" s="1">
        <f t="shared" si="61"/>
        <v>1.9284162370274499E-4</v>
      </c>
      <c r="N865" s="1">
        <f t="shared" si="62"/>
        <v>3.9276808097196046E-2</v>
      </c>
      <c r="O865" s="61">
        <f t="shared" si="63"/>
        <v>14.739276808097195</v>
      </c>
    </row>
    <row r="866" spans="11:15" x14ac:dyDescent="0.2">
      <c r="K866" s="60">
        <f t="shared" si="64"/>
        <v>828</v>
      </c>
      <c r="L866" s="10">
        <f t="shared" si="60"/>
        <v>1.9301426270603424E-7</v>
      </c>
      <c r="M866" s="1">
        <f t="shared" si="61"/>
        <v>1.9301426270603423E-4</v>
      </c>
      <c r="N866" s="1">
        <f t="shared" si="62"/>
        <v>3.9311970158539891E-2</v>
      </c>
      <c r="O866" s="61">
        <f t="shared" si="63"/>
        <v>14.739311970158539</v>
      </c>
    </row>
    <row r="867" spans="11:15" x14ac:dyDescent="0.2">
      <c r="K867" s="60">
        <f t="shared" si="64"/>
        <v>829</v>
      </c>
      <c r="L867" s="10">
        <f t="shared" si="60"/>
        <v>1.9318678208654792E-7</v>
      </c>
      <c r="M867" s="1">
        <f t="shared" si="61"/>
        <v>1.9318678208654792E-4</v>
      </c>
      <c r="N867" s="1">
        <f t="shared" si="62"/>
        <v>3.934710785584495E-2</v>
      </c>
      <c r="O867" s="61">
        <f t="shared" si="63"/>
        <v>14.739347107855844</v>
      </c>
    </row>
    <row r="868" spans="11:15" x14ac:dyDescent="0.2">
      <c r="K868" s="60">
        <f t="shared" si="64"/>
        <v>830</v>
      </c>
      <c r="L868" s="10">
        <f t="shared" si="60"/>
        <v>1.9335918192717359E-7</v>
      </c>
      <c r="M868" s="1">
        <f t="shared" si="61"/>
        <v>1.9335918192717359E-4</v>
      </c>
      <c r="N868" s="1">
        <f t="shared" si="62"/>
        <v>3.9382221205993252E-2</v>
      </c>
      <c r="O868" s="61">
        <f t="shared" si="63"/>
        <v>14.739382221205993</v>
      </c>
    </row>
    <row r="869" spans="11:15" x14ac:dyDescent="0.2">
      <c r="K869" s="60">
        <f t="shared" si="64"/>
        <v>831</v>
      </c>
      <c r="L869" s="10">
        <f t="shared" si="60"/>
        <v>1.9353146231074129E-7</v>
      </c>
      <c r="M869" s="1">
        <f t="shared" si="61"/>
        <v>1.935314623107413E-4</v>
      </c>
      <c r="N869" s="1">
        <f t="shared" si="62"/>
        <v>3.9417310225855116E-2</v>
      </c>
      <c r="O869" s="61">
        <f t="shared" si="63"/>
        <v>14.739417310225855</v>
      </c>
    </row>
    <row r="870" spans="11:15" x14ac:dyDescent="0.2">
      <c r="K870" s="60">
        <f t="shared" si="64"/>
        <v>832</v>
      </c>
      <c r="L870" s="10">
        <f t="shared" ref="L870:L933" si="65">Eleach_time1/((Vwater*(1+Kp_susp*SUSPwater)+Ksed_water*Vsed)*k)*(1-EXP(-k*K870))</f>
        <v>1.9370362332002351E-7</v>
      </c>
      <c r="M870" s="1">
        <f t="shared" ref="M870:M933" si="66">L870*CONV_m3_L</f>
        <v>1.9370362332002351E-4</v>
      </c>
      <c r="N870" s="1">
        <f t="shared" ref="N870:N933" si="67">L870*(Ksed_water/RHOsed)*CONV_kg_mg</f>
        <v>3.9452374932289147E-2</v>
      </c>
      <c r="O870" s="61">
        <f t="shared" si="63"/>
        <v>14.739452374932288</v>
      </c>
    </row>
    <row r="871" spans="11:15" x14ac:dyDescent="0.2">
      <c r="K871" s="60">
        <f t="shared" si="64"/>
        <v>833</v>
      </c>
      <c r="L871" s="10">
        <f t="shared" si="65"/>
        <v>1.938756650377357E-7</v>
      </c>
      <c r="M871" s="1">
        <f t="shared" si="66"/>
        <v>1.9387566503773569E-4</v>
      </c>
      <c r="N871" s="1">
        <f t="shared" si="67"/>
        <v>3.9487415342142305E-2</v>
      </c>
      <c r="O871" s="61">
        <f t="shared" ref="O871:O934" si="68">N871+14.7</f>
        <v>14.739487415342142</v>
      </c>
    </row>
    <row r="872" spans="11:15" x14ac:dyDescent="0.2">
      <c r="K872" s="60">
        <f t="shared" ref="K872:K935" si="69">K871+1</f>
        <v>834</v>
      </c>
      <c r="L872" s="10">
        <f t="shared" si="65"/>
        <v>1.9404758754653573E-7</v>
      </c>
      <c r="M872" s="1">
        <f t="shared" si="66"/>
        <v>1.9404758754653574E-4</v>
      </c>
      <c r="N872" s="1">
        <f t="shared" si="67"/>
        <v>3.9522431472249854E-2</v>
      </c>
      <c r="O872" s="61">
        <f t="shared" si="68"/>
        <v>14.739522431472249</v>
      </c>
    </row>
    <row r="873" spans="11:15" x14ac:dyDescent="0.2">
      <c r="K873" s="60">
        <f t="shared" si="69"/>
        <v>835</v>
      </c>
      <c r="L873" s="10">
        <f t="shared" si="65"/>
        <v>1.9421939092902429E-7</v>
      </c>
      <c r="M873" s="1">
        <f t="shared" si="66"/>
        <v>1.9421939092902429E-4</v>
      </c>
      <c r="N873" s="1">
        <f t="shared" si="67"/>
        <v>3.9557423339435412E-2</v>
      </c>
      <c r="O873" s="61">
        <f t="shared" si="68"/>
        <v>14.739557423339434</v>
      </c>
    </row>
    <row r="874" spans="11:15" x14ac:dyDescent="0.2">
      <c r="K874" s="60">
        <f t="shared" si="69"/>
        <v>836</v>
      </c>
      <c r="L874" s="10">
        <f t="shared" si="65"/>
        <v>1.9439107526774491E-7</v>
      </c>
      <c r="M874" s="1">
        <f t="shared" si="66"/>
        <v>1.9439107526774492E-4</v>
      </c>
      <c r="N874" s="1">
        <f t="shared" si="67"/>
        <v>3.9592390960510919E-2</v>
      </c>
      <c r="O874" s="61">
        <f t="shared" si="68"/>
        <v>14.73959239096051</v>
      </c>
    </row>
    <row r="875" spans="11:15" x14ac:dyDescent="0.2">
      <c r="K875" s="60">
        <f t="shared" si="69"/>
        <v>837</v>
      </c>
      <c r="L875" s="10">
        <f t="shared" si="65"/>
        <v>1.9456264064518382E-7</v>
      </c>
      <c r="M875" s="1">
        <f t="shared" si="66"/>
        <v>1.9456264064518381E-4</v>
      </c>
      <c r="N875" s="1">
        <f t="shared" si="67"/>
        <v>3.962733435227668E-2</v>
      </c>
      <c r="O875" s="61">
        <f t="shared" si="68"/>
        <v>14.739627334352276</v>
      </c>
    </row>
    <row r="876" spans="11:15" x14ac:dyDescent="0.2">
      <c r="K876" s="60">
        <f t="shared" si="69"/>
        <v>838</v>
      </c>
      <c r="L876" s="10">
        <f t="shared" si="65"/>
        <v>1.9473408714377003E-7</v>
      </c>
      <c r="M876" s="1">
        <f t="shared" si="66"/>
        <v>1.9473408714377002E-4</v>
      </c>
      <c r="N876" s="1">
        <f t="shared" si="67"/>
        <v>3.9662253531521342E-2</v>
      </c>
      <c r="O876" s="61">
        <f t="shared" si="68"/>
        <v>14.73966225353152</v>
      </c>
    </row>
    <row r="877" spans="11:15" x14ac:dyDescent="0.2">
      <c r="K877" s="60">
        <f t="shared" si="69"/>
        <v>839</v>
      </c>
      <c r="L877" s="10">
        <f t="shared" si="65"/>
        <v>1.9490541484587567E-7</v>
      </c>
      <c r="M877" s="1">
        <f t="shared" si="66"/>
        <v>1.9490541484587566E-4</v>
      </c>
      <c r="N877" s="1">
        <f t="shared" si="67"/>
        <v>3.9697148515021943E-2</v>
      </c>
      <c r="O877" s="61">
        <f t="shared" si="68"/>
        <v>14.739697148515022</v>
      </c>
    </row>
    <row r="878" spans="11:15" x14ac:dyDescent="0.2">
      <c r="K878" s="60">
        <f t="shared" si="69"/>
        <v>840</v>
      </c>
      <c r="L878" s="10">
        <f t="shared" si="65"/>
        <v>1.950766238338155E-7</v>
      </c>
      <c r="M878" s="1">
        <f t="shared" si="66"/>
        <v>1.950766238338155E-4</v>
      </c>
      <c r="N878" s="1">
        <f t="shared" si="67"/>
        <v>3.9732019319543864E-2</v>
      </c>
      <c r="O878" s="61">
        <f t="shared" si="68"/>
        <v>14.739732019319543</v>
      </c>
    </row>
    <row r="879" spans="11:15" x14ac:dyDescent="0.2">
      <c r="K879" s="60">
        <f t="shared" si="69"/>
        <v>841</v>
      </c>
      <c r="L879" s="10">
        <f t="shared" si="65"/>
        <v>1.9524771418984758E-7</v>
      </c>
      <c r="M879" s="1">
        <f t="shared" si="66"/>
        <v>1.9524771418984757E-4</v>
      </c>
      <c r="N879" s="1">
        <f t="shared" si="67"/>
        <v>3.9766865961840918E-2</v>
      </c>
      <c r="O879" s="61">
        <f t="shared" si="68"/>
        <v>14.73976686596184</v>
      </c>
    </row>
    <row r="880" spans="11:15" x14ac:dyDescent="0.2">
      <c r="K880" s="60">
        <f t="shared" si="69"/>
        <v>842</v>
      </c>
      <c r="L880" s="10">
        <f t="shared" si="65"/>
        <v>1.9541868599617269E-7</v>
      </c>
      <c r="M880" s="1">
        <f t="shared" si="66"/>
        <v>1.954186859961727E-4</v>
      </c>
      <c r="N880" s="1">
        <f t="shared" si="67"/>
        <v>3.9801688458655268E-2</v>
      </c>
      <c r="O880" s="61">
        <f t="shared" si="68"/>
        <v>14.739801688458655</v>
      </c>
    </row>
    <row r="881" spans="11:15" x14ac:dyDescent="0.2">
      <c r="K881" s="60">
        <f t="shared" si="69"/>
        <v>843</v>
      </c>
      <c r="L881" s="10">
        <f t="shared" si="65"/>
        <v>1.9558953933493474E-7</v>
      </c>
      <c r="M881" s="1">
        <f t="shared" si="66"/>
        <v>1.9558953933493473E-4</v>
      </c>
      <c r="N881" s="1">
        <f t="shared" si="67"/>
        <v>3.9836486826717477E-2</v>
      </c>
      <c r="O881" s="61">
        <f t="shared" si="68"/>
        <v>14.739836486826716</v>
      </c>
    </row>
    <row r="882" spans="11:15" x14ac:dyDescent="0.2">
      <c r="K882" s="60">
        <f t="shared" si="69"/>
        <v>844</v>
      </c>
      <c r="L882" s="10">
        <f t="shared" si="65"/>
        <v>1.9576027428822074E-7</v>
      </c>
      <c r="M882" s="1">
        <f t="shared" si="66"/>
        <v>1.9576027428822073E-4</v>
      </c>
      <c r="N882" s="1">
        <f t="shared" si="67"/>
        <v>3.987126108274653E-2</v>
      </c>
      <c r="O882" s="61">
        <f t="shared" si="68"/>
        <v>14.739871261082746</v>
      </c>
    </row>
    <row r="883" spans="11:15" x14ac:dyDescent="0.2">
      <c r="K883" s="60">
        <f t="shared" si="69"/>
        <v>845</v>
      </c>
      <c r="L883" s="10">
        <f t="shared" si="65"/>
        <v>1.9593089093806089E-7</v>
      </c>
      <c r="M883" s="1">
        <f t="shared" si="66"/>
        <v>1.9593089093806088E-4</v>
      </c>
      <c r="N883" s="1">
        <f t="shared" si="67"/>
        <v>3.9906011243449842E-2</v>
      </c>
      <c r="O883" s="61">
        <f t="shared" si="68"/>
        <v>14.739906011243448</v>
      </c>
    </row>
    <row r="884" spans="11:15" x14ac:dyDescent="0.2">
      <c r="K884" s="60">
        <f t="shared" si="69"/>
        <v>846</v>
      </c>
      <c r="L884" s="10">
        <f t="shared" si="65"/>
        <v>1.9610138936642836E-7</v>
      </c>
      <c r="M884" s="1">
        <f t="shared" si="66"/>
        <v>1.9610138936642835E-4</v>
      </c>
      <c r="N884" s="1">
        <f t="shared" si="67"/>
        <v>3.9940737325523203E-2</v>
      </c>
      <c r="O884" s="61">
        <f t="shared" si="68"/>
        <v>14.739940737325522</v>
      </c>
    </row>
    <row r="885" spans="11:15" x14ac:dyDescent="0.2">
      <c r="K885" s="60">
        <f t="shared" si="69"/>
        <v>847</v>
      </c>
      <c r="L885" s="10">
        <f t="shared" si="65"/>
        <v>1.9627176965523971E-7</v>
      </c>
      <c r="M885" s="1">
        <f t="shared" si="66"/>
        <v>1.9627176965523972E-4</v>
      </c>
      <c r="N885" s="1">
        <f t="shared" si="67"/>
        <v>3.9975439345650898E-2</v>
      </c>
      <c r="O885" s="61">
        <f t="shared" si="68"/>
        <v>14.739975439345651</v>
      </c>
    </row>
    <row r="886" spans="11:15" x14ac:dyDescent="0.2">
      <c r="K886" s="60">
        <f t="shared" si="69"/>
        <v>848</v>
      </c>
      <c r="L886" s="10">
        <f t="shared" si="65"/>
        <v>1.9644203188635466E-7</v>
      </c>
      <c r="M886" s="1">
        <f t="shared" si="66"/>
        <v>1.9644203188635465E-4</v>
      </c>
      <c r="N886" s="1">
        <f t="shared" si="67"/>
        <v>4.0010117320505585E-2</v>
      </c>
      <c r="O886" s="61">
        <f t="shared" si="68"/>
        <v>14.740010117320505</v>
      </c>
    </row>
    <row r="887" spans="11:15" x14ac:dyDescent="0.2">
      <c r="K887" s="60">
        <f t="shared" si="69"/>
        <v>849</v>
      </c>
      <c r="L887" s="10">
        <f t="shared" si="65"/>
        <v>1.9661217614157623E-7</v>
      </c>
      <c r="M887" s="1">
        <f t="shared" si="66"/>
        <v>1.9661217614157624E-4</v>
      </c>
      <c r="N887" s="1">
        <f t="shared" si="67"/>
        <v>4.0044771266748429E-2</v>
      </c>
      <c r="O887" s="61">
        <f t="shared" si="68"/>
        <v>14.740044771266748</v>
      </c>
    </row>
    <row r="888" spans="11:15" x14ac:dyDescent="0.2">
      <c r="K888" s="60">
        <f t="shared" si="69"/>
        <v>850</v>
      </c>
      <c r="L888" s="10">
        <f t="shared" si="65"/>
        <v>1.967822025026507E-7</v>
      </c>
      <c r="M888" s="1">
        <f t="shared" si="66"/>
        <v>1.9678220250265069E-4</v>
      </c>
      <c r="N888" s="1">
        <f t="shared" si="67"/>
        <v>4.0079401201029013E-2</v>
      </c>
      <c r="O888" s="61">
        <f t="shared" si="68"/>
        <v>14.740079401201028</v>
      </c>
    </row>
    <row r="889" spans="11:15" x14ac:dyDescent="0.2">
      <c r="K889" s="60">
        <f t="shared" si="69"/>
        <v>851</v>
      </c>
      <c r="L889" s="10">
        <f t="shared" si="65"/>
        <v>1.9695211105126779E-7</v>
      </c>
      <c r="M889" s="1">
        <f t="shared" si="66"/>
        <v>1.9695211105126778E-4</v>
      </c>
      <c r="N889" s="1">
        <f t="shared" si="67"/>
        <v>4.0114007139985391E-2</v>
      </c>
      <c r="O889" s="61">
        <f t="shared" si="68"/>
        <v>14.740114007139985</v>
      </c>
    </row>
    <row r="890" spans="11:15" x14ac:dyDescent="0.2">
      <c r="K890" s="60">
        <f t="shared" si="69"/>
        <v>852</v>
      </c>
      <c r="L890" s="10">
        <f t="shared" si="65"/>
        <v>1.9712190186906059E-7</v>
      </c>
      <c r="M890" s="1">
        <f t="shared" si="66"/>
        <v>1.9712190186906058E-4</v>
      </c>
      <c r="N890" s="1">
        <f t="shared" si="67"/>
        <v>4.014858910024411E-2</v>
      </c>
      <c r="O890" s="61">
        <f t="shared" si="68"/>
        <v>14.740148589100244</v>
      </c>
    </row>
    <row r="891" spans="11:15" x14ac:dyDescent="0.2">
      <c r="K891" s="60">
        <f t="shared" si="69"/>
        <v>853</v>
      </c>
      <c r="L891" s="10">
        <f t="shared" si="65"/>
        <v>1.9729157503760552E-7</v>
      </c>
      <c r="M891" s="1">
        <f t="shared" si="66"/>
        <v>1.9729157503760552E-4</v>
      </c>
      <c r="N891" s="1">
        <f t="shared" si="67"/>
        <v>4.0183147098420142E-2</v>
      </c>
      <c r="O891" s="61">
        <f t="shared" si="68"/>
        <v>14.740183147098419</v>
      </c>
    </row>
    <row r="892" spans="11:15" x14ac:dyDescent="0.2">
      <c r="K892" s="60">
        <f t="shared" si="69"/>
        <v>854</v>
      </c>
      <c r="L892" s="10">
        <f t="shared" si="65"/>
        <v>1.9746113063842267E-7</v>
      </c>
      <c r="M892" s="1">
        <f t="shared" si="66"/>
        <v>1.9746113063842267E-4</v>
      </c>
      <c r="N892" s="1">
        <f t="shared" si="67"/>
        <v>4.0217681151117006E-2</v>
      </c>
      <c r="O892" s="61">
        <f t="shared" si="68"/>
        <v>14.740217681151115</v>
      </c>
    </row>
    <row r="893" spans="11:15" x14ac:dyDescent="0.2">
      <c r="K893" s="60">
        <f t="shared" si="69"/>
        <v>855</v>
      </c>
      <c r="L893" s="10">
        <f t="shared" si="65"/>
        <v>1.9763056875297547E-7</v>
      </c>
      <c r="M893" s="1">
        <f t="shared" si="66"/>
        <v>1.9763056875297548E-4</v>
      </c>
      <c r="N893" s="1">
        <f t="shared" si="67"/>
        <v>4.0252191274926685E-2</v>
      </c>
      <c r="O893" s="61">
        <f t="shared" si="68"/>
        <v>14.740252191274926</v>
      </c>
    </row>
    <row r="894" spans="11:15" x14ac:dyDescent="0.2">
      <c r="K894" s="60">
        <f t="shared" si="69"/>
        <v>856</v>
      </c>
      <c r="L894" s="10">
        <f t="shared" si="65"/>
        <v>1.9779988946267108E-7</v>
      </c>
      <c r="M894" s="1">
        <f t="shared" si="66"/>
        <v>1.9779988946267107E-4</v>
      </c>
      <c r="N894" s="1">
        <f t="shared" si="67"/>
        <v>4.0286677486429688E-2</v>
      </c>
      <c r="O894" s="61">
        <f t="shared" si="68"/>
        <v>14.740286677486429</v>
      </c>
    </row>
    <row r="895" spans="11:15" x14ac:dyDescent="0.2">
      <c r="K895" s="60">
        <f t="shared" si="69"/>
        <v>857</v>
      </c>
      <c r="L895" s="10">
        <f t="shared" si="65"/>
        <v>1.9796909284886E-7</v>
      </c>
      <c r="M895" s="1">
        <f t="shared" si="66"/>
        <v>1.9796909284886002E-4</v>
      </c>
      <c r="N895" s="1">
        <f t="shared" si="67"/>
        <v>4.032113980219499E-2</v>
      </c>
      <c r="O895" s="61">
        <f t="shared" si="68"/>
        <v>14.740321139802194</v>
      </c>
    </row>
    <row r="896" spans="11:15" x14ac:dyDescent="0.2">
      <c r="K896" s="60">
        <f t="shared" si="69"/>
        <v>858</v>
      </c>
      <c r="L896" s="10">
        <f t="shared" si="65"/>
        <v>1.9813817899283663E-7</v>
      </c>
      <c r="M896" s="1">
        <f t="shared" si="66"/>
        <v>1.9813817899283663E-4</v>
      </c>
      <c r="N896" s="1">
        <f t="shared" si="67"/>
        <v>4.0355578238780145E-2</v>
      </c>
      <c r="O896" s="61">
        <f t="shared" si="68"/>
        <v>14.740355578238779</v>
      </c>
    </row>
    <row r="897" spans="11:15" x14ac:dyDescent="0.2">
      <c r="K897" s="60">
        <f t="shared" si="69"/>
        <v>859</v>
      </c>
      <c r="L897" s="10">
        <f t="shared" si="65"/>
        <v>1.983071479758389E-7</v>
      </c>
      <c r="M897" s="1">
        <f t="shared" si="66"/>
        <v>1.9830714797583891E-4</v>
      </c>
      <c r="N897" s="1">
        <f t="shared" si="67"/>
        <v>4.0389992812731194E-2</v>
      </c>
      <c r="O897" s="61">
        <f t="shared" si="68"/>
        <v>14.74038999281273</v>
      </c>
    </row>
    <row r="898" spans="11:15" x14ac:dyDescent="0.2">
      <c r="K898" s="60">
        <f t="shared" si="69"/>
        <v>860</v>
      </c>
      <c r="L898" s="10">
        <f t="shared" si="65"/>
        <v>1.9847599987904844E-7</v>
      </c>
      <c r="M898" s="1">
        <f t="shared" si="66"/>
        <v>1.9847599987904844E-4</v>
      </c>
      <c r="N898" s="1">
        <f t="shared" si="67"/>
        <v>4.0424383540582719E-2</v>
      </c>
      <c r="O898" s="61">
        <f t="shared" si="68"/>
        <v>14.740424383540581</v>
      </c>
    </row>
    <row r="899" spans="11:15" x14ac:dyDescent="0.2">
      <c r="K899" s="60">
        <f t="shared" si="69"/>
        <v>861</v>
      </c>
      <c r="L899" s="10">
        <f t="shared" si="65"/>
        <v>1.9864473478359066E-7</v>
      </c>
      <c r="M899" s="1">
        <f t="shared" si="66"/>
        <v>1.9864473478359065E-4</v>
      </c>
      <c r="N899" s="1">
        <f t="shared" si="67"/>
        <v>4.0458750438857854E-2</v>
      </c>
      <c r="O899" s="61">
        <f t="shared" si="68"/>
        <v>14.740458750438858</v>
      </c>
    </row>
    <row r="900" spans="11:15" x14ac:dyDescent="0.2">
      <c r="K900" s="60">
        <f t="shared" si="69"/>
        <v>862</v>
      </c>
      <c r="L900" s="10">
        <f t="shared" si="65"/>
        <v>1.9881335277053476E-7</v>
      </c>
      <c r="M900" s="1">
        <f t="shared" si="66"/>
        <v>1.9881335277053476E-4</v>
      </c>
      <c r="N900" s="1">
        <f t="shared" si="67"/>
        <v>4.0493093524068269E-2</v>
      </c>
      <c r="O900" s="61">
        <f t="shared" si="68"/>
        <v>14.740493093524067</v>
      </c>
    </row>
    <row r="901" spans="11:15" x14ac:dyDescent="0.2">
      <c r="K901" s="60">
        <f t="shared" si="69"/>
        <v>863</v>
      </c>
      <c r="L901" s="10">
        <f t="shared" si="65"/>
        <v>1.9898185392089377E-7</v>
      </c>
      <c r="M901" s="1">
        <f t="shared" si="66"/>
        <v>1.9898185392089378E-4</v>
      </c>
      <c r="N901" s="1">
        <f t="shared" si="67"/>
        <v>4.0527412812714221E-2</v>
      </c>
      <c r="O901" s="61">
        <f t="shared" si="68"/>
        <v>14.740527412812714</v>
      </c>
    </row>
    <row r="902" spans="11:15" x14ac:dyDescent="0.2">
      <c r="K902" s="60">
        <f t="shared" si="69"/>
        <v>864</v>
      </c>
      <c r="L902" s="10">
        <f t="shared" si="65"/>
        <v>1.9915023831562459E-7</v>
      </c>
      <c r="M902" s="1">
        <f t="shared" si="66"/>
        <v>1.991502383156246E-4</v>
      </c>
      <c r="N902" s="1">
        <f t="shared" si="67"/>
        <v>4.0561708321284501E-2</v>
      </c>
      <c r="O902" s="61">
        <f t="shared" si="68"/>
        <v>14.740561708321284</v>
      </c>
    </row>
    <row r="903" spans="11:15" x14ac:dyDescent="0.2">
      <c r="K903" s="60">
        <f t="shared" si="69"/>
        <v>865</v>
      </c>
      <c r="L903" s="10">
        <f t="shared" si="65"/>
        <v>1.99318506035628E-7</v>
      </c>
      <c r="M903" s="1">
        <f t="shared" si="66"/>
        <v>1.9931850603562801E-4</v>
      </c>
      <c r="N903" s="1">
        <f t="shared" si="67"/>
        <v>4.0595980066256504E-2</v>
      </c>
      <c r="O903" s="61">
        <f t="shared" si="68"/>
        <v>14.740595980066256</v>
      </c>
    </row>
    <row r="904" spans="11:15" x14ac:dyDescent="0.2">
      <c r="K904" s="60">
        <f t="shared" si="69"/>
        <v>866</v>
      </c>
      <c r="L904" s="10">
        <f t="shared" si="65"/>
        <v>1.9948665716174877E-7</v>
      </c>
      <c r="M904" s="1">
        <f t="shared" si="66"/>
        <v>1.9948665716174876E-4</v>
      </c>
      <c r="N904" s="1">
        <f t="shared" si="67"/>
        <v>4.0630228064096184E-2</v>
      </c>
      <c r="O904" s="61">
        <f t="shared" si="68"/>
        <v>14.740630228064095</v>
      </c>
    </row>
    <row r="905" spans="11:15" x14ac:dyDescent="0.2">
      <c r="K905" s="60">
        <f t="shared" si="69"/>
        <v>867</v>
      </c>
      <c r="L905" s="10">
        <f t="shared" si="65"/>
        <v>1.9965469177477557E-7</v>
      </c>
      <c r="M905" s="1">
        <f t="shared" si="66"/>
        <v>1.9965469177477558E-4</v>
      </c>
      <c r="N905" s="1">
        <f t="shared" si="67"/>
        <v>4.0664452331258101E-2</v>
      </c>
      <c r="O905" s="61">
        <f t="shared" si="68"/>
        <v>14.740664452331258</v>
      </c>
    </row>
    <row r="906" spans="11:15" x14ac:dyDescent="0.2">
      <c r="K906" s="60">
        <f t="shared" si="69"/>
        <v>868</v>
      </c>
      <c r="L906" s="10">
        <f t="shared" si="65"/>
        <v>1.9982260995544111E-7</v>
      </c>
      <c r="M906" s="1">
        <f t="shared" si="66"/>
        <v>1.9982260995544111E-4</v>
      </c>
      <c r="N906" s="1">
        <f t="shared" si="67"/>
        <v>4.0698652884185386E-2</v>
      </c>
      <c r="O906" s="61">
        <f t="shared" si="68"/>
        <v>14.740698652884184</v>
      </c>
    </row>
    <row r="907" spans="11:15" x14ac:dyDescent="0.2">
      <c r="K907" s="60">
        <f t="shared" si="69"/>
        <v>869</v>
      </c>
      <c r="L907" s="10">
        <f t="shared" si="65"/>
        <v>1.9999041178442227E-7</v>
      </c>
      <c r="M907" s="1">
        <f t="shared" si="66"/>
        <v>1.9999041178442228E-4</v>
      </c>
      <c r="N907" s="1">
        <f t="shared" si="67"/>
        <v>4.0732829739309841E-2</v>
      </c>
      <c r="O907" s="61">
        <f t="shared" si="68"/>
        <v>14.74073282973931</v>
      </c>
    </row>
    <row r="908" spans="11:15" x14ac:dyDescent="0.2">
      <c r="K908" s="60">
        <f t="shared" si="69"/>
        <v>870</v>
      </c>
      <c r="L908" s="10">
        <f t="shared" si="65"/>
        <v>2.0015809734233995E-7</v>
      </c>
      <c r="M908" s="1">
        <f t="shared" si="66"/>
        <v>2.0015809734233995E-4</v>
      </c>
      <c r="N908" s="1">
        <f t="shared" si="67"/>
        <v>4.0766982913051808E-2</v>
      </c>
      <c r="O908" s="61">
        <f t="shared" si="68"/>
        <v>14.740766982913051</v>
      </c>
    </row>
    <row r="909" spans="11:15" x14ac:dyDescent="0.2">
      <c r="K909" s="60">
        <f t="shared" si="69"/>
        <v>871</v>
      </c>
      <c r="L909" s="10">
        <f t="shared" si="65"/>
        <v>2.003256667097591E-7</v>
      </c>
      <c r="M909" s="1">
        <f t="shared" si="66"/>
        <v>2.003256667097591E-4</v>
      </c>
      <c r="N909" s="1">
        <f t="shared" si="67"/>
        <v>4.0801112421820288E-2</v>
      </c>
      <c r="O909" s="61">
        <f t="shared" si="68"/>
        <v>14.740801112421819</v>
      </c>
    </row>
    <row r="910" spans="11:15" x14ac:dyDescent="0.2">
      <c r="K910" s="60">
        <f t="shared" si="69"/>
        <v>872</v>
      </c>
      <c r="L910" s="10">
        <f t="shared" si="65"/>
        <v>2.0049311996718899E-7</v>
      </c>
      <c r="M910" s="1">
        <f t="shared" si="66"/>
        <v>2.0049311996718898E-4</v>
      </c>
      <c r="N910" s="1">
        <f t="shared" si="67"/>
        <v>4.0835218282012913E-2</v>
      </c>
      <c r="O910" s="61">
        <f t="shared" si="68"/>
        <v>14.740835218282012</v>
      </c>
    </row>
    <row r="911" spans="11:15" x14ac:dyDescent="0.2">
      <c r="K911" s="60">
        <f t="shared" si="69"/>
        <v>873</v>
      </c>
      <c r="L911" s="10">
        <f t="shared" si="65"/>
        <v>2.0066045719508306E-7</v>
      </c>
      <c r="M911" s="1">
        <f t="shared" si="66"/>
        <v>2.0066045719508305E-4</v>
      </c>
      <c r="N911" s="1">
        <f t="shared" si="67"/>
        <v>4.0869300510015943E-2</v>
      </c>
      <c r="O911" s="61">
        <f t="shared" si="68"/>
        <v>14.740869300510015</v>
      </c>
    </row>
    <row r="912" spans="11:15" x14ac:dyDescent="0.2">
      <c r="K912" s="60">
        <f t="shared" si="69"/>
        <v>874</v>
      </c>
      <c r="L912" s="10">
        <f t="shared" si="65"/>
        <v>2.0082767847383894E-7</v>
      </c>
      <c r="M912" s="1">
        <f t="shared" si="66"/>
        <v>2.0082767847383893E-4</v>
      </c>
      <c r="N912" s="1">
        <f t="shared" si="67"/>
        <v>4.0903359122204289E-2</v>
      </c>
      <c r="O912" s="61">
        <f t="shared" si="68"/>
        <v>14.740903359122203</v>
      </c>
    </row>
    <row r="913" spans="11:15" x14ac:dyDescent="0.2">
      <c r="K913" s="60">
        <f t="shared" si="69"/>
        <v>875</v>
      </c>
      <c r="L913" s="10">
        <f t="shared" si="65"/>
        <v>2.0099478388379861E-7</v>
      </c>
      <c r="M913" s="1">
        <f t="shared" si="66"/>
        <v>2.009947838837986E-4</v>
      </c>
      <c r="N913" s="1">
        <f t="shared" si="67"/>
        <v>4.0937394134941511E-2</v>
      </c>
      <c r="O913" s="61">
        <f t="shared" si="68"/>
        <v>14.74093739413494</v>
      </c>
    </row>
    <row r="914" spans="11:15" x14ac:dyDescent="0.2">
      <c r="K914" s="60">
        <f t="shared" si="69"/>
        <v>876</v>
      </c>
      <c r="L914" s="10">
        <f t="shared" si="65"/>
        <v>2.0116177350524841E-7</v>
      </c>
      <c r="M914" s="1">
        <f t="shared" si="66"/>
        <v>2.011617735052484E-4</v>
      </c>
      <c r="N914" s="1">
        <f t="shared" si="67"/>
        <v>4.0971405564579844E-2</v>
      </c>
      <c r="O914" s="61">
        <f t="shared" si="68"/>
        <v>14.740971405564579</v>
      </c>
    </row>
    <row r="915" spans="11:15" x14ac:dyDescent="0.2">
      <c r="K915" s="60">
        <f t="shared" si="69"/>
        <v>877</v>
      </c>
      <c r="L915" s="10">
        <f t="shared" si="65"/>
        <v>2.0132864741841898E-7</v>
      </c>
      <c r="M915" s="1">
        <f t="shared" si="66"/>
        <v>2.0132864741841897E-4</v>
      </c>
      <c r="N915" s="1">
        <f t="shared" si="67"/>
        <v>4.1005393427460166E-2</v>
      </c>
      <c r="O915" s="61">
        <f t="shared" si="68"/>
        <v>14.741005393427459</v>
      </c>
    </row>
    <row r="916" spans="11:15" x14ac:dyDescent="0.2">
      <c r="K916" s="60">
        <f t="shared" si="69"/>
        <v>878</v>
      </c>
      <c r="L916" s="10">
        <f t="shared" si="65"/>
        <v>2.0149540570348543E-7</v>
      </c>
      <c r="M916" s="1">
        <f t="shared" si="66"/>
        <v>2.0149540570348542E-4</v>
      </c>
      <c r="N916" s="1">
        <f t="shared" si="67"/>
        <v>4.1039357739912068E-2</v>
      </c>
      <c r="O916" s="61">
        <f t="shared" si="68"/>
        <v>14.741039357739911</v>
      </c>
    </row>
    <row r="917" spans="11:15" x14ac:dyDescent="0.2">
      <c r="K917" s="60">
        <f t="shared" si="69"/>
        <v>879</v>
      </c>
      <c r="L917" s="10">
        <f t="shared" si="65"/>
        <v>2.0166204844056723E-7</v>
      </c>
      <c r="M917" s="1">
        <f t="shared" si="66"/>
        <v>2.0166204844056723E-4</v>
      </c>
      <c r="N917" s="1">
        <f t="shared" si="67"/>
        <v>4.1073298518253795E-2</v>
      </c>
      <c r="O917" s="61">
        <f t="shared" si="68"/>
        <v>14.741073298518254</v>
      </c>
    </row>
    <row r="918" spans="11:15" x14ac:dyDescent="0.2">
      <c r="K918" s="60">
        <f t="shared" si="69"/>
        <v>880</v>
      </c>
      <c r="L918" s="10">
        <f t="shared" si="65"/>
        <v>2.0182857570972837E-7</v>
      </c>
      <c r="M918" s="1">
        <f t="shared" si="66"/>
        <v>2.0182857570972838E-4</v>
      </c>
      <c r="N918" s="1">
        <f t="shared" si="67"/>
        <v>4.110721577879229E-2</v>
      </c>
      <c r="O918" s="61">
        <f t="shared" si="68"/>
        <v>14.741107215778792</v>
      </c>
    </row>
    <row r="919" spans="11:15" x14ac:dyDescent="0.2">
      <c r="K919" s="60">
        <f t="shared" si="69"/>
        <v>881</v>
      </c>
      <c r="L919" s="10">
        <f t="shared" si="65"/>
        <v>2.0199498759097754E-7</v>
      </c>
      <c r="M919" s="1">
        <f t="shared" si="66"/>
        <v>2.0199498759097755E-4</v>
      </c>
      <c r="N919" s="1">
        <f t="shared" si="67"/>
        <v>4.1141109537823232E-2</v>
      </c>
      <c r="O919" s="61">
        <f t="shared" si="68"/>
        <v>14.741141109537823</v>
      </c>
    </row>
    <row r="920" spans="11:15" x14ac:dyDescent="0.2">
      <c r="K920" s="60">
        <f t="shared" si="69"/>
        <v>882</v>
      </c>
      <c r="L920" s="10">
        <f t="shared" si="65"/>
        <v>2.0216128416426762E-7</v>
      </c>
      <c r="M920" s="1">
        <f t="shared" si="66"/>
        <v>2.0216128416426763E-4</v>
      </c>
      <c r="N920" s="1">
        <f t="shared" si="67"/>
        <v>4.1174979811630943E-2</v>
      </c>
      <c r="O920" s="61">
        <f t="shared" si="68"/>
        <v>14.74117497981163</v>
      </c>
    </row>
    <row r="921" spans="11:15" x14ac:dyDescent="0.2">
      <c r="K921" s="60">
        <f t="shared" si="69"/>
        <v>883</v>
      </c>
      <c r="L921" s="10">
        <f t="shared" si="65"/>
        <v>2.0232746550949646E-7</v>
      </c>
      <c r="M921" s="1">
        <f t="shared" si="66"/>
        <v>2.0232746550949646E-4</v>
      </c>
      <c r="N921" s="1">
        <f t="shared" si="67"/>
        <v>4.1208826616488531E-2</v>
      </c>
      <c r="O921" s="61">
        <f t="shared" si="68"/>
        <v>14.741208826616488</v>
      </c>
    </row>
    <row r="922" spans="11:15" x14ac:dyDescent="0.2">
      <c r="K922" s="60">
        <f t="shared" si="69"/>
        <v>884</v>
      </c>
      <c r="L922" s="10">
        <f t="shared" si="65"/>
        <v>2.0249353170650632E-7</v>
      </c>
      <c r="M922" s="1">
        <f t="shared" si="66"/>
        <v>2.0249353170650631E-4</v>
      </c>
      <c r="N922" s="1">
        <f t="shared" si="67"/>
        <v>4.1242649968657785E-2</v>
      </c>
      <c r="O922" s="61">
        <f t="shared" si="68"/>
        <v>14.741242649968656</v>
      </c>
    </row>
    <row r="923" spans="11:15" x14ac:dyDescent="0.2">
      <c r="K923" s="60">
        <f t="shared" si="69"/>
        <v>885</v>
      </c>
      <c r="L923" s="10">
        <f t="shared" si="65"/>
        <v>2.0265948283508419E-7</v>
      </c>
      <c r="M923" s="1">
        <f t="shared" si="66"/>
        <v>2.026594828350842E-4</v>
      </c>
      <c r="N923" s="1">
        <f t="shared" si="67"/>
        <v>4.1276449884389214E-2</v>
      </c>
      <c r="O923" s="61">
        <f t="shared" si="68"/>
        <v>14.741276449884388</v>
      </c>
    </row>
    <row r="924" spans="11:15" x14ac:dyDescent="0.2">
      <c r="K924" s="60">
        <f t="shared" si="69"/>
        <v>886</v>
      </c>
      <c r="L924" s="10">
        <f t="shared" si="65"/>
        <v>2.0282531897496185E-7</v>
      </c>
      <c r="M924" s="1">
        <f t="shared" si="66"/>
        <v>2.0282531897496185E-4</v>
      </c>
      <c r="N924" s="1">
        <f t="shared" si="67"/>
        <v>4.1310226379922127E-2</v>
      </c>
      <c r="O924" s="61">
        <f t="shared" si="68"/>
        <v>14.741310226379921</v>
      </c>
    </row>
    <row r="925" spans="11:15" x14ac:dyDescent="0.2">
      <c r="K925" s="60">
        <f t="shared" si="69"/>
        <v>887</v>
      </c>
      <c r="L925" s="10">
        <f t="shared" si="65"/>
        <v>2.0299104020581578E-7</v>
      </c>
      <c r="M925" s="1">
        <f t="shared" si="66"/>
        <v>2.0299104020581578E-4</v>
      </c>
      <c r="N925" s="1">
        <f t="shared" si="67"/>
        <v>4.1343979471484528E-2</v>
      </c>
      <c r="O925" s="61">
        <f t="shared" si="68"/>
        <v>14.741343979471484</v>
      </c>
    </row>
    <row r="926" spans="11:15" x14ac:dyDescent="0.2">
      <c r="K926" s="60">
        <f t="shared" si="69"/>
        <v>888</v>
      </c>
      <c r="L926" s="10">
        <f t="shared" si="65"/>
        <v>2.0315664660726718E-7</v>
      </c>
      <c r="M926" s="1">
        <f t="shared" si="66"/>
        <v>2.0315664660726718E-4</v>
      </c>
      <c r="N926" s="1">
        <f t="shared" si="67"/>
        <v>4.1377709175293181E-2</v>
      </c>
      <c r="O926" s="61">
        <f t="shared" si="68"/>
        <v>14.741377709175293</v>
      </c>
    </row>
    <row r="927" spans="11:15" x14ac:dyDescent="0.2">
      <c r="K927" s="60">
        <f t="shared" si="69"/>
        <v>889</v>
      </c>
      <c r="L927" s="10">
        <f t="shared" si="65"/>
        <v>2.0332213825888222E-7</v>
      </c>
      <c r="M927" s="1">
        <f t="shared" si="66"/>
        <v>2.0332213825888221E-4</v>
      </c>
      <c r="N927" s="1">
        <f t="shared" si="67"/>
        <v>4.1411415507553645E-2</v>
      </c>
      <c r="O927" s="61">
        <f t="shared" si="68"/>
        <v>14.741411415507553</v>
      </c>
    </row>
    <row r="928" spans="11:15" x14ac:dyDescent="0.2">
      <c r="K928" s="60">
        <f t="shared" si="69"/>
        <v>890</v>
      </c>
      <c r="L928" s="10">
        <f t="shared" si="65"/>
        <v>2.0348751524017179E-7</v>
      </c>
      <c r="M928" s="1">
        <f t="shared" si="66"/>
        <v>2.0348751524017179E-4</v>
      </c>
      <c r="N928" s="1">
        <f t="shared" si="67"/>
        <v>4.1445098484460215E-2</v>
      </c>
      <c r="O928" s="61">
        <f t="shared" si="68"/>
        <v>14.74144509848446</v>
      </c>
    </row>
    <row r="929" spans="11:15" x14ac:dyDescent="0.2">
      <c r="K929" s="60">
        <f t="shared" si="69"/>
        <v>891</v>
      </c>
      <c r="L929" s="10">
        <f t="shared" si="65"/>
        <v>2.0365277763059188E-7</v>
      </c>
      <c r="M929" s="1">
        <f t="shared" si="66"/>
        <v>2.0365277763059189E-4</v>
      </c>
      <c r="N929" s="1">
        <f t="shared" si="67"/>
        <v>4.1478758122195987E-2</v>
      </c>
      <c r="O929" s="61">
        <f t="shared" si="68"/>
        <v>14.741478758122195</v>
      </c>
    </row>
    <row r="930" spans="11:15" x14ac:dyDescent="0.2">
      <c r="K930" s="60">
        <f t="shared" si="69"/>
        <v>892</v>
      </c>
      <c r="L930" s="10">
        <f t="shared" si="65"/>
        <v>2.038179255095432E-7</v>
      </c>
      <c r="M930" s="1">
        <f t="shared" si="66"/>
        <v>2.0381792550954321E-4</v>
      </c>
      <c r="N930" s="1">
        <f t="shared" si="67"/>
        <v>4.1512394436932838E-2</v>
      </c>
      <c r="O930" s="61">
        <f t="shared" si="68"/>
        <v>14.741512394436931</v>
      </c>
    </row>
    <row r="931" spans="11:15" x14ac:dyDescent="0.2">
      <c r="K931" s="60">
        <f t="shared" si="69"/>
        <v>893</v>
      </c>
      <c r="L931" s="10">
        <f t="shared" si="65"/>
        <v>2.0398295895637152E-7</v>
      </c>
      <c r="M931" s="1">
        <f t="shared" si="66"/>
        <v>2.0398295895637152E-4</v>
      </c>
      <c r="N931" s="1">
        <f t="shared" si="67"/>
        <v>4.1546007444831418E-2</v>
      </c>
      <c r="O931" s="61">
        <f t="shared" si="68"/>
        <v>14.74154600744483</v>
      </c>
    </row>
    <row r="932" spans="11:15" x14ac:dyDescent="0.2">
      <c r="K932" s="60">
        <f t="shared" si="69"/>
        <v>894</v>
      </c>
      <c r="L932" s="10">
        <f t="shared" si="65"/>
        <v>2.0414787805036777E-7</v>
      </c>
      <c r="M932" s="1">
        <f t="shared" si="66"/>
        <v>2.0414787805036777E-4</v>
      </c>
      <c r="N932" s="1">
        <f t="shared" si="67"/>
        <v>4.1579597162041217E-2</v>
      </c>
      <c r="O932" s="61">
        <f t="shared" si="68"/>
        <v>14.74157959716204</v>
      </c>
    </row>
    <row r="933" spans="11:15" x14ac:dyDescent="0.2">
      <c r="K933" s="60">
        <f t="shared" si="69"/>
        <v>895</v>
      </c>
      <c r="L933" s="10">
        <f t="shared" si="65"/>
        <v>2.0431268287076781E-7</v>
      </c>
      <c r="M933" s="1">
        <f t="shared" si="66"/>
        <v>2.043126828707678E-4</v>
      </c>
      <c r="N933" s="1">
        <f t="shared" si="67"/>
        <v>4.161316360470052E-2</v>
      </c>
      <c r="O933" s="61">
        <f t="shared" si="68"/>
        <v>14.741613163604701</v>
      </c>
    </row>
    <row r="934" spans="11:15" x14ac:dyDescent="0.2">
      <c r="K934" s="60">
        <f t="shared" si="69"/>
        <v>896</v>
      </c>
      <c r="L934" s="10">
        <f t="shared" ref="L934:L997" si="70">Eleach_time1/((Vwater*(1+Kp_susp*SUSPwater)+Ksed_water*Vsed)*k)*(1-EXP(-k*K934))</f>
        <v>2.0447737349675257E-7</v>
      </c>
      <c r="M934" s="1">
        <f t="shared" ref="M934:M997" si="71">L934*CONV_m3_L</f>
        <v>2.0447737349675257E-4</v>
      </c>
      <c r="N934" s="1">
        <f t="shared" ref="N934:N997" si="72">L934*(Ksed_water/RHOsed)*CONV_kg_mg</f>
        <v>4.1646706788936415E-2</v>
      </c>
      <c r="O934" s="61">
        <f t="shared" si="68"/>
        <v>14.741646706788936</v>
      </c>
    </row>
    <row r="935" spans="11:15" x14ac:dyDescent="0.2">
      <c r="K935" s="60">
        <f t="shared" si="69"/>
        <v>897</v>
      </c>
      <c r="L935" s="10">
        <f t="shared" si="70"/>
        <v>2.0464195000744814E-7</v>
      </c>
      <c r="M935" s="1">
        <f t="shared" si="71"/>
        <v>2.0464195000744815E-4</v>
      </c>
      <c r="N935" s="1">
        <f t="shared" si="72"/>
        <v>4.1680226730864828E-2</v>
      </c>
      <c r="O935" s="61">
        <f t="shared" ref="O935:O998" si="73">N935+14.7</f>
        <v>14.741680226730864</v>
      </c>
    </row>
    <row r="936" spans="11:15" x14ac:dyDescent="0.2">
      <c r="K936" s="60">
        <f t="shared" ref="K936:K999" si="74">K935+1</f>
        <v>898</v>
      </c>
      <c r="L936" s="10">
        <f t="shared" si="70"/>
        <v>2.0480641248192593E-7</v>
      </c>
      <c r="M936" s="1">
        <f t="shared" si="71"/>
        <v>2.0480641248192593E-4</v>
      </c>
      <c r="N936" s="1">
        <f t="shared" si="72"/>
        <v>4.171372344659053E-2</v>
      </c>
      <c r="O936" s="61">
        <f t="shared" si="73"/>
        <v>14.74171372344659</v>
      </c>
    </row>
    <row r="937" spans="11:15" x14ac:dyDescent="0.2">
      <c r="K937" s="60">
        <f t="shared" si="74"/>
        <v>899</v>
      </c>
      <c r="L937" s="10">
        <f t="shared" si="70"/>
        <v>2.0497076099920225E-7</v>
      </c>
      <c r="M937" s="1">
        <f t="shared" si="71"/>
        <v>2.0497076099920225E-4</v>
      </c>
      <c r="N937" s="1">
        <f t="shared" si="72"/>
        <v>4.1747196952207091E-2</v>
      </c>
      <c r="O937" s="61">
        <f t="shared" si="73"/>
        <v>14.741747196952206</v>
      </c>
    </row>
    <row r="938" spans="11:15" x14ac:dyDescent="0.2">
      <c r="K938" s="60">
        <f t="shared" si="74"/>
        <v>900</v>
      </c>
      <c r="L938" s="10">
        <f t="shared" si="70"/>
        <v>2.0513499563823901E-7</v>
      </c>
      <c r="M938" s="1">
        <f t="shared" si="71"/>
        <v>2.05134995638239E-4</v>
      </c>
      <c r="N938" s="1">
        <f t="shared" si="72"/>
        <v>4.1780647263796988E-2</v>
      </c>
      <c r="O938" s="61">
        <f t="shared" si="73"/>
        <v>14.741780647263797</v>
      </c>
    </row>
    <row r="939" spans="11:15" x14ac:dyDescent="0.2">
      <c r="K939" s="60">
        <f t="shared" si="74"/>
        <v>901</v>
      </c>
      <c r="L939" s="10">
        <f t="shared" si="70"/>
        <v>2.0529911647794315E-7</v>
      </c>
      <c r="M939" s="1">
        <f t="shared" si="71"/>
        <v>2.0529911647794314E-4</v>
      </c>
      <c r="N939" s="1">
        <f t="shared" si="72"/>
        <v>4.1814074397431518E-2</v>
      </c>
      <c r="O939" s="61">
        <f t="shared" si="73"/>
        <v>14.74181407439743</v>
      </c>
    </row>
    <row r="940" spans="11:15" x14ac:dyDescent="0.2">
      <c r="K940" s="60">
        <f t="shared" si="74"/>
        <v>902</v>
      </c>
      <c r="L940" s="10">
        <f t="shared" si="70"/>
        <v>2.0546312359716703E-7</v>
      </c>
      <c r="M940" s="1">
        <f t="shared" si="71"/>
        <v>2.0546312359716703E-4</v>
      </c>
      <c r="N940" s="1">
        <f t="shared" si="72"/>
        <v>4.1847478369170833E-2</v>
      </c>
      <c r="O940" s="61">
        <f t="shared" si="73"/>
        <v>14.74184747836917</v>
      </c>
    </row>
    <row r="941" spans="11:15" x14ac:dyDescent="0.2">
      <c r="K941" s="60">
        <f t="shared" si="74"/>
        <v>903</v>
      </c>
      <c r="L941" s="10">
        <f t="shared" si="70"/>
        <v>2.0562701707470841E-7</v>
      </c>
      <c r="M941" s="1">
        <f t="shared" si="71"/>
        <v>2.056270170747084E-4</v>
      </c>
      <c r="N941" s="1">
        <f t="shared" si="72"/>
        <v>4.1880859195063985E-2</v>
      </c>
      <c r="O941" s="61">
        <f t="shared" si="73"/>
        <v>14.741880859195064</v>
      </c>
    </row>
    <row r="942" spans="11:15" x14ac:dyDescent="0.2">
      <c r="K942" s="60">
        <f t="shared" si="74"/>
        <v>904</v>
      </c>
      <c r="L942" s="10">
        <f t="shared" si="70"/>
        <v>2.0579079698931034E-7</v>
      </c>
      <c r="M942" s="1">
        <f t="shared" si="71"/>
        <v>2.0579079698931034E-4</v>
      </c>
      <c r="N942" s="1">
        <f t="shared" si="72"/>
        <v>4.1914216891148888E-2</v>
      </c>
      <c r="O942" s="61">
        <f t="shared" si="73"/>
        <v>14.741914216891148</v>
      </c>
    </row>
    <row r="943" spans="11:15" x14ac:dyDescent="0.2">
      <c r="K943" s="60">
        <f t="shared" si="74"/>
        <v>905</v>
      </c>
      <c r="L943" s="10">
        <f t="shared" si="70"/>
        <v>2.0595446341966145E-7</v>
      </c>
      <c r="M943" s="1">
        <f t="shared" si="71"/>
        <v>2.0595446341966145E-4</v>
      </c>
      <c r="N943" s="1">
        <f t="shared" si="72"/>
        <v>4.1947551473452353E-2</v>
      </c>
      <c r="O943" s="61">
        <f t="shared" si="73"/>
        <v>14.741947551473451</v>
      </c>
    </row>
    <row r="944" spans="11:15" x14ac:dyDescent="0.2">
      <c r="K944" s="60">
        <f t="shared" si="74"/>
        <v>906</v>
      </c>
      <c r="L944" s="10">
        <f t="shared" si="70"/>
        <v>2.0611801644439575E-7</v>
      </c>
      <c r="M944" s="1">
        <f t="shared" si="71"/>
        <v>2.0611801644439577E-4</v>
      </c>
      <c r="N944" s="1">
        <f t="shared" si="72"/>
        <v>4.1980862957990084E-2</v>
      </c>
      <c r="O944" s="61">
        <f t="shared" si="73"/>
        <v>14.741980862957989</v>
      </c>
    </row>
    <row r="945" spans="11:15" x14ac:dyDescent="0.2">
      <c r="K945" s="60">
        <f t="shared" si="74"/>
        <v>907</v>
      </c>
      <c r="L945" s="10">
        <f t="shared" si="70"/>
        <v>2.0628145614209275E-7</v>
      </c>
      <c r="M945" s="1">
        <f t="shared" si="71"/>
        <v>2.0628145614209274E-4</v>
      </c>
      <c r="N945" s="1">
        <f t="shared" si="72"/>
        <v>4.201415136076668E-2</v>
      </c>
      <c r="O945" s="61">
        <f t="shared" si="73"/>
        <v>14.742014151360767</v>
      </c>
    </row>
    <row r="946" spans="11:15" x14ac:dyDescent="0.2">
      <c r="K946" s="60">
        <f t="shared" si="74"/>
        <v>908</v>
      </c>
      <c r="L946" s="10">
        <f t="shared" si="70"/>
        <v>2.0644478259127759E-7</v>
      </c>
      <c r="M946" s="1">
        <f t="shared" si="71"/>
        <v>2.0644478259127758E-4</v>
      </c>
      <c r="N946" s="1">
        <f t="shared" si="72"/>
        <v>4.2047416697775647E-2</v>
      </c>
      <c r="O946" s="61">
        <f t="shared" si="73"/>
        <v>14.742047416697774</v>
      </c>
    </row>
    <row r="947" spans="11:15" x14ac:dyDescent="0.2">
      <c r="K947" s="60">
        <f t="shared" si="74"/>
        <v>909</v>
      </c>
      <c r="L947" s="10">
        <f t="shared" si="70"/>
        <v>2.0660799587042096E-7</v>
      </c>
      <c r="M947" s="1">
        <f t="shared" si="71"/>
        <v>2.0660799587042097E-4</v>
      </c>
      <c r="N947" s="1">
        <f t="shared" si="72"/>
        <v>4.2080658984999443E-2</v>
      </c>
      <c r="O947" s="61">
        <f t="shared" si="73"/>
        <v>14.742080658985</v>
      </c>
    </row>
    <row r="948" spans="11:15" x14ac:dyDescent="0.2">
      <c r="K948" s="60">
        <f t="shared" si="74"/>
        <v>910</v>
      </c>
      <c r="L948" s="10">
        <f t="shared" si="70"/>
        <v>2.0677109605793914E-7</v>
      </c>
      <c r="M948" s="1">
        <f t="shared" si="71"/>
        <v>2.0677109605793915E-4</v>
      </c>
      <c r="N948" s="1">
        <f t="shared" si="72"/>
        <v>4.211387823840939E-2</v>
      </c>
      <c r="O948" s="61">
        <f t="shared" si="73"/>
        <v>14.742113878238408</v>
      </c>
    </row>
    <row r="949" spans="11:15" x14ac:dyDescent="0.2">
      <c r="K949" s="60">
        <f t="shared" si="74"/>
        <v>911</v>
      </c>
      <c r="L949" s="10">
        <f t="shared" si="70"/>
        <v>2.0693408323219413E-7</v>
      </c>
      <c r="M949" s="1">
        <f t="shared" si="71"/>
        <v>2.0693408323219412E-4</v>
      </c>
      <c r="N949" s="1">
        <f t="shared" si="72"/>
        <v>4.2147074473965804E-2</v>
      </c>
      <c r="O949" s="61">
        <f t="shared" si="73"/>
        <v>14.742147074473966</v>
      </c>
    </row>
    <row r="950" spans="11:15" x14ac:dyDescent="0.2">
      <c r="K950" s="60">
        <f t="shared" si="74"/>
        <v>912</v>
      </c>
      <c r="L950" s="10">
        <f t="shared" si="70"/>
        <v>2.0709695747149363E-7</v>
      </c>
      <c r="M950" s="1">
        <f t="shared" si="71"/>
        <v>2.0709695747149362E-4</v>
      </c>
      <c r="N950" s="1">
        <f t="shared" si="72"/>
        <v>4.2180247707617913E-2</v>
      </c>
      <c r="O950" s="61">
        <f t="shared" si="73"/>
        <v>14.742180247707617</v>
      </c>
    </row>
    <row r="951" spans="11:15" x14ac:dyDescent="0.2">
      <c r="K951" s="60">
        <f t="shared" si="74"/>
        <v>913</v>
      </c>
      <c r="L951" s="10">
        <f t="shared" si="70"/>
        <v>2.0725971885409101E-7</v>
      </c>
      <c r="M951" s="1">
        <f t="shared" si="71"/>
        <v>2.07259718854091E-4</v>
      </c>
      <c r="N951" s="1">
        <f t="shared" si="72"/>
        <v>4.2213397955303891E-2</v>
      </c>
      <c r="O951" s="61">
        <f t="shared" si="73"/>
        <v>14.742213397955304</v>
      </c>
    </row>
    <row r="952" spans="11:15" x14ac:dyDescent="0.2">
      <c r="K952" s="60">
        <f t="shared" si="74"/>
        <v>914</v>
      </c>
      <c r="L952" s="10">
        <f t="shared" si="70"/>
        <v>2.0742236745818556E-7</v>
      </c>
      <c r="M952" s="1">
        <f t="shared" si="71"/>
        <v>2.0742236745818556E-4</v>
      </c>
      <c r="N952" s="1">
        <f t="shared" si="72"/>
        <v>4.2246525232950888E-2</v>
      </c>
      <c r="O952" s="61">
        <f t="shared" si="73"/>
        <v>14.74224652523295</v>
      </c>
    </row>
    <row r="953" spans="11:15" x14ac:dyDescent="0.2">
      <c r="K953" s="60">
        <f t="shared" si="74"/>
        <v>915</v>
      </c>
      <c r="L953" s="10">
        <f t="shared" si="70"/>
        <v>2.0758490336192218E-7</v>
      </c>
      <c r="M953" s="1">
        <f t="shared" si="71"/>
        <v>2.0758490336192218E-4</v>
      </c>
      <c r="N953" s="1">
        <f t="shared" si="72"/>
        <v>4.2279629556474983E-2</v>
      </c>
      <c r="O953" s="61">
        <f t="shared" si="73"/>
        <v>14.742279629556474</v>
      </c>
    </row>
    <row r="954" spans="11:15" x14ac:dyDescent="0.2">
      <c r="K954" s="60">
        <f t="shared" si="74"/>
        <v>916</v>
      </c>
      <c r="L954" s="10">
        <f t="shared" si="70"/>
        <v>2.0774732664339186E-7</v>
      </c>
      <c r="M954" s="1">
        <f t="shared" si="71"/>
        <v>2.0774732664339185E-4</v>
      </c>
      <c r="N954" s="1">
        <f t="shared" si="72"/>
        <v>4.2312710941781274E-2</v>
      </c>
      <c r="O954" s="61">
        <f t="shared" si="73"/>
        <v>14.74231271094178</v>
      </c>
    </row>
    <row r="955" spans="11:15" x14ac:dyDescent="0.2">
      <c r="K955" s="60">
        <f t="shared" si="74"/>
        <v>917</v>
      </c>
      <c r="L955" s="10">
        <f t="shared" si="70"/>
        <v>2.0790963738063127E-7</v>
      </c>
      <c r="M955" s="1">
        <f t="shared" si="71"/>
        <v>2.0790963738063126E-4</v>
      </c>
      <c r="N955" s="1">
        <f t="shared" si="72"/>
        <v>4.2345769404763797E-2</v>
      </c>
      <c r="O955" s="61">
        <f t="shared" si="73"/>
        <v>14.742345769404762</v>
      </c>
    </row>
    <row r="956" spans="11:15" x14ac:dyDescent="0.2">
      <c r="K956" s="60">
        <f t="shared" si="74"/>
        <v>918</v>
      </c>
      <c r="L956" s="10">
        <f t="shared" si="70"/>
        <v>2.080718356516231E-7</v>
      </c>
      <c r="M956" s="1">
        <f t="shared" si="71"/>
        <v>2.0807183565162312E-4</v>
      </c>
      <c r="N956" s="1">
        <f t="shared" si="72"/>
        <v>4.237880496130559E-2</v>
      </c>
      <c r="O956" s="61">
        <f t="shared" si="73"/>
        <v>14.742378804961305</v>
      </c>
    </row>
    <row r="957" spans="11:15" x14ac:dyDescent="0.2">
      <c r="K957" s="60">
        <f t="shared" si="74"/>
        <v>919</v>
      </c>
      <c r="L957" s="10">
        <f t="shared" si="70"/>
        <v>2.0823392153429604E-7</v>
      </c>
      <c r="M957" s="1">
        <f t="shared" si="71"/>
        <v>2.0823392153429603E-4</v>
      </c>
      <c r="N957" s="1">
        <f t="shared" si="72"/>
        <v>4.2411817627278692E-2</v>
      </c>
      <c r="O957" s="61">
        <f t="shared" si="73"/>
        <v>14.742411817627278</v>
      </c>
    </row>
    <row r="958" spans="11:15" x14ac:dyDescent="0.2">
      <c r="K958" s="60">
        <f t="shared" si="74"/>
        <v>920</v>
      </c>
      <c r="L958" s="10">
        <f t="shared" si="70"/>
        <v>2.0839589510652474E-7</v>
      </c>
      <c r="M958" s="1">
        <f t="shared" si="71"/>
        <v>2.0839589510652473E-4</v>
      </c>
      <c r="N958" s="1">
        <f t="shared" si="72"/>
        <v>4.2444807418544138E-2</v>
      </c>
      <c r="O958" s="61">
        <f t="shared" si="73"/>
        <v>14.742444807418543</v>
      </c>
    </row>
    <row r="959" spans="11:15" x14ac:dyDescent="0.2">
      <c r="K959" s="60">
        <f t="shared" si="74"/>
        <v>921</v>
      </c>
      <c r="L959" s="10">
        <f t="shared" si="70"/>
        <v>2.0855775644612984E-7</v>
      </c>
      <c r="M959" s="1">
        <f t="shared" si="71"/>
        <v>2.0855775644612983E-4</v>
      </c>
      <c r="N959" s="1">
        <f t="shared" si="72"/>
        <v>4.2477774350951972E-2</v>
      </c>
      <c r="O959" s="61">
        <f t="shared" si="73"/>
        <v>14.742477774350951</v>
      </c>
    </row>
    <row r="960" spans="11:15" x14ac:dyDescent="0.2">
      <c r="K960" s="60">
        <f t="shared" si="74"/>
        <v>922</v>
      </c>
      <c r="L960" s="10">
        <f t="shared" si="70"/>
        <v>2.0871950563087817E-7</v>
      </c>
      <c r="M960" s="1">
        <f t="shared" si="71"/>
        <v>2.0871950563087818E-4</v>
      </c>
      <c r="N960" s="1">
        <f t="shared" si="72"/>
        <v>4.2510718440341259E-2</v>
      </c>
      <c r="O960" s="61">
        <f t="shared" si="73"/>
        <v>14.742510718440341</v>
      </c>
    </row>
    <row r="961" spans="11:15" x14ac:dyDescent="0.2">
      <c r="K961" s="60">
        <f t="shared" si="74"/>
        <v>923</v>
      </c>
      <c r="L961" s="10">
        <f t="shared" si="70"/>
        <v>2.0888114273848262E-7</v>
      </c>
      <c r="M961" s="1">
        <f t="shared" si="71"/>
        <v>2.0888114273848261E-4</v>
      </c>
      <c r="N961" s="1">
        <f t="shared" si="72"/>
        <v>4.2543639702540083E-2</v>
      </c>
      <c r="O961" s="61">
        <f t="shared" si="73"/>
        <v>14.742543639702539</v>
      </c>
    </row>
    <row r="962" spans="11:15" x14ac:dyDescent="0.2">
      <c r="K962" s="60">
        <f t="shared" si="74"/>
        <v>924</v>
      </c>
      <c r="L962" s="10">
        <f t="shared" si="70"/>
        <v>2.0904266784660222E-7</v>
      </c>
      <c r="M962" s="1">
        <f t="shared" si="71"/>
        <v>2.0904266784660221E-4</v>
      </c>
      <c r="N962" s="1">
        <f t="shared" si="72"/>
        <v>4.2576538153365574E-2</v>
      </c>
      <c r="O962" s="61">
        <f t="shared" si="73"/>
        <v>14.742576538153365</v>
      </c>
    </row>
    <row r="963" spans="11:15" x14ac:dyDescent="0.2">
      <c r="K963" s="60">
        <f t="shared" si="74"/>
        <v>925</v>
      </c>
      <c r="L963" s="10">
        <f t="shared" si="70"/>
        <v>2.0920408103284214E-7</v>
      </c>
      <c r="M963" s="1">
        <f t="shared" si="71"/>
        <v>2.0920408103284214E-4</v>
      </c>
      <c r="N963" s="1">
        <f t="shared" si="72"/>
        <v>4.2609413808623875E-2</v>
      </c>
      <c r="O963" s="61">
        <f t="shared" si="73"/>
        <v>14.742609413808623</v>
      </c>
    </row>
    <row r="964" spans="11:15" x14ac:dyDescent="0.2">
      <c r="K964" s="60">
        <f t="shared" si="74"/>
        <v>926</v>
      </c>
      <c r="L964" s="10">
        <f t="shared" si="70"/>
        <v>2.0936538237475396E-7</v>
      </c>
      <c r="M964" s="1">
        <f t="shared" si="71"/>
        <v>2.0936538237475397E-4</v>
      </c>
      <c r="N964" s="1">
        <f t="shared" si="72"/>
        <v>4.2642266684110218E-2</v>
      </c>
      <c r="O964" s="61">
        <f t="shared" si="73"/>
        <v>14.742642266684109</v>
      </c>
    </row>
    <row r="965" spans="11:15" x14ac:dyDescent="0.2">
      <c r="K965" s="60">
        <f t="shared" si="74"/>
        <v>927</v>
      </c>
      <c r="L965" s="10">
        <f t="shared" si="70"/>
        <v>2.0952657194983524E-7</v>
      </c>
      <c r="M965" s="1">
        <f t="shared" si="71"/>
        <v>2.0952657194983526E-4</v>
      </c>
      <c r="N965" s="1">
        <f t="shared" si="72"/>
        <v>4.2675096795608845E-2</v>
      </c>
      <c r="O965" s="61">
        <f t="shared" si="73"/>
        <v>14.742675096795608</v>
      </c>
    </row>
    <row r="966" spans="11:15" x14ac:dyDescent="0.2">
      <c r="K966" s="60">
        <f t="shared" si="74"/>
        <v>928</v>
      </c>
      <c r="L966" s="10">
        <f t="shared" si="70"/>
        <v>2.0968764983553012E-7</v>
      </c>
      <c r="M966" s="1">
        <f t="shared" si="71"/>
        <v>2.0968764983553013E-4</v>
      </c>
      <c r="N966" s="1">
        <f t="shared" si="72"/>
        <v>4.2707904158893091E-2</v>
      </c>
      <c r="O966" s="61">
        <f t="shared" si="73"/>
        <v>14.742707904158893</v>
      </c>
    </row>
    <row r="967" spans="11:15" x14ac:dyDescent="0.2">
      <c r="K967" s="60">
        <f t="shared" si="74"/>
        <v>929</v>
      </c>
      <c r="L967" s="10">
        <f t="shared" si="70"/>
        <v>2.0984861610922887E-7</v>
      </c>
      <c r="M967" s="1">
        <f t="shared" si="71"/>
        <v>2.0984861610922888E-4</v>
      </c>
      <c r="N967" s="1">
        <f t="shared" si="72"/>
        <v>4.274068878972534E-2</v>
      </c>
      <c r="O967" s="61">
        <f t="shared" si="73"/>
        <v>14.742740688789725</v>
      </c>
    </row>
    <row r="968" spans="11:15" x14ac:dyDescent="0.2">
      <c r="K968" s="60">
        <f t="shared" si="74"/>
        <v>930</v>
      </c>
      <c r="L968" s="10">
        <f t="shared" si="70"/>
        <v>2.1000947084826829E-7</v>
      </c>
      <c r="M968" s="1">
        <f t="shared" si="71"/>
        <v>2.1000947084826829E-4</v>
      </c>
      <c r="N968" s="1">
        <f t="shared" si="72"/>
        <v>4.2773450703857081E-2</v>
      </c>
      <c r="O968" s="61">
        <f t="shared" si="73"/>
        <v>14.742773450703856</v>
      </c>
    </row>
    <row r="969" spans="11:15" x14ac:dyDescent="0.2">
      <c r="K969" s="60">
        <f t="shared" si="74"/>
        <v>931</v>
      </c>
      <c r="L969" s="10">
        <f t="shared" si="70"/>
        <v>2.1017021412993159E-7</v>
      </c>
      <c r="M969" s="1">
        <f t="shared" si="71"/>
        <v>2.1017021412993159E-4</v>
      </c>
      <c r="N969" s="1">
        <f t="shared" si="72"/>
        <v>4.2806189917028899E-2</v>
      </c>
      <c r="O969" s="61">
        <f t="shared" si="73"/>
        <v>14.742806189917028</v>
      </c>
    </row>
    <row r="970" spans="11:15" x14ac:dyDescent="0.2">
      <c r="K970" s="60">
        <f t="shared" si="74"/>
        <v>932</v>
      </c>
      <c r="L970" s="10">
        <f t="shared" si="70"/>
        <v>2.1033084603144819E-7</v>
      </c>
      <c r="M970" s="1">
        <f t="shared" si="71"/>
        <v>2.1033084603144819E-4</v>
      </c>
      <c r="N970" s="1">
        <f t="shared" si="72"/>
        <v>4.2838906444970404E-2</v>
      </c>
      <c r="O970" s="61">
        <f t="shared" si="73"/>
        <v>14.74283890644497</v>
      </c>
    </row>
    <row r="971" spans="11:15" x14ac:dyDescent="0.2">
      <c r="K971" s="60">
        <f t="shared" si="74"/>
        <v>933</v>
      </c>
      <c r="L971" s="10">
        <f t="shared" si="70"/>
        <v>2.1049136662999434E-7</v>
      </c>
      <c r="M971" s="1">
        <f t="shared" si="71"/>
        <v>2.1049136662999434E-4</v>
      </c>
      <c r="N971" s="1">
        <f t="shared" si="72"/>
        <v>4.287160030340037E-2</v>
      </c>
      <c r="O971" s="61">
        <f t="shared" si="73"/>
        <v>14.742871600303399</v>
      </c>
    </row>
    <row r="972" spans="11:15" x14ac:dyDescent="0.2">
      <c r="K972" s="60">
        <f t="shared" si="74"/>
        <v>934</v>
      </c>
      <c r="L972" s="10">
        <f t="shared" si="70"/>
        <v>2.1065177600269254E-7</v>
      </c>
      <c r="M972" s="1">
        <f t="shared" si="71"/>
        <v>2.1065177600269254E-4</v>
      </c>
      <c r="N972" s="1">
        <f t="shared" si="72"/>
        <v>4.2904271508026663E-2</v>
      </c>
      <c r="O972" s="61">
        <f t="shared" si="73"/>
        <v>14.742904271508026</v>
      </c>
    </row>
    <row r="973" spans="11:15" x14ac:dyDescent="0.2">
      <c r="K973" s="60">
        <f t="shared" si="74"/>
        <v>935</v>
      </c>
      <c r="L973" s="10">
        <f t="shared" si="70"/>
        <v>2.1081207422661202E-7</v>
      </c>
      <c r="M973" s="1">
        <f t="shared" si="71"/>
        <v>2.1081207422661203E-4</v>
      </c>
      <c r="N973" s="1">
        <f t="shared" si="72"/>
        <v>4.2936920074546268E-2</v>
      </c>
      <c r="O973" s="61">
        <f t="shared" si="73"/>
        <v>14.742936920074545</v>
      </c>
    </row>
    <row r="974" spans="11:15" x14ac:dyDescent="0.2">
      <c r="K974" s="60">
        <f t="shared" si="74"/>
        <v>936</v>
      </c>
      <c r="L974" s="10">
        <f t="shared" si="70"/>
        <v>2.109722613787685E-7</v>
      </c>
      <c r="M974" s="1">
        <f t="shared" si="71"/>
        <v>2.1097226137876851E-4</v>
      </c>
      <c r="N974" s="1">
        <f t="shared" si="72"/>
        <v>4.296954601864527E-2</v>
      </c>
      <c r="O974" s="61">
        <f t="shared" si="73"/>
        <v>14.742969546018644</v>
      </c>
    </row>
    <row r="975" spans="11:15" x14ac:dyDescent="0.2">
      <c r="K975" s="60">
        <f t="shared" si="74"/>
        <v>937</v>
      </c>
      <c r="L975" s="10">
        <f t="shared" si="70"/>
        <v>2.1113233753612441E-7</v>
      </c>
      <c r="M975" s="1">
        <f t="shared" si="71"/>
        <v>2.1113233753612443E-4</v>
      </c>
      <c r="N975" s="1">
        <f t="shared" si="72"/>
        <v>4.3002149355998907E-2</v>
      </c>
      <c r="O975" s="61">
        <f t="shared" si="73"/>
        <v>14.743002149355998</v>
      </c>
    </row>
    <row r="976" spans="11:15" x14ac:dyDescent="0.2">
      <c r="K976" s="60">
        <f t="shared" si="74"/>
        <v>938</v>
      </c>
      <c r="L976" s="10">
        <f t="shared" si="70"/>
        <v>2.1129230277558884E-7</v>
      </c>
      <c r="M976" s="1">
        <f t="shared" si="71"/>
        <v>2.1129230277558883E-4</v>
      </c>
      <c r="N976" s="1">
        <f t="shared" si="72"/>
        <v>4.3034730102271566E-2</v>
      </c>
      <c r="O976" s="61">
        <f t="shared" si="73"/>
        <v>14.743034730102272</v>
      </c>
    </row>
    <row r="977" spans="11:15" x14ac:dyDescent="0.2">
      <c r="K977" s="60">
        <f t="shared" si="74"/>
        <v>939</v>
      </c>
      <c r="L977" s="10">
        <f t="shared" si="70"/>
        <v>2.1145215717401759E-7</v>
      </c>
      <c r="M977" s="1">
        <f t="shared" si="71"/>
        <v>2.1145215717401758E-4</v>
      </c>
      <c r="N977" s="1">
        <f t="shared" si="72"/>
        <v>4.3067288273116767E-2</v>
      </c>
      <c r="O977" s="61">
        <f t="shared" si="73"/>
        <v>14.743067288273116</v>
      </c>
    </row>
    <row r="978" spans="11:15" x14ac:dyDescent="0.2">
      <c r="K978" s="60">
        <f t="shared" si="74"/>
        <v>940</v>
      </c>
      <c r="L978" s="10">
        <f t="shared" si="70"/>
        <v>2.1161190080821312E-7</v>
      </c>
      <c r="M978" s="1">
        <f t="shared" si="71"/>
        <v>2.1161190080821313E-4</v>
      </c>
      <c r="N978" s="1">
        <f t="shared" si="72"/>
        <v>4.3099823884177151E-2</v>
      </c>
      <c r="O978" s="61">
        <f t="shared" si="73"/>
        <v>14.743099823884176</v>
      </c>
    </row>
    <row r="979" spans="11:15" x14ac:dyDescent="0.2">
      <c r="K979" s="60">
        <f t="shared" si="74"/>
        <v>941</v>
      </c>
      <c r="L979" s="10">
        <f t="shared" si="70"/>
        <v>2.1177153375492484E-7</v>
      </c>
      <c r="M979" s="1">
        <f t="shared" si="71"/>
        <v>2.1177153375492484E-4</v>
      </c>
      <c r="N979" s="1">
        <f t="shared" si="72"/>
        <v>4.3132336951084586E-2</v>
      </c>
      <c r="O979" s="61">
        <f t="shared" si="73"/>
        <v>14.743132336951083</v>
      </c>
    </row>
    <row r="980" spans="11:15" x14ac:dyDescent="0.2">
      <c r="K980" s="60">
        <f t="shared" si="74"/>
        <v>942</v>
      </c>
      <c r="L980" s="10">
        <f t="shared" si="70"/>
        <v>2.1193105609084877E-7</v>
      </c>
      <c r="M980" s="1">
        <f t="shared" si="71"/>
        <v>2.1193105609084876E-4</v>
      </c>
      <c r="N980" s="1">
        <f t="shared" si="72"/>
        <v>4.3164827489460052E-2</v>
      </c>
      <c r="O980" s="61">
        <f t="shared" si="73"/>
        <v>14.74316482748946</v>
      </c>
    </row>
    <row r="981" spans="11:15" x14ac:dyDescent="0.2">
      <c r="K981" s="60">
        <f t="shared" si="74"/>
        <v>943</v>
      </c>
      <c r="L981" s="10">
        <f t="shared" si="70"/>
        <v>2.1209046789262798E-7</v>
      </c>
      <c r="M981" s="1">
        <f t="shared" si="71"/>
        <v>2.1209046789262797E-4</v>
      </c>
      <c r="N981" s="1">
        <f t="shared" si="72"/>
        <v>4.3197295514913733E-2</v>
      </c>
      <c r="O981" s="61">
        <f t="shared" si="73"/>
        <v>14.743197295514912</v>
      </c>
    </row>
    <row r="982" spans="11:15" x14ac:dyDescent="0.2">
      <c r="K982" s="60">
        <f t="shared" si="74"/>
        <v>944</v>
      </c>
      <c r="L982" s="10">
        <f t="shared" si="70"/>
        <v>2.1224976923685232E-7</v>
      </c>
      <c r="M982" s="1">
        <f t="shared" si="71"/>
        <v>2.1224976923685232E-4</v>
      </c>
      <c r="N982" s="1">
        <f t="shared" si="72"/>
        <v>4.3229741043044993E-2</v>
      </c>
      <c r="O982" s="61">
        <f t="shared" si="73"/>
        <v>14.743229741043045</v>
      </c>
    </row>
    <row r="983" spans="11:15" x14ac:dyDescent="0.2">
      <c r="K983" s="60">
        <f t="shared" si="74"/>
        <v>945</v>
      </c>
      <c r="L983" s="10">
        <f t="shared" si="70"/>
        <v>2.1240896020005867E-7</v>
      </c>
      <c r="M983" s="1">
        <f t="shared" si="71"/>
        <v>2.1240896020005865E-4</v>
      </c>
      <c r="N983" s="1">
        <f t="shared" si="72"/>
        <v>4.326216408944239E-2</v>
      </c>
      <c r="O983" s="61">
        <f t="shared" si="73"/>
        <v>14.743262164089442</v>
      </c>
    </row>
    <row r="984" spans="11:15" x14ac:dyDescent="0.2">
      <c r="K984" s="60">
        <f t="shared" si="74"/>
        <v>946</v>
      </c>
      <c r="L984" s="10">
        <f t="shared" si="70"/>
        <v>2.1256804085873067E-7</v>
      </c>
      <c r="M984" s="1">
        <f t="shared" si="71"/>
        <v>2.1256804085873068E-4</v>
      </c>
      <c r="N984" s="1">
        <f t="shared" si="72"/>
        <v>4.3294564669683649E-2</v>
      </c>
      <c r="O984" s="61">
        <f t="shared" si="73"/>
        <v>14.743294564669682</v>
      </c>
    </row>
    <row r="985" spans="11:15" x14ac:dyDescent="0.2">
      <c r="K985" s="60">
        <f t="shared" si="74"/>
        <v>947</v>
      </c>
      <c r="L985" s="10">
        <f t="shared" si="70"/>
        <v>2.1272701128929924E-7</v>
      </c>
      <c r="M985" s="1">
        <f t="shared" si="71"/>
        <v>2.1272701128929923E-4</v>
      </c>
      <c r="N985" s="1">
        <f t="shared" si="72"/>
        <v>4.3326942799335758E-2</v>
      </c>
      <c r="O985" s="61">
        <f t="shared" si="73"/>
        <v>14.743326942799335</v>
      </c>
    </row>
    <row r="986" spans="11:15" x14ac:dyDescent="0.2">
      <c r="K986" s="60">
        <f t="shared" si="74"/>
        <v>948</v>
      </c>
      <c r="L986" s="10">
        <f t="shared" si="70"/>
        <v>2.1288587156814219E-7</v>
      </c>
      <c r="M986" s="1">
        <f t="shared" si="71"/>
        <v>2.1288587156814218E-4</v>
      </c>
      <c r="N986" s="1">
        <f t="shared" si="72"/>
        <v>4.3359298493954881E-2</v>
      </c>
      <c r="O986" s="61">
        <f t="shared" si="73"/>
        <v>14.743359298493955</v>
      </c>
    </row>
    <row r="987" spans="11:15" x14ac:dyDescent="0.2">
      <c r="K987" s="60">
        <f t="shared" si="74"/>
        <v>949</v>
      </c>
      <c r="L987" s="10">
        <f t="shared" si="70"/>
        <v>2.1304462177158438E-7</v>
      </c>
      <c r="M987" s="1">
        <f t="shared" si="71"/>
        <v>2.1304462177158438E-4</v>
      </c>
      <c r="N987" s="1">
        <f t="shared" si="72"/>
        <v>4.3391631769086392E-2</v>
      </c>
      <c r="O987" s="61">
        <f t="shared" si="73"/>
        <v>14.743391631769086</v>
      </c>
    </row>
    <row r="988" spans="11:15" x14ac:dyDescent="0.2">
      <c r="K988" s="60">
        <f t="shared" si="74"/>
        <v>950</v>
      </c>
      <c r="L988" s="10">
        <f t="shared" si="70"/>
        <v>2.1320326197589776E-7</v>
      </c>
      <c r="M988" s="1">
        <f t="shared" si="71"/>
        <v>2.1320326197589776E-4</v>
      </c>
      <c r="N988" s="1">
        <f t="shared" si="72"/>
        <v>4.3423942640264918E-2</v>
      </c>
      <c r="O988" s="61">
        <f t="shared" si="73"/>
        <v>14.743423942640264</v>
      </c>
    </row>
    <row r="989" spans="11:15" x14ac:dyDescent="0.2">
      <c r="K989" s="60">
        <f t="shared" si="74"/>
        <v>951</v>
      </c>
      <c r="L989" s="10">
        <f t="shared" si="70"/>
        <v>2.1336179225730168E-7</v>
      </c>
      <c r="M989" s="1">
        <f t="shared" si="71"/>
        <v>2.1336179225730167E-4</v>
      </c>
      <c r="N989" s="1">
        <f t="shared" si="72"/>
        <v>4.345623112301434E-2</v>
      </c>
      <c r="O989" s="61">
        <f t="shared" si="73"/>
        <v>14.743456231123014</v>
      </c>
    </row>
    <row r="990" spans="11:15" x14ac:dyDescent="0.2">
      <c r="K990" s="60">
        <f t="shared" si="74"/>
        <v>952</v>
      </c>
      <c r="L990" s="10">
        <f t="shared" si="70"/>
        <v>2.1352021269196231E-7</v>
      </c>
      <c r="M990" s="1">
        <f t="shared" si="71"/>
        <v>2.135202126919623E-4</v>
      </c>
      <c r="N990" s="1">
        <f t="shared" si="72"/>
        <v>4.3488497232847714E-2</v>
      </c>
      <c r="O990" s="61">
        <f t="shared" si="73"/>
        <v>14.743488497232846</v>
      </c>
    </row>
    <row r="991" spans="11:15" x14ac:dyDescent="0.2">
      <c r="K991" s="60">
        <f t="shared" si="74"/>
        <v>953</v>
      </c>
      <c r="L991" s="10">
        <f t="shared" si="70"/>
        <v>2.1367852335599337E-7</v>
      </c>
      <c r="M991" s="1">
        <f t="shared" si="71"/>
        <v>2.1367852335599336E-4</v>
      </c>
      <c r="N991" s="1">
        <f t="shared" si="72"/>
        <v>4.3520740985267439E-2</v>
      </c>
      <c r="O991" s="61">
        <f t="shared" si="73"/>
        <v>14.743520740985266</v>
      </c>
    </row>
    <row r="992" spans="11:15" x14ac:dyDescent="0.2">
      <c r="K992" s="60">
        <f t="shared" si="74"/>
        <v>954</v>
      </c>
      <c r="L992" s="10">
        <f t="shared" si="70"/>
        <v>2.1383672432545562E-7</v>
      </c>
      <c r="M992" s="1">
        <f t="shared" si="71"/>
        <v>2.1383672432545562E-4</v>
      </c>
      <c r="N992" s="1">
        <f t="shared" si="72"/>
        <v>4.3552962395765088E-2</v>
      </c>
      <c r="O992" s="61">
        <f t="shared" si="73"/>
        <v>14.743552962395764</v>
      </c>
    </row>
    <row r="993" spans="11:15" x14ac:dyDescent="0.2">
      <c r="K993" s="60">
        <f t="shared" si="74"/>
        <v>955</v>
      </c>
      <c r="L993" s="10">
        <f t="shared" si="70"/>
        <v>2.1399481567635715E-7</v>
      </c>
      <c r="M993" s="1">
        <f t="shared" si="71"/>
        <v>2.1399481567635714E-4</v>
      </c>
      <c r="N993" s="1">
        <f t="shared" si="72"/>
        <v>4.3585161479821534E-2</v>
      </c>
      <c r="O993" s="61">
        <f t="shared" si="73"/>
        <v>14.743585161479821</v>
      </c>
    </row>
    <row r="994" spans="11:15" x14ac:dyDescent="0.2">
      <c r="K994" s="60">
        <f t="shared" si="74"/>
        <v>956</v>
      </c>
      <c r="L994" s="10">
        <f t="shared" si="70"/>
        <v>2.1415279748465359E-7</v>
      </c>
      <c r="M994" s="1">
        <f t="shared" si="71"/>
        <v>2.141527974846536E-4</v>
      </c>
      <c r="N994" s="1">
        <f t="shared" si="72"/>
        <v>4.3617338252906951E-2</v>
      </c>
      <c r="O994" s="61">
        <f t="shared" si="73"/>
        <v>14.743617338252907</v>
      </c>
    </row>
    <row r="995" spans="11:15" x14ac:dyDescent="0.2">
      <c r="K995" s="60">
        <f t="shared" si="74"/>
        <v>957</v>
      </c>
      <c r="L995" s="10">
        <f t="shared" si="70"/>
        <v>2.1431066982624759E-7</v>
      </c>
      <c r="M995" s="1">
        <f t="shared" si="71"/>
        <v>2.1431066982624758E-4</v>
      </c>
      <c r="N995" s="1">
        <f t="shared" si="72"/>
        <v>4.3649492730480736E-2</v>
      </c>
      <c r="O995" s="61">
        <f t="shared" si="73"/>
        <v>14.74364949273048</v>
      </c>
    </row>
    <row r="996" spans="11:15" x14ac:dyDescent="0.2">
      <c r="K996" s="60">
        <f t="shared" si="74"/>
        <v>958</v>
      </c>
      <c r="L996" s="10">
        <f t="shared" si="70"/>
        <v>2.1446843277698953E-7</v>
      </c>
      <c r="M996" s="1">
        <f t="shared" si="71"/>
        <v>2.1446843277698953E-4</v>
      </c>
      <c r="N996" s="1">
        <f t="shared" si="72"/>
        <v>4.3681624927991637E-2</v>
      </c>
      <c r="O996" s="61">
        <f t="shared" si="73"/>
        <v>14.743681624927991</v>
      </c>
    </row>
    <row r="997" spans="11:15" x14ac:dyDescent="0.2">
      <c r="K997" s="60">
        <f t="shared" si="74"/>
        <v>959</v>
      </c>
      <c r="L997" s="10">
        <f t="shared" si="70"/>
        <v>2.1462608641267707E-7</v>
      </c>
      <c r="M997" s="1">
        <f t="shared" si="71"/>
        <v>2.1462608641267708E-4</v>
      </c>
      <c r="N997" s="1">
        <f t="shared" si="72"/>
        <v>4.3713734860877644E-2</v>
      </c>
      <c r="O997" s="61">
        <f t="shared" si="73"/>
        <v>14.743713734860878</v>
      </c>
    </row>
    <row r="998" spans="11:15" x14ac:dyDescent="0.2">
      <c r="K998" s="60">
        <f t="shared" si="74"/>
        <v>960</v>
      </c>
      <c r="L998" s="10">
        <f t="shared" ref="L998:L1061" si="75">Eleach_time1/((Vwater*(1+Kp_susp*SUSPwater)+Ksed_water*Vsed)*k)*(1-EXP(-k*K998))</f>
        <v>2.1478363080905533E-7</v>
      </c>
      <c r="M998" s="1">
        <f t="shared" ref="M998:M1061" si="76">L998*CONV_m3_L</f>
        <v>2.1478363080905532E-4</v>
      </c>
      <c r="N998" s="1">
        <f t="shared" ref="N998:N1061" si="77">L998*(Ksed_water/RHOsed)*CONV_kg_mg</f>
        <v>4.3745822544566083E-2</v>
      </c>
      <c r="O998" s="61">
        <f t="shared" si="73"/>
        <v>14.743745822544565</v>
      </c>
    </row>
    <row r="999" spans="11:15" x14ac:dyDescent="0.2">
      <c r="K999" s="60">
        <f t="shared" si="74"/>
        <v>961</v>
      </c>
      <c r="L999" s="10">
        <f t="shared" si="75"/>
        <v>2.1494106604181703E-7</v>
      </c>
      <c r="M999" s="1">
        <f t="shared" si="76"/>
        <v>2.1494106604181702E-4</v>
      </c>
      <c r="N999" s="1">
        <f t="shared" si="77"/>
        <v>4.3777887994473567E-2</v>
      </c>
      <c r="O999" s="61">
        <f t="shared" ref="O999:O1062" si="78">N999+14.7</f>
        <v>14.743777887994472</v>
      </c>
    </row>
    <row r="1000" spans="11:15" x14ac:dyDescent="0.2">
      <c r="K1000" s="60">
        <f t="shared" ref="K1000:K1063" si="79">K999+1</f>
        <v>962</v>
      </c>
      <c r="L1000" s="10">
        <f t="shared" si="75"/>
        <v>2.1509839218660245E-7</v>
      </c>
      <c r="M1000" s="1">
        <f t="shared" si="76"/>
        <v>2.1509839218660244E-4</v>
      </c>
      <c r="N1000" s="1">
        <f t="shared" si="77"/>
        <v>4.3809931226006051E-2</v>
      </c>
      <c r="O1000" s="61">
        <f t="shared" si="78"/>
        <v>14.743809931226005</v>
      </c>
    </row>
    <row r="1001" spans="11:15" x14ac:dyDescent="0.2">
      <c r="K1001" s="60">
        <f t="shared" si="79"/>
        <v>963</v>
      </c>
      <c r="L1001" s="10">
        <f t="shared" si="75"/>
        <v>2.1525560931899932E-7</v>
      </c>
      <c r="M1001" s="1">
        <f t="shared" si="76"/>
        <v>2.1525560931899933E-4</v>
      </c>
      <c r="N1001" s="1">
        <f t="shared" si="77"/>
        <v>4.3841952254558801E-2</v>
      </c>
      <c r="O1001" s="61">
        <f t="shared" si="78"/>
        <v>14.743841952254558</v>
      </c>
    </row>
    <row r="1002" spans="11:15" x14ac:dyDescent="0.2">
      <c r="K1002" s="60">
        <f t="shared" si="79"/>
        <v>964</v>
      </c>
      <c r="L1002" s="10">
        <f t="shared" si="75"/>
        <v>2.1541271751454311E-7</v>
      </c>
      <c r="M1002" s="1">
        <f t="shared" si="76"/>
        <v>2.1541271751454312E-4</v>
      </c>
      <c r="N1002" s="1">
        <f t="shared" si="77"/>
        <v>4.3873951095516409E-2</v>
      </c>
      <c r="O1002" s="61">
        <f t="shared" si="78"/>
        <v>14.743873951095516</v>
      </c>
    </row>
    <row r="1003" spans="11:15" x14ac:dyDescent="0.2">
      <c r="K1003" s="60">
        <f t="shared" si="79"/>
        <v>965</v>
      </c>
      <c r="L1003" s="10">
        <f t="shared" si="75"/>
        <v>2.1556971684871697E-7</v>
      </c>
      <c r="M1003" s="1">
        <f t="shared" si="76"/>
        <v>2.1556971684871698E-4</v>
      </c>
      <c r="N1003" s="1">
        <f t="shared" si="77"/>
        <v>4.3905927764252818E-2</v>
      </c>
      <c r="O1003" s="61">
        <f t="shared" si="78"/>
        <v>14.743905927764253</v>
      </c>
    </row>
    <row r="1004" spans="11:15" x14ac:dyDescent="0.2">
      <c r="K1004" s="60">
        <f t="shared" si="79"/>
        <v>966</v>
      </c>
      <c r="L1004" s="10">
        <f t="shared" si="75"/>
        <v>2.1572660739695171E-7</v>
      </c>
      <c r="M1004" s="1">
        <f t="shared" si="76"/>
        <v>2.1572660739695171E-4</v>
      </c>
      <c r="N1004" s="1">
        <f t="shared" si="77"/>
        <v>4.3937882276131317E-2</v>
      </c>
      <c r="O1004" s="61">
        <f t="shared" si="78"/>
        <v>14.74393788227613</v>
      </c>
    </row>
    <row r="1005" spans="11:15" x14ac:dyDescent="0.2">
      <c r="K1005" s="60">
        <f t="shared" si="79"/>
        <v>967</v>
      </c>
      <c r="L1005" s="10">
        <f t="shared" si="75"/>
        <v>2.1588338923462581E-7</v>
      </c>
      <c r="M1005" s="1">
        <f t="shared" si="76"/>
        <v>2.1588338923462581E-4</v>
      </c>
      <c r="N1005" s="1">
        <f t="shared" si="77"/>
        <v>4.3969814646504547E-2</v>
      </c>
      <c r="O1005" s="61">
        <f t="shared" si="78"/>
        <v>14.743969814646503</v>
      </c>
    </row>
    <row r="1006" spans="11:15" x14ac:dyDescent="0.2">
      <c r="K1006" s="60">
        <f t="shared" si="79"/>
        <v>968</v>
      </c>
      <c r="L1006" s="10">
        <f t="shared" si="75"/>
        <v>2.1604006243706562E-7</v>
      </c>
      <c r="M1006" s="1">
        <f t="shared" si="76"/>
        <v>2.1604006243706561E-4</v>
      </c>
      <c r="N1006" s="1">
        <f t="shared" si="77"/>
        <v>4.4001724890714529E-2</v>
      </c>
      <c r="O1006" s="61">
        <f t="shared" si="78"/>
        <v>14.744001724890714</v>
      </c>
    </row>
    <row r="1007" spans="11:15" x14ac:dyDescent="0.2">
      <c r="K1007" s="60">
        <f t="shared" si="79"/>
        <v>969</v>
      </c>
      <c r="L1007" s="10">
        <f t="shared" si="75"/>
        <v>2.1619662707954527E-7</v>
      </c>
      <c r="M1007" s="1">
        <f t="shared" si="76"/>
        <v>2.1619662707954526E-4</v>
      </c>
      <c r="N1007" s="1">
        <f t="shared" si="77"/>
        <v>4.4033613024092609E-2</v>
      </c>
      <c r="O1007" s="61">
        <f t="shared" si="78"/>
        <v>14.744033613024092</v>
      </c>
    </row>
    <row r="1008" spans="11:15" x14ac:dyDescent="0.2">
      <c r="K1008" s="60">
        <f t="shared" si="79"/>
        <v>970</v>
      </c>
      <c r="L1008" s="10">
        <f t="shared" si="75"/>
        <v>2.1635308323728671E-7</v>
      </c>
      <c r="M1008" s="1">
        <f t="shared" si="76"/>
        <v>2.1635308323728671E-4</v>
      </c>
      <c r="N1008" s="1">
        <f t="shared" si="77"/>
        <v>4.4065479061959553E-2</v>
      </c>
      <c r="O1008" s="61">
        <f t="shared" si="78"/>
        <v>14.744065479061959</v>
      </c>
    </row>
    <row r="1009" spans="11:15" x14ac:dyDescent="0.2">
      <c r="K1009" s="60">
        <f t="shared" si="79"/>
        <v>971</v>
      </c>
      <c r="L1009" s="10">
        <f t="shared" si="75"/>
        <v>2.1650943098545972E-7</v>
      </c>
      <c r="M1009" s="1">
        <f t="shared" si="76"/>
        <v>2.1650943098545973E-4</v>
      </c>
      <c r="N1009" s="1">
        <f t="shared" si="77"/>
        <v>4.409732301962549E-2</v>
      </c>
      <c r="O1009" s="61">
        <f t="shared" si="78"/>
        <v>14.744097323019625</v>
      </c>
    </row>
    <row r="1010" spans="11:15" x14ac:dyDescent="0.2">
      <c r="K1010" s="60">
        <f t="shared" si="79"/>
        <v>972</v>
      </c>
      <c r="L1010" s="10">
        <f t="shared" si="75"/>
        <v>2.1666567039918213E-7</v>
      </c>
      <c r="M1010" s="1">
        <f t="shared" si="76"/>
        <v>2.1666567039918213E-4</v>
      </c>
      <c r="N1010" s="1">
        <f t="shared" si="77"/>
        <v>4.412914491238995E-2</v>
      </c>
      <c r="O1010" s="61">
        <f t="shared" si="78"/>
        <v>14.744129144912389</v>
      </c>
    </row>
    <row r="1011" spans="11:15" x14ac:dyDescent="0.2">
      <c r="K1011" s="60">
        <f t="shared" si="79"/>
        <v>973</v>
      </c>
      <c r="L1011" s="10">
        <f t="shared" si="75"/>
        <v>2.1682180155351959E-7</v>
      </c>
      <c r="M1011" s="1">
        <f t="shared" si="76"/>
        <v>2.1682180155351959E-4</v>
      </c>
      <c r="N1011" s="1">
        <f t="shared" si="77"/>
        <v>4.4160944755541859E-2</v>
      </c>
      <c r="O1011" s="61">
        <f t="shared" si="78"/>
        <v>14.74416094475554</v>
      </c>
    </row>
    <row r="1012" spans="11:15" x14ac:dyDescent="0.2">
      <c r="K1012" s="60">
        <f t="shared" si="79"/>
        <v>974</v>
      </c>
      <c r="L1012" s="10">
        <f t="shared" si="75"/>
        <v>2.1697782452348581E-7</v>
      </c>
      <c r="M1012" s="1">
        <f t="shared" si="76"/>
        <v>2.1697782452348582E-4</v>
      </c>
      <c r="N1012" s="1">
        <f t="shared" si="77"/>
        <v>4.4192722564359542E-2</v>
      </c>
      <c r="O1012" s="61">
        <f t="shared" si="78"/>
        <v>14.744192722564359</v>
      </c>
    </row>
    <row r="1013" spans="11:15" x14ac:dyDescent="0.2">
      <c r="K1013" s="60">
        <f t="shared" si="79"/>
        <v>975</v>
      </c>
      <c r="L1013" s="10">
        <f t="shared" si="75"/>
        <v>2.1713373938404246E-7</v>
      </c>
      <c r="M1013" s="1">
        <f t="shared" si="76"/>
        <v>2.1713373938404246E-4</v>
      </c>
      <c r="N1013" s="1">
        <f t="shared" si="77"/>
        <v>4.4224478354110738E-2</v>
      </c>
      <c r="O1013" s="61">
        <f t="shared" si="78"/>
        <v>14.744224478354109</v>
      </c>
    </row>
    <row r="1014" spans="11:15" x14ac:dyDescent="0.2">
      <c r="K1014" s="60">
        <f t="shared" si="79"/>
        <v>976</v>
      </c>
      <c r="L1014" s="10">
        <f t="shared" si="75"/>
        <v>2.1728954621009938E-7</v>
      </c>
      <c r="M1014" s="1">
        <f t="shared" si="76"/>
        <v>2.1728954621009938E-4</v>
      </c>
      <c r="N1014" s="1">
        <f t="shared" si="77"/>
        <v>4.4256212140052639E-2</v>
      </c>
      <c r="O1014" s="61">
        <f t="shared" si="78"/>
        <v>14.744256212140051</v>
      </c>
    </row>
    <row r="1015" spans="11:15" x14ac:dyDescent="0.2">
      <c r="K1015" s="60">
        <f t="shared" si="79"/>
        <v>977</v>
      </c>
      <c r="L1015" s="10">
        <f t="shared" si="75"/>
        <v>2.1744524507651438E-7</v>
      </c>
      <c r="M1015" s="1">
        <f t="shared" si="76"/>
        <v>2.1744524507651437E-4</v>
      </c>
      <c r="N1015" s="1">
        <f t="shared" si="77"/>
        <v>4.4287923937431813E-2</v>
      </c>
      <c r="O1015" s="61">
        <f t="shared" si="78"/>
        <v>14.744287923937431</v>
      </c>
    </row>
    <row r="1016" spans="11:15" x14ac:dyDescent="0.2">
      <c r="K1016" s="60">
        <f t="shared" si="79"/>
        <v>978</v>
      </c>
      <c r="L1016" s="10">
        <f t="shared" si="75"/>
        <v>2.1760083605809344E-7</v>
      </c>
      <c r="M1016" s="1">
        <f t="shared" si="76"/>
        <v>2.1760083605809345E-4</v>
      </c>
      <c r="N1016" s="1">
        <f t="shared" si="77"/>
        <v>4.4319613761484293E-2</v>
      </c>
      <c r="O1016" s="61">
        <f t="shared" si="78"/>
        <v>14.744319613761483</v>
      </c>
    </row>
    <row r="1017" spans="11:15" x14ac:dyDescent="0.2">
      <c r="K1017" s="60">
        <f t="shared" si="79"/>
        <v>979</v>
      </c>
      <c r="L1017" s="10">
        <f t="shared" si="75"/>
        <v>2.1775631922959077E-7</v>
      </c>
      <c r="M1017" s="1">
        <f t="shared" si="76"/>
        <v>2.1775631922959078E-4</v>
      </c>
      <c r="N1017" s="1">
        <f t="shared" si="77"/>
        <v>4.4351281627435568E-2</v>
      </c>
      <c r="O1017" s="61">
        <f t="shared" si="78"/>
        <v>14.744351281627434</v>
      </c>
    </row>
    <row r="1018" spans="11:15" x14ac:dyDescent="0.2">
      <c r="K1018" s="60">
        <f t="shared" si="79"/>
        <v>980</v>
      </c>
      <c r="L1018" s="10">
        <f t="shared" si="75"/>
        <v>2.1791169466570868E-7</v>
      </c>
      <c r="M1018" s="1">
        <f t="shared" si="76"/>
        <v>2.1791169466570869E-4</v>
      </c>
      <c r="N1018" s="1">
        <f t="shared" si="77"/>
        <v>4.4382927550500544E-2</v>
      </c>
      <c r="O1018" s="61">
        <f t="shared" si="78"/>
        <v>14.7443829275505</v>
      </c>
    </row>
    <row r="1019" spans="11:15" x14ac:dyDescent="0.2">
      <c r="K1019" s="60">
        <f t="shared" si="79"/>
        <v>981</v>
      </c>
      <c r="L1019" s="10">
        <f t="shared" si="75"/>
        <v>2.1806696244109782E-7</v>
      </c>
      <c r="M1019" s="1">
        <f t="shared" si="76"/>
        <v>2.1806696244109782E-4</v>
      </c>
      <c r="N1019" s="1">
        <f t="shared" si="77"/>
        <v>4.4414551545883599E-2</v>
      </c>
      <c r="O1019" s="61">
        <f t="shared" si="78"/>
        <v>14.744414551545884</v>
      </c>
    </row>
    <row r="1020" spans="11:15" x14ac:dyDescent="0.2">
      <c r="K1020" s="60">
        <f t="shared" si="79"/>
        <v>982</v>
      </c>
      <c r="L1020" s="10">
        <f t="shared" si="75"/>
        <v>2.1822212263035702E-7</v>
      </c>
      <c r="M1020" s="1">
        <f t="shared" si="76"/>
        <v>2.1822212263035703E-4</v>
      </c>
      <c r="N1020" s="1">
        <f t="shared" si="77"/>
        <v>4.4446153628778587E-2</v>
      </c>
      <c r="O1020" s="61">
        <f t="shared" si="78"/>
        <v>14.744446153628777</v>
      </c>
    </row>
    <row r="1021" spans="11:15" x14ac:dyDescent="0.2">
      <c r="K1021" s="60">
        <f t="shared" si="79"/>
        <v>983</v>
      </c>
      <c r="L1021" s="10">
        <f t="shared" si="75"/>
        <v>2.1837717530803345E-7</v>
      </c>
      <c r="M1021" s="1">
        <f t="shared" si="76"/>
        <v>2.1837717530803346E-4</v>
      </c>
      <c r="N1021" s="1">
        <f t="shared" si="77"/>
        <v>4.4477733814368821E-2</v>
      </c>
      <c r="O1021" s="61">
        <f t="shared" si="78"/>
        <v>14.744477733814367</v>
      </c>
    </row>
    <row r="1022" spans="11:15" x14ac:dyDescent="0.2">
      <c r="K1022" s="60">
        <f t="shared" si="79"/>
        <v>984</v>
      </c>
      <c r="L1022" s="10">
        <f t="shared" si="75"/>
        <v>2.1853212054862271E-7</v>
      </c>
      <c r="M1022" s="1">
        <f t="shared" si="76"/>
        <v>2.1853212054862272E-4</v>
      </c>
      <c r="N1022" s="1">
        <f t="shared" si="77"/>
        <v>4.4509292117827101E-2</v>
      </c>
      <c r="O1022" s="61">
        <f t="shared" si="78"/>
        <v>14.744509292117826</v>
      </c>
    </row>
    <row r="1023" spans="11:15" x14ac:dyDescent="0.2">
      <c r="K1023" s="60">
        <f t="shared" si="79"/>
        <v>985</v>
      </c>
      <c r="L1023" s="10">
        <f t="shared" si="75"/>
        <v>2.1868695842656864E-7</v>
      </c>
      <c r="M1023" s="1">
        <f t="shared" si="76"/>
        <v>2.1868695842656863E-4</v>
      </c>
      <c r="N1023" s="1">
        <f t="shared" si="77"/>
        <v>4.4540828554315688E-2</v>
      </c>
      <c r="O1023" s="61">
        <f t="shared" si="78"/>
        <v>14.744540828554316</v>
      </c>
    </row>
    <row r="1024" spans="11:15" x14ac:dyDescent="0.2">
      <c r="K1024" s="60">
        <f t="shared" si="79"/>
        <v>986</v>
      </c>
      <c r="L1024" s="10">
        <f t="shared" si="75"/>
        <v>2.1884168901626359E-7</v>
      </c>
      <c r="M1024" s="1">
        <f t="shared" si="76"/>
        <v>2.1884168901626359E-4</v>
      </c>
      <c r="N1024" s="1">
        <f t="shared" si="77"/>
        <v>4.4572343138986392E-2</v>
      </c>
      <c r="O1024" s="61">
        <f t="shared" si="78"/>
        <v>14.744572343138985</v>
      </c>
    </row>
    <row r="1025" spans="11:15" x14ac:dyDescent="0.2">
      <c r="K1025" s="60">
        <f t="shared" si="79"/>
        <v>987</v>
      </c>
      <c r="L1025" s="10">
        <f t="shared" si="75"/>
        <v>2.1899631239204838E-7</v>
      </c>
      <c r="M1025" s="1">
        <f t="shared" si="76"/>
        <v>2.1899631239204837E-4</v>
      </c>
      <c r="N1025" s="1">
        <f t="shared" si="77"/>
        <v>4.460383588698047E-2</v>
      </c>
      <c r="O1025" s="61">
        <f t="shared" si="78"/>
        <v>14.744603835886981</v>
      </c>
    </row>
    <row r="1026" spans="11:15" x14ac:dyDescent="0.2">
      <c r="K1026" s="60">
        <f t="shared" si="79"/>
        <v>988</v>
      </c>
      <c r="L1026" s="10">
        <f t="shared" si="75"/>
        <v>2.1915082862821224E-7</v>
      </c>
      <c r="M1026" s="1">
        <f t="shared" si="76"/>
        <v>2.1915082862821223E-4</v>
      </c>
      <c r="N1026" s="1">
        <f t="shared" si="77"/>
        <v>4.4635306813428713E-2</v>
      </c>
      <c r="O1026" s="61">
        <f t="shared" si="78"/>
        <v>14.744635306813429</v>
      </c>
    </row>
    <row r="1027" spans="11:15" x14ac:dyDescent="0.2">
      <c r="K1027" s="60">
        <f t="shared" si="79"/>
        <v>989</v>
      </c>
      <c r="L1027" s="10">
        <f t="shared" si="75"/>
        <v>2.1930523779899297E-7</v>
      </c>
      <c r="M1027" s="1">
        <f t="shared" si="76"/>
        <v>2.1930523779899297E-4</v>
      </c>
      <c r="N1027" s="1">
        <f t="shared" si="77"/>
        <v>4.4666755933451423E-2</v>
      </c>
      <c r="O1027" s="61">
        <f t="shared" si="78"/>
        <v>14.744666755933451</v>
      </c>
    </row>
    <row r="1028" spans="11:15" x14ac:dyDescent="0.2">
      <c r="K1028" s="60">
        <f t="shared" si="79"/>
        <v>990</v>
      </c>
      <c r="L1028" s="10">
        <f t="shared" si="75"/>
        <v>2.1945953997857698E-7</v>
      </c>
      <c r="M1028" s="1">
        <f t="shared" si="76"/>
        <v>2.1945953997857699E-4</v>
      </c>
      <c r="N1028" s="1">
        <f t="shared" si="77"/>
        <v>4.4698183262158436E-2</v>
      </c>
      <c r="O1028" s="61">
        <f t="shared" si="78"/>
        <v>14.744698183262157</v>
      </c>
    </row>
    <row r="1029" spans="11:15" x14ac:dyDescent="0.2">
      <c r="K1029" s="60">
        <f t="shared" si="79"/>
        <v>991</v>
      </c>
      <c r="L1029" s="10">
        <f t="shared" si="75"/>
        <v>2.196137352410991E-7</v>
      </c>
      <c r="M1029" s="1">
        <f t="shared" si="76"/>
        <v>2.1961373524109911E-4</v>
      </c>
      <c r="N1029" s="1">
        <f t="shared" si="77"/>
        <v>4.4729588814649085E-2</v>
      </c>
      <c r="O1029" s="61">
        <f t="shared" si="78"/>
        <v>14.744729588814648</v>
      </c>
    </row>
    <row r="1030" spans="11:15" x14ac:dyDescent="0.2">
      <c r="K1030" s="60">
        <f t="shared" si="79"/>
        <v>992</v>
      </c>
      <c r="L1030" s="10">
        <f t="shared" si="75"/>
        <v>2.1976782366064298E-7</v>
      </c>
      <c r="M1030" s="1">
        <f t="shared" si="76"/>
        <v>2.1976782366064297E-4</v>
      </c>
      <c r="N1030" s="1">
        <f t="shared" si="77"/>
        <v>4.4760972606012264E-2</v>
      </c>
      <c r="O1030" s="61">
        <f t="shared" si="78"/>
        <v>14.744760972606011</v>
      </c>
    </row>
    <row r="1031" spans="11:15" x14ac:dyDescent="0.2">
      <c r="K1031" s="60">
        <f t="shared" si="79"/>
        <v>993</v>
      </c>
      <c r="L1031" s="10">
        <f t="shared" si="75"/>
        <v>2.1992180531124089E-7</v>
      </c>
      <c r="M1031" s="1">
        <f t="shared" si="76"/>
        <v>2.1992180531124088E-4</v>
      </c>
      <c r="N1031" s="1">
        <f t="shared" si="77"/>
        <v>4.479233465132644E-2</v>
      </c>
      <c r="O1031" s="61">
        <f t="shared" si="78"/>
        <v>14.744792334651326</v>
      </c>
    </row>
    <row r="1032" spans="11:15" x14ac:dyDescent="0.2">
      <c r="K1032" s="60">
        <f t="shared" si="79"/>
        <v>994</v>
      </c>
      <c r="L1032" s="10">
        <f t="shared" si="75"/>
        <v>2.2007568026687377E-7</v>
      </c>
      <c r="M1032" s="1">
        <f t="shared" si="76"/>
        <v>2.2007568026687378E-4</v>
      </c>
      <c r="N1032" s="1">
        <f t="shared" si="77"/>
        <v>4.4823674965659581E-2</v>
      </c>
      <c r="O1032" s="61">
        <f t="shared" si="78"/>
        <v>14.744823674965659</v>
      </c>
    </row>
    <row r="1033" spans="11:15" x14ac:dyDescent="0.2">
      <c r="K1033" s="60">
        <f t="shared" si="79"/>
        <v>995</v>
      </c>
      <c r="L1033" s="10">
        <f t="shared" si="75"/>
        <v>2.2022944860147126E-7</v>
      </c>
      <c r="M1033" s="1">
        <f t="shared" si="76"/>
        <v>2.2022944860147125E-4</v>
      </c>
      <c r="N1033" s="1">
        <f t="shared" si="77"/>
        <v>4.4854993564069232E-2</v>
      </c>
      <c r="O1033" s="61">
        <f t="shared" si="78"/>
        <v>14.744854993564068</v>
      </c>
    </row>
    <row r="1034" spans="11:15" x14ac:dyDescent="0.2">
      <c r="K1034" s="60">
        <f t="shared" si="79"/>
        <v>996</v>
      </c>
      <c r="L1034" s="10">
        <f t="shared" si="75"/>
        <v>2.2038311038891192E-7</v>
      </c>
      <c r="M1034" s="1">
        <f t="shared" si="76"/>
        <v>2.2038311038891193E-4</v>
      </c>
      <c r="N1034" s="1">
        <f t="shared" si="77"/>
        <v>4.4886290461602522E-2</v>
      </c>
      <c r="O1034" s="61">
        <f t="shared" si="78"/>
        <v>14.744886290461602</v>
      </c>
    </row>
    <row r="1035" spans="11:15" x14ac:dyDescent="0.2">
      <c r="K1035" s="60">
        <f t="shared" si="79"/>
        <v>997</v>
      </c>
      <c r="L1035" s="10">
        <f t="shared" si="75"/>
        <v>2.2053666570302291E-7</v>
      </c>
      <c r="M1035" s="1">
        <f t="shared" si="76"/>
        <v>2.2053666570302292E-4</v>
      </c>
      <c r="N1035" s="1">
        <f t="shared" si="77"/>
        <v>4.4917565673296127E-2</v>
      </c>
      <c r="O1035" s="61">
        <f t="shared" si="78"/>
        <v>14.744917565673296</v>
      </c>
    </row>
    <row r="1036" spans="11:15" x14ac:dyDescent="0.2">
      <c r="K1036" s="60">
        <f t="shared" si="79"/>
        <v>998</v>
      </c>
      <c r="L1036" s="10">
        <f t="shared" si="75"/>
        <v>2.2069011461758039E-7</v>
      </c>
      <c r="M1036" s="1">
        <f t="shared" si="76"/>
        <v>2.206901146175804E-4</v>
      </c>
      <c r="N1036" s="1">
        <f t="shared" si="77"/>
        <v>4.4948819214176323E-2</v>
      </c>
      <c r="O1036" s="61">
        <f t="shared" si="78"/>
        <v>14.744948819214176</v>
      </c>
    </row>
    <row r="1037" spans="11:15" x14ac:dyDescent="0.2">
      <c r="K1037" s="60">
        <f t="shared" si="79"/>
        <v>999</v>
      </c>
      <c r="L1037" s="10">
        <f t="shared" si="75"/>
        <v>2.2084345720630944E-7</v>
      </c>
      <c r="M1037" s="1">
        <f t="shared" si="76"/>
        <v>2.2084345720630943E-4</v>
      </c>
      <c r="N1037" s="1">
        <f t="shared" si="77"/>
        <v>4.498005109925899E-2</v>
      </c>
      <c r="O1037" s="61">
        <f t="shared" si="78"/>
        <v>14.744980051099258</v>
      </c>
    </row>
    <row r="1038" spans="11:15" x14ac:dyDescent="0.2">
      <c r="K1038" s="60">
        <f t="shared" si="79"/>
        <v>1000</v>
      </c>
      <c r="L1038" s="10">
        <f t="shared" si="75"/>
        <v>2.2099669354288383E-7</v>
      </c>
      <c r="M1038" s="1">
        <f t="shared" si="76"/>
        <v>2.2099669354288382E-4</v>
      </c>
      <c r="N1038" s="1">
        <f t="shared" si="77"/>
        <v>4.501126134354954E-2</v>
      </c>
      <c r="O1038" s="61">
        <f t="shared" si="78"/>
        <v>14.745011261343549</v>
      </c>
    </row>
    <row r="1039" spans="11:15" x14ac:dyDescent="0.2">
      <c r="K1039" s="60">
        <f t="shared" si="79"/>
        <v>1001</v>
      </c>
      <c r="L1039" s="10">
        <f t="shared" si="75"/>
        <v>2.2114982370092647E-7</v>
      </c>
      <c r="M1039" s="1">
        <f t="shared" si="76"/>
        <v>2.2114982370092647E-4</v>
      </c>
      <c r="N1039" s="1">
        <f t="shared" si="77"/>
        <v>4.5042449962043048E-2</v>
      </c>
      <c r="O1039" s="61">
        <f t="shared" si="78"/>
        <v>14.745042449962042</v>
      </c>
    </row>
    <row r="1040" spans="11:15" x14ac:dyDescent="0.2">
      <c r="K1040" s="60">
        <f t="shared" si="79"/>
        <v>1002</v>
      </c>
      <c r="L1040" s="10">
        <f t="shared" si="75"/>
        <v>2.2130284775400931E-7</v>
      </c>
      <c r="M1040" s="1">
        <f t="shared" si="76"/>
        <v>2.2130284775400932E-4</v>
      </c>
      <c r="N1040" s="1">
        <f t="shared" si="77"/>
        <v>4.5073616969724208E-2</v>
      </c>
      <c r="O1040" s="61">
        <f t="shared" si="78"/>
        <v>14.745073616969723</v>
      </c>
    </row>
    <row r="1041" spans="11:15" x14ac:dyDescent="0.2">
      <c r="K1041" s="60">
        <f t="shared" si="79"/>
        <v>1003</v>
      </c>
      <c r="L1041" s="10">
        <f t="shared" si="75"/>
        <v>2.2145576577565313E-7</v>
      </c>
      <c r="M1041" s="1">
        <f t="shared" si="76"/>
        <v>2.2145576577565313E-4</v>
      </c>
      <c r="N1041" s="1">
        <f t="shared" si="77"/>
        <v>4.510476238156727E-2</v>
      </c>
      <c r="O1041" s="61">
        <f t="shared" si="78"/>
        <v>14.745104762381567</v>
      </c>
    </row>
    <row r="1042" spans="11:15" x14ac:dyDescent="0.2">
      <c r="K1042" s="60">
        <f t="shared" si="79"/>
        <v>1004</v>
      </c>
      <c r="L1042" s="10">
        <f t="shared" si="75"/>
        <v>2.2160857783932779E-7</v>
      </c>
      <c r="M1042" s="1">
        <f t="shared" si="76"/>
        <v>2.216085778393278E-4</v>
      </c>
      <c r="N1042" s="1">
        <f t="shared" si="77"/>
        <v>4.5135886212536135E-2</v>
      </c>
      <c r="O1042" s="61">
        <f t="shared" si="78"/>
        <v>14.745135886212536</v>
      </c>
    </row>
    <row r="1043" spans="11:15" x14ac:dyDescent="0.2">
      <c r="K1043" s="60">
        <f t="shared" si="79"/>
        <v>1005</v>
      </c>
      <c r="L1043" s="10">
        <f t="shared" si="75"/>
        <v>2.2176128401845242E-7</v>
      </c>
      <c r="M1043" s="1">
        <f t="shared" si="76"/>
        <v>2.2176128401845243E-4</v>
      </c>
      <c r="N1043" s="1">
        <f t="shared" si="77"/>
        <v>4.5166988477584373E-2</v>
      </c>
      <c r="O1043" s="61">
        <f t="shared" si="78"/>
        <v>14.745166988477584</v>
      </c>
    </row>
    <row r="1044" spans="11:15" x14ac:dyDescent="0.2">
      <c r="K1044" s="60">
        <f t="shared" si="79"/>
        <v>1006</v>
      </c>
      <c r="L1044" s="10">
        <f t="shared" si="75"/>
        <v>2.2191388438639516E-7</v>
      </c>
      <c r="M1044" s="1">
        <f t="shared" si="76"/>
        <v>2.2191388438639516E-4</v>
      </c>
      <c r="N1044" s="1">
        <f t="shared" si="77"/>
        <v>4.5198069191655144E-2</v>
      </c>
      <c r="O1044" s="61">
        <f t="shared" si="78"/>
        <v>14.745198069191655</v>
      </c>
    </row>
    <row r="1045" spans="11:15" x14ac:dyDescent="0.2">
      <c r="K1045" s="60">
        <f t="shared" si="79"/>
        <v>1007</v>
      </c>
      <c r="L1045" s="10">
        <f t="shared" si="75"/>
        <v>2.2206637901647325E-7</v>
      </c>
      <c r="M1045" s="1">
        <f t="shared" si="76"/>
        <v>2.2206637901647325E-4</v>
      </c>
      <c r="N1045" s="1">
        <f t="shared" si="77"/>
        <v>4.5229128369681265E-2</v>
      </c>
      <c r="O1045" s="61">
        <f t="shared" si="78"/>
        <v>14.745229128369681</v>
      </c>
    </row>
    <row r="1046" spans="11:15" x14ac:dyDescent="0.2">
      <c r="K1046" s="60">
        <f t="shared" si="79"/>
        <v>1008</v>
      </c>
      <c r="L1046" s="10">
        <f t="shared" si="75"/>
        <v>2.2221876798195335E-7</v>
      </c>
      <c r="M1046" s="1">
        <f t="shared" si="76"/>
        <v>2.2221876798195333E-4</v>
      </c>
      <c r="N1046" s="1">
        <f t="shared" si="77"/>
        <v>4.5260166026585245E-2</v>
      </c>
      <c r="O1046" s="61">
        <f t="shared" si="78"/>
        <v>14.745260166026585</v>
      </c>
    </row>
    <row r="1047" spans="11:15" x14ac:dyDescent="0.2">
      <c r="K1047" s="60">
        <f t="shared" si="79"/>
        <v>1009</v>
      </c>
      <c r="L1047" s="10">
        <f t="shared" si="75"/>
        <v>2.2237105135605096E-7</v>
      </c>
      <c r="M1047" s="1">
        <f t="shared" si="76"/>
        <v>2.2237105135605097E-4</v>
      </c>
      <c r="N1047" s="1">
        <f t="shared" si="77"/>
        <v>4.529118217727917E-2</v>
      </c>
      <c r="O1047" s="61">
        <f t="shared" si="78"/>
        <v>14.745291182177278</v>
      </c>
    </row>
    <row r="1048" spans="11:15" x14ac:dyDescent="0.2">
      <c r="K1048" s="60">
        <f t="shared" si="79"/>
        <v>1010</v>
      </c>
      <c r="L1048" s="10">
        <f t="shared" si="75"/>
        <v>2.2252322921193127E-7</v>
      </c>
      <c r="M1048" s="1">
        <f t="shared" si="76"/>
        <v>2.2252322921193128E-4</v>
      </c>
      <c r="N1048" s="1">
        <f t="shared" si="77"/>
        <v>4.5322176836664875E-2</v>
      </c>
      <c r="O1048" s="61">
        <f t="shared" si="78"/>
        <v>14.745322176836664</v>
      </c>
    </row>
    <row r="1049" spans="11:15" x14ac:dyDescent="0.2">
      <c r="K1049" s="60">
        <f t="shared" si="79"/>
        <v>1011</v>
      </c>
      <c r="L1049" s="10">
        <f t="shared" si="75"/>
        <v>2.2267530162270859E-7</v>
      </c>
      <c r="M1049" s="1">
        <f t="shared" si="76"/>
        <v>2.2267530162270859E-4</v>
      </c>
      <c r="N1049" s="1">
        <f t="shared" si="77"/>
        <v>4.5353150019633852E-2</v>
      </c>
      <c r="O1049" s="61">
        <f t="shared" si="78"/>
        <v>14.745353150019634</v>
      </c>
    </row>
    <row r="1050" spans="11:15" x14ac:dyDescent="0.2">
      <c r="K1050" s="60">
        <f t="shared" si="79"/>
        <v>1012</v>
      </c>
      <c r="L1050" s="10">
        <f t="shared" si="75"/>
        <v>2.2282726866144642E-7</v>
      </c>
      <c r="M1050" s="1">
        <f t="shared" si="76"/>
        <v>2.2282726866144643E-4</v>
      </c>
      <c r="N1050" s="1">
        <f t="shared" si="77"/>
        <v>4.5384101741067211E-2</v>
      </c>
      <c r="O1050" s="61">
        <f t="shared" si="78"/>
        <v>14.745384101741067</v>
      </c>
    </row>
    <row r="1051" spans="11:15" x14ac:dyDescent="0.2">
      <c r="K1051" s="60">
        <f t="shared" si="79"/>
        <v>1013</v>
      </c>
      <c r="L1051" s="10">
        <f t="shared" si="75"/>
        <v>2.2297913040115798E-7</v>
      </c>
      <c r="M1051" s="1">
        <f t="shared" si="76"/>
        <v>2.2297913040115796E-4</v>
      </c>
      <c r="N1051" s="1">
        <f t="shared" si="77"/>
        <v>4.5415032015835854E-2</v>
      </c>
      <c r="O1051" s="61">
        <f t="shared" si="78"/>
        <v>14.745415032015835</v>
      </c>
    </row>
    <row r="1052" spans="11:15" x14ac:dyDescent="0.2">
      <c r="K1052" s="60">
        <f t="shared" si="79"/>
        <v>1014</v>
      </c>
      <c r="L1052" s="10">
        <f t="shared" si="75"/>
        <v>2.2313088691480553E-7</v>
      </c>
      <c r="M1052" s="1">
        <f t="shared" si="76"/>
        <v>2.2313088691480553E-4</v>
      </c>
      <c r="N1052" s="1">
        <f t="shared" si="77"/>
        <v>4.5445940858800292E-2</v>
      </c>
      <c r="O1052" s="61">
        <f t="shared" si="78"/>
        <v>14.745445940858799</v>
      </c>
    </row>
    <row r="1053" spans="11:15" x14ac:dyDescent="0.2">
      <c r="K1053" s="60">
        <f t="shared" si="79"/>
        <v>1015</v>
      </c>
      <c r="L1053" s="10">
        <f t="shared" si="75"/>
        <v>2.2328253827530113E-7</v>
      </c>
      <c r="M1053" s="1">
        <f t="shared" si="76"/>
        <v>2.2328253827530114E-4</v>
      </c>
      <c r="N1053" s="1">
        <f t="shared" si="77"/>
        <v>4.5476828284810797E-2</v>
      </c>
      <c r="O1053" s="61">
        <f t="shared" si="78"/>
        <v>14.74547682828481</v>
      </c>
    </row>
    <row r="1054" spans="11:15" x14ac:dyDescent="0.2">
      <c r="K1054" s="60">
        <f t="shared" si="79"/>
        <v>1016</v>
      </c>
      <c r="L1054" s="10">
        <f t="shared" si="75"/>
        <v>2.2343408455550594E-7</v>
      </c>
      <c r="M1054" s="1">
        <f t="shared" si="76"/>
        <v>2.2343408455550594E-4</v>
      </c>
      <c r="N1054" s="1">
        <f t="shared" si="77"/>
        <v>4.550769430870729E-2</v>
      </c>
      <c r="O1054" s="61">
        <f t="shared" si="78"/>
        <v>14.745507694308706</v>
      </c>
    </row>
    <row r="1055" spans="11:15" x14ac:dyDescent="0.2">
      <c r="K1055" s="60">
        <f t="shared" si="79"/>
        <v>1017</v>
      </c>
      <c r="L1055" s="10">
        <f t="shared" si="75"/>
        <v>2.2358552582823098E-7</v>
      </c>
      <c r="M1055" s="1">
        <f t="shared" si="76"/>
        <v>2.23585525828231E-4</v>
      </c>
      <c r="N1055" s="1">
        <f t="shared" si="77"/>
        <v>4.5538538945319486E-2</v>
      </c>
      <c r="O1055" s="61">
        <f t="shared" si="78"/>
        <v>14.745538538945318</v>
      </c>
    </row>
    <row r="1056" spans="11:15" x14ac:dyDescent="0.2">
      <c r="K1056" s="60">
        <f t="shared" si="79"/>
        <v>1018</v>
      </c>
      <c r="L1056" s="10">
        <f t="shared" si="75"/>
        <v>2.2373686216623661E-7</v>
      </c>
      <c r="M1056" s="1">
        <f t="shared" si="76"/>
        <v>2.2373686216623661E-4</v>
      </c>
      <c r="N1056" s="1">
        <f t="shared" si="77"/>
        <v>4.5569362209466759E-2</v>
      </c>
      <c r="O1056" s="61">
        <f t="shared" si="78"/>
        <v>14.745569362209466</v>
      </c>
    </row>
    <row r="1057" spans="11:15" x14ac:dyDescent="0.2">
      <c r="K1057" s="60">
        <f t="shared" si="79"/>
        <v>1019</v>
      </c>
      <c r="L1057" s="10">
        <f t="shared" si="75"/>
        <v>2.2388809364223284E-7</v>
      </c>
      <c r="M1057" s="1">
        <f t="shared" si="76"/>
        <v>2.2388809364223285E-4</v>
      </c>
      <c r="N1057" s="1">
        <f t="shared" si="77"/>
        <v>4.5600164115958255E-2</v>
      </c>
      <c r="O1057" s="61">
        <f t="shared" si="78"/>
        <v>14.745600164115958</v>
      </c>
    </row>
    <row r="1058" spans="11:15" x14ac:dyDescent="0.2">
      <c r="K1058" s="60">
        <f t="shared" si="79"/>
        <v>1020</v>
      </c>
      <c r="L1058" s="10">
        <f t="shared" si="75"/>
        <v>2.240392203288793E-7</v>
      </c>
      <c r="M1058" s="1">
        <f t="shared" si="76"/>
        <v>2.2403922032887929E-4</v>
      </c>
      <c r="N1058" s="1">
        <f t="shared" si="77"/>
        <v>4.5630944679592833E-2</v>
      </c>
      <c r="O1058" s="61">
        <f t="shared" si="78"/>
        <v>14.745630944679592</v>
      </c>
    </row>
    <row r="1059" spans="11:15" x14ac:dyDescent="0.2">
      <c r="K1059" s="60">
        <f t="shared" si="79"/>
        <v>1021</v>
      </c>
      <c r="L1059" s="10">
        <f t="shared" si="75"/>
        <v>2.2419024229878516E-7</v>
      </c>
      <c r="M1059" s="1">
        <f t="shared" si="76"/>
        <v>2.2419024229878515E-4</v>
      </c>
      <c r="N1059" s="1">
        <f t="shared" si="77"/>
        <v>4.5661703915159099E-2</v>
      </c>
      <c r="O1059" s="61">
        <f t="shared" si="78"/>
        <v>14.745661703915159</v>
      </c>
    </row>
    <row r="1060" spans="11:15" x14ac:dyDescent="0.2">
      <c r="K1060" s="60">
        <f t="shared" si="79"/>
        <v>1022</v>
      </c>
      <c r="L1060" s="10">
        <f t="shared" si="75"/>
        <v>2.2434115962450954E-7</v>
      </c>
      <c r="M1060" s="1">
        <f t="shared" si="76"/>
        <v>2.2434115962450955E-4</v>
      </c>
      <c r="N1060" s="1">
        <f t="shared" si="77"/>
        <v>4.5692441837435434E-2</v>
      </c>
      <c r="O1060" s="61">
        <f t="shared" si="78"/>
        <v>14.745692441837434</v>
      </c>
    </row>
    <row r="1061" spans="11:15" x14ac:dyDescent="0.2">
      <c r="K1061" s="60">
        <f t="shared" si="79"/>
        <v>1023</v>
      </c>
      <c r="L1061" s="10">
        <f t="shared" si="75"/>
        <v>2.2449197237856113E-7</v>
      </c>
      <c r="M1061" s="1">
        <f t="shared" si="76"/>
        <v>2.2449197237856114E-4</v>
      </c>
      <c r="N1061" s="1">
        <f t="shared" si="77"/>
        <v>4.5723158461189989E-2</v>
      </c>
      <c r="O1061" s="61">
        <f t="shared" si="78"/>
        <v>14.745723158461189</v>
      </c>
    </row>
    <row r="1062" spans="11:15" x14ac:dyDescent="0.2">
      <c r="K1062" s="60">
        <f t="shared" si="79"/>
        <v>1024</v>
      </c>
      <c r="L1062" s="10">
        <f t="shared" ref="L1062:L1125" si="80">Eleach_time1/((Vwater*(1+Kp_susp*SUSPwater)+Ksed_water*Vsed)*k)*(1-EXP(-k*K1062))</f>
        <v>2.246426806333982E-7</v>
      </c>
      <c r="M1062" s="1">
        <f t="shared" ref="M1062:M1125" si="81">L1062*CONV_m3_L</f>
        <v>2.2464268063339819E-4</v>
      </c>
      <c r="N1062" s="1">
        <f t="shared" ref="N1062:N1125" si="82">L1062*(Ksed_water/RHOsed)*CONV_kg_mg</f>
        <v>4.5753853801180612E-2</v>
      </c>
      <c r="O1062" s="61">
        <f t="shared" si="78"/>
        <v>14.74575385380118</v>
      </c>
    </row>
    <row r="1063" spans="11:15" x14ac:dyDescent="0.2">
      <c r="K1063" s="60">
        <f t="shared" si="79"/>
        <v>1025</v>
      </c>
      <c r="L1063" s="10">
        <f t="shared" si="80"/>
        <v>2.2479328446142918E-7</v>
      </c>
      <c r="M1063" s="1">
        <f t="shared" si="81"/>
        <v>2.2479328446142917E-4</v>
      </c>
      <c r="N1063" s="1">
        <f t="shared" si="82"/>
        <v>4.5784527872155006E-2</v>
      </c>
      <c r="O1063" s="61">
        <f t="shared" ref="O1063:O1126" si="83">N1063+14.7</f>
        <v>14.745784527872154</v>
      </c>
    </row>
    <row r="1064" spans="11:15" x14ac:dyDescent="0.2">
      <c r="K1064" s="60">
        <f t="shared" ref="K1064:K1127" si="84">K1063+1</f>
        <v>1026</v>
      </c>
      <c r="L1064" s="10">
        <f t="shared" si="80"/>
        <v>2.24943783935012E-7</v>
      </c>
      <c r="M1064" s="1">
        <f t="shared" si="81"/>
        <v>2.24943783935012E-4</v>
      </c>
      <c r="N1064" s="1">
        <f t="shared" si="82"/>
        <v>4.5815180688850606E-2</v>
      </c>
      <c r="O1064" s="61">
        <f t="shared" si="83"/>
        <v>14.745815180688849</v>
      </c>
    </row>
    <row r="1065" spans="11:15" x14ac:dyDescent="0.2">
      <c r="K1065" s="60">
        <f t="shared" si="84"/>
        <v>1027</v>
      </c>
      <c r="L1065" s="10">
        <f t="shared" si="80"/>
        <v>2.2509417912645464E-7</v>
      </c>
      <c r="M1065" s="1">
        <f t="shared" si="81"/>
        <v>2.2509417912645465E-4</v>
      </c>
      <c r="N1065" s="1">
        <f t="shared" si="82"/>
        <v>4.584581226599465E-2</v>
      </c>
      <c r="O1065" s="61">
        <f t="shared" si="83"/>
        <v>14.745845812265994</v>
      </c>
    </row>
    <row r="1066" spans="11:15" x14ac:dyDescent="0.2">
      <c r="K1066" s="60">
        <f t="shared" si="84"/>
        <v>1028</v>
      </c>
      <c r="L1066" s="10">
        <f t="shared" si="80"/>
        <v>2.2524447010801495E-7</v>
      </c>
      <c r="M1066" s="1">
        <f t="shared" si="81"/>
        <v>2.2524447010801495E-4</v>
      </c>
      <c r="N1066" s="1">
        <f t="shared" si="82"/>
        <v>4.5876422618304186E-2</v>
      </c>
      <c r="O1066" s="61">
        <f t="shared" si="83"/>
        <v>14.745876422618304</v>
      </c>
    </row>
    <row r="1067" spans="11:15" x14ac:dyDescent="0.2">
      <c r="K1067" s="60">
        <f t="shared" si="84"/>
        <v>1029</v>
      </c>
      <c r="L1067" s="10">
        <f t="shared" si="80"/>
        <v>2.2539465695190064E-7</v>
      </c>
      <c r="M1067" s="1">
        <f t="shared" si="81"/>
        <v>2.2539465695190064E-4</v>
      </c>
      <c r="N1067" s="1">
        <f t="shared" si="82"/>
        <v>4.5907011760486026E-2</v>
      </c>
      <c r="O1067" s="61">
        <f t="shared" si="83"/>
        <v>14.745907011760485</v>
      </c>
    </row>
    <row r="1068" spans="11:15" x14ac:dyDescent="0.2">
      <c r="K1068" s="60">
        <f t="shared" si="84"/>
        <v>1030</v>
      </c>
      <c r="L1068" s="10">
        <f t="shared" si="80"/>
        <v>2.2554473973026951E-7</v>
      </c>
      <c r="M1068" s="1">
        <f t="shared" si="81"/>
        <v>2.2554473973026952E-4</v>
      </c>
      <c r="N1068" s="1">
        <f t="shared" si="82"/>
        <v>4.5937579707236859E-2</v>
      </c>
      <c r="O1068" s="61">
        <f t="shared" si="83"/>
        <v>14.745937579707237</v>
      </c>
    </row>
    <row r="1069" spans="11:15" x14ac:dyDescent="0.2">
      <c r="K1069" s="60">
        <f t="shared" si="84"/>
        <v>1031</v>
      </c>
      <c r="L1069" s="10">
        <f t="shared" si="80"/>
        <v>2.256947185152292E-7</v>
      </c>
      <c r="M1069" s="1">
        <f t="shared" si="81"/>
        <v>2.2569471851522919E-4</v>
      </c>
      <c r="N1069" s="1">
        <f t="shared" si="82"/>
        <v>4.5968126473243102E-2</v>
      </c>
      <c r="O1069" s="61">
        <f t="shared" si="83"/>
        <v>14.745968126473242</v>
      </c>
    </row>
    <row r="1070" spans="11:15" x14ac:dyDescent="0.2">
      <c r="K1070" s="60">
        <f t="shared" si="84"/>
        <v>1032</v>
      </c>
      <c r="L1070" s="10">
        <f t="shared" si="80"/>
        <v>2.2584459337883752E-7</v>
      </c>
      <c r="M1070" s="1">
        <f t="shared" si="81"/>
        <v>2.2584459337883752E-4</v>
      </c>
      <c r="N1070" s="1">
        <f t="shared" si="82"/>
        <v>4.5998652073181066E-2</v>
      </c>
      <c r="O1070" s="61">
        <f t="shared" si="83"/>
        <v>14.74599865207318</v>
      </c>
    </row>
    <row r="1071" spans="11:15" x14ac:dyDescent="0.2">
      <c r="K1071" s="60">
        <f t="shared" si="84"/>
        <v>1033</v>
      </c>
      <c r="L1071" s="10">
        <f t="shared" si="80"/>
        <v>2.2599436439310225E-7</v>
      </c>
      <c r="M1071" s="1">
        <f t="shared" si="81"/>
        <v>2.2599436439310226E-4</v>
      </c>
      <c r="N1071" s="1">
        <f t="shared" si="82"/>
        <v>4.6029156521716852E-2</v>
      </c>
      <c r="O1071" s="61">
        <f t="shared" si="83"/>
        <v>14.746029156521717</v>
      </c>
    </row>
    <row r="1072" spans="11:15" x14ac:dyDescent="0.2">
      <c r="K1072" s="60">
        <f t="shared" si="84"/>
        <v>1034</v>
      </c>
      <c r="L1072" s="10">
        <f t="shared" si="80"/>
        <v>2.2614403162998144E-7</v>
      </c>
      <c r="M1072" s="1">
        <f t="shared" si="81"/>
        <v>2.2614403162998144E-4</v>
      </c>
      <c r="N1072" s="1">
        <f t="shared" si="82"/>
        <v>4.6059639833506444E-2</v>
      </c>
      <c r="O1072" s="61">
        <f t="shared" si="83"/>
        <v>14.746059639833506</v>
      </c>
    </row>
    <row r="1073" spans="11:15" x14ac:dyDescent="0.2">
      <c r="K1073" s="60">
        <f t="shared" si="84"/>
        <v>1035</v>
      </c>
      <c r="L1073" s="10">
        <f t="shared" si="80"/>
        <v>2.2629359516138306E-7</v>
      </c>
      <c r="M1073" s="1">
        <f t="shared" si="81"/>
        <v>2.2629359516138306E-4</v>
      </c>
      <c r="N1073" s="1">
        <f t="shared" si="82"/>
        <v>4.6090102023195613E-2</v>
      </c>
      <c r="O1073" s="61">
        <f t="shared" si="83"/>
        <v>14.746090102023194</v>
      </c>
    </row>
    <row r="1074" spans="11:15" x14ac:dyDescent="0.2">
      <c r="K1074" s="60">
        <f t="shared" si="84"/>
        <v>1036</v>
      </c>
      <c r="L1074" s="10">
        <f t="shared" si="80"/>
        <v>2.2644305505916536E-7</v>
      </c>
      <c r="M1074" s="1">
        <f t="shared" si="81"/>
        <v>2.2644305505916534E-4</v>
      </c>
      <c r="N1074" s="1">
        <f t="shared" si="82"/>
        <v>4.6120543105420013E-2</v>
      </c>
      <c r="O1074" s="61">
        <f t="shared" si="83"/>
        <v>14.74612054310542</v>
      </c>
    </row>
    <row r="1075" spans="11:15" x14ac:dyDescent="0.2">
      <c r="K1075" s="60">
        <f t="shared" si="84"/>
        <v>1037</v>
      </c>
      <c r="L1075" s="10">
        <f t="shared" si="80"/>
        <v>2.265924113951369E-7</v>
      </c>
      <c r="M1075" s="1">
        <f t="shared" si="81"/>
        <v>2.2659241139513691E-4</v>
      </c>
      <c r="N1075" s="1">
        <f t="shared" si="82"/>
        <v>4.6150963094805174E-2</v>
      </c>
      <c r="O1075" s="61">
        <f t="shared" si="83"/>
        <v>14.746150963094804</v>
      </c>
    </row>
    <row r="1076" spans="11:15" x14ac:dyDescent="0.2">
      <c r="K1076" s="60">
        <f t="shared" si="84"/>
        <v>1038</v>
      </c>
      <c r="L1076" s="10">
        <f t="shared" si="80"/>
        <v>2.2674166424105634E-7</v>
      </c>
      <c r="M1076" s="1">
        <f t="shared" si="81"/>
        <v>2.2674166424105634E-4</v>
      </c>
      <c r="N1076" s="1">
        <f t="shared" si="82"/>
        <v>4.618136200596646E-2</v>
      </c>
      <c r="O1076" s="61">
        <f t="shared" si="83"/>
        <v>14.746181362005967</v>
      </c>
    </row>
    <row r="1077" spans="11:15" x14ac:dyDescent="0.2">
      <c r="K1077" s="60">
        <f t="shared" si="84"/>
        <v>1039</v>
      </c>
      <c r="L1077" s="10">
        <f t="shared" si="80"/>
        <v>2.2689081366863256E-7</v>
      </c>
      <c r="M1077" s="1">
        <f t="shared" si="81"/>
        <v>2.2689081366863257E-4</v>
      </c>
      <c r="N1077" s="1">
        <f t="shared" si="82"/>
        <v>4.6211739853509105E-2</v>
      </c>
      <c r="O1077" s="61">
        <f t="shared" si="83"/>
        <v>14.746211739853509</v>
      </c>
    </row>
    <row r="1078" spans="11:15" x14ac:dyDescent="0.2">
      <c r="K1078" s="60">
        <f t="shared" si="84"/>
        <v>1040</v>
      </c>
      <c r="L1078" s="10">
        <f t="shared" si="80"/>
        <v>2.2703985974952502E-7</v>
      </c>
      <c r="M1078" s="1">
        <f t="shared" si="81"/>
        <v>2.2703985974952502E-4</v>
      </c>
      <c r="N1078" s="1">
        <f t="shared" si="82"/>
        <v>4.6242096652028261E-2</v>
      </c>
      <c r="O1078" s="61">
        <f t="shared" si="83"/>
        <v>14.746242096652027</v>
      </c>
    </row>
    <row r="1079" spans="11:15" x14ac:dyDescent="0.2">
      <c r="K1079" s="60">
        <f t="shared" si="84"/>
        <v>1041</v>
      </c>
      <c r="L1079" s="10">
        <f t="shared" si="80"/>
        <v>2.2718880255534324E-7</v>
      </c>
      <c r="M1079" s="1">
        <f t="shared" si="81"/>
        <v>2.2718880255534325E-4</v>
      </c>
      <c r="N1079" s="1">
        <f t="shared" si="82"/>
        <v>4.6272432416108934E-2</v>
      </c>
      <c r="O1079" s="61">
        <f t="shared" si="83"/>
        <v>14.746272432416108</v>
      </c>
    </row>
    <row r="1080" spans="11:15" x14ac:dyDescent="0.2">
      <c r="K1080" s="60">
        <f t="shared" si="84"/>
        <v>1042</v>
      </c>
      <c r="L1080" s="10">
        <f t="shared" si="80"/>
        <v>2.273376421576473E-7</v>
      </c>
      <c r="M1080" s="1">
        <f t="shared" si="81"/>
        <v>2.273376421576473E-4</v>
      </c>
      <c r="N1080" s="1">
        <f t="shared" si="82"/>
        <v>4.6302747160326042E-2</v>
      </c>
      <c r="O1080" s="61">
        <f t="shared" si="83"/>
        <v>14.746302747160325</v>
      </c>
    </row>
    <row r="1081" spans="11:15" x14ac:dyDescent="0.2">
      <c r="K1081" s="60">
        <f t="shared" si="84"/>
        <v>1043</v>
      </c>
      <c r="L1081" s="10">
        <f t="shared" si="80"/>
        <v>2.2748637862794769E-7</v>
      </c>
      <c r="M1081" s="1">
        <f t="shared" si="81"/>
        <v>2.2748637862794768E-4</v>
      </c>
      <c r="N1081" s="1">
        <f t="shared" si="82"/>
        <v>4.63330408992444E-2</v>
      </c>
      <c r="O1081" s="61">
        <f t="shared" si="83"/>
        <v>14.746333040899243</v>
      </c>
    </row>
    <row r="1082" spans="11:15" x14ac:dyDescent="0.2">
      <c r="K1082" s="60">
        <f t="shared" si="84"/>
        <v>1044</v>
      </c>
      <c r="L1082" s="10">
        <f t="shared" si="80"/>
        <v>2.2763501203770509E-7</v>
      </c>
      <c r="M1082" s="1">
        <f t="shared" si="81"/>
        <v>2.276350120377051E-4</v>
      </c>
      <c r="N1082" s="1">
        <f t="shared" si="82"/>
        <v>4.6363313647418684E-2</v>
      </c>
      <c r="O1082" s="61">
        <f t="shared" si="83"/>
        <v>14.746363313647418</v>
      </c>
    </row>
    <row r="1083" spans="11:15" x14ac:dyDescent="0.2">
      <c r="K1083" s="60">
        <f t="shared" si="84"/>
        <v>1045</v>
      </c>
      <c r="L1083" s="10">
        <f t="shared" si="80"/>
        <v>2.2778354245833117E-7</v>
      </c>
      <c r="M1083" s="1">
        <f t="shared" si="81"/>
        <v>2.2778354245833117E-4</v>
      </c>
      <c r="N1083" s="1">
        <f t="shared" si="82"/>
        <v>4.6393565419393587E-2</v>
      </c>
      <c r="O1083" s="61">
        <f t="shared" si="83"/>
        <v>14.746393565419393</v>
      </c>
    </row>
    <row r="1084" spans="11:15" x14ac:dyDescent="0.2">
      <c r="K1084" s="60">
        <f t="shared" si="84"/>
        <v>1046</v>
      </c>
      <c r="L1084" s="10">
        <f t="shared" si="80"/>
        <v>2.2793196996118755E-7</v>
      </c>
      <c r="M1084" s="1">
        <f t="shared" si="81"/>
        <v>2.2793196996118755E-4</v>
      </c>
      <c r="N1084" s="1">
        <f t="shared" si="82"/>
        <v>4.6423796229703614E-2</v>
      </c>
      <c r="O1084" s="61">
        <f t="shared" si="83"/>
        <v>14.746423796229703</v>
      </c>
    </row>
    <row r="1085" spans="11:15" x14ac:dyDescent="0.2">
      <c r="K1085" s="60">
        <f t="shared" si="84"/>
        <v>1047</v>
      </c>
      <c r="L1085" s="10">
        <f t="shared" si="80"/>
        <v>2.2808029461758686E-7</v>
      </c>
      <c r="M1085" s="1">
        <f t="shared" si="81"/>
        <v>2.2808029461758686E-4</v>
      </c>
      <c r="N1085" s="1">
        <f t="shared" si="82"/>
        <v>4.6454006092873291E-2</v>
      </c>
      <c r="O1085" s="61">
        <f t="shared" si="83"/>
        <v>14.746454006092872</v>
      </c>
    </row>
    <row r="1086" spans="11:15" x14ac:dyDescent="0.2">
      <c r="K1086" s="60">
        <f t="shared" si="84"/>
        <v>1048</v>
      </c>
      <c r="L1086" s="10">
        <f t="shared" si="80"/>
        <v>2.2822851649879204E-7</v>
      </c>
      <c r="M1086" s="1">
        <f t="shared" si="81"/>
        <v>2.2822851649879203E-4</v>
      </c>
      <c r="N1086" s="1">
        <f t="shared" si="82"/>
        <v>4.6484195023417017E-2</v>
      </c>
      <c r="O1086" s="61">
        <f t="shared" si="83"/>
        <v>14.746484195023417</v>
      </c>
    </row>
    <row r="1087" spans="11:15" x14ac:dyDescent="0.2">
      <c r="K1087" s="60">
        <f t="shared" si="84"/>
        <v>1049</v>
      </c>
      <c r="L1087" s="10">
        <f t="shared" si="80"/>
        <v>2.2837663567601679E-7</v>
      </c>
      <c r="M1087" s="1">
        <f t="shared" si="81"/>
        <v>2.2837663567601679E-4</v>
      </c>
      <c r="N1087" s="1">
        <f t="shared" si="82"/>
        <v>4.6514363035839161E-2</v>
      </c>
      <c r="O1087" s="61">
        <f t="shared" si="83"/>
        <v>14.746514363035839</v>
      </c>
    </row>
    <row r="1088" spans="11:15" x14ac:dyDescent="0.2">
      <c r="K1088" s="60">
        <f t="shared" si="84"/>
        <v>1050</v>
      </c>
      <c r="L1088" s="10">
        <f t="shared" si="80"/>
        <v>2.2852465222042529E-7</v>
      </c>
      <c r="M1088" s="1">
        <f t="shared" si="81"/>
        <v>2.2852465222042529E-4</v>
      </c>
      <c r="N1088" s="1">
        <f t="shared" si="82"/>
        <v>4.6544510144634017E-2</v>
      </c>
      <c r="O1088" s="61">
        <f t="shared" si="83"/>
        <v>14.746544510144634</v>
      </c>
    </row>
    <row r="1089" spans="11:15" x14ac:dyDescent="0.2">
      <c r="K1089" s="60">
        <f t="shared" si="84"/>
        <v>1051</v>
      </c>
      <c r="L1089" s="10">
        <f t="shared" si="80"/>
        <v>2.2867256620313275E-7</v>
      </c>
      <c r="M1089" s="1">
        <f t="shared" si="81"/>
        <v>2.2867256620313274E-4</v>
      </c>
      <c r="N1089" s="1">
        <f t="shared" si="82"/>
        <v>4.6574636364285889E-2</v>
      </c>
      <c r="O1089" s="61">
        <f t="shared" si="83"/>
        <v>14.746574636364285</v>
      </c>
    </row>
    <row r="1090" spans="11:15" x14ac:dyDescent="0.2">
      <c r="K1090" s="60">
        <f t="shared" si="84"/>
        <v>1052</v>
      </c>
      <c r="L1090" s="10">
        <f t="shared" si="80"/>
        <v>2.2882037769520475E-7</v>
      </c>
      <c r="M1090" s="1">
        <f t="shared" si="81"/>
        <v>2.2882037769520475E-4</v>
      </c>
      <c r="N1090" s="1">
        <f t="shared" si="82"/>
        <v>4.6604741709268996E-2</v>
      </c>
      <c r="O1090" s="61">
        <f t="shared" si="83"/>
        <v>14.746604741709268</v>
      </c>
    </row>
    <row r="1091" spans="11:15" x14ac:dyDescent="0.2">
      <c r="K1091" s="60">
        <f t="shared" si="84"/>
        <v>1053</v>
      </c>
      <c r="L1091" s="10">
        <f t="shared" si="80"/>
        <v>2.2896808676765782E-7</v>
      </c>
      <c r="M1091" s="1">
        <f t="shared" si="81"/>
        <v>2.289680867676578E-4</v>
      </c>
      <c r="N1091" s="1">
        <f t="shared" si="82"/>
        <v>4.6634826194047532E-2</v>
      </c>
      <c r="O1091" s="61">
        <f t="shared" si="83"/>
        <v>14.746634826194047</v>
      </c>
    </row>
    <row r="1092" spans="11:15" x14ac:dyDescent="0.2">
      <c r="K1092" s="60">
        <f t="shared" si="84"/>
        <v>1054</v>
      </c>
      <c r="L1092" s="10">
        <f t="shared" si="80"/>
        <v>2.2911569349145921E-7</v>
      </c>
      <c r="M1092" s="1">
        <f t="shared" si="81"/>
        <v>2.291156934914592E-4</v>
      </c>
      <c r="N1092" s="1">
        <f t="shared" si="82"/>
        <v>4.6664889833075686E-2</v>
      </c>
      <c r="O1092" s="61">
        <f t="shared" si="83"/>
        <v>14.746664889833076</v>
      </c>
    </row>
    <row r="1093" spans="11:15" x14ac:dyDescent="0.2">
      <c r="K1093" s="60">
        <f t="shared" si="84"/>
        <v>1055</v>
      </c>
      <c r="L1093" s="10">
        <f t="shared" si="80"/>
        <v>2.2926319793752696E-7</v>
      </c>
      <c r="M1093" s="1">
        <f t="shared" si="81"/>
        <v>2.2926319793752697E-4</v>
      </c>
      <c r="N1093" s="1">
        <f t="shared" si="82"/>
        <v>4.6694932640797618E-2</v>
      </c>
      <c r="O1093" s="61">
        <f t="shared" si="83"/>
        <v>14.746694932640796</v>
      </c>
    </row>
    <row r="1094" spans="11:15" x14ac:dyDescent="0.2">
      <c r="K1094" s="60">
        <f t="shared" si="84"/>
        <v>1056</v>
      </c>
      <c r="L1094" s="10">
        <f t="shared" si="80"/>
        <v>2.2941060017673016E-7</v>
      </c>
      <c r="M1094" s="1">
        <f t="shared" si="81"/>
        <v>2.2941060017673016E-4</v>
      </c>
      <c r="N1094" s="1">
        <f t="shared" si="82"/>
        <v>4.6724954631647504E-2</v>
      </c>
      <c r="O1094" s="61">
        <f t="shared" si="83"/>
        <v>14.746724954631647</v>
      </c>
    </row>
    <row r="1095" spans="11:15" x14ac:dyDescent="0.2">
      <c r="K1095" s="60">
        <f t="shared" si="84"/>
        <v>1057</v>
      </c>
      <c r="L1095" s="10">
        <f t="shared" si="80"/>
        <v>2.295579002798886E-7</v>
      </c>
      <c r="M1095" s="1">
        <f t="shared" si="81"/>
        <v>2.2955790027988859E-4</v>
      </c>
      <c r="N1095" s="1">
        <f t="shared" si="82"/>
        <v>4.6754955820049487E-2</v>
      </c>
      <c r="O1095" s="61">
        <f t="shared" si="83"/>
        <v>14.746754955820048</v>
      </c>
    </row>
    <row r="1096" spans="11:15" x14ac:dyDescent="0.2">
      <c r="K1096" s="60">
        <f t="shared" si="84"/>
        <v>1058</v>
      </c>
      <c r="L1096" s="10">
        <f t="shared" si="80"/>
        <v>2.2970509831777298E-7</v>
      </c>
      <c r="M1096" s="1">
        <f t="shared" si="81"/>
        <v>2.2970509831777297E-4</v>
      </c>
      <c r="N1096" s="1">
        <f t="shared" si="82"/>
        <v>4.6784936220417725E-2</v>
      </c>
      <c r="O1096" s="61">
        <f t="shared" si="83"/>
        <v>14.746784936220417</v>
      </c>
    </row>
    <row r="1097" spans="11:15" x14ac:dyDescent="0.2">
      <c r="K1097" s="60">
        <f t="shared" si="84"/>
        <v>1059</v>
      </c>
      <c r="L1097" s="10">
        <f t="shared" si="80"/>
        <v>2.2985219436110516E-7</v>
      </c>
      <c r="M1097" s="1">
        <f t="shared" si="81"/>
        <v>2.2985219436110515E-4</v>
      </c>
      <c r="N1097" s="1">
        <f t="shared" si="82"/>
        <v>4.6814895847156403E-2</v>
      </c>
      <c r="O1097" s="61">
        <f t="shared" si="83"/>
        <v>14.746814895847155</v>
      </c>
    </row>
    <row r="1098" spans="11:15" x14ac:dyDescent="0.2">
      <c r="K1098" s="60">
        <f t="shared" si="84"/>
        <v>1060</v>
      </c>
      <c r="L1098" s="10">
        <f t="shared" si="80"/>
        <v>2.2999918848055783E-7</v>
      </c>
      <c r="M1098" s="1">
        <f t="shared" si="81"/>
        <v>2.2999918848055784E-4</v>
      </c>
      <c r="N1098" s="1">
        <f t="shared" si="82"/>
        <v>4.6844834714659708E-2</v>
      </c>
      <c r="O1098" s="61">
        <f t="shared" si="83"/>
        <v>14.746844834714659</v>
      </c>
    </row>
    <row r="1099" spans="11:15" x14ac:dyDescent="0.2">
      <c r="K1099" s="60">
        <f t="shared" si="84"/>
        <v>1061</v>
      </c>
      <c r="L1099" s="10">
        <f t="shared" si="80"/>
        <v>2.3014608074675478E-7</v>
      </c>
      <c r="M1099" s="1">
        <f t="shared" si="81"/>
        <v>2.3014608074675477E-4</v>
      </c>
      <c r="N1099" s="1">
        <f t="shared" si="82"/>
        <v>4.6874752837311871E-2</v>
      </c>
      <c r="O1099" s="61">
        <f t="shared" si="83"/>
        <v>14.746874752837311</v>
      </c>
    </row>
    <row r="1100" spans="11:15" x14ac:dyDescent="0.2">
      <c r="K1100" s="60">
        <f t="shared" si="84"/>
        <v>1062</v>
      </c>
      <c r="L1100" s="10">
        <f t="shared" si="80"/>
        <v>2.3029287123027087E-7</v>
      </c>
      <c r="M1100" s="1">
        <f t="shared" si="81"/>
        <v>2.3029287123027087E-4</v>
      </c>
      <c r="N1100" s="1">
        <f t="shared" si="82"/>
        <v>4.6904650229487137E-2</v>
      </c>
      <c r="O1100" s="61">
        <f t="shared" si="83"/>
        <v>14.746904650229487</v>
      </c>
    </row>
    <row r="1101" spans="11:15" x14ac:dyDescent="0.2">
      <c r="K1101" s="60">
        <f t="shared" si="84"/>
        <v>1063</v>
      </c>
      <c r="L1101" s="10">
        <f t="shared" si="80"/>
        <v>2.3043956000163192E-7</v>
      </c>
      <c r="M1101" s="1">
        <f t="shared" si="81"/>
        <v>2.3043956000163193E-4</v>
      </c>
      <c r="N1101" s="1">
        <f t="shared" si="82"/>
        <v>4.6934526905549778E-2</v>
      </c>
      <c r="O1101" s="61">
        <f t="shared" si="83"/>
        <v>14.74693452690555</v>
      </c>
    </row>
    <row r="1102" spans="11:15" x14ac:dyDescent="0.2">
      <c r="K1102" s="60">
        <f t="shared" si="84"/>
        <v>1064</v>
      </c>
      <c r="L1102" s="10">
        <f t="shared" si="80"/>
        <v>2.3058614713131512E-7</v>
      </c>
      <c r="M1102" s="1">
        <f t="shared" si="81"/>
        <v>2.3058614713131512E-4</v>
      </c>
      <c r="N1102" s="1">
        <f t="shared" si="82"/>
        <v>4.6964382879854168E-2</v>
      </c>
      <c r="O1102" s="61">
        <f t="shared" si="83"/>
        <v>14.746964382879854</v>
      </c>
    </row>
    <row r="1103" spans="11:15" x14ac:dyDescent="0.2">
      <c r="K1103" s="60">
        <f t="shared" si="84"/>
        <v>1065</v>
      </c>
      <c r="L1103" s="10">
        <f t="shared" si="80"/>
        <v>2.3073263268974864E-7</v>
      </c>
      <c r="M1103" s="1">
        <f t="shared" si="81"/>
        <v>2.3073263268974864E-4</v>
      </c>
      <c r="N1103" s="1">
        <f t="shared" si="82"/>
        <v>4.6994218166744685E-2</v>
      </c>
      <c r="O1103" s="61">
        <f t="shared" si="83"/>
        <v>14.746994218166744</v>
      </c>
    </row>
    <row r="1104" spans="11:15" x14ac:dyDescent="0.2">
      <c r="K1104" s="60">
        <f t="shared" si="84"/>
        <v>1066</v>
      </c>
      <c r="L1104" s="10">
        <f t="shared" si="80"/>
        <v>2.3087901674731196E-7</v>
      </c>
      <c r="M1104" s="1">
        <f t="shared" si="81"/>
        <v>2.3087901674731195E-4</v>
      </c>
      <c r="N1104" s="1">
        <f t="shared" si="82"/>
        <v>4.7024032780555787E-2</v>
      </c>
      <c r="O1104" s="61">
        <f t="shared" si="83"/>
        <v>14.747024032780555</v>
      </c>
    </row>
    <row r="1105" spans="11:15" x14ac:dyDescent="0.2">
      <c r="K1105" s="60">
        <f t="shared" si="84"/>
        <v>1067</v>
      </c>
      <c r="L1105" s="10">
        <f t="shared" si="80"/>
        <v>2.3102529937433567E-7</v>
      </c>
      <c r="M1105" s="1">
        <f t="shared" si="81"/>
        <v>2.3102529937433567E-4</v>
      </c>
      <c r="N1105" s="1">
        <f t="shared" si="82"/>
        <v>4.7053826735611981E-2</v>
      </c>
      <c r="O1105" s="61">
        <f t="shared" si="83"/>
        <v>14.747053826735611</v>
      </c>
    </row>
    <row r="1106" spans="11:15" x14ac:dyDescent="0.2">
      <c r="K1106" s="60">
        <f t="shared" si="84"/>
        <v>1068</v>
      </c>
      <c r="L1106" s="10">
        <f t="shared" si="80"/>
        <v>2.3117148064110179E-7</v>
      </c>
      <c r="M1106" s="1">
        <f t="shared" si="81"/>
        <v>2.3117148064110177E-4</v>
      </c>
      <c r="N1106" s="1">
        <f t="shared" si="82"/>
        <v>4.7083600046227893E-2</v>
      </c>
      <c r="O1106" s="61">
        <f t="shared" si="83"/>
        <v>14.747083600046228</v>
      </c>
    </row>
    <row r="1107" spans="11:15" x14ac:dyDescent="0.2">
      <c r="K1107" s="60">
        <f t="shared" si="84"/>
        <v>1069</v>
      </c>
      <c r="L1107" s="10">
        <f t="shared" si="80"/>
        <v>2.3131756061784346E-7</v>
      </c>
      <c r="M1107" s="1">
        <f t="shared" si="81"/>
        <v>2.3131756061784347E-4</v>
      </c>
      <c r="N1107" s="1">
        <f t="shared" si="82"/>
        <v>4.7113352726708163E-2</v>
      </c>
      <c r="O1107" s="61">
        <f t="shared" si="83"/>
        <v>14.747113352726707</v>
      </c>
    </row>
    <row r="1108" spans="11:15" x14ac:dyDescent="0.2">
      <c r="K1108" s="60">
        <f t="shared" si="84"/>
        <v>1070</v>
      </c>
      <c r="L1108" s="10">
        <f t="shared" si="80"/>
        <v>2.3146353937474525E-7</v>
      </c>
      <c r="M1108" s="1">
        <f t="shared" si="81"/>
        <v>2.3146353937474526E-4</v>
      </c>
      <c r="N1108" s="1">
        <f t="shared" si="82"/>
        <v>4.714308479134758E-2</v>
      </c>
      <c r="O1108" s="61">
        <f t="shared" si="83"/>
        <v>14.747143084791347</v>
      </c>
    </row>
    <row r="1109" spans="11:15" x14ac:dyDescent="0.2">
      <c r="K1109" s="60">
        <f t="shared" si="84"/>
        <v>1071</v>
      </c>
      <c r="L1109" s="10">
        <f t="shared" si="80"/>
        <v>2.3160941698194324E-7</v>
      </c>
      <c r="M1109" s="1">
        <f t="shared" si="81"/>
        <v>2.3160941698194325E-4</v>
      </c>
      <c r="N1109" s="1">
        <f t="shared" si="82"/>
        <v>4.7172796254431014E-2</v>
      </c>
      <c r="O1109" s="61">
        <f t="shared" si="83"/>
        <v>14.74717279625443</v>
      </c>
    </row>
    <row r="1110" spans="11:15" x14ac:dyDescent="0.2">
      <c r="K1110" s="60">
        <f t="shared" si="84"/>
        <v>1072</v>
      </c>
      <c r="L1110" s="10">
        <f t="shared" si="80"/>
        <v>2.3175519350952453E-7</v>
      </c>
      <c r="M1110" s="1">
        <f t="shared" si="81"/>
        <v>2.3175519350952453E-4</v>
      </c>
      <c r="N1110" s="1">
        <f t="shared" si="82"/>
        <v>4.7202487130233381E-2</v>
      </c>
      <c r="O1110" s="61">
        <f t="shared" si="83"/>
        <v>14.747202487130233</v>
      </c>
    </row>
    <row r="1111" spans="11:15" x14ac:dyDescent="0.2">
      <c r="K1111" s="60">
        <f t="shared" si="84"/>
        <v>1073</v>
      </c>
      <c r="L1111" s="10">
        <f t="shared" si="80"/>
        <v>2.3190086902752813E-7</v>
      </c>
      <c r="M1111" s="1">
        <f t="shared" si="81"/>
        <v>2.3190086902752813E-4</v>
      </c>
      <c r="N1111" s="1">
        <f t="shared" si="82"/>
        <v>4.7232157433019811E-2</v>
      </c>
      <c r="O1111" s="61">
        <f t="shared" si="83"/>
        <v>14.74723215743302</v>
      </c>
    </row>
    <row r="1112" spans="11:15" x14ac:dyDescent="0.2">
      <c r="K1112" s="60">
        <f t="shared" si="84"/>
        <v>1074</v>
      </c>
      <c r="L1112" s="10">
        <f t="shared" si="80"/>
        <v>2.3204644360594419E-7</v>
      </c>
      <c r="M1112" s="1">
        <f t="shared" si="81"/>
        <v>2.3204644360594418E-4</v>
      </c>
      <c r="N1112" s="1">
        <f t="shared" si="82"/>
        <v>4.7261807177045471E-2</v>
      </c>
      <c r="O1112" s="61">
        <f t="shared" si="83"/>
        <v>14.747261807177045</v>
      </c>
    </row>
    <row r="1113" spans="11:15" x14ac:dyDescent="0.2">
      <c r="K1113" s="60">
        <f t="shared" si="84"/>
        <v>1075</v>
      </c>
      <c r="L1113" s="10">
        <f t="shared" si="80"/>
        <v>2.3219191731471444E-7</v>
      </c>
      <c r="M1113" s="1">
        <f t="shared" si="81"/>
        <v>2.3219191731471445E-4</v>
      </c>
      <c r="N1113" s="1">
        <f t="shared" si="82"/>
        <v>4.7291436376555647E-2</v>
      </c>
      <c r="O1113" s="61">
        <f t="shared" si="83"/>
        <v>14.747291436376555</v>
      </c>
    </row>
    <row r="1114" spans="11:15" x14ac:dyDescent="0.2">
      <c r="K1114" s="60">
        <f t="shared" si="84"/>
        <v>1076</v>
      </c>
      <c r="L1114" s="10">
        <f t="shared" si="80"/>
        <v>2.3233729022373215E-7</v>
      </c>
      <c r="M1114" s="1">
        <f t="shared" si="81"/>
        <v>2.3233729022373214E-4</v>
      </c>
      <c r="N1114" s="1">
        <f t="shared" si="82"/>
        <v>4.7321045045785798E-2</v>
      </c>
      <c r="O1114" s="61">
        <f t="shared" si="83"/>
        <v>14.747321045045785</v>
      </c>
    </row>
    <row r="1115" spans="11:15" x14ac:dyDescent="0.2">
      <c r="K1115" s="60">
        <f t="shared" si="84"/>
        <v>1077</v>
      </c>
      <c r="L1115" s="10">
        <f t="shared" si="80"/>
        <v>2.3248256240284218E-7</v>
      </c>
      <c r="M1115" s="1">
        <f t="shared" si="81"/>
        <v>2.3248256240284218E-4</v>
      </c>
      <c r="N1115" s="1">
        <f t="shared" si="82"/>
        <v>4.7350633198961489E-2</v>
      </c>
      <c r="O1115" s="61">
        <f t="shared" si="83"/>
        <v>14.747350633198961</v>
      </c>
    </row>
    <row r="1116" spans="11:15" x14ac:dyDescent="0.2">
      <c r="K1116" s="60">
        <f t="shared" si="84"/>
        <v>1078</v>
      </c>
      <c r="L1116" s="10">
        <f t="shared" si="80"/>
        <v>2.3262773392184109E-7</v>
      </c>
      <c r="M1116" s="1">
        <f t="shared" si="81"/>
        <v>2.3262773392184109E-4</v>
      </c>
      <c r="N1116" s="1">
        <f t="shared" si="82"/>
        <v>4.7380200850298468E-2</v>
      </c>
      <c r="O1116" s="61">
        <f t="shared" si="83"/>
        <v>14.747380200850298</v>
      </c>
    </row>
    <row r="1117" spans="11:15" x14ac:dyDescent="0.2">
      <c r="K1117" s="60">
        <f t="shared" si="84"/>
        <v>1079</v>
      </c>
      <c r="L1117" s="10">
        <f t="shared" si="80"/>
        <v>2.3277280485047684E-7</v>
      </c>
      <c r="M1117" s="1">
        <f t="shared" si="81"/>
        <v>2.3277280485047683E-4</v>
      </c>
      <c r="N1117" s="1">
        <f t="shared" si="82"/>
        <v>4.7409748014002565E-2</v>
      </c>
      <c r="O1117" s="61">
        <f t="shared" si="83"/>
        <v>14.747409748014002</v>
      </c>
    </row>
    <row r="1118" spans="11:15" x14ac:dyDescent="0.2">
      <c r="K1118" s="60">
        <f t="shared" si="84"/>
        <v>1080</v>
      </c>
      <c r="L1118" s="10">
        <f t="shared" si="80"/>
        <v>2.3291777525844929E-7</v>
      </c>
      <c r="M1118" s="1">
        <f t="shared" si="81"/>
        <v>2.3291777525844928E-4</v>
      </c>
      <c r="N1118" s="1">
        <f t="shared" si="82"/>
        <v>4.743927470426982E-2</v>
      </c>
      <c r="O1118" s="61">
        <f t="shared" si="83"/>
        <v>14.74743927470427</v>
      </c>
    </row>
    <row r="1119" spans="11:15" x14ac:dyDescent="0.2">
      <c r="K1119" s="60">
        <f t="shared" si="84"/>
        <v>1081</v>
      </c>
      <c r="L1119" s="10">
        <f t="shared" si="80"/>
        <v>2.3306264521540983E-7</v>
      </c>
      <c r="M1119" s="1">
        <f t="shared" si="81"/>
        <v>2.3306264521540983E-4</v>
      </c>
      <c r="N1119" s="1">
        <f t="shared" si="82"/>
        <v>4.7468780935286413E-2</v>
      </c>
      <c r="O1119" s="61">
        <f t="shared" si="83"/>
        <v>14.747468780935286</v>
      </c>
    </row>
    <row r="1120" spans="11:15" x14ac:dyDescent="0.2">
      <c r="K1120" s="60">
        <f t="shared" si="84"/>
        <v>1082</v>
      </c>
      <c r="L1120" s="10">
        <f t="shared" si="80"/>
        <v>2.332074147909618E-7</v>
      </c>
      <c r="M1120" s="1">
        <f t="shared" si="81"/>
        <v>2.3320741479096181E-4</v>
      </c>
      <c r="N1120" s="1">
        <f t="shared" si="82"/>
        <v>4.7498266721228727E-2</v>
      </c>
      <c r="O1120" s="61">
        <f t="shared" si="83"/>
        <v>14.747498266721228</v>
      </c>
    </row>
    <row r="1121" spans="11:15" x14ac:dyDescent="0.2">
      <c r="K1121" s="60">
        <f t="shared" si="84"/>
        <v>1083</v>
      </c>
      <c r="L1121" s="10">
        <f t="shared" si="80"/>
        <v>2.3335208405466004E-7</v>
      </c>
      <c r="M1121" s="1">
        <f t="shared" si="81"/>
        <v>2.3335208405466003E-4</v>
      </c>
      <c r="N1121" s="1">
        <f t="shared" si="82"/>
        <v>4.752773207626327E-2</v>
      </c>
      <c r="O1121" s="61">
        <f t="shared" si="83"/>
        <v>14.747527732076263</v>
      </c>
    </row>
    <row r="1122" spans="11:15" x14ac:dyDescent="0.2">
      <c r="K1122" s="60">
        <f t="shared" si="84"/>
        <v>1084</v>
      </c>
      <c r="L1122" s="10">
        <f t="shared" si="80"/>
        <v>2.3349665307601141E-7</v>
      </c>
      <c r="M1122" s="1">
        <f t="shared" si="81"/>
        <v>2.334966530760114E-4</v>
      </c>
      <c r="N1122" s="1">
        <f t="shared" si="82"/>
        <v>4.7557177014546766E-2</v>
      </c>
      <c r="O1122" s="61">
        <f t="shared" si="83"/>
        <v>14.747557177014546</v>
      </c>
    </row>
    <row r="1123" spans="11:15" x14ac:dyDescent="0.2">
      <c r="K1123" s="60">
        <f t="shared" si="84"/>
        <v>1085</v>
      </c>
      <c r="L1123" s="10">
        <f t="shared" si="80"/>
        <v>2.3364112192447456E-7</v>
      </c>
      <c r="M1123" s="1">
        <f t="shared" si="81"/>
        <v>2.3364112192447457E-4</v>
      </c>
      <c r="N1123" s="1">
        <f t="shared" si="82"/>
        <v>4.7586601550226142E-2</v>
      </c>
      <c r="O1123" s="61">
        <f t="shared" si="83"/>
        <v>14.747586601550225</v>
      </c>
    </row>
    <row r="1124" spans="11:15" x14ac:dyDescent="0.2">
      <c r="K1124" s="60">
        <f t="shared" si="84"/>
        <v>1086</v>
      </c>
      <c r="L1124" s="10">
        <f t="shared" si="80"/>
        <v>2.3378549066945985E-7</v>
      </c>
      <c r="M1124" s="1">
        <f t="shared" si="81"/>
        <v>2.3378549066945984E-4</v>
      </c>
      <c r="N1124" s="1">
        <f t="shared" si="82"/>
        <v>4.7616005697438471E-2</v>
      </c>
      <c r="O1124" s="61">
        <f t="shared" si="83"/>
        <v>14.747616005697438</v>
      </c>
    </row>
    <row r="1125" spans="11:15" x14ac:dyDescent="0.2">
      <c r="K1125" s="60">
        <f t="shared" si="84"/>
        <v>1087</v>
      </c>
      <c r="L1125" s="10">
        <f t="shared" si="80"/>
        <v>2.3392975938032989E-7</v>
      </c>
      <c r="M1125" s="1">
        <f t="shared" si="81"/>
        <v>2.339297593803299E-4</v>
      </c>
      <c r="N1125" s="1">
        <f t="shared" si="82"/>
        <v>4.7645389470311106E-2</v>
      </c>
      <c r="O1125" s="61">
        <f t="shared" si="83"/>
        <v>14.747645389470311</v>
      </c>
    </row>
    <row r="1126" spans="11:15" x14ac:dyDescent="0.2">
      <c r="K1126" s="60">
        <f t="shared" si="84"/>
        <v>1088</v>
      </c>
      <c r="L1126" s="10">
        <f t="shared" ref="L1126:L1189" si="85">Eleach_time1/((Vwater*(1+Kp_susp*SUSPwater)+Ksed_water*Vsed)*k)*(1-EXP(-k*K1126))</f>
        <v>2.3407392812639887E-7</v>
      </c>
      <c r="M1126" s="1">
        <f t="shared" ref="M1126:M1189" si="86">L1126*CONV_m3_L</f>
        <v>2.3407392812639888E-4</v>
      </c>
      <c r="N1126" s="1">
        <f t="shared" ref="N1126:N1189" si="87">L1126*(Ksed_water/RHOsed)*CONV_kg_mg</f>
        <v>4.7674752882961552E-2</v>
      </c>
      <c r="O1126" s="61">
        <f t="shared" si="83"/>
        <v>14.747674752882961</v>
      </c>
    </row>
    <row r="1127" spans="11:15" x14ac:dyDescent="0.2">
      <c r="K1127" s="60">
        <f t="shared" si="84"/>
        <v>1089</v>
      </c>
      <c r="L1127" s="10">
        <f t="shared" si="85"/>
        <v>2.342179969769331E-7</v>
      </c>
      <c r="M1127" s="1">
        <f t="shared" si="86"/>
        <v>2.3421799697693311E-4</v>
      </c>
      <c r="N1127" s="1">
        <f t="shared" si="87"/>
        <v>4.7704095949497531E-2</v>
      </c>
      <c r="O1127" s="61">
        <f t="shared" ref="O1127:O1190" si="88">N1127+14.7</f>
        <v>14.747704095949496</v>
      </c>
    </row>
    <row r="1128" spans="11:15" x14ac:dyDescent="0.2">
      <c r="K1128" s="60">
        <f t="shared" ref="K1128:K1191" si="89">K1127+1</f>
        <v>1090</v>
      </c>
      <c r="L1128" s="10">
        <f t="shared" si="85"/>
        <v>2.3436196600115101E-7</v>
      </c>
      <c r="M1128" s="1">
        <f t="shared" si="86"/>
        <v>2.3436196600115102E-4</v>
      </c>
      <c r="N1128" s="1">
        <f t="shared" si="87"/>
        <v>4.7733418684017044E-2</v>
      </c>
      <c r="O1128" s="61">
        <f t="shared" si="88"/>
        <v>14.747733418684016</v>
      </c>
    </row>
    <row r="1129" spans="11:15" x14ac:dyDescent="0.2">
      <c r="K1129" s="60">
        <f t="shared" si="89"/>
        <v>1091</v>
      </c>
      <c r="L1129" s="10">
        <f t="shared" si="85"/>
        <v>2.3450583526822286E-7</v>
      </c>
      <c r="M1129" s="1">
        <f t="shared" si="86"/>
        <v>2.3450583526822287E-4</v>
      </c>
      <c r="N1129" s="1">
        <f t="shared" si="87"/>
        <v>4.7762721100608266E-2</v>
      </c>
      <c r="O1129" s="61">
        <f t="shared" si="88"/>
        <v>14.747762721100608</v>
      </c>
    </row>
    <row r="1130" spans="11:15" x14ac:dyDescent="0.2">
      <c r="K1130" s="60">
        <f t="shared" si="89"/>
        <v>1092</v>
      </c>
      <c r="L1130" s="10">
        <f t="shared" si="85"/>
        <v>2.3464960484727101E-7</v>
      </c>
      <c r="M1130" s="1">
        <f t="shared" si="86"/>
        <v>2.3464960484727101E-4</v>
      </c>
      <c r="N1130" s="1">
        <f t="shared" si="87"/>
        <v>4.7792003213349622E-2</v>
      </c>
      <c r="O1130" s="61">
        <f t="shared" si="88"/>
        <v>14.747792003213348</v>
      </c>
    </row>
    <row r="1131" spans="11:15" x14ac:dyDescent="0.2">
      <c r="K1131" s="60">
        <f t="shared" si="89"/>
        <v>1093</v>
      </c>
      <c r="L1131" s="10">
        <f t="shared" si="85"/>
        <v>2.3479327480737025E-7</v>
      </c>
      <c r="M1131" s="1">
        <f t="shared" si="86"/>
        <v>2.3479327480737026E-4</v>
      </c>
      <c r="N1131" s="1">
        <f t="shared" si="87"/>
        <v>4.7821265036309832E-2</v>
      </c>
      <c r="O1131" s="61">
        <f t="shared" si="88"/>
        <v>14.747821265036309</v>
      </c>
    </row>
    <row r="1132" spans="11:15" x14ac:dyDescent="0.2">
      <c r="K1132" s="60">
        <f t="shared" si="89"/>
        <v>1094</v>
      </c>
      <c r="L1132" s="10">
        <f t="shared" si="85"/>
        <v>2.3493684521754689E-7</v>
      </c>
      <c r="M1132" s="1">
        <f t="shared" si="86"/>
        <v>2.349368452175469E-4</v>
      </c>
      <c r="N1132" s="1">
        <f t="shared" si="87"/>
        <v>4.785050658354776E-2</v>
      </c>
      <c r="O1132" s="61">
        <f t="shared" si="88"/>
        <v>14.747850506583546</v>
      </c>
    </row>
    <row r="1133" spans="11:15" x14ac:dyDescent="0.2">
      <c r="K1133" s="60">
        <f t="shared" si="89"/>
        <v>1095</v>
      </c>
      <c r="L1133" s="10">
        <f t="shared" si="85"/>
        <v>2.3508031614678008E-7</v>
      </c>
      <c r="M1133" s="1">
        <f t="shared" si="86"/>
        <v>2.3508031614678009E-4</v>
      </c>
      <c r="N1133" s="1">
        <f t="shared" si="87"/>
        <v>4.7879727869112675E-2</v>
      </c>
      <c r="O1133" s="61">
        <f t="shared" si="88"/>
        <v>14.747879727869112</v>
      </c>
    </row>
    <row r="1134" spans="11:15" x14ac:dyDescent="0.2">
      <c r="K1134" s="60">
        <f t="shared" si="89"/>
        <v>1096</v>
      </c>
      <c r="L1134" s="10">
        <f t="shared" si="85"/>
        <v>2.3522368766400066E-7</v>
      </c>
      <c r="M1134" s="1">
        <f t="shared" si="86"/>
        <v>2.3522368766400065E-4</v>
      </c>
      <c r="N1134" s="1">
        <f t="shared" si="87"/>
        <v>4.7908928907043964E-2</v>
      </c>
      <c r="O1134" s="61">
        <f t="shared" si="88"/>
        <v>14.747908928907043</v>
      </c>
    </row>
    <row r="1135" spans="11:15" x14ac:dyDescent="0.2">
      <c r="K1135" s="60">
        <f t="shared" si="89"/>
        <v>1097</v>
      </c>
      <c r="L1135" s="10">
        <f t="shared" si="85"/>
        <v>2.3536695983809207E-7</v>
      </c>
      <c r="M1135" s="1">
        <f t="shared" si="86"/>
        <v>2.3536695983809207E-4</v>
      </c>
      <c r="N1135" s="1">
        <f t="shared" si="87"/>
        <v>4.7938109711371413E-2</v>
      </c>
      <c r="O1135" s="61">
        <f t="shared" si="88"/>
        <v>14.74793810971137</v>
      </c>
    </row>
    <row r="1136" spans="11:15" x14ac:dyDescent="0.2">
      <c r="K1136" s="60">
        <f t="shared" si="89"/>
        <v>1098</v>
      </c>
      <c r="L1136" s="10">
        <f t="shared" si="85"/>
        <v>2.3551013273788973E-7</v>
      </c>
      <c r="M1136" s="1">
        <f t="shared" si="86"/>
        <v>2.3551013273788974E-4</v>
      </c>
      <c r="N1136" s="1">
        <f t="shared" si="87"/>
        <v>4.7967270296114986E-2</v>
      </c>
      <c r="O1136" s="61">
        <f t="shared" si="88"/>
        <v>14.747967270296114</v>
      </c>
    </row>
    <row r="1137" spans="11:15" x14ac:dyDescent="0.2">
      <c r="K1137" s="60">
        <f t="shared" si="89"/>
        <v>1099</v>
      </c>
      <c r="L1137" s="10">
        <f t="shared" si="85"/>
        <v>2.3565320643218152E-7</v>
      </c>
      <c r="M1137" s="1">
        <f t="shared" si="86"/>
        <v>2.3565320643218152E-4</v>
      </c>
      <c r="N1137" s="1">
        <f t="shared" si="87"/>
        <v>4.7996410675284977E-2</v>
      </c>
      <c r="O1137" s="61">
        <f t="shared" si="88"/>
        <v>14.747996410675285</v>
      </c>
    </row>
    <row r="1138" spans="11:15" x14ac:dyDescent="0.2">
      <c r="K1138" s="60">
        <f t="shared" si="89"/>
        <v>1100</v>
      </c>
      <c r="L1138" s="10">
        <f t="shared" si="85"/>
        <v>2.357961809897077E-7</v>
      </c>
      <c r="M1138" s="1">
        <f t="shared" si="86"/>
        <v>2.3579618098970771E-4</v>
      </c>
      <c r="N1138" s="1">
        <f t="shared" si="87"/>
        <v>4.8025530862881999E-2</v>
      </c>
      <c r="O1138" s="61">
        <f t="shared" si="88"/>
        <v>14.748025530862881</v>
      </c>
    </row>
    <row r="1139" spans="11:15" x14ac:dyDescent="0.2">
      <c r="K1139" s="60">
        <f t="shared" si="89"/>
        <v>1101</v>
      </c>
      <c r="L1139" s="10">
        <f t="shared" si="85"/>
        <v>2.3593905647916082E-7</v>
      </c>
      <c r="M1139" s="1">
        <f t="shared" si="86"/>
        <v>2.3593905647916082E-4</v>
      </c>
      <c r="N1139" s="1">
        <f t="shared" si="87"/>
        <v>4.8054630872896908E-2</v>
      </c>
      <c r="O1139" s="61">
        <f t="shared" si="88"/>
        <v>14.748054630872897</v>
      </c>
    </row>
    <row r="1140" spans="11:15" x14ac:dyDescent="0.2">
      <c r="K1140" s="60">
        <f t="shared" si="89"/>
        <v>1102</v>
      </c>
      <c r="L1140" s="10">
        <f t="shared" si="85"/>
        <v>2.3608183296918569E-7</v>
      </c>
      <c r="M1140" s="1">
        <f t="shared" si="86"/>
        <v>2.360818329691857E-4</v>
      </c>
      <c r="N1140" s="1">
        <f t="shared" si="87"/>
        <v>4.808371071931089E-2</v>
      </c>
      <c r="O1140" s="61">
        <f t="shared" si="88"/>
        <v>14.74808371071931</v>
      </c>
    </row>
    <row r="1141" spans="11:15" x14ac:dyDescent="0.2">
      <c r="K1141" s="60">
        <f t="shared" si="89"/>
        <v>1103</v>
      </c>
      <c r="L1141" s="10">
        <f t="shared" si="85"/>
        <v>2.3622451052837993E-7</v>
      </c>
      <c r="M1141" s="1">
        <f t="shared" si="86"/>
        <v>2.3622451052837993E-4</v>
      </c>
      <c r="N1141" s="1">
        <f t="shared" si="87"/>
        <v>4.8112770416095477E-2</v>
      </c>
      <c r="O1141" s="61">
        <f t="shared" si="88"/>
        <v>14.748112770416094</v>
      </c>
    </row>
    <row r="1142" spans="11:15" x14ac:dyDescent="0.2">
      <c r="K1142" s="60">
        <f t="shared" si="89"/>
        <v>1104</v>
      </c>
      <c r="L1142" s="10">
        <f t="shared" si="85"/>
        <v>2.3636708922529323E-7</v>
      </c>
      <c r="M1142" s="1">
        <f t="shared" si="86"/>
        <v>2.3636708922529325E-4</v>
      </c>
      <c r="N1142" s="1">
        <f t="shared" si="87"/>
        <v>4.8141809977212444E-2</v>
      </c>
      <c r="O1142" s="61">
        <f t="shared" si="88"/>
        <v>14.748141809977211</v>
      </c>
    </row>
    <row r="1143" spans="11:15" x14ac:dyDescent="0.2">
      <c r="K1143" s="60">
        <f t="shared" si="89"/>
        <v>1105</v>
      </c>
      <c r="L1143" s="10">
        <f t="shared" si="85"/>
        <v>2.3650956912842805E-7</v>
      </c>
      <c r="M1143" s="1">
        <f t="shared" si="86"/>
        <v>2.3650956912842804E-4</v>
      </c>
      <c r="N1143" s="1">
        <f t="shared" si="87"/>
        <v>4.8170829416613971E-2</v>
      </c>
      <c r="O1143" s="61">
        <f t="shared" si="88"/>
        <v>14.748170829416614</v>
      </c>
    </row>
    <row r="1144" spans="11:15" x14ac:dyDescent="0.2">
      <c r="K1144" s="60">
        <f t="shared" si="89"/>
        <v>1106</v>
      </c>
      <c r="L1144" s="10">
        <f t="shared" si="85"/>
        <v>2.3665195030623925E-7</v>
      </c>
      <c r="M1144" s="1">
        <f t="shared" si="86"/>
        <v>2.3665195030623927E-4</v>
      </c>
      <c r="N1144" s="1">
        <f t="shared" si="87"/>
        <v>4.8199828748242524E-2</v>
      </c>
      <c r="O1144" s="61">
        <f t="shared" si="88"/>
        <v>14.748199828748241</v>
      </c>
    </row>
    <row r="1145" spans="11:15" x14ac:dyDescent="0.2">
      <c r="K1145" s="60">
        <f t="shared" si="89"/>
        <v>1107</v>
      </c>
      <c r="L1145" s="10">
        <f t="shared" si="85"/>
        <v>2.3679423282713436E-7</v>
      </c>
      <c r="M1145" s="1">
        <f t="shared" si="86"/>
        <v>2.3679423282713436E-4</v>
      </c>
      <c r="N1145" s="1">
        <f t="shared" si="87"/>
        <v>4.8228807986030915E-2</v>
      </c>
      <c r="O1145" s="61">
        <f t="shared" si="88"/>
        <v>14.748228807986031</v>
      </c>
    </row>
    <row r="1146" spans="11:15" x14ac:dyDescent="0.2">
      <c r="K1146" s="60">
        <f t="shared" si="89"/>
        <v>1108</v>
      </c>
      <c r="L1146" s="10">
        <f t="shared" si="85"/>
        <v>2.3693641675947332E-7</v>
      </c>
      <c r="M1146" s="1">
        <f t="shared" si="86"/>
        <v>2.3693641675947332E-4</v>
      </c>
      <c r="N1146" s="1">
        <f t="shared" si="87"/>
        <v>4.8257767143902307E-2</v>
      </c>
      <c r="O1146" s="61">
        <f t="shared" si="88"/>
        <v>14.748257767143901</v>
      </c>
    </row>
    <row r="1147" spans="11:15" x14ac:dyDescent="0.2">
      <c r="K1147" s="60">
        <f t="shared" si="89"/>
        <v>1109</v>
      </c>
      <c r="L1147" s="10">
        <f t="shared" si="85"/>
        <v>2.3707850217156906E-7</v>
      </c>
      <c r="M1147" s="1">
        <f t="shared" si="86"/>
        <v>2.3707850217156905E-4</v>
      </c>
      <c r="N1147" s="1">
        <f t="shared" si="87"/>
        <v>4.8286706235770235E-2</v>
      </c>
      <c r="O1147" s="61">
        <f t="shared" si="88"/>
        <v>14.748286706235769</v>
      </c>
    </row>
    <row r="1148" spans="11:15" x14ac:dyDescent="0.2">
      <c r="K1148" s="60">
        <f t="shared" si="89"/>
        <v>1110</v>
      </c>
      <c r="L1148" s="10">
        <f t="shared" si="85"/>
        <v>2.3722048913168671E-7</v>
      </c>
      <c r="M1148" s="1">
        <f t="shared" si="86"/>
        <v>2.3722048913168671E-4</v>
      </c>
      <c r="N1148" s="1">
        <f t="shared" si="87"/>
        <v>4.8315625275538544E-2</v>
      </c>
      <c r="O1148" s="61">
        <f t="shared" si="88"/>
        <v>14.748315625275538</v>
      </c>
    </row>
    <row r="1149" spans="11:15" x14ac:dyDescent="0.2">
      <c r="K1149" s="60">
        <f t="shared" si="89"/>
        <v>1111</v>
      </c>
      <c r="L1149" s="10">
        <f t="shared" si="85"/>
        <v>2.3736237770804439E-7</v>
      </c>
      <c r="M1149" s="1">
        <f t="shared" si="86"/>
        <v>2.3736237770804439E-4</v>
      </c>
      <c r="N1149" s="1">
        <f t="shared" si="87"/>
        <v>4.834452427710148E-2</v>
      </c>
      <c r="O1149" s="61">
        <f t="shared" si="88"/>
        <v>14.748344524277101</v>
      </c>
    </row>
    <row r="1150" spans="11:15" x14ac:dyDescent="0.2">
      <c r="K1150" s="60">
        <f t="shared" si="89"/>
        <v>1112</v>
      </c>
      <c r="L1150" s="10">
        <f t="shared" si="85"/>
        <v>2.3750416796881302E-7</v>
      </c>
      <c r="M1150" s="1">
        <f t="shared" si="86"/>
        <v>2.3750416796881302E-4</v>
      </c>
      <c r="N1150" s="1">
        <f t="shared" si="87"/>
        <v>4.837340325434368E-2</v>
      </c>
      <c r="O1150" s="61">
        <f t="shared" si="88"/>
        <v>14.748373403254343</v>
      </c>
    </row>
    <row r="1151" spans="11:15" x14ac:dyDescent="0.2">
      <c r="K1151" s="60">
        <f t="shared" si="89"/>
        <v>1113</v>
      </c>
      <c r="L1151" s="10">
        <f t="shared" si="85"/>
        <v>2.3764585998211607E-7</v>
      </c>
      <c r="M1151" s="1">
        <f t="shared" si="86"/>
        <v>2.3764585998211607E-4</v>
      </c>
      <c r="N1151" s="1">
        <f t="shared" si="87"/>
        <v>4.8402262221140122E-2</v>
      </c>
      <c r="O1151" s="61">
        <f t="shared" si="88"/>
        <v>14.748402262221139</v>
      </c>
    </row>
    <row r="1152" spans="11:15" x14ac:dyDescent="0.2">
      <c r="K1152" s="60">
        <f t="shared" si="89"/>
        <v>1114</v>
      </c>
      <c r="L1152" s="10">
        <f t="shared" si="85"/>
        <v>2.3778745381602986E-7</v>
      </c>
      <c r="M1152" s="1">
        <f t="shared" si="86"/>
        <v>2.3778745381602986E-4</v>
      </c>
      <c r="N1152" s="1">
        <f t="shared" si="87"/>
        <v>4.8431101191356171E-2</v>
      </c>
      <c r="O1152" s="61">
        <f t="shared" si="88"/>
        <v>14.748431101191356</v>
      </c>
    </row>
    <row r="1153" spans="11:15" x14ac:dyDescent="0.2">
      <c r="K1153" s="60">
        <f t="shared" si="89"/>
        <v>1115</v>
      </c>
      <c r="L1153" s="10">
        <f t="shared" si="85"/>
        <v>2.3792894953858366E-7</v>
      </c>
      <c r="M1153" s="1">
        <f t="shared" si="86"/>
        <v>2.3792894953858366E-4</v>
      </c>
      <c r="N1153" s="1">
        <f t="shared" si="87"/>
        <v>4.8459920178847628E-2</v>
      </c>
      <c r="O1153" s="61">
        <f t="shared" si="88"/>
        <v>14.748459920178847</v>
      </c>
    </row>
    <row r="1154" spans="11:15" x14ac:dyDescent="0.2">
      <c r="K1154" s="60">
        <f t="shared" si="89"/>
        <v>1116</v>
      </c>
      <c r="L1154" s="10">
        <f t="shared" si="85"/>
        <v>2.3807034721775949E-7</v>
      </c>
      <c r="M1154" s="1">
        <f t="shared" si="86"/>
        <v>2.3807034721775948E-4</v>
      </c>
      <c r="N1154" s="1">
        <f t="shared" si="87"/>
        <v>4.8488719197460631E-2</v>
      </c>
      <c r="O1154" s="61">
        <f t="shared" si="88"/>
        <v>14.748488719197461</v>
      </c>
    </row>
    <row r="1155" spans="11:15" x14ac:dyDescent="0.2">
      <c r="K1155" s="60">
        <f t="shared" si="89"/>
        <v>1117</v>
      </c>
      <c r="L1155" s="10">
        <f t="shared" si="85"/>
        <v>2.3821164692149225E-7</v>
      </c>
      <c r="M1155" s="1">
        <f t="shared" si="86"/>
        <v>2.3821164692149226E-4</v>
      </c>
      <c r="N1155" s="1">
        <f t="shared" si="87"/>
        <v>4.8517498261031765E-2</v>
      </c>
      <c r="O1155" s="61">
        <f t="shared" si="88"/>
        <v>14.74851749826103</v>
      </c>
    </row>
    <row r="1156" spans="11:15" x14ac:dyDescent="0.2">
      <c r="K1156" s="60">
        <f t="shared" si="89"/>
        <v>1118</v>
      </c>
      <c r="L1156" s="10">
        <f t="shared" si="85"/>
        <v>2.3835284871766986E-7</v>
      </c>
      <c r="M1156" s="1">
        <f t="shared" si="86"/>
        <v>2.3835284871766987E-4</v>
      </c>
      <c r="N1156" s="1">
        <f t="shared" si="87"/>
        <v>4.8546257383388025E-2</v>
      </c>
      <c r="O1156" s="61">
        <f t="shared" si="88"/>
        <v>14.748546257383387</v>
      </c>
    </row>
    <row r="1157" spans="11:15" x14ac:dyDescent="0.2">
      <c r="K1157" s="60">
        <f t="shared" si="89"/>
        <v>1119</v>
      </c>
      <c r="L1157" s="10">
        <f t="shared" si="85"/>
        <v>2.3849395267413309E-7</v>
      </c>
      <c r="M1157" s="1">
        <f t="shared" si="86"/>
        <v>2.384939526741331E-4</v>
      </c>
      <c r="N1157" s="1">
        <f t="shared" si="87"/>
        <v>4.857499657834681E-2</v>
      </c>
      <c r="O1157" s="61">
        <f t="shared" si="88"/>
        <v>14.748574996578347</v>
      </c>
    </row>
    <row r="1158" spans="11:15" x14ac:dyDescent="0.2">
      <c r="K1158" s="60">
        <f t="shared" si="89"/>
        <v>1120</v>
      </c>
      <c r="L1158" s="10">
        <f t="shared" si="85"/>
        <v>2.3863495885867584E-7</v>
      </c>
      <c r="M1158" s="1">
        <f t="shared" si="86"/>
        <v>2.3863495885867583E-4</v>
      </c>
      <c r="N1158" s="1">
        <f t="shared" si="87"/>
        <v>4.8603715859715964E-2</v>
      </c>
      <c r="O1158" s="61">
        <f t="shared" si="88"/>
        <v>14.748603715859716</v>
      </c>
    </row>
    <row r="1159" spans="11:15" x14ac:dyDescent="0.2">
      <c r="K1159" s="60">
        <f t="shared" si="89"/>
        <v>1121</v>
      </c>
      <c r="L1159" s="10">
        <f t="shared" si="85"/>
        <v>2.3877586733904496E-7</v>
      </c>
      <c r="M1159" s="1">
        <f t="shared" si="86"/>
        <v>2.3877586733904495E-4</v>
      </c>
      <c r="N1159" s="1">
        <f t="shared" si="87"/>
        <v>4.8632415241293754E-2</v>
      </c>
      <c r="O1159" s="61">
        <f t="shared" si="88"/>
        <v>14.748632415241293</v>
      </c>
    </row>
    <row r="1160" spans="11:15" x14ac:dyDescent="0.2">
      <c r="K1160" s="60">
        <f t="shared" si="89"/>
        <v>1122</v>
      </c>
      <c r="L1160" s="10">
        <f t="shared" si="85"/>
        <v>2.3891667818294037E-7</v>
      </c>
      <c r="M1160" s="1">
        <f t="shared" si="86"/>
        <v>2.3891667818294038E-4</v>
      </c>
      <c r="N1160" s="1">
        <f t="shared" si="87"/>
        <v>4.8661094736868887E-2</v>
      </c>
      <c r="O1160" s="61">
        <f t="shared" si="88"/>
        <v>14.748661094736867</v>
      </c>
    </row>
    <row r="1161" spans="11:15" x14ac:dyDescent="0.2">
      <c r="K1161" s="60">
        <f t="shared" si="89"/>
        <v>1123</v>
      </c>
      <c r="L1161" s="10">
        <f t="shared" si="85"/>
        <v>2.3905739145801494E-7</v>
      </c>
      <c r="M1161" s="1">
        <f t="shared" si="86"/>
        <v>2.3905739145801494E-4</v>
      </c>
      <c r="N1161" s="1">
        <f t="shared" si="87"/>
        <v>4.868975436022048E-2</v>
      </c>
      <c r="O1161" s="61">
        <f t="shared" si="88"/>
        <v>14.748689754360219</v>
      </c>
    </row>
    <row r="1162" spans="11:15" x14ac:dyDescent="0.2">
      <c r="K1162" s="60">
        <f t="shared" si="89"/>
        <v>1124</v>
      </c>
      <c r="L1162" s="10">
        <f t="shared" si="85"/>
        <v>2.3919800723187489E-7</v>
      </c>
      <c r="M1162" s="1">
        <f t="shared" si="86"/>
        <v>2.3919800723187488E-4</v>
      </c>
      <c r="N1162" s="1">
        <f t="shared" si="87"/>
        <v>4.8718394125118178E-2</v>
      </c>
      <c r="O1162" s="61">
        <f t="shared" si="88"/>
        <v>14.748718394125117</v>
      </c>
    </row>
    <row r="1163" spans="11:15" x14ac:dyDescent="0.2">
      <c r="K1163" s="60">
        <f t="shared" si="89"/>
        <v>1125</v>
      </c>
      <c r="L1163" s="10">
        <f t="shared" si="85"/>
        <v>2.3933852557207951E-7</v>
      </c>
      <c r="M1163" s="1">
        <f t="shared" si="86"/>
        <v>2.393385255720795E-4</v>
      </c>
      <c r="N1163" s="1">
        <f t="shared" si="87"/>
        <v>4.8747014045322022E-2</v>
      </c>
      <c r="O1163" s="61">
        <f t="shared" si="88"/>
        <v>14.748747014045321</v>
      </c>
    </row>
    <row r="1164" spans="11:15" x14ac:dyDescent="0.2">
      <c r="K1164" s="60">
        <f t="shared" si="89"/>
        <v>1126</v>
      </c>
      <c r="L1164" s="10">
        <f t="shared" si="85"/>
        <v>2.3947894654614129E-7</v>
      </c>
      <c r="M1164" s="1">
        <f t="shared" si="86"/>
        <v>2.394789465461413E-4</v>
      </c>
      <c r="N1164" s="1">
        <f t="shared" si="87"/>
        <v>4.8775614134582569E-2</v>
      </c>
      <c r="O1164" s="61">
        <f t="shared" si="88"/>
        <v>14.748775614134582</v>
      </c>
    </row>
    <row r="1165" spans="11:15" x14ac:dyDescent="0.2">
      <c r="K1165" s="60">
        <f t="shared" si="89"/>
        <v>1127</v>
      </c>
      <c r="L1165" s="10">
        <f t="shared" si="85"/>
        <v>2.3961927022152571E-7</v>
      </c>
      <c r="M1165" s="1">
        <f t="shared" si="86"/>
        <v>2.3961927022152571E-4</v>
      </c>
      <c r="N1165" s="1">
        <f t="shared" si="87"/>
        <v>4.8804194406640751E-2</v>
      </c>
      <c r="O1165" s="61">
        <f t="shared" si="88"/>
        <v>14.74880419440664</v>
      </c>
    </row>
    <row r="1166" spans="11:15" x14ac:dyDescent="0.2">
      <c r="K1166" s="60">
        <f t="shared" si="89"/>
        <v>1128</v>
      </c>
      <c r="L1166" s="10">
        <f t="shared" si="85"/>
        <v>2.397594966656519E-7</v>
      </c>
      <c r="M1166" s="1">
        <f t="shared" si="86"/>
        <v>2.3975949666565189E-4</v>
      </c>
      <c r="N1166" s="1">
        <f t="shared" si="87"/>
        <v>4.8832754875228104E-2</v>
      </c>
      <c r="O1166" s="61">
        <f t="shared" si="88"/>
        <v>14.748832754875227</v>
      </c>
    </row>
    <row r="1167" spans="11:15" x14ac:dyDescent="0.2">
      <c r="K1167" s="60">
        <f t="shared" si="89"/>
        <v>1129</v>
      </c>
      <c r="L1167" s="10">
        <f t="shared" si="85"/>
        <v>2.3989962594589206E-7</v>
      </c>
      <c r="M1167" s="1">
        <f t="shared" si="86"/>
        <v>2.3989962594589206E-4</v>
      </c>
      <c r="N1167" s="1">
        <f t="shared" si="87"/>
        <v>4.8861295554066583E-2</v>
      </c>
      <c r="O1167" s="61">
        <f t="shared" si="88"/>
        <v>14.748861295554066</v>
      </c>
    </row>
    <row r="1168" spans="11:15" x14ac:dyDescent="0.2">
      <c r="K1168" s="60">
        <f t="shared" si="89"/>
        <v>1130</v>
      </c>
      <c r="L1168" s="10">
        <f t="shared" si="85"/>
        <v>2.4003965812957174E-7</v>
      </c>
      <c r="M1168" s="1">
        <f t="shared" si="86"/>
        <v>2.4003965812957175E-4</v>
      </c>
      <c r="N1168" s="1">
        <f t="shared" si="87"/>
        <v>4.888981645686865E-2</v>
      </c>
      <c r="O1168" s="61">
        <f t="shared" si="88"/>
        <v>14.748889816456868</v>
      </c>
    </row>
    <row r="1169" spans="11:15" x14ac:dyDescent="0.2">
      <c r="K1169" s="60">
        <f t="shared" si="89"/>
        <v>1131</v>
      </c>
      <c r="L1169" s="10">
        <f t="shared" si="85"/>
        <v>2.4017959328396973E-7</v>
      </c>
      <c r="M1169" s="1">
        <f t="shared" si="86"/>
        <v>2.4017959328396973E-4</v>
      </c>
      <c r="N1169" s="1">
        <f t="shared" si="87"/>
        <v>4.8918317597337231E-2</v>
      </c>
      <c r="O1169" s="61">
        <f t="shared" si="88"/>
        <v>14.748918317597337</v>
      </c>
    </row>
    <row r="1170" spans="11:15" x14ac:dyDescent="0.2">
      <c r="K1170" s="60">
        <f t="shared" si="89"/>
        <v>1132</v>
      </c>
      <c r="L1170" s="10">
        <f t="shared" si="85"/>
        <v>2.4031943147631836E-7</v>
      </c>
      <c r="M1170" s="1">
        <f t="shared" si="86"/>
        <v>2.4031943147631837E-4</v>
      </c>
      <c r="N1170" s="1">
        <f t="shared" si="87"/>
        <v>4.8946798989165805E-2</v>
      </c>
      <c r="O1170" s="61">
        <f t="shared" si="88"/>
        <v>14.748946798989165</v>
      </c>
    </row>
    <row r="1171" spans="11:15" x14ac:dyDescent="0.2">
      <c r="K1171" s="60">
        <f t="shared" si="89"/>
        <v>1133</v>
      </c>
      <c r="L1171" s="10">
        <f t="shared" si="85"/>
        <v>2.4045917277380333E-7</v>
      </c>
      <c r="M1171" s="1">
        <f t="shared" si="86"/>
        <v>2.4045917277380334E-4</v>
      </c>
      <c r="N1171" s="1">
        <f t="shared" si="87"/>
        <v>4.8975260646038341E-2</v>
      </c>
      <c r="O1171" s="61">
        <f t="shared" si="88"/>
        <v>14.748975260646038</v>
      </c>
    </row>
    <row r="1172" spans="11:15" x14ac:dyDescent="0.2">
      <c r="K1172" s="60">
        <f t="shared" si="89"/>
        <v>1134</v>
      </c>
      <c r="L1172" s="10">
        <f t="shared" si="85"/>
        <v>2.4059881724356371E-7</v>
      </c>
      <c r="M1172" s="1">
        <f t="shared" si="86"/>
        <v>2.4059881724356372E-4</v>
      </c>
      <c r="N1172" s="1">
        <f t="shared" si="87"/>
        <v>4.9003702581629317E-2</v>
      </c>
      <c r="O1172" s="61">
        <f t="shared" si="88"/>
        <v>14.749003702581629</v>
      </c>
    </row>
    <row r="1173" spans="11:15" x14ac:dyDescent="0.2">
      <c r="K1173" s="60">
        <f t="shared" si="89"/>
        <v>1135</v>
      </c>
      <c r="L1173" s="10">
        <f t="shared" si="85"/>
        <v>2.4073836495269217E-7</v>
      </c>
      <c r="M1173" s="1">
        <f t="shared" si="86"/>
        <v>2.4073836495269217E-4</v>
      </c>
      <c r="N1173" s="1">
        <f t="shared" si="87"/>
        <v>4.9032124809603762E-2</v>
      </c>
      <c r="O1173" s="61">
        <f t="shared" si="88"/>
        <v>14.749032124809602</v>
      </c>
    </row>
    <row r="1174" spans="11:15" x14ac:dyDescent="0.2">
      <c r="K1174" s="60">
        <f t="shared" si="89"/>
        <v>1136</v>
      </c>
      <c r="L1174" s="10">
        <f t="shared" si="85"/>
        <v>2.4087781596823482E-7</v>
      </c>
      <c r="M1174" s="1">
        <f t="shared" si="86"/>
        <v>2.4087781596823481E-4</v>
      </c>
      <c r="N1174" s="1">
        <f t="shared" si="87"/>
        <v>4.9060527343617231E-2</v>
      </c>
      <c r="O1174" s="61">
        <f t="shared" si="88"/>
        <v>14.749060527343616</v>
      </c>
    </row>
    <row r="1175" spans="11:15" x14ac:dyDescent="0.2">
      <c r="K1175" s="60">
        <f t="shared" si="89"/>
        <v>1137</v>
      </c>
      <c r="L1175" s="10">
        <f t="shared" si="85"/>
        <v>2.4101717035719128E-7</v>
      </c>
      <c r="M1175" s="1">
        <f t="shared" si="86"/>
        <v>2.4101717035719127E-4</v>
      </c>
      <c r="N1175" s="1">
        <f t="shared" si="87"/>
        <v>4.9088910197315767E-2</v>
      </c>
      <c r="O1175" s="61">
        <f t="shared" si="88"/>
        <v>14.749088910197315</v>
      </c>
    </row>
    <row r="1176" spans="11:15" x14ac:dyDescent="0.2">
      <c r="K1176" s="60">
        <f t="shared" si="89"/>
        <v>1138</v>
      </c>
      <c r="L1176" s="10">
        <f t="shared" si="85"/>
        <v>2.4115642818651489E-7</v>
      </c>
      <c r="M1176" s="1">
        <f t="shared" si="86"/>
        <v>2.4115642818651488E-4</v>
      </c>
      <c r="N1176" s="1">
        <f t="shared" si="87"/>
        <v>4.9117273384336052E-2</v>
      </c>
      <c r="O1176" s="61">
        <f t="shared" si="88"/>
        <v>14.749117273384336</v>
      </c>
    </row>
    <row r="1177" spans="11:15" x14ac:dyDescent="0.2">
      <c r="K1177" s="60">
        <f t="shared" si="89"/>
        <v>1139</v>
      </c>
      <c r="L1177" s="10">
        <f t="shared" si="85"/>
        <v>2.4129558952311236E-7</v>
      </c>
      <c r="M1177" s="1">
        <f t="shared" si="86"/>
        <v>2.4129558952311236E-4</v>
      </c>
      <c r="N1177" s="1">
        <f t="shared" si="87"/>
        <v>4.914561691830522E-2</v>
      </c>
      <c r="O1177" s="61">
        <f t="shared" si="88"/>
        <v>14.749145616918305</v>
      </c>
    </row>
    <row r="1178" spans="11:15" x14ac:dyDescent="0.2">
      <c r="K1178" s="60">
        <f t="shared" si="89"/>
        <v>1140</v>
      </c>
      <c r="L1178" s="10">
        <f t="shared" si="85"/>
        <v>2.414346544338443E-7</v>
      </c>
      <c r="M1178" s="1">
        <f t="shared" si="86"/>
        <v>2.4143465443384431E-4</v>
      </c>
      <c r="N1178" s="1">
        <f t="shared" si="87"/>
        <v>4.9173940812841037E-2</v>
      </c>
      <c r="O1178" s="61">
        <f t="shared" si="88"/>
        <v>14.74917394081284</v>
      </c>
    </row>
    <row r="1179" spans="11:15" x14ac:dyDescent="0.2">
      <c r="K1179" s="60">
        <f t="shared" si="89"/>
        <v>1141</v>
      </c>
      <c r="L1179" s="10">
        <f t="shared" si="85"/>
        <v>2.4157362298552476E-7</v>
      </c>
      <c r="M1179" s="1">
        <f t="shared" si="86"/>
        <v>2.4157362298552477E-4</v>
      </c>
      <c r="N1179" s="1">
        <f t="shared" si="87"/>
        <v>4.9202245081551778E-2</v>
      </c>
      <c r="O1179" s="61">
        <f t="shared" si="88"/>
        <v>14.749202245081552</v>
      </c>
    </row>
    <row r="1180" spans="11:15" x14ac:dyDescent="0.2">
      <c r="K1180" s="60">
        <f t="shared" si="89"/>
        <v>1142</v>
      </c>
      <c r="L1180" s="10">
        <f t="shared" si="85"/>
        <v>2.417124952449217E-7</v>
      </c>
      <c r="M1180" s="1">
        <f t="shared" si="86"/>
        <v>2.417124952449217E-4</v>
      </c>
      <c r="N1180" s="1">
        <f t="shared" si="87"/>
        <v>4.9230529738036342E-2</v>
      </c>
      <c r="O1180" s="61">
        <f t="shared" si="88"/>
        <v>14.749230529738036</v>
      </c>
    </row>
    <row r="1181" spans="11:15" x14ac:dyDescent="0.2">
      <c r="K1181" s="60">
        <f t="shared" si="89"/>
        <v>1143</v>
      </c>
      <c r="L1181" s="10">
        <f t="shared" si="85"/>
        <v>2.418512712787566E-7</v>
      </c>
      <c r="M1181" s="1">
        <f t="shared" si="86"/>
        <v>2.4185127127875661E-4</v>
      </c>
      <c r="N1181" s="1">
        <f t="shared" si="87"/>
        <v>4.9258794795884152E-2</v>
      </c>
      <c r="O1181" s="61">
        <f t="shared" si="88"/>
        <v>14.749258794795884</v>
      </c>
    </row>
    <row r="1182" spans="11:15" x14ac:dyDescent="0.2">
      <c r="K1182" s="60">
        <f t="shared" si="89"/>
        <v>1144</v>
      </c>
      <c r="L1182" s="10">
        <f t="shared" si="85"/>
        <v>2.4198995115370492E-7</v>
      </c>
      <c r="M1182" s="1">
        <f t="shared" si="86"/>
        <v>2.4198995115370491E-4</v>
      </c>
      <c r="N1182" s="1">
        <f t="shared" si="87"/>
        <v>4.9287040268675253E-2</v>
      </c>
      <c r="O1182" s="61">
        <f t="shared" si="88"/>
        <v>14.749287040268674</v>
      </c>
    </row>
    <row r="1183" spans="11:15" x14ac:dyDescent="0.2">
      <c r="K1183" s="60">
        <f t="shared" si="89"/>
        <v>1145</v>
      </c>
      <c r="L1183" s="10">
        <f t="shared" si="85"/>
        <v>2.4212853493639581E-7</v>
      </c>
      <c r="M1183" s="1">
        <f t="shared" si="86"/>
        <v>2.4212853493639581E-4</v>
      </c>
      <c r="N1183" s="1">
        <f t="shared" si="87"/>
        <v>4.9315266169980276E-2</v>
      </c>
      <c r="O1183" s="61">
        <f t="shared" si="88"/>
        <v>14.74931526616998</v>
      </c>
    </row>
    <row r="1184" spans="11:15" x14ac:dyDescent="0.2">
      <c r="K1184" s="60">
        <f t="shared" si="89"/>
        <v>1146</v>
      </c>
      <c r="L1184" s="10">
        <f t="shared" si="85"/>
        <v>2.4226702269341231E-7</v>
      </c>
      <c r="M1184" s="1">
        <f t="shared" si="86"/>
        <v>2.4226702269341231E-4</v>
      </c>
      <c r="N1184" s="1">
        <f t="shared" si="87"/>
        <v>4.9343472513360437E-2</v>
      </c>
      <c r="O1184" s="61">
        <f t="shared" si="88"/>
        <v>14.74934347251336</v>
      </c>
    </row>
    <row r="1185" spans="11:15" x14ac:dyDescent="0.2">
      <c r="K1185" s="60">
        <f t="shared" si="89"/>
        <v>1147</v>
      </c>
      <c r="L1185" s="10">
        <f t="shared" si="85"/>
        <v>2.4240541449129118E-7</v>
      </c>
      <c r="M1185" s="1">
        <f t="shared" si="86"/>
        <v>2.4240541449129118E-4</v>
      </c>
      <c r="N1185" s="1">
        <f t="shared" si="87"/>
        <v>4.9371659312367554E-2</v>
      </c>
      <c r="O1185" s="61">
        <f t="shared" si="88"/>
        <v>14.749371659312366</v>
      </c>
    </row>
    <row r="1186" spans="11:15" x14ac:dyDescent="0.2">
      <c r="K1186" s="60">
        <f t="shared" si="89"/>
        <v>1148</v>
      </c>
      <c r="L1186" s="10">
        <f t="shared" si="85"/>
        <v>2.4254371039652329E-7</v>
      </c>
      <c r="M1186" s="1">
        <f t="shared" si="86"/>
        <v>2.425437103965233E-4</v>
      </c>
      <c r="N1186" s="1">
        <f t="shared" si="87"/>
        <v>4.9399826580544065E-2</v>
      </c>
      <c r="O1186" s="61">
        <f t="shared" si="88"/>
        <v>14.749399826580543</v>
      </c>
    </row>
    <row r="1187" spans="11:15" x14ac:dyDescent="0.2">
      <c r="K1187" s="60">
        <f t="shared" si="89"/>
        <v>1149</v>
      </c>
      <c r="L1187" s="10">
        <f t="shared" si="85"/>
        <v>2.4268191047555325E-7</v>
      </c>
      <c r="M1187" s="1">
        <f t="shared" si="86"/>
        <v>2.4268191047555326E-4</v>
      </c>
      <c r="N1187" s="1">
        <f t="shared" si="87"/>
        <v>4.942797433142302E-2</v>
      </c>
      <c r="O1187" s="61">
        <f t="shared" si="88"/>
        <v>14.749427974331422</v>
      </c>
    </row>
    <row r="1188" spans="11:15" x14ac:dyDescent="0.2">
      <c r="K1188" s="60">
        <f t="shared" si="89"/>
        <v>1150</v>
      </c>
      <c r="L1188" s="10">
        <f t="shared" si="85"/>
        <v>2.4282001479477975E-7</v>
      </c>
      <c r="M1188" s="1">
        <f t="shared" si="86"/>
        <v>2.4282001479477975E-4</v>
      </c>
      <c r="N1188" s="1">
        <f t="shared" si="87"/>
        <v>4.9456102578528081E-2</v>
      </c>
      <c r="O1188" s="61">
        <f t="shared" si="88"/>
        <v>14.749456102578527</v>
      </c>
    </row>
    <row r="1189" spans="11:15" x14ac:dyDescent="0.2">
      <c r="K1189" s="60">
        <f t="shared" si="89"/>
        <v>1151</v>
      </c>
      <c r="L1189" s="10">
        <f t="shared" si="85"/>
        <v>2.4295802342055538E-7</v>
      </c>
      <c r="M1189" s="1">
        <f t="shared" si="86"/>
        <v>2.4295802342055539E-4</v>
      </c>
      <c r="N1189" s="1">
        <f t="shared" si="87"/>
        <v>4.9484211335373555E-2</v>
      </c>
      <c r="O1189" s="61">
        <f t="shared" si="88"/>
        <v>14.749484211335373</v>
      </c>
    </row>
    <row r="1190" spans="11:15" x14ac:dyDescent="0.2">
      <c r="K1190" s="60">
        <f t="shared" si="89"/>
        <v>1152</v>
      </c>
      <c r="L1190" s="10">
        <f t="shared" ref="L1190:L1253" si="90">Eleach_time1/((Vwater*(1+Kp_susp*SUSPwater)+Ksed_water*Vsed)*k)*(1-EXP(-k*K1190))</f>
        <v>2.4309593641918684E-7</v>
      </c>
      <c r="M1190" s="1">
        <f t="shared" ref="M1190:M1253" si="91">L1190*CONV_m3_L</f>
        <v>2.4309593641918685E-4</v>
      </c>
      <c r="N1190" s="1">
        <f t="shared" ref="N1190:N1253" si="92">L1190*(Ksed_water/RHOsed)*CONV_kg_mg</f>
        <v>4.951230061546439E-2</v>
      </c>
      <c r="O1190" s="61">
        <f t="shared" si="88"/>
        <v>14.749512300615464</v>
      </c>
    </row>
    <row r="1191" spans="11:15" x14ac:dyDescent="0.2">
      <c r="K1191" s="60">
        <f t="shared" si="89"/>
        <v>1153</v>
      </c>
      <c r="L1191" s="10">
        <f t="shared" si="90"/>
        <v>2.4323375385693481E-7</v>
      </c>
      <c r="M1191" s="1">
        <f t="shared" si="91"/>
        <v>2.4323375385693481E-4</v>
      </c>
      <c r="N1191" s="1">
        <f t="shared" si="92"/>
        <v>4.9540370432296137E-2</v>
      </c>
      <c r="O1191" s="61">
        <f t="shared" ref="O1191:O1254" si="93">N1191+14.7</f>
        <v>14.749540370432296</v>
      </c>
    </row>
    <row r="1192" spans="11:15" x14ac:dyDescent="0.2">
      <c r="K1192" s="60">
        <f t="shared" ref="K1192:K1255" si="94">K1191+1</f>
        <v>1154</v>
      </c>
      <c r="L1192" s="10">
        <f t="shared" si="90"/>
        <v>2.4337147580001419E-7</v>
      </c>
      <c r="M1192" s="1">
        <f t="shared" si="91"/>
        <v>2.433714758000142E-4</v>
      </c>
      <c r="N1192" s="1">
        <f t="shared" si="92"/>
        <v>4.956842079935507E-2</v>
      </c>
      <c r="O1192" s="61">
        <f t="shared" si="93"/>
        <v>14.749568420799354</v>
      </c>
    </row>
    <row r="1193" spans="11:15" x14ac:dyDescent="0.2">
      <c r="K1193" s="60">
        <f t="shared" si="94"/>
        <v>1155</v>
      </c>
      <c r="L1193" s="10">
        <f t="shared" si="90"/>
        <v>2.4350910231459377E-7</v>
      </c>
      <c r="M1193" s="1">
        <f t="shared" si="91"/>
        <v>2.4350910231459377E-4</v>
      </c>
      <c r="N1193" s="1">
        <f t="shared" si="92"/>
        <v>4.9596451730118028E-2</v>
      </c>
      <c r="O1193" s="61">
        <f t="shared" si="93"/>
        <v>14.749596451730117</v>
      </c>
    </row>
    <row r="1194" spans="11:15" x14ac:dyDescent="0.2">
      <c r="K1194" s="60">
        <f t="shared" si="94"/>
        <v>1156</v>
      </c>
      <c r="L1194" s="10">
        <f t="shared" si="90"/>
        <v>2.4364663346679674E-7</v>
      </c>
      <c r="M1194" s="1">
        <f t="shared" si="91"/>
        <v>2.4364663346679674E-4</v>
      </c>
      <c r="N1194" s="1">
        <f t="shared" si="92"/>
        <v>4.9624463238052585E-2</v>
      </c>
      <c r="O1194" s="61">
        <f t="shared" si="93"/>
        <v>14.749624463238051</v>
      </c>
    </row>
    <row r="1195" spans="11:15" x14ac:dyDescent="0.2">
      <c r="K1195" s="60">
        <f t="shared" si="94"/>
        <v>1157</v>
      </c>
      <c r="L1195" s="10">
        <f t="shared" si="90"/>
        <v>2.437840693227003E-7</v>
      </c>
      <c r="M1195" s="1">
        <f t="shared" si="91"/>
        <v>2.4378406932270031E-4</v>
      </c>
      <c r="N1195" s="1">
        <f t="shared" si="92"/>
        <v>4.9652455336616948E-2</v>
      </c>
      <c r="O1195" s="61">
        <f t="shared" si="93"/>
        <v>14.749652455336616</v>
      </c>
    </row>
    <row r="1196" spans="11:15" x14ac:dyDescent="0.2">
      <c r="K1196" s="60">
        <f t="shared" si="94"/>
        <v>1158</v>
      </c>
      <c r="L1196" s="10">
        <f t="shared" si="90"/>
        <v>2.4392140994833598E-7</v>
      </c>
      <c r="M1196" s="1">
        <f t="shared" si="91"/>
        <v>2.4392140994833596E-4</v>
      </c>
      <c r="N1196" s="1">
        <f t="shared" si="92"/>
        <v>4.9680428039259997E-2</v>
      </c>
      <c r="O1196" s="61">
        <f t="shared" si="93"/>
        <v>14.749680428039259</v>
      </c>
    </row>
    <row r="1197" spans="11:15" x14ac:dyDescent="0.2">
      <c r="K1197" s="60">
        <f t="shared" si="94"/>
        <v>1159</v>
      </c>
      <c r="L1197" s="10">
        <f t="shared" si="90"/>
        <v>2.4405865540968948E-7</v>
      </c>
      <c r="M1197" s="1">
        <f t="shared" si="91"/>
        <v>2.4405865540968948E-4</v>
      </c>
      <c r="N1197" s="1">
        <f t="shared" si="92"/>
        <v>4.9708381359421329E-2</v>
      </c>
      <c r="O1197" s="61">
        <f t="shared" si="93"/>
        <v>14.749708381359421</v>
      </c>
    </row>
    <row r="1198" spans="11:15" x14ac:dyDescent="0.2">
      <c r="K1198" s="60">
        <f t="shared" si="94"/>
        <v>1160</v>
      </c>
      <c r="L1198" s="10">
        <f t="shared" si="90"/>
        <v>2.4419580577270068E-7</v>
      </c>
      <c r="M1198" s="1">
        <f t="shared" si="91"/>
        <v>2.4419580577270068E-4</v>
      </c>
      <c r="N1198" s="1">
        <f t="shared" si="92"/>
        <v>4.9736315310531153E-2</v>
      </c>
      <c r="O1198" s="61">
        <f t="shared" si="93"/>
        <v>14.74973631531053</v>
      </c>
    </row>
    <row r="1199" spans="11:15" x14ac:dyDescent="0.2">
      <c r="K1199" s="60">
        <f t="shared" si="94"/>
        <v>1161</v>
      </c>
      <c r="L1199" s="10">
        <f t="shared" si="90"/>
        <v>2.4433286110326403E-7</v>
      </c>
      <c r="M1199" s="1">
        <f t="shared" si="91"/>
        <v>2.4433286110326404E-4</v>
      </c>
      <c r="N1199" s="1">
        <f t="shared" si="92"/>
        <v>4.9764229906010454E-2</v>
      </c>
      <c r="O1199" s="61">
        <f t="shared" si="93"/>
        <v>14.74976422990601</v>
      </c>
    </row>
    <row r="1200" spans="11:15" x14ac:dyDescent="0.2">
      <c r="K1200" s="60">
        <f t="shared" si="94"/>
        <v>1162</v>
      </c>
      <c r="L1200" s="10">
        <f t="shared" si="90"/>
        <v>2.4446982146722814E-7</v>
      </c>
      <c r="M1200" s="1">
        <f t="shared" si="91"/>
        <v>2.4446982146722815E-4</v>
      </c>
      <c r="N1200" s="1">
        <f t="shared" si="92"/>
        <v>4.9792125159270888E-2</v>
      </c>
      <c r="O1200" s="61">
        <f t="shared" si="93"/>
        <v>14.749792125159271</v>
      </c>
    </row>
    <row r="1201" spans="11:15" x14ac:dyDescent="0.2">
      <c r="K1201" s="60">
        <f t="shared" si="94"/>
        <v>1163</v>
      </c>
      <c r="L1201" s="10">
        <f t="shared" si="90"/>
        <v>2.4460668693039604E-7</v>
      </c>
      <c r="M1201" s="1">
        <f t="shared" si="91"/>
        <v>2.4460668693039605E-4</v>
      </c>
      <c r="N1201" s="1">
        <f t="shared" si="92"/>
        <v>4.9820001083714795E-2</v>
      </c>
      <c r="O1201" s="61">
        <f t="shared" si="93"/>
        <v>14.749820001083714</v>
      </c>
    </row>
    <row r="1202" spans="11:15" x14ac:dyDescent="0.2">
      <c r="K1202" s="60">
        <f t="shared" si="94"/>
        <v>1164</v>
      </c>
      <c r="L1202" s="10">
        <f t="shared" si="90"/>
        <v>2.4474345755852516E-7</v>
      </c>
      <c r="M1202" s="1">
        <f t="shared" si="91"/>
        <v>2.4474345755852515E-4</v>
      </c>
      <c r="N1202" s="1">
        <f t="shared" si="92"/>
        <v>4.9847857692735267E-2</v>
      </c>
      <c r="O1202" s="61">
        <f t="shared" si="93"/>
        <v>14.749847857692735</v>
      </c>
    </row>
    <row r="1203" spans="11:15" x14ac:dyDescent="0.2">
      <c r="K1203" s="60">
        <f t="shared" si="94"/>
        <v>1165</v>
      </c>
      <c r="L1203" s="10">
        <f t="shared" si="90"/>
        <v>2.4488013341732732E-7</v>
      </c>
      <c r="M1203" s="1">
        <f t="shared" si="91"/>
        <v>2.4488013341732732E-4</v>
      </c>
      <c r="N1203" s="1">
        <f t="shared" si="92"/>
        <v>4.9875694999716086E-2</v>
      </c>
      <c r="O1203" s="61">
        <f t="shared" si="93"/>
        <v>14.749875694999716</v>
      </c>
    </row>
    <row r="1204" spans="11:15" x14ac:dyDescent="0.2">
      <c r="K1204" s="60">
        <f t="shared" si="94"/>
        <v>1166</v>
      </c>
      <c r="L1204" s="10">
        <f t="shared" si="90"/>
        <v>2.4501671457246886E-7</v>
      </c>
      <c r="M1204" s="1">
        <f t="shared" si="91"/>
        <v>2.4501671457246888E-4</v>
      </c>
      <c r="N1204" s="1">
        <f t="shared" si="92"/>
        <v>4.990351301803176E-2</v>
      </c>
      <c r="O1204" s="61">
        <f t="shared" si="93"/>
        <v>14.749903513018031</v>
      </c>
    </row>
    <row r="1205" spans="11:15" x14ac:dyDescent="0.2">
      <c r="K1205" s="60">
        <f t="shared" si="94"/>
        <v>1167</v>
      </c>
      <c r="L1205" s="10">
        <f t="shared" si="90"/>
        <v>2.4515320108957073E-7</v>
      </c>
      <c r="M1205" s="1">
        <f t="shared" si="91"/>
        <v>2.4515320108957074E-4</v>
      </c>
      <c r="N1205" s="1">
        <f t="shared" si="92"/>
        <v>4.9931311761047578E-2</v>
      </c>
      <c r="O1205" s="61">
        <f t="shared" si="93"/>
        <v>14.749931311761047</v>
      </c>
    </row>
    <row r="1206" spans="11:15" x14ac:dyDescent="0.2">
      <c r="K1206" s="60">
        <f t="shared" si="94"/>
        <v>1168</v>
      </c>
      <c r="L1206" s="10">
        <f t="shared" si="90"/>
        <v>2.4528959303420806E-7</v>
      </c>
      <c r="M1206" s="1">
        <f t="shared" si="91"/>
        <v>2.4528959303420805E-4</v>
      </c>
      <c r="N1206" s="1">
        <f t="shared" si="92"/>
        <v>4.9959091242119467E-2</v>
      </c>
      <c r="O1206" s="61">
        <f t="shared" si="93"/>
        <v>14.749959091242118</v>
      </c>
    </row>
    <row r="1207" spans="11:15" x14ac:dyDescent="0.2">
      <c r="K1207" s="60">
        <f t="shared" si="94"/>
        <v>1169</v>
      </c>
      <c r="L1207" s="10">
        <f t="shared" si="90"/>
        <v>2.4542589047191103E-7</v>
      </c>
      <c r="M1207" s="1">
        <f t="shared" si="91"/>
        <v>2.4542589047191101E-4</v>
      </c>
      <c r="N1207" s="1">
        <f t="shared" si="92"/>
        <v>4.9986851474594231E-2</v>
      </c>
      <c r="O1207" s="61">
        <f t="shared" si="93"/>
        <v>14.749986851474594</v>
      </c>
    </row>
    <row r="1208" spans="11:15" x14ac:dyDescent="0.2">
      <c r="K1208" s="60">
        <f t="shared" si="94"/>
        <v>1170</v>
      </c>
      <c r="L1208" s="10">
        <f t="shared" si="90"/>
        <v>2.4556209346816396E-7</v>
      </c>
      <c r="M1208" s="1">
        <f t="shared" si="91"/>
        <v>2.4556209346816393E-4</v>
      </c>
      <c r="N1208" s="1">
        <f t="shared" si="92"/>
        <v>5.001459247180931E-2</v>
      </c>
      <c r="O1208" s="61">
        <f t="shared" si="93"/>
        <v>14.750014592471809</v>
      </c>
    </row>
    <row r="1209" spans="11:15" x14ac:dyDescent="0.2">
      <c r="K1209" s="60">
        <f t="shared" si="94"/>
        <v>1171</v>
      </c>
      <c r="L1209" s="10">
        <f t="shared" si="90"/>
        <v>2.4569820208840607E-7</v>
      </c>
      <c r="M1209" s="1">
        <f t="shared" si="91"/>
        <v>2.4569820208840605E-4</v>
      </c>
      <c r="N1209" s="1">
        <f t="shared" si="92"/>
        <v>5.0042314247092975E-2</v>
      </c>
      <c r="O1209" s="61">
        <f t="shared" si="93"/>
        <v>14.750042314247093</v>
      </c>
    </row>
    <row r="1210" spans="11:15" x14ac:dyDescent="0.2">
      <c r="K1210" s="60">
        <f t="shared" si="94"/>
        <v>1172</v>
      </c>
      <c r="L1210" s="10">
        <f t="shared" si="90"/>
        <v>2.4583421639803112E-7</v>
      </c>
      <c r="M1210" s="1">
        <f t="shared" si="91"/>
        <v>2.4583421639803112E-4</v>
      </c>
      <c r="N1210" s="1">
        <f t="shared" si="92"/>
        <v>5.0070016813764218E-2</v>
      </c>
      <c r="O1210" s="61">
        <f t="shared" si="93"/>
        <v>14.750070016813764</v>
      </c>
    </row>
    <row r="1211" spans="11:15" x14ac:dyDescent="0.2">
      <c r="K1211" s="60">
        <f t="shared" si="94"/>
        <v>1173</v>
      </c>
      <c r="L1211" s="10">
        <f t="shared" si="90"/>
        <v>2.459701364623877E-7</v>
      </c>
      <c r="M1211" s="1">
        <f t="shared" si="91"/>
        <v>2.459701364623877E-4</v>
      </c>
      <c r="N1211" s="1">
        <f t="shared" si="92"/>
        <v>5.0097700185132842E-2</v>
      </c>
      <c r="O1211" s="61">
        <f t="shared" si="93"/>
        <v>14.750097700185131</v>
      </c>
    </row>
    <row r="1212" spans="11:15" x14ac:dyDescent="0.2">
      <c r="K1212" s="60">
        <f t="shared" si="94"/>
        <v>1174</v>
      </c>
      <c r="L1212" s="10">
        <f t="shared" si="90"/>
        <v>2.4610596234677888E-7</v>
      </c>
      <c r="M1212" s="1">
        <f t="shared" si="91"/>
        <v>2.4610596234677886E-4</v>
      </c>
      <c r="N1212" s="1">
        <f t="shared" si="92"/>
        <v>5.0125364374499382E-2</v>
      </c>
      <c r="O1212" s="61">
        <f t="shared" si="93"/>
        <v>14.750125364374499</v>
      </c>
    </row>
    <row r="1213" spans="11:15" x14ac:dyDescent="0.2">
      <c r="K1213" s="60">
        <f t="shared" si="94"/>
        <v>1175</v>
      </c>
      <c r="L1213" s="10">
        <f t="shared" si="90"/>
        <v>2.4624169411646276E-7</v>
      </c>
      <c r="M1213" s="1">
        <f t="shared" si="91"/>
        <v>2.4624169411646278E-4</v>
      </c>
      <c r="N1213" s="1">
        <f t="shared" si="92"/>
        <v>5.0153009395155213E-2</v>
      </c>
      <c r="O1213" s="61">
        <f t="shared" si="93"/>
        <v>14.750153009395154</v>
      </c>
    </row>
    <row r="1214" spans="11:15" x14ac:dyDescent="0.2">
      <c r="K1214" s="60">
        <f t="shared" si="94"/>
        <v>1176</v>
      </c>
      <c r="L1214" s="10">
        <f t="shared" si="90"/>
        <v>2.4637733183665205E-7</v>
      </c>
      <c r="M1214" s="1">
        <f t="shared" si="91"/>
        <v>2.4637733183665206E-4</v>
      </c>
      <c r="N1214" s="1">
        <f t="shared" si="92"/>
        <v>5.0180635260382467E-2</v>
      </c>
      <c r="O1214" s="61">
        <f t="shared" si="93"/>
        <v>14.750180635260381</v>
      </c>
    </row>
    <row r="1215" spans="11:15" x14ac:dyDescent="0.2">
      <c r="K1215" s="60">
        <f t="shared" si="94"/>
        <v>1177</v>
      </c>
      <c r="L1215" s="10">
        <f t="shared" si="90"/>
        <v>2.4651287557251418E-7</v>
      </c>
      <c r="M1215" s="1">
        <f t="shared" si="91"/>
        <v>2.4651287557251418E-4</v>
      </c>
      <c r="N1215" s="1">
        <f t="shared" si="92"/>
        <v>5.0208241983454041E-2</v>
      </c>
      <c r="O1215" s="61">
        <f t="shared" si="93"/>
        <v>14.750208241983453</v>
      </c>
    </row>
    <row r="1216" spans="11:15" x14ac:dyDescent="0.2">
      <c r="K1216" s="60">
        <f t="shared" si="94"/>
        <v>1178</v>
      </c>
      <c r="L1216" s="10">
        <f t="shared" si="90"/>
        <v>2.4664832538917158E-7</v>
      </c>
      <c r="M1216" s="1">
        <f t="shared" si="91"/>
        <v>2.4664832538917158E-4</v>
      </c>
      <c r="N1216" s="1">
        <f t="shared" si="92"/>
        <v>5.0235829577633673E-2</v>
      </c>
      <c r="O1216" s="61">
        <f t="shared" si="93"/>
        <v>14.750235829577633</v>
      </c>
    </row>
    <row r="1217" spans="11:15" x14ac:dyDescent="0.2">
      <c r="K1217" s="60">
        <f t="shared" si="94"/>
        <v>1179</v>
      </c>
      <c r="L1217" s="10">
        <f t="shared" si="90"/>
        <v>2.4678368135170163E-7</v>
      </c>
      <c r="M1217" s="1">
        <f t="shared" si="91"/>
        <v>2.4678368135170166E-4</v>
      </c>
      <c r="N1217" s="1">
        <f t="shared" si="92"/>
        <v>5.0263398056175933E-2</v>
      </c>
      <c r="O1217" s="61">
        <f t="shared" si="93"/>
        <v>14.750263398056175</v>
      </c>
    </row>
    <row r="1218" spans="11:15" x14ac:dyDescent="0.2">
      <c r="K1218" s="60">
        <f t="shared" si="94"/>
        <v>1180</v>
      </c>
      <c r="L1218" s="10">
        <f t="shared" si="90"/>
        <v>2.4691894352513647E-7</v>
      </c>
      <c r="M1218" s="1">
        <f t="shared" si="91"/>
        <v>2.4691894352513649E-4</v>
      </c>
      <c r="N1218" s="1">
        <f t="shared" si="92"/>
        <v>5.029094743232617E-2</v>
      </c>
      <c r="O1218" s="61">
        <f t="shared" si="93"/>
        <v>14.750290947432326</v>
      </c>
    </row>
    <row r="1219" spans="11:15" x14ac:dyDescent="0.2">
      <c r="K1219" s="60">
        <f t="shared" si="94"/>
        <v>1181</v>
      </c>
      <c r="L1219" s="10">
        <f t="shared" si="90"/>
        <v>2.4705411197446325E-7</v>
      </c>
      <c r="M1219" s="1">
        <f t="shared" si="91"/>
        <v>2.4705411197446325E-4</v>
      </c>
      <c r="N1219" s="1">
        <f t="shared" si="92"/>
        <v>5.0318477719320576E-2</v>
      </c>
      <c r="O1219" s="61">
        <f t="shared" si="93"/>
        <v>14.75031847771932</v>
      </c>
    </row>
    <row r="1220" spans="11:15" x14ac:dyDescent="0.2">
      <c r="K1220" s="60">
        <f t="shared" si="94"/>
        <v>1182</v>
      </c>
      <c r="L1220" s="10">
        <f t="shared" si="90"/>
        <v>2.4718918676462394E-7</v>
      </c>
      <c r="M1220" s="1">
        <f t="shared" si="91"/>
        <v>2.4718918676462393E-4</v>
      </c>
      <c r="N1220" s="1">
        <f t="shared" si="92"/>
        <v>5.034598893038613E-2</v>
      </c>
      <c r="O1220" s="61">
        <f t="shared" si="93"/>
        <v>14.750345988930386</v>
      </c>
    </row>
    <row r="1221" spans="11:15" x14ac:dyDescent="0.2">
      <c r="K1221" s="60">
        <f t="shared" si="94"/>
        <v>1183</v>
      </c>
      <c r="L1221" s="10">
        <f t="shared" si="90"/>
        <v>2.4732416796051572E-7</v>
      </c>
      <c r="M1221" s="1">
        <f t="shared" si="91"/>
        <v>2.4732416796051571E-4</v>
      </c>
      <c r="N1221" s="1">
        <f t="shared" si="92"/>
        <v>5.0373481078740692E-2</v>
      </c>
      <c r="O1221" s="61">
        <f t="shared" si="93"/>
        <v>14.750373481078739</v>
      </c>
    </row>
    <row r="1222" spans="11:15" x14ac:dyDescent="0.2">
      <c r="K1222" s="60">
        <f t="shared" si="94"/>
        <v>1184</v>
      </c>
      <c r="L1222" s="10">
        <f t="shared" si="90"/>
        <v>2.4745905562699081E-7</v>
      </c>
      <c r="M1222" s="1">
        <f t="shared" si="91"/>
        <v>2.4745905562699081E-4</v>
      </c>
      <c r="N1222" s="1">
        <f t="shared" si="92"/>
        <v>5.0400954177592987E-2</v>
      </c>
      <c r="O1222" s="61">
        <f t="shared" si="93"/>
        <v>14.750400954177593</v>
      </c>
    </row>
    <row r="1223" spans="11:15" x14ac:dyDescent="0.2">
      <c r="K1223" s="60">
        <f t="shared" si="94"/>
        <v>1185</v>
      </c>
      <c r="L1223" s="10">
        <f t="shared" si="90"/>
        <v>2.475938498288562E-7</v>
      </c>
      <c r="M1223" s="1">
        <f t="shared" si="91"/>
        <v>2.4759384982885621E-4</v>
      </c>
      <c r="N1223" s="1">
        <f t="shared" si="92"/>
        <v>5.0428408240142483E-2</v>
      </c>
      <c r="O1223" s="61">
        <f t="shared" si="93"/>
        <v>14.750428408240142</v>
      </c>
    </row>
    <row r="1224" spans="11:15" x14ac:dyDescent="0.2">
      <c r="K1224" s="60">
        <f t="shared" si="94"/>
        <v>1186</v>
      </c>
      <c r="L1224" s="10">
        <f t="shared" si="90"/>
        <v>2.4772855063087431E-7</v>
      </c>
      <c r="M1224" s="1">
        <f t="shared" si="91"/>
        <v>2.4772855063087429E-4</v>
      </c>
      <c r="N1224" s="1">
        <f t="shared" si="92"/>
        <v>5.0455843279579603E-2</v>
      </c>
      <c r="O1224" s="61">
        <f t="shared" si="93"/>
        <v>14.750455843279578</v>
      </c>
    </row>
    <row r="1225" spans="11:15" x14ac:dyDescent="0.2">
      <c r="K1225" s="60">
        <f t="shared" si="94"/>
        <v>1187</v>
      </c>
      <c r="L1225" s="10">
        <f t="shared" si="90"/>
        <v>2.478631580977625E-7</v>
      </c>
      <c r="M1225" s="1">
        <f t="shared" si="91"/>
        <v>2.478631580977625E-4</v>
      </c>
      <c r="N1225" s="1">
        <f t="shared" si="92"/>
        <v>5.0483259309085586E-2</v>
      </c>
      <c r="O1225" s="61">
        <f t="shared" si="93"/>
        <v>14.750483259309085</v>
      </c>
    </row>
    <row r="1226" spans="11:15" x14ac:dyDescent="0.2">
      <c r="K1226" s="60">
        <f t="shared" si="94"/>
        <v>1188</v>
      </c>
      <c r="L1226" s="10">
        <f t="shared" si="90"/>
        <v>2.4799767229419331E-7</v>
      </c>
      <c r="M1226" s="1">
        <f t="shared" si="91"/>
        <v>2.4799767229419332E-4</v>
      </c>
      <c r="N1226" s="1">
        <f t="shared" si="92"/>
        <v>5.0510656341832549E-2</v>
      </c>
      <c r="O1226" s="61">
        <f t="shared" si="93"/>
        <v>14.750510656341833</v>
      </c>
    </row>
    <row r="1227" spans="11:15" x14ac:dyDescent="0.2">
      <c r="K1227" s="60">
        <f t="shared" si="94"/>
        <v>1189</v>
      </c>
      <c r="L1227" s="10">
        <f t="shared" si="90"/>
        <v>2.4813209328479456E-7</v>
      </c>
      <c r="M1227" s="1">
        <f t="shared" si="91"/>
        <v>2.4813209328479458E-4</v>
      </c>
      <c r="N1227" s="1">
        <f t="shared" si="92"/>
        <v>5.0538034390983491E-2</v>
      </c>
      <c r="O1227" s="61">
        <f t="shared" si="93"/>
        <v>14.750538034390983</v>
      </c>
    </row>
    <row r="1228" spans="11:15" x14ac:dyDescent="0.2">
      <c r="K1228" s="60">
        <f t="shared" si="94"/>
        <v>1190</v>
      </c>
      <c r="L1228" s="10">
        <f t="shared" si="90"/>
        <v>2.4826642113414924E-7</v>
      </c>
      <c r="M1228" s="1">
        <f t="shared" si="91"/>
        <v>2.4826642113414923E-4</v>
      </c>
      <c r="N1228" s="1">
        <f t="shared" si="92"/>
        <v>5.0565393469692278E-2</v>
      </c>
      <c r="O1228" s="61">
        <f t="shared" si="93"/>
        <v>14.750565393469692</v>
      </c>
    </row>
    <row r="1229" spans="11:15" x14ac:dyDescent="0.2">
      <c r="K1229" s="60">
        <f t="shared" si="94"/>
        <v>1191</v>
      </c>
      <c r="L1229" s="10">
        <f t="shared" si="90"/>
        <v>2.4840065590679548E-7</v>
      </c>
      <c r="M1229" s="1">
        <f t="shared" si="91"/>
        <v>2.4840065590679548E-4</v>
      </c>
      <c r="N1229" s="1">
        <f t="shared" si="92"/>
        <v>5.0592733591103639E-2</v>
      </c>
      <c r="O1229" s="61">
        <f t="shared" si="93"/>
        <v>14.750592733591104</v>
      </c>
    </row>
    <row r="1230" spans="11:15" x14ac:dyDescent="0.2">
      <c r="K1230" s="60">
        <f t="shared" si="94"/>
        <v>1192</v>
      </c>
      <c r="L1230" s="10">
        <f t="shared" si="90"/>
        <v>2.485347976672268E-7</v>
      </c>
      <c r="M1230" s="1">
        <f t="shared" si="91"/>
        <v>2.4853479766722683E-4</v>
      </c>
      <c r="N1230" s="1">
        <f t="shared" si="92"/>
        <v>5.0620054768353226E-2</v>
      </c>
      <c r="O1230" s="61">
        <f t="shared" si="93"/>
        <v>14.750620054768353</v>
      </c>
    </row>
    <row r="1231" spans="11:15" x14ac:dyDescent="0.2">
      <c r="K1231" s="60">
        <f t="shared" si="94"/>
        <v>1193</v>
      </c>
      <c r="L1231" s="10">
        <f t="shared" si="90"/>
        <v>2.4866884647989209E-7</v>
      </c>
      <c r="M1231" s="1">
        <f t="shared" si="91"/>
        <v>2.4866884647989211E-4</v>
      </c>
      <c r="N1231" s="1">
        <f t="shared" si="92"/>
        <v>5.0647357014567594E-2</v>
      </c>
      <c r="O1231" s="61">
        <f t="shared" si="93"/>
        <v>14.750647357014566</v>
      </c>
    </row>
    <row r="1232" spans="11:15" x14ac:dyDescent="0.2">
      <c r="K1232" s="60">
        <f t="shared" si="94"/>
        <v>1194</v>
      </c>
      <c r="L1232" s="10">
        <f t="shared" si="90"/>
        <v>2.4880280240919543E-7</v>
      </c>
      <c r="M1232" s="1">
        <f t="shared" si="91"/>
        <v>2.4880280240919541E-4</v>
      </c>
      <c r="N1232" s="1">
        <f t="shared" si="92"/>
        <v>5.0674640342864181E-2</v>
      </c>
      <c r="O1232" s="61">
        <f t="shared" si="93"/>
        <v>14.750674640342863</v>
      </c>
    </row>
    <row r="1233" spans="11:15" x14ac:dyDescent="0.2">
      <c r="K1233" s="60">
        <f t="shared" si="94"/>
        <v>1195</v>
      </c>
      <c r="L1233" s="10">
        <f t="shared" si="90"/>
        <v>2.489366655194964E-7</v>
      </c>
      <c r="M1233" s="1">
        <f t="shared" si="91"/>
        <v>2.4893666551949639E-4</v>
      </c>
      <c r="N1233" s="1">
        <f t="shared" si="92"/>
        <v>5.0701904766351349E-2</v>
      </c>
      <c r="O1233" s="61">
        <f t="shared" si="93"/>
        <v>14.75070190476635</v>
      </c>
    </row>
    <row r="1234" spans="11:15" x14ac:dyDescent="0.2">
      <c r="K1234" s="60">
        <f t="shared" si="94"/>
        <v>1196</v>
      </c>
      <c r="L1234" s="10">
        <f t="shared" si="90"/>
        <v>2.4907043587510995E-7</v>
      </c>
      <c r="M1234" s="1">
        <f t="shared" si="91"/>
        <v>2.4907043587510993E-4</v>
      </c>
      <c r="N1234" s="1">
        <f t="shared" si="92"/>
        <v>5.0729150298128377E-2</v>
      </c>
      <c r="O1234" s="61">
        <f t="shared" si="93"/>
        <v>14.750729150298127</v>
      </c>
    </row>
    <row r="1235" spans="11:15" x14ac:dyDescent="0.2">
      <c r="K1235" s="60">
        <f t="shared" si="94"/>
        <v>1197</v>
      </c>
      <c r="L1235" s="10">
        <f t="shared" si="90"/>
        <v>2.4920411354030641E-7</v>
      </c>
      <c r="M1235" s="1">
        <f t="shared" si="91"/>
        <v>2.4920411354030638E-4</v>
      </c>
      <c r="N1235" s="1">
        <f t="shared" si="92"/>
        <v>5.0756376951285459E-2</v>
      </c>
      <c r="O1235" s="61">
        <f t="shared" si="93"/>
        <v>14.750756376951285</v>
      </c>
    </row>
    <row r="1236" spans="11:15" x14ac:dyDescent="0.2">
      <c r="K1236" s="60">
        <f t="shared" si="94"/>
        <v>1198</v>
      </c>
      <c r="L1236" s="10">
        <f t="shared" si="90"/>
        <v>2.4933769857931166E-7</v>
      </c>
      <c r="M1236" s="1">
        <f t="shared" si="91"/>
        <v>2.4933769857931167E-4</v>
      </c>
      <c r="N1236" s="1">
        <f t="shared" si="92"/>
        <v>5.0783584738903723E-2</v>
      </c>
      <c r="O1236" s="61">
        <f t="shared" si="93"/>
        <v>14.750783584738903</v>
      </c>
    </row>
    <row r="1237" spans="11:15" x14ac:dyDescent="0.2">
      <c r="K1237" s="60">
        <f t="shared" si="94"/>
        <v>1199</v>
      </c>
      <c r="L1237" s="10">
        <f t="shared" si="90"/>
        <v>2.4947119105630694E-7</v>
      </c>
      <c r="M1237" s="1">
        <f t="shared" si="91"/>
        <v>2.4947119105630692E-4</v>
      </c>
      <c r="N1237" s="1">
        <f t="shared" si="92"/>
        <v>5.0810773674055218E-2</v>
      </c>
      <c r="O1237" s="61">
        <f t="shared" si="93"/>
        <v>14.750810773674054</v>
      </c>
    </row>
    <row r="1238" spans="11:15" x14ac:dyDescent="0.2">
      <c r="K1238" s="60">
        <f t="shared" si="94"/>
        <v>1200</v>
      </c>
      <c r="L1238" s="10">
        <f t="shared" si="90"/>
        <v>2.4960459103542921E-7</v>
      </c>
      <c r="M1238" s="1">
        <f t="shared" si="91"/>
        <v>2.4960459103542921E-4</v>
      </c>
      <c r="N1238" s="1">
        <f t="shared" si="92"/>
        <v>5.0837943769802968E-2</v>
      </c>
      <c r="O1238" s="61">
        <f t="shared" si="93"/>
        <v>14.750837943769803</v>
      </c>
    </row>
    <row r="1239" spans="11:15" x14ac:dyDescent="0.2">
      <c r="K1239" s="60">
        <f t="shared" si="94"/>
        <v>1201</v>
      </c>
      <c r="L1239" s="10">
        <f t="shared" si="90"/>
        <v>2.4973789858077096E-7</v>
      </c>
      <c r="M1239" s="1">
        <f t="shared" si="91"/>
        <v>2.4973789858077097E-4</v>
      </c>
      <c r="N1239" s="1">
        <f t="shared" si="92"/>
        <v>5.086509503920094E-2</v>
      </c>
      <c r="O1239" s="61">
        <f t="shared" si="93"/>
        <v>14.750865095039201</v>
      </c>
    </row>
    <row r="1240" spans="11:15" x14ac:dyDescent="0.2">
      <c r="K1240" s="60">
        <f t="shared" si="94"/>
        <v>1202</v>
      </c>
      <c r="L1240" s="10">
        <f t="shared" si="90"/>
        <v>2.4987111375638E-7</v>
      </c>
      <c r="M1240" s="1">
        <f t="shared" si="91"/>
        <v>2.4987111375638E-4</v>
      </c>
      <c r="N1240" s="1">
        <f t="shared" si="92"/>
        <v>5.0892227495294012E-2</v>
      </c>
      <c r="O1240" s="61">
        <f t="shared" si="93"/>
        <v>14.750892227495294</v>
      </c>
    </row>
    <row r="1241" spans="11:15" x14ac:dyDescent="0.2">
      <c r="K1241" s="60">
        <f t="shared" si="94"/>
        <v>1203</v>
      </c>
      <c r="L1241" s="10">
        <f t="shared" si="90"/>
        <v>2.5000423662626011E-7</v>
      </c>
      <c r="M1241" s="1">
        <f t="shared" si="91"/>
        <v>2.500042366262601E-4</v>
      </c>
      <c r="N1241" s="1">
        <f t="shared" si="92"/>
        <v>5.0919341151118069E-2</v>
      </c>
      <c r="O1241" s="61">
        <f t="shared" si="93"/>
        <v>14.750919341151118</v>
      </c>
    </row>
    <row r="1242" spans="11:15" x14ac:dyDescent="0.2">
      <c r="K1242" s="60">
        <f t="shared" si="94"/>
        <v>1204</v>
      </c>
      <c r="L1242" s="10">
        <f t="shared" si="90"/>
        <v>2.5013726725437059E-7</v>
      </c>
      <c r="M1242" s="1">
        <f t="shared" si="91"/>
        <v>2.5013726725437059E-4</v>
      </c>
      <c r="N1242" s="1">
        <f t="shared" si="92"/>
        <v>5.0946436019699969E-2</v>
      </c>
      <c r="O1242" s="61">
        <f t="shared" si="93"/>
        <v>14.750946436019699</v>
      </c>
    </row>
    <row r="1243" spans="11:15" x14ac:dyDescent="0.2">
      <c r="K1243" s="60">
        <f t="shared" si="94"/>
        <v>1205</v>
      </c>
      <c r="L1243" s="10">
        <f t="shared" si="90"/>
        <v>2.5027020570462636E-7</v>
      </c>
      <c r="M1243" s="1">
        <f t="shared" si="91"/>
        <v>2.5027020570462637E-4</v>
      </c>
      <c r="N1243" s="1">
        <f t="shared" si="92"/>
        <v>5.0973512114057491E-2</v>
      </c>
      <c r="O1243" s="61">
        <f t="shared" si="93"/>
        <v>14.750973512114056</v>
      </c>
    </row>
    <row r="1244" spans="11:15" x14ac:dyDescent="0.2">
      <c r="K1244" s="60">
        <f t="shared" si="94"/>
        <v>1206</v>
      </c>
      <c r="L1244" s="10">
        <f t="shared" si="90"/>
        <v>2.5040305204089811E-7</v>
      </c>
      <c r="M1244" s="1">
        <f t="shared" si="91"/>
        <v>2.5040305204089813E-4</v>
      </c>
      <c r="N1244" s="1">
        <f t="shared" si="92"/>
        <v>5.1000569447199447E-2</v>
      </c>
      <c r="O1244" s="61">
        <f t="shared" si="93"/>
        <v>14.751000569447198</v>
      </c>
    </row>
    <row r="1245" spans="11:15" x14ac:dyDescent="0.2">
      <c r="K1245" s="60">
        <f t="shared" si="94"/>
        <v>1207</v>
      </c>
      <c r="L1245" s="10">
        <f t="shared" si="90"/>
        <v>2.5053580632701221E-7</v>
      </c>
      <c r="M1245" s="1">
        <f t="shared" si="91"/>
        <v>2.5053580632701218E-4</v>
      </c>
      <c r="N1245" s="1">
        <f t="shared" si="92"/>
        <v>5.1027608032125603E-2</v>
      </c>
      <c r="O1245" s="61">
        <f t="shared" si="93"/>
        <v>14.751027608032125</v>
      </c>
    </row>
    <row r="1246" spans="11:15" x14ac:dyDescent="0.2">
      <c r="K1246" s="60">
        <f t="shared" si="94"/>
        <v>1208</v>
      </c>
      <c r="L1246" s="10">
        <f t="shared" si="90"/>
        <v>2.5066846862675097E-7</v>
      </c>
      <c r="M1246" s="1">
        <f t="shared" si="91"/>
        <v>2.5066846862675096E-4</v>
      </c>
      <c r="N1246" s="1">
        <f t="shared" si="92"/>
        <v>5.1054627881826742E-2</v>
      </c>
      <c r="O1246" s="61">
        <f t="shared" si="93"/>
        <v>14.751054627881826</v>
      </c>
    </row>
    <row r="1247" spans="11:15" x14ac:dyDescent="0.2">
      <c r="K1247" s="60">
        <f t="shared" si="94"/>
        <v>1209</v>
      </c>
      <c r="L1247" s="10">
        <f t="shared" si="90"/>
        <v>2.5080103900385226E-7</v>
      </c>
      <c r="M1247" s="1">
        <f t="shared" si="91"/>
        <v>2.5080103900385227E-4</v>
      </c>
      <c r="N1247" s="1">
        <f t="shared" si="92"/>
        <v>5.1081629009284611E-2</v>
      </c>
      <c r="O1247" s="61">
        <f t="shared" si="93"/>
        <v>14.751081629009285</v>
      </c>
    </row>
    <row r="1248" spans="11:15" x14ac:dyDescent="0.2">
      <c r="K1248" s="60">
        <f t="shared" si="94"/>
        <v>1210</v>
      </c>
      <c r="L1248" s="10">
        <f t="shared" si="90"/>
        <v>2.5093351752201008E-7</v>
      </c>
      <c r="M1248" s="1">
        <f t="shared" si="91"/>
        <v>2.5093351752201006E-4</v>
      </c>
      <c r="N1248" s="1">
        <f t="shared" si="92"/>
        <v>5.1108611427472014E-2</v>
      </c>
      <c r="O1248" s="61">
        <f t="shared" si="93"/>
        <v>14.751108611427471</v>
      </c>
    </row>
    <row r="1249" spans="11:15" x14ac:dyDescent="0.2">
      <c r="K1249" s="60">
        <f t="shared" si="94"/>
        <v>1211</v>
      </c>
      <c r="L1249" s="10">
        <f t="shared" si="90"/>
        <v>2.5106590424487405E-7</v>
      </c>
      <c r="M1249" s="1">
        <f t="shared" si="91"/>
        <v>2.5106590424487404E-4</v>
      </c>
      <c r="N1249" s="1">
        <f t="shared" si="92"/>
        <v>5.113557514935272E-2</v>
      </c>
      <c r="O1249" s="61">
        <f t="shared" si="93"/>
        <v>14.751135575149352</v>
      </c>
    </row>
    <row r="1250" spans="11:15" x14ac:dyDescent="0.2">
      <c r="K1250" s="60">
        <f t="shared" si="94"/>
        <v>1212</v>
      </c>
      <c r="L1250" s="10">
        <f t="shared" si="90"/>
        <v>2.5119819923604972E-7</v>
      </c>
      <c r="M1250" s="1">
        <f t="shared" si="91"/>
        <v>2.511981992360497E-4</v>
      </c>
      <c r="N1250" s="1">
        <f t="shared" si="92"/>
        <v>5.1162520187881519E-2</v>
      </c>
      <c r="O1250" s="61">
        <f t="shared" si="93"/>
        <v>14.751162520187881</v>
      </c>
    </row>
    <row r="1251" spans="11:15" x14ac:dyDescent="0.2">
      <c r="K1251" s="60">
        <f t="shared" si="94"/>
        <v>1213</v>
      </c>
      <c r="L1251" s="10">
        <f t="shared" si="90"/>
        <v>2.5133040255909875E-7</v>
      </c>
      <c r="M1251" s="1">
        <f t="shared" si="91"/>
        <v>2.5133040255909876E-4</v>
      </c>
      <c r="N1251" s="1">
        <f t="shared" si="92"/>
        <v>5.118944655600427E-2</v>
      </c>
      <c r="O1251" s="61">
        <f t="shared" si="93"/>
        <v>14.751189446556003</v>
      </c>
    </row>
    <row r="1252" spans="11:15" x14ac:dyDescent="0.2">
      <c r="K1252" s="60">
        <f t="shared" si="94"/>
        <v>1214</v>
      </c>
      <c r="L1252" s="10">
        <f t="shared" si="90"/>
        <v>2.5146251427753851E-7</v>
      </c>
      <c r="M1252" s="1">
        <f t="shared" si="91"/>
        <v>2.5146251427753851E-4</v>
      </c>
      <c r="N1252" s="1">
        <f t="shared" si="92"/>
        <v>5.1216354266657799E-2</v>
      </c>
      <c r="O1252" s="61">
        <f t="shared" si="93"/>
        <v>14.751216354266656</v>
      </c>
    </row>
    <row r="1253" spans="11:15" x14ac:dyDescent="0.2">
      <c r="K1253" s="60">
        <f t="shared" si="94"/>
        <v>1215</v>
      </c>
      <c r="L1253" s="10">
        <f t="shared" si="90"/>
        <v>2.5159453445484259E-7</v>
      </c>
      <c r="M1253" s="1">
        <f t="shared" si="91"/>
        <v>2.5159453445484258E-4</v>
      </c>
      <c r="N1253" s="1">
        <f t="shared" si="92"/>
        <v>5.1243243332770007E-2</v>
      </c>
      <c r="O1253" s="61">
        <f t="shared" si="93"/>
        <v>14.75124324333277</v>
      </c>
    </row>
    <row r="1254" spans="11:15" x14ac:dyDescent="0.2">
      <c r="K1254" s="60">
        <f t="shared" si="94"/>
        <v>1216</v>
      </c>
      <c r="L1254" s="10">
        <f t="shared" ref="L1254:L1317" si="95">Eleach_time1/((Vwater*(1+Kp_susp*SUSPwater)+Ksed_water*Vsed)*k)*(1-EXP(-k*K1254))</f>
        <v>2.5172646315444034E-7</v>
      </c>
      <c r="M1254" s="1">
        <f t="shared" ref="M1254:M1317" si="96">L1254*CONV_m3_L</f>
        <v>2.5172646315444033E-4</v>
      </c>
      <c r="N1254" s="1">
        <f t="shared" ref="N1254:N1317" si="97">L1254*(Ksed_water/RHOsed)*CONV_kg_mg</f>
        <v>5.1270113767259824E-2</v>
      </c>
      <c r="O1254" s="61">
        <f t="shared" si="93"/>
        <v>14.751270113767259</v>
      </c>
    </row>
    <row r="1255" spans="11:15" x14ac:dyDescent="0.2">
      <c r="K1255" s="60">
        <f t="shared" si="94"/>
        <v>1217</v>
      </c>
      <c r="L1255" s="10">
        <f t="shared" si="95"/>
        <v>2.5185830043971736E-7</v>
      </c>
      <c r="M1255" s="1">
        <f t="shared" si="96"/>
        <v>2.5185830043971736E-4</v>
      </c>
      <c r="N1255" s="1">
        <f t="shared" si="97"/>
        <v>5.1296965583037223E-2</v>
      </c>
      <c r="O1255" s="61">
        <f t="shared" ref="O1255:O1318" si="98">N1255+14.7</f>
        <v>14.751296965583036</v>
      </c>
    </row>
    <row r="1256" spans="11:15" x14ac:dyDescent="0.2">
      <c r="K1256" s="60">
        <f t="shared" ref="K1256:K1319" si="99">K1255+1</f>
        <v>1218</v>
      </c>
      <c r="L1256" s="10">
        <f t="shared" si="95"/>
        <v>2.5199004637401537E-7</v>
      </c>
      <c r="M1256" s="1">
        <f t="shared" si="96"/>
        <v>2.5199004637401536E-4</v>
      </c>
      <c r="N1256" s="1">
        <f t="shared" si="97"/>
        <v>5.1323798793003271E-2</v>
      </c>
      <c r="O1256" s="61">
        <f t="shared" si="98"/>
        <v>14.751323798793003</v>
      </c>
    </row>
    <row r="1257" spans="11:15" x14ac:dyDescent="0.2">
      <c r="K1257" s="60">
        <f t="shared" si="99"/>
        <v>1219</v>
      </c>
      <c r="L1257" s="10">
        <f t="shared" si="95"/>
        <v>2.5212170102063191E-7</v>
      </c>
      <c r="M1257" s="1">
        <f t="shared" si="96"/>
        <v>2.521217010206319E-4</v>
      </c>
      <c r="N1257" s="1">
        <f t="shared" si="97"/>
        <v>5.1350613410050011E-2</v>
      </c>
      <c r="O1257" s="61">
        <f t="shared" si="98"/>
        <v>14.751350613410048</v>
      </c>
    </row>
    <row r="1258" spans="11:15" x14ac:dyDescent="0.2">
      <c r="K1258" s="60">
        <f t="shared" si="99"/>
        <v>1220</v>
      </c>
      <c r="L1258" s="10">
        <f t="shared" si="95"/>
        <v>2.5225326444282108E-7</v>
      </c>
      <c r="M1258" s="1">
        <f t="shared" si="96"/>
        <v>2.5225326444282107E-4</v>
      </c>
      <c r="N1258" s="1">
        <f t="shared" si="97"/>
        <v>5.1377409447060672E-2</v>
      </c>
      <c r="O1258" s="61">
        <f t="shared" si="98"/>
        <v>14.751377409447059</v>
      </c>
    </row>
    <row r="1259" spans="11:15" x14ac:dyDescent="0.2">
      <c r="K1259" s="60">
        <f t="shared" si="99"/>
        <v>1221</v>
      </c>
      <c r="L1259" s="10">
        <f t="shared" si="95"/>
        <v>2.5238473670379276E-7</v>
      </c>
      <c r="M1259" s="1">
        <f t="shared" si="96"/>
        <v>2.5238473670379278E-4</v>
      </c>
      <c r="N1259" s="1">
        <f t="shared" si="97"/>
        <v>5.1404186916909449E-2</v>
      </c>
      <c r="O1259" s="61">
        <f t="shared" si="98"/>
        <v>14.751404186916909</v>
      </c>
    </row>
    <row r="1260" spans="11:15" x14ac:dyDescent="0.2">
      <c r="K1260" s="60">
        <f t="shared" si="99"/>
        <v>1222</v>
      </c>
      <c r="L1260" s="10">
        <f t="shared" si="95"/>
        <v>2.5251611786671327E-7</v>
      </c>
      <c r="M1260" s="1">
        <f t="shared" si="96"/>
        <v>2.5251611786671329E-4</v>
      </c>
      <c r="N1260" s="1">
        <f t="shared" si="97"/>
        <v>5.1430945832461668E-2</v>
      </c>
      <c r="O1260" s="61">
        <f t="shared" si="98"/>
        <v>14.75143094583246</v>
      </c>
    </row>
    <row r="1261" spans="11:15" x14ac:dyDescent="0.2">
      <c r="K1261" s="60">
        <f t="shared" si="99"/>
        <v>1223</v>
      </c>
      <c r="L1261" s="10">
        <f t="shared" si="95"/>
        <v>2.5264740799470509E-7</v>
      </c>
      <c r="M1261" s="1">
        <f t="shared" si="96"/>
        <v>2.5264740799470507E-4</v>
      </c>
      <c r="N1261" s="1">
        <f t="shared" si="97"/>
        <v>5.145768620657374E-2</v>
      </c>
      <c r="O1261" s="61">
        <f t="shared" si="98"/>
        <v>14.751457686206573</v>
      </c>
    </row>
    <row r="1262" spans="11:15" x14ac:dyDescent="0.2">
      <c r="K1262" s="60">
        <f t="shared" si="99"/>
        <v>1224</v>
      </c>
      <c r="L1262" s="10">
        <f t="shared" si="95"/>
        <v>2.5277860715084693E-7</v>
      </c>
      <c r="M1262" s="1">
        <f t="shared" si="96"/>
        <v>2.527786071508469E-4</v>
      </c>
      <c r="N1262" s="1">
        <f t="shared" si="97"/>
        <v>5.1484408052093159E-2</v>
      </c>
      <c r="O1262" s="61">
        <f t="shared" si="98"/>
        <v>14.751484408052093</v>
      </c>
    </row>
    <row r="1263" spans="11:15" x14ac:dyDescent="0.2">
      <c r="K1263" s="60">
        <f t="shared" si="99"/>
        <v>1225</v>
      </c>
      <c r="L1263" s="10">
        <f t="shared" si="95"/>
        <v>2.5290971539817381E-7</v>
      </c>
      <c r="M1263" s="1">
        <f t="shared" si="96"/>
        <v>2.5290971539817381E-4</v>
      </c>
      <c r="N1263" s="1">
        <f t="shared" si="97"/>
        <v>5.1511111381858495E-2</v>
      </c>
      <c r="O1263" s="61">
        <f t="shared" si="98"/>
        <v>14.751511111381857</v>
      </c>
    </row>
    <row r="1264" spans="11:15" x14ac:dyDescent="0.2">
      <c r="K1264" s="60">
        <f t="shared" si="99"/>
        <v>1226</v>
      </c>
      <c r="L1264" s="10">
        <f t="shared" si="95"/>
        <v>2.5304073279967709E-7</v>
      </c>
      <c r="M1264" s="1">
        <f t="shared" si="96"/>
        <v>2.5304073279967706E-4</v>
      </c>
      <c r="N1264" s="1">
        <f t="shared" si="97"/>
        <v>5.1537796208699457E-2</v>
      </c>
      <c r="O1264" s="61">
        <f t="shared" si="98"/>
        <v>14.751537796208698</v>
      </c>
    </row>
    <row r="1265" spans="11:15" x14ac:dyDescent="0.2">
      <c r="K1265" s="60">
        <f t="shared" si="99"/>
        <v>1227</v>
      </c>
      <c r="L1265" s="10">
        <f t="shared" si="95"/>
        <v>2.5317165941830454E-7</v>
      </c>
      <c r="M1265" s="1">
        <f t="shared" si="96"/>
        <v>2.5317165941830453E-4</v>
      </c>
      <c r="N1265" s="1">
        <f t="shared" si="97"/>
        <v>5.1564462545436861E-2</v>
      </c>
      <c r="O1265" s="61">
        <f t="shared" si="98"/>
        <v>14.751564462545437</v>
      </c>
    </row>
    <row r="1266" spans="11:15" x14ac:dyDescent="0.2">
      <c r="K1266" s="60">
        <f t="shared" si="99"/>
        <v>1228</v>
      </c>
      <c r="L1266" s="10">
        <f t="shared" si="95"/>
        <v>2.5330249531696018E-7</v>
      </c>
      <c r="M1266" s="1">
        <f t="shared" si="96"/>
        <v>2.533024953169602E-4</v>
      </c>
      <c r="N1266" s="1">
        <f t="shared" si="97"/>
        <v>5.1591110404882616E-2</v>
      </c>
      <c r="O1266" s="61">
        <f t="shared" si="98"/>
        <v>14.751591110404881</v>
      </c>
    </row>
    <row r="1267" spans="11:15" x14ac:dyDescent="0.2">
      <c r="K1267" s="60">
        <f t="shared" si="99"/>
        <v>1229</v>
      </c>
      <c r="L1267" s="10">
        <f t="shared" si="95"/>
        <v>2.5343324055850458E-7</v>
      </c>
      <c r="M1267" s="1">
        <f t="shared" si="96"/>
        <v>2.5343324055850461E-4</v>
      </c>
      <c r="N1267" s="1">
        <f t="shared" si="97"/>
        <v>5.1617739799839781E-2</v>
      </c>
      <c r="O1267" s="61">
        <f t="shared" si="98"/>
        <v>14.751617739799839</v>
      </c>
    </row>
    <row r="1268" spans="11:15" x14ac:dyDescent="0.2">
      <c r="K1268" s="60">
        <f t="shared" si="99"/>
        <v>1230</v>
      </c>
      <c r="L1268" s="10">
        <f t="shared" si="95"/>
        <v>2.5356389520575462E-7</v>
      </c>
      <c r="M1268" s="1">
        <f t="shared" si="96"/>
        <v>2.5356389520575463E-4</v>
      </c>
      <c r="N1268" s="1">
        <f t="shared" si="97"/>
        <v>5.1644350743102509E-2</v>
      </c>
      <c r="O1268" s="61">
        <f t="shared" si="98"/>
        <v>14.751644350743101</v>
      </c>
    </row>
    <row r="1269" spans="11:15" x14ac:dyDescent="0.2">
      <c r="K1269" s="60">
        <f t="shared" si="99"/>
        <v>1231</v>
      </c>
      <c r="L1269" s="10">
        <f t="shared" si="95"/>
        <v>2.536944593214837E-7</v>
      </c>
      <c r="M1269" s="1">
        <f t="shared" si="96"/>
        <v>2.5369445932148368E-4</v>
      </c>
      <c r="N1269" s="1">
        <f t="shared" si="97"/>
        <v>5.1670943247456108E-2</v>
      </c>
      <c r="O1269" s="61">
        <f t="shared" si="98"/>
        <v>14.751670943247456</v>
      </c>
    </row>
    <row r="1270" spans="11:15" x14ac:dyDescent="0.2">
      <c r="K1270" s="60">
        <f t="shared" si="99"/>
        <v>1232</v>
      </c>
      <c r="L1270" s="10">
        <f t="shared" si="95"/>
        <v>2.538249329684219E-7</v>
      </c>
      <c r="M1270" s="1">
        <f t="shared" si="96"/>
        <v>2.5382493296842191E-4</v>
      </c>
      <c r="N1270" s="1">
        <f t="shared" si="97"/>
        <v>5.1697517325677067E-2</v>
      </c>
      <c r="O1270" s="61">
        <f t="shared" si="98"/>
        <v>14.751697517325676</v>
      </c>
    </row>
    <row r="1271" spans="11:15" x14ac:dyDescent="0.2">
      <c r="K1271" s="60">
        <f t="shared" si="99"/>
        <v>1233</v>
      </c>
      <c r="L1271" s="10">
        <f t="shared" si="95"/>
        <v>2.5395531620925555E-7</v>
      </c>
      <c r="M1271" s="1">
        <f t="shared" si="96"/>
        <v>2.5395531620925555E-4</v>
      </c>
      <c r="N1271" s="1">
        <f t="shared" si="97"/>
        <v>5.1724072990532943E-2</v>
      </c>
      <c r="O1271" s="61">
        <f t="shared" si="98"/>
        <v>14.751724072990532</v>
      </c>
    </row>
    <row r="1272" spans="11:15" x14ac:dyDescent="0.2">
      <c r="K1272" s="60">
        <f t="shared" si="99"/>
        <v>1234</v>
      </c>
      <c r="L1272" s="10">
        <f t="shared" si="95"/>
        <v>2.5408560910662761E-7</v>
      </c>
      <c r="M1272" s="1">
        <f t="shared" si="96"/>
        <v>2.5408560910662758E-4</v>
      </c>
      <c r="N1272" s="1">
        <f t="shared" si="97"/>
        <v>5.1750610254782489E-2</v>
      </c>
      <c r="O1272" s="61">
        <f t="shared" si="98"/>
        <v>14.751750610254781</v>
      </c>
    </row>
    <row r="1273" spans="11:15" x14ac:dyDescent="0.2">
      <c r="K1273" s="60">
        <f t="shared" si="99"/>
        <v>1235</v>
      </c>
      <c r="L1273" s="10">
        <f t="shared" si="95"/>
        <v>2.5421581172313782E-7</v>
      </c>
      <c r="M1273" s="1">
        <f t="shared" si="96"/>
        <v>2.5421581172313783E-4</v>
      </c>
      <c r="N1273" s="1">
        <f t="shared" si="97"/>
        <v>5.1777129131175617E-2</v>
      </c>
      <c r="O1273" s="61">
        <f t="shared" si="98"/>
        <v>14.751777129131176</v>
      </c>
    </row>
    <row r="1274" spans="11:15" x14ac:dyDescent="0.2">
      <c r="K1274" s="60">
        <f t="shared" si="99"/>
        <v>1236</v>
      </c>
      <c r="L1274" s="10">
        <f t="shared" si="95"/>
        <v>2.5434592412134248E-7</v>
      </c>
      <c r="M1274" s="1">
        <f t="shared" si="96"/>
        <v>2.543459241213425E-4</v>
      </c>
      <c r="N1274" s="1">
        <f t="shared" si="97"/>
        <v>5.1803629632453441E-2</v>
      </c>
      <c r="O1274" s="61">
        <f t="shared" si="98"/>
        <v>14.751803629632454</v>
      </c>
    </row>
    <row r="1275" spans="11:15" x14ac:dyDescent="0.2">
      <c r="K1275" s="60">
        <f t="shared" si="99"/>
        <v>1237</v>
      </c>
      <c r="L1275" s="10">
        <f t="shared" si="95"/>
        <v>2.5447594636375427E-7</v>
      </c>
      <c r="M1275" s="1">
        <f t="shared" si="96"/>
        <v>2.5447594636375428E-4</v>
      </c>
      <c r="N1275" s="1">
        <f t="shared" si="97"/>
        <v>5.1830111771348129E-2</v>
      </c>
      <c r="O1275" s="61">
        <f t="shared" si="98"/>
        <v>14.751830111771348</v>
      </c>
    </row>
    <row r="1276" spans="11:15" x14ac:dyDescent="0.2">
      <c r="K1276" s="60">
        <f t="shared" si="99"/>
        <v>1238</v>
      </c>
      <c r="L1276" s="10">
        <f t="shared" si="95"/>
        <v>2.5460587851284304E-7</v>
      </c>
      <c r="M1276" s="1">
        <f t="shared" si="96"/>
        <v>2.5460587851284302E-4</v>
      </c>
      <c r="N1276" s="1">
        <f t="shared" si="97"/>
        <v>5.1856575560583193E-2</v>
      </c>
      <c r="O1276" s="61">
        <f t="shared" si="98"/>
        <v>14.751856575560582</v>
      </c>
    </row>
    <row r="1277" spans="11:15" x14ac:dyDescent="0.2">
      <c r="K1277" s="60">
        <f t="shared" si="99"/>
        <v>1239</v>
      </c>
      <c r="L1277" s="10">
        <f t="shared" si="95"/>
        <v>2.5473572063103478E-7</v>
      </c>
      <c r="M1277" s="1">
        <f t="shared" si="96"/>
        <v>2.5473572063103479E-4</v>
      </c>
      <c r="N1277" s="1">
        <f t="shared" si="97"/>
        <v>5.1883021012873162E-2</v>
      </c>
      <c r="O1277" s="61">
        <f t="shared" si="98"/>
        <v>14.751883021012873</v>
      </c>
    </row>
    <row r="1278" spans="11:15" x14ac:dyDescent="0.2">
      <c r="K1278" s="60">
        <f t="shared" si="99"/>
        <v>1240</v>
      </c>
      <c r="L1278" s="10">
        <f t="shared" si="95"/>
        <v>2.548654727807128E-7</v>
      </c>
      <c r="M1278" s="1">
        <f t="shared" si="96"/>
        <v>2.5486547278071281E-4</v>
      </c>
      <c r="N1278" s="1">
        <f t="shared" si="97"/>
        <v>5.1909448140923888E-2</v>
      </c>
      <c r="O1278" s="61">
        <f t="shared" si="98"/>
        <v>14.751909448140923</v>
      </c>
    </row>
    <row r="1279" spans="11:15" x14ac:dyDescent="0.2">
      <c r="K1279" s="60">
        <f t="shared" si="99"/>
        <v>1241</v>
      </c>
      <c r="L1279" s="10">
        <f t="shared" si="95"/>
        <v>2.5499513502421681E-7</v>
      </c>
      <c r="M1279" s="1">
        <f t="shared" si="96"/>
        <v>2.5499513502421679E-4</v>
      </c>
      <c r="N1279" s="1">
        <f t="shared" si="97"/>
        <v>5.1935856957432337E-2</v>
      </c>
      <c r="O1279" s="61">
        <f t="shared" si="98"/>
        <v>14.751935856957431</v>
      </c>
    </row>
    <row r="1280" spans="11:15" x14ac:dyDescent="0.2">
      <c r="K1280" s="60">
        <f t="shared" si="99"/>
        <v>1242</v>
      </c>
      <c r="L1280" s="10">
        <f t="shared" si="95"/>
        <v>2.5512470742384332E-7</v>
      </c>
      <c r="M1280" s="1">
        <f t="shared" si="96"/>
        <v>2.5512470742384332E-4</v>
      </c>
      <c r="N1280" s="1">
        <f t="shared" si="97"/>
        <v>5.1962247475086709E-2</v>
      </c>
      <c r="O1280" s="61">
        <f t="shared" si="98"/>
        <v>14.751962247475086</v>
      </c>
    </row>
    <row r="1281" spans="11:15" x14ac:dyDescent="0.2">
      <c r="K1281" s="60">
        <f t="shared" si="99"/>
        <v>1243</v>
      </c>
      <c r="L1281" s="10">
        <f t="shared" si="95"/>
        <v>2.5525419004184599E-7</v>
      </c>
      <c r="M1281" s="1">
        <f t="shared" si="96"/>
        <v>2.5525419004184598E-4</v>
      </c>
      <c r="N1281" s="1">
        <f t="shared" si="97"/>
        <v>5.1988619706566423E-2</v>
      </c>
      <c r="O1281" s="61">
        <f t="shared" si="98"/>
        <v>14.751988619706566</v>
      </c>
    </row>
    <row r="1282" spans="11:15" x14ac:dyDescent="0.2">
      <c r="K1282" s="60">
        <f t="shared" si="99"/>
        <v>1244</v>
      </c>
      <c r="L1282" s="10">
        <f t="shared" si="95"/>
        <v>2.5538358294043498E-7</v>
      </c>
      <c r="M1282" s="1">
        <f t="shared" si="96"/>
        <v>2.55383582940435E-4</v>
      </c>
      <c r="N1282" s="1">
        <f t="shared" si="97"/>
        <v>5.201497366454208E-2</v>
      </c>
      <c r="O1282" s="61">
        <f t="shared" si="98"/>
        <v>14.752014973664542</v>
      </c>
    </row>
    <row r="1283" spans="11:15" x14ac:dyDescent="0.2">
      <c r="K1283" s="60">
        <f t="shared" si="99"/>
        <v>1245</v>
      </c>
      <c r="L1283" s="10">
        <f t="shared" si="95"/>
        <v>2.5551288618177754E-7</v>
      </c>
      <c r="M1283" s="1">
        <f t="shared" si="96"/>
        <v>2.5551288618177754E-4</v>
      </c>
      <c r="N1283" s="1">
        <f t="shared" si="97"/>
        <v>5.2041309361675524E-2</v>
      </c>
      <c r="O1283" s="61">
        <f t="shared" si="98"/>
        <v>14.752041309361674</v>
      </c>
    </row>
    <row r="1284" spans="11:15" x14ac:dyDescent="0.2">
      <c r="K1284" s="60">
        <f t="shared" si="99"/>
        <v>1246</v>
      </c>
      <c r="L1284" s="10">
        <f t="shared" si="95"/>
        <v>2.5564209982799786E-7</v>
      </c>
      <c r="M1284" s="1">
        <f t="shared" si="96"/>
        <v>2.5564209982799785E-4</v>
      </c>
      <c r="N1284" s="1">
        <f t="shared" si="97"/>
        <v>5.2067626810619834E-2</v>
      </c>
      <c r="O1284" s="61">
        <f t="shared" si="98"/>
        <v>14.75206762681062</v>
      </c>
    </row>
    <row r="1285" spans="11:15" x14ac:dyDescent="0.2">
      <c r="K1285" s="60">
        <f t="shared" si="99"/>
        <v>1247</v>
      </c>
      <c r="L1285" s="10">
        <f t="shared" si="95"/>
        <v>2.5577122394117696E-7</v>
      </c>
      <c r="M1285" s="1">
        <f t="shared" si="96"/>
        <v>2.5577122394117698E-4</v>
      </c>
      <c r="N1285" s="1">
        <f t="shared" si="97"/>
        <v>5.2093926024019285E-2</v>
      </c>
      <c r="O1285" s="61">
        <f t="shared" si="98"/>
        <v>14.752093926024019</v>
      </c>
    </row>
    <row r="1286" spans="11:15" x14ac:dyDescent="0.2">
      <c r="K1286" s="60">
        <f t="shared" si="99"/>
        <v>1248</v>
      </c>
      <c r="L1286" s="10">
        <f t="shared" si="95"/>
        <v>2.5590025858335291E-7</v>
      </c>
      <c r="M1286" s="1">
        <f t="shared" si="96"/>
        <v>2.559002585833529E-4</v>
      </c>
      <c r="N1286" s="1">
        <f t="shared" si="97"/>
        <v>5.2120207014509423E-2</v>
      </c>
      <c r="O1286" s="61">
        <f t="shared" si="98"/>
        <v>14.752120207014508</v>
      </c>
    </row>
    <row r="1287" spans="11:15" x14ac:dyDescent="0.2">
      <c r="K1287" s="60">
        <f t="shared" si="99"/>
        <v>1249</v>
      </c>
      <c r="L1287" s="10">
        <f t="shared" si="95"/>
        <v>2.5602920381652088E-7</v>
      </c>
      <c r="M1287" s="1">
        <f t="shared" si="96"/>
        <v>2.5602920381652086E-4</v>
      </c>
      <c r="N1287" s="1">
        <f t="shared" si="97"/>
        <v>5.214646979471705E-2</v>
      </c>
      <c r="O1287" s="61">
        <f t="shared" si="98"/>
        <v>14.752146469794717</v>
      </c>
    </row>
    <row r="1288" spans="11:15" x14ac:dyDescent="0.2">
      <c r="K1288" s="60">
        <f t="shared" si="99"/>
        <v>1250</v>
      </c>
      <c r="L1288" s="10">
        <f t="shared" si="95"/>
        <v>2.5615805970263293E-7</v>
      </c>
      <c r="M1288" s="1">
        <f t="shared" si="96"/>
        <v>2.561580597026329E-4</v>
      </c>
      <c r="N1288" s="1">
        <f t="shared" si="97"/>
        <v>5.2172714377260176E-2</v>
      </c>
      <c r="O1288" s="61">
        <f t="shared" si="98"/>
        <v>14.752172714377259</v>
      </c>
    </row>
    <row r="1289" spans="11:15" x14ac:dyDescent="0.2">
      <c r="K1289" s="60">
        <f t="shared" si="99"/>
        <v>1251</v>
      </c>
      <c r="L1289" s="10">
        <f t="shared" si="95"/>
        <v>2.5628682630359821E-7</v>
      </c>
      <c r="M1289" s="1">
        <f t="shared" si="96"/>
        <v>2.5628682630359818E-4</v>
      </c>
      <c r="N1289" s="1">
        <f t="shared" si="97"/>
        <v>5.2198940774748084E-2</v>
      </c>
      <c r="O1289" s="61">
        <f t="shared" si="98"/>
        <v>14.752198940774747</v>
      </c>
    </row>
    <row r="1290" spans="11:15" x14ac:dyDescent="0.2">
      <c r="K1290" s="60">
        <f t="shared" si="99"/>
        <v>1252</v>
      </c>
      <c r="L1290" s="10">
        <f t="shared" si="95"/>
        <v>2.5641550368128322E-7</v>
      </c>
      <c r="M1290" s="1">
        <f t="shared" si="96"/>
        <v>2.5641550368128322E-4</v>
      </c>
      <c r="N1290" s="1">
        <f t="shared" si="97"/>
        <v>5.2225148999781361E-2</v>
      </c>
      <c r="O1290" s="61">
        <f t="shared" si="98"/>
        <v>14.752225148999781</v>
      </c>
    </row>
    <row r="1291" spans="11:15" x14ac:dyDescent="0.2">
      <c r="K1291" s="60">
        <f t="shared" si="99"/>
        <v>1253</v>
      </c>
      <c r="L1291" s="10">
        <f t="shared" si="95"/>
        <v>2.5654409189751109E-7</v>
      </c>
      <c r="M1291" s="1">
        <f t="shared" si="96"/>
        <v>2.5654409189751107E-4</v>
      </c>
      <c r="N1291" s="1">
        <f t="shared" si="97"/>
        <v>5.2251339064951781E-2</v>
      </c>
      <c r="O1291" s="61">
        <f t="shared" si="98"/>
        <v>14.752251339064951</v>
      </c>
    </row>
    <row r="1292" spans="11:15" x14ac:dyDescent="0.2">
      <c r="K1292" s="60">
        <f t="shared" si="99"/>
        <v>1254</v>
      </c>
      <c r="L1292" s="10">
        <f t="shared" si="95"/>
        <v>2.5667259101406272E-7</v>
      </c>
      <c r="M1292" s="1">
        <f t="shared" si="96"/>
        <v>2.5667259101406272E-4</v>
      </c>
      <c r="N1292" s="1">
        <f t="shared" si="97"/>
        <v>5.2277510982842473E-2</v>
      </c>
      <c r="O1292" s="61">
        <f t="shared" si="98"/>
        <v>14.752277510982841</v>
      </c>
    </row>
    <row r="1293" spans="11:15" x14ac:dyDescent="0.2">
      <c r="K1293" s="60">
        <f t="shared" si="99"/>
        <v>1255</v>
      </c>
      <c r="L1293" s="10">
        <f t="shared" si="95"/>
        <v>2.5680100109267568E-7</v>
      </c>
      <c r="M1293" s="1">
        <f t="shared" si="96"/>
        <v>2.5680100109267567E-4</v>
      </c>
      <c r="N1293" s="1">
        <f t="shared" si="97"/>
        <v>5.2303664766027803E-2</v>
      </c>
      <c r="O1293" s="61">
        <f t="shared" si="98"/>
        <v>14.752303664766027</v>
      </c>
    </row>
    <row r="1294" spans="11:15" x14ac:dyDescent="0.2">
      <c r="K1294" s="60">
        <f t="shared" si="99"/>
        <v>1256</v>
      </c>
      <c r="L1294" s="10">
        <f t="shared" si="95"/>
        <v>2.569293221950451E-7</v>
      </c>
      <c r="M1294" s="1">
        <f t="shared" si="96"/>
        <v>2.5692932219504509E-4</v>
      </c>
      <c r="N1294" s="1">
        <f t="shared" si="97"/>
        <v>5.2329800427073435E-2</v>
      </c>
      <c r="O1294" s="61">
        <f t="shared" si="98"/>
        <v>14.752329800427074</v>
      </c>
    </row>
    <row r="1295" spans="11:15" x14ac:dyDescent="0.2">
      <c r="K1295" s="60">
        <f t="shared" si="99"/>
        <v>1257</v>
      </c>
      <c r="L1295" s="10">
        <f t="shared" si="95"/>
        <v>2.5705755438282329E-7</v>
      </c>
      <c r="M1295" s="1">
        <f t="shared" si="96"/>
        <v>2.5705755438282327E-4</v>
      </c>
      <c r="N1295" s="1">
        <f t="shared" si="97"/>
        <v>5.2355917978536337E-2</v>
      </c>
      <c r="O1295" s="61">
        <f t="shared" si="98"/>
        <v>14.752355917978536</v>
      </c>
    </row>
    <row r="1296" spans="11:15" x14ac:dyDescent="0.2">
      <c r="K1296" s="60">
        <f t="shared" si="99"/>
        <v>1258</v>
      </c>
      <c r="L1296" s="10">
        <f t="shared" si="95"/>
        <v>2.5718569771761965E-7</v>
      </c>
      <c r="M1296" s="1">
        <f t="shared" si="96"/>
        <v>2.5718569771761963E-4</v>
      </c>
      <c r="N1296" s="1">
        <f t="shared" si="97"/>
        <v>5.2382017432964757E-2</v>
      </c>
      <c r="O1296" s="61">
        <f t="shared" si="98"/>
        <v>14.752382017432964</v>
      </c>
    </row>
    <row r="1297" spans="11:15" x14ac:dyDescent="0.2">
      <c r="K1297" s="60">
        <f t="shared" si="99"/>
        <v>1259</v>
      </c>
      <c r="L1297" s="10">
        <f t="shared" si="95"/>
        <v>2.5731375226100105E-7</v>
      </c>
      <c r="M1297" s="1">
        <f t="shared" si="96"/>
        <v>2.5731375226100106E-4</v>
      </c>
      <c r="N1297" s="1">
        <f t="shared" si="97"/>
        <v>5.2408098802898241E-2</v>
      </c>
      <c r="O1297" s="61">
        <f t="shared" si="98"/>
        <v>14.752408098802897</v>
      </c>
    </row>
    <row r="1298" spans="11:15" x14ac:dyDescent="0.2">
      <c r="K1298" s="60">
        <f t="shared" si="99"/>
        <v>1260</v>
      </c>
      <c r="L1298" s="10">
        <f t="shared" si="95"/>
        <v>2.5744171807449183E-7</v>
      </c>
      <c r="M1298" s="1">
        <f t="shared" si="96"/>
        <v>2.5744171807449181E-4</v>
      </c>
      <c r="N1298" s="1">
        <f t="shared" si="97"/>
        <v>5.2434162100867703E-2</v>
      </c>
      <c r="O1298" s="61">
        <f t="shared" si="98"/>
        <v>14.752434162100867</v>
      </c>
    </row>
    <row r="1299" spans="11:15" x14ac:dyDescent="0.2">
      <c r="K1299" s="60">
        <f t="shared" si="99"/>
        <v>1261</v>
      </c>
      <c r="L1299" s="10">
        <f t="shared" si="95"/>
        <v>2.5756959521957345E-7</v>
      </c>
      <c r="M1299" s="1">
        <f t="shared" si="96"/>
        <v>2.5756959521957347E-4</v>
      </c>
      <c r="N1299" s="1">
        <f t="shared" si="97"/>
        <v>5.2460207339395305E-2</v>
      </c>
      <c r="O1299" s="61">
        <f t="shared" si="98"/>
        <v>14.752460207339395</v>
      </c>
    </row>
    <row r="1300" spans="11:15" x14ac:dyDescent="0.2">
      <c r="K1300" s="60">
        <f t="shared" si="99"/>
        <v>1262</v>
      </c>
      <c r="L1300" s="10">
        <f t="shared" si="95"/>
        <v>2.5769738375768492E-7</v>
      </c>
      <c r="M1300" s="1">
        <f t="shared" si="96"/>
        <v>2.576973837576849E-4</v>
      </c>
      <c r="N1300" s="1">
        <f t="shared" si="97"/>
        <v>5.2486234530994574E-2</v>
      </c>
      <c r="O1300" s="61">
        <f t="shared" si="98"/>
        <v>14.752486234530993</v>
      </c>
    </row>
    <row r="1301" spans="11:15" x14ac:dyDescent="0.2">
      <c r="K1301" s="60">
        <f t="shared" si="99"/>
        <v>1263</v>
      </c>
      <c r="L1301" s="10">
        <f t="shared" si="95"/>
        <v>2.5782508375022246E-7</v>
      </c>
      <c r="M1301" s="1">
        <f t="shared" si="96"/>
        <v>2.5782508375022246E-4</v>
      </c>
      <c r="N1301" s="1">
        <f t="shared" si="97"/>
        <v>5.2512243688170319E-2</v>
      </c>
      <c r="O1301" s="61">
        <f t="shared" si="98"/>
        <v>14.752512243688169</v>
      </c>
    </row>
    <row r="1302" spans="11:15" x14ac:dyDescent="0.2">
      <c r="K1302" s="60">
        <f t="shared" si="99"/>
        <v>1264</v>
      </c>
      <c r="L1302" s="10">
        <f t="shared" si="95"/>
        <v>2.5795269525854012E-7</v>
      </c>
      <c r="M1302" s="1">
        <f t="shared" si="96"/>
        <v>2.5795269525854012E-4</v>
      </c>
      <c r="N1302" s="1">
        <f t="shared" si="97"/>
        <v>5.2538234823418753E-2</v>
      </c>
      <c r="O1302" s="61">
        <f t="shared" si="98"/>
        <v>14.752538234823419</v>
      </c>
    </row>
    <row r="1303" spans="11:15" x14ac:dyDescent="0.2">
      <c r="K1303" s="60">
        <f t="shared" si="99"/>
        <v>1265</v>
      </c>
      <c r="L1303" s="10">
        <f t="shared" si="95"/>
        <v>2.5808021834394921E-7</v>
      </c>
      <c r="M1303" s="1">
        <f t="shared" si="96"/>
        <v>2.580802183439492E-4</v>
      </c>
      <c r="N1303" s="1">
        <f t="shared" si="97"/>
        <v>5.25642079492274E-2</v>
      </c>
      <c r="O1303" s="61">
        <f t="shared" si="98"/>
        <v>14.752564207949227</v>
      </c>
    </row>
    <row r="1304" spans="11:15" x14ac:dyDescent="0.2">
      <c r="K1304" s="60">
        <f t="shared" si="99"/>
        <v>1266</v>
      </c>
      <c r="L1304" s="10">
        <f t="shared" si="95"/>
        <v>2.5820765306771847E-7</v>
      </c>
      <c r="M1304" s="1">
        <f t="shared" si="96"/>
        <v>2.5820765306771849E-4</v>
      </c>
      <c r="N1304" s="1">
        <f t="shared" si="97"/>
        <v>5.2590163078075104E-2</v>
      </c>
      <c r="O1304" s="61">
        <f t="shared" si="98"/>
        <v>14.752590163078075</v>
      </c>
    </row>
    <row r="1305" spans="11:15" x14ac:dyDescent="0.2">
      <c r="K1305" s="60">
        <f t="shared" si="99"/>
        <v>1267</v>
      </c>
      <c r="L1305" s="10">
        <f t="shared" si="95"/>
        <v>2.5833499949107443E-7</v>
      </c>
      <c r="M1305" s="1">
        <f t="shared" si="96"/>
        <v>2.5833499949107442E-4</v>
      </c>
      <c r="N1305" s="1">
        <f t="shared" si="97"/>
        <v>5.2616100222432099E-2</v>
      </c>
      <c r="O1305" s="61">
        <f t="shared" si="98"/>
        <v>14.752616100222431</v>
      </c>
    </row>
    <row r="1306" spans="11:15" x14ac:dyDescent="0.2">
      <c r="K1306" s="60">
        <f t="shared" si="99"/>
        <v>1268</v>
      </c>
      <c r="L1306" s="10">
        <f t="shared" si="95"/>
        <v>2.5846225767520097E-7</v>
      </c>
      <c r="M1306" s="1">
        <f t="shared" si="96"/>
        <v>2.5846225767520094E-4</v>
      </c>
      <c r="N1306" s="1">
        <f t="shared" si="97"/>
        <v>5.2642019394759959E-2</v>
      </c>
      <c r="O1306" s="61">
        <f t="shared" si="98"/>
        <v>14.752642019394759</v>
      </c>
    </row>
    <row r="1307" spans="11:15" x14ac:dyDescent="0.2">
      <c r="K1307" s="60">
        <f t="shared" si="99"/>
        <v>1269</v>
      </c>
      <c r="L1307" s="10">
        <f t="shared" si="95"/>
        <v>2.5858942768123967E-7</v>
      </c>
      <c r="M1307" s="1">
        <f t="shared" si="96"/>
        <v>2.5858942768123969E-4</v>
      </c>
      <c r="N1307" s="1">
        <f t="shared" si="97"/>
        <v>5.2667920607511624E-2</v>
      </c>
      <c r="O1307" s="61">
        <f t="shared" si="98"/>
        <v>14.752667920607511</v>
      </c>
    </row>
    <row r="1308" spans="11:15" x14ac:dyDescent="0.2">
      <c r="K1308" s="60">
        <f t="shared" si="99"/>
        <v>1270</v>
      </c>
      <c r="L1308" s="10">
        <f t="shared" si="95"/>
        <v>2.5871650957028988E-7</v>
      </c>
      <c r="M1308" s="1">
        <f t="shared" si="96"/>
        <v>2.5871650957028986E-4</v>
      </c>
      <c r="N1308" s="1">
        <f t="shared" si="97"/>
        <v>5.269380387313144E-2</v>
      </c>
      <c r="O1308" s="61">
        <f t="shared" si="98"/>
        <v>14.752693803873131</v>
      </c>
    </row>
    <row r="1309" spans="11:15" x14ac:dyDescent="0.2">
      <c r="K1309" s="60">
        <f t="shared" si="99"/>
        <v>1271</v>
      </c>
      <c r="L1309" s="10">
        <f t="shared" si="95"/>
        <v>2.5884350340340834E-7</v>
      </c>
      <c r="M1309" s="1">
        <f t="shared" si="96"/>
        <v>2.5884350340340834E-4</v>
      </c>
      <c r="N1309" s="1">
        <f t="shared" si="97"/>
        <v>5.2719669204055068E-2</v>
      </c>
      <c r="O1309" s="61">
        <f t="shared" si="98"/>
        <v>14.752719669204055</v>
      </c>
    </row>
    <row r="1310" spans="11:15" x14ac:dyDescent="0.2">
      <c r="K1310" s="60">
        <f t="shared" si="99"/>
        <v>1272</v>
      </c>
      <c r="L1310" s="10">
        <f t="shared" si="95"/>
        <v>2.5897040924160963E-7</v>
      </c>
      <c r="M1310" s="1">
        <f t="shared" si="96"/>
        <v>2.5897040924160964E-4</v>
      </c>
      <c r="N1310" s="1">
        <f t="shared" si="97"/>
        <v>5.2745516612709584E-2</v>
      </c>
      <c r="O1310" s="61">
        <f t="shared" si="98"/>
        <v>14.752745516612709</v>
      </c>
    </row>
    <row r="1311" spans="11:15" x14ac:dyDescent="0.2">
      <c r="K1311" s="60">
        <f t="shared" si="99"/>
        <v>1273</v>
      </c>
      <c r="L1311" s="10">
        <f t="shared" si="95"/>
        <v>2.590972271458661E-7</v>
      </c>
      <c r="M1311" s="1">
        <f t="shared" si="96"/>
        <v>2.590972271458661E-4</v>
      </c>
      <c r="N1311" s="1">
        <f t="shared" si="97"/>
        <v>5.2771346111513476E-2</v>
      </c>
      <c r="O1311" s="61">
        <f t="shared" si="98"/>
        <v>14.752771346111512</v>
      </c>
    </row>
    <row r="1312" spans="11:15" x14ac:dyDescent="0.2">
      <c r="K1312" s="60">
        <f t="shared" si="99"/>
        <v>1274</v>
      </c>
      <c r="L1312" s="10">
        <f t="shared" si="95"/>
        <v>2.5922395717710773E-7</v>
      </c>
      <c r="M1312" s="1">
        <f t="shared" si="96"/>
        <v>2.5922395717710775E-4</v>
      </c>
      <c r="N1312" s="1">
        <f t="shared" si="97"/>
        <v>5.2797157712876581E-2</v>
      </c>
      <c r="O1312" s="61">
        <f t="shared" si="98"/>
        <v>14.752797157712877</v>
      </c>
    </row>
    <row r="1313" spans="11:15" x14ac:dyDescent="0.2">
      <c r="K1313" s="60">
        <f t="shared" si="99"/>
        <v>1275</v>
      </c>
      <c r="L1313" s="10">
        <f t="shared" si="95"/>
        <v>2.5935059939622248E-7</v>
      </c>
      <c r="M1313" s="1">
        <f t="shared" si="96"/>
        <v>2.5935059939622248E-4</v>
      </c>
      <c r="N1313" s="1">
        <f t="shared" si="97"/>
        <v>5.2822951429200196E-2</v>
      </c>
      <c r="O1313" s="61">
        <f t="shared" si="98"/>
        <v>14.752822951429199</v>
      </c>
    </row>
    <row r="1314" spans="11:15" x14ac:dyDescent="0.2">
      <c r="K1314" s="60">
        <f t="shared" si="99"/>
        <v>1276</v>
      </c>
      <c r="L1314" s="10">
        <f t="shared" si="95"/>
        <v>2.5947715386405586E-7</v>
      </c>
      <c r="M1314" s="1">
        <f t="shared" si="96"/>
        <v>2.5947715386405586E-4</v>
      </c>
      <c r="N1314" s="1">
        <f t="shared" si="97"/>
        <v>5.2848727272876955E-2</v>
      </c>
      <c r="O1314" s="61">
        <f t="shared" si="98"/>
        <v>14.752848727272877</v>
      </c>
    </row>
    <row r="1315" spans="11:15" x14ac:dyDescent="0.2">
      <c r="K1315" s="60">
        <f t="shared" si="99"/>
        <v>1277</v>
      </c>
      <c r="L1315" s="10">
        <f t="shared" si="95"/>
        <v>2.5960362064141138E-7</v>
      </c>
      <c r="M1315" s="1">
        <f t="shared" si="96"/>
        <v>2.5960362064141138E-4</v>
      </c>
      <c r="N1315" s="1">
        <f t="shared" si="97"/>
        <v>5.2874485256290946E-2</v>
      </c>
      <c r="O1315" s="61">
        <f t="shared" si="98"/>
        <v>14.752874485256291</v>
      </c>
    </row>
    <row r="1316" spans="11:15" x14ac:dyDescent="0.2">
      <c r="K1316" s="60">
        <f t="shared" si="99"/>
        <v>1278</v>
      </c>
      <c r="L1316" s="10">
        <f t="shared" si="95"/>
        <v>2.5972999978905037E-7</v>
      </c>
      <c r="M1316" s="1">
        <f t="shared" si="96"/>
        <v>2.5972999978905037E-4</v>
      </c>
      <c r="N1316" s="1">
        <f t="shared" si="97"/>
        <v>5.2900225391817685E-2</v>
      </c>
      <c r="O1316" s="61">
        <f t="shared" si="98"/>
        <v>14.752900225391818</v>
      </c>
    </row>
    <row r="1317" spans="11:15" x14ac:dyDescent="0.2">
      <c r="K1317" s="60">
        <f t="shared" si="99"/>
        <v>1279</v>
      </c>
      <c r="L1317" s="10">
        <f t="shared" si="95"/>
        <v>2.5985629136769223E-7</v>
      </c>
      <c r="M1317" s="1">
        <f t="shared" si="96"/>
        <v>2.5985629136769222E-4</v>
      </c>
      <c r="N1317" s="1">
        <f t="shared" si="97"/>
        <v>5.2925947691824106E-2</v>
      </c>
      <c r="O1317" s="61">
        <f t="shared" si="98"/>
        <v>14.752925947691823</v>
      </c>
    </row>
    <row r="1318" spans="11:15" x14ac:dyDescent="0.2">
      <c r="K1318" s="60">
        <f t="shared" si="99"/>
        <v>1280</v>
      </c>
      <c r="L1318" s="10">
        <f t="shared" ref="L1318:L1381" si="100">Eleach_time1/((Vwater*(1+Kp_susp*SUSPwater)+Ksed_water*Vsed)*k)*(1-EXP(-k*K1318))</f>
        <v>2.5998249543801384E-7</v>
      </c>
      <c r="M1318" s="1">
        <f t="shared" ref="M1318:M1381" si="101">L1318*CONV_m3_L</f>
        <v>2.5998249543801382E-4</v>
      </c>
      <c r="N1318" s="1">
        <f t="shared" ref="N1318:N1381" si="102">L1318*(Ksed_water/RHOsed)*CONV_kg_mg</f>
        <v>5.2951652168668525E-2</v>
      </c>
      <c r="O1318" s="61">
        <f t="shared" si="98"/>
        <v>14.752951652168667</v>
      </c>
    </row>
    <row r="1319" spans="11:15" x14ac:dyDescent="0.2">
      <c r="K1319" s="60">
        <f t="shared" si="99"/>
        <v>1281</v>
      </c>
      <c r="L1319" s="10">
        <f t="shared" si="100"/>
        <v>2.6010861206065054E-7</v>
      </c>
      <c r="M1319" s="1">
        <f t="shared" si="101"/>
        <v>2.6010861206065053E-4</v>
      </c>
      <c r="N1319" s="1">
        <f t="shared" si="102"/>
        <v>5.2977338834700766E-2</v>
      </c>
      <c r="O1319" s="61">
        <f t="shared" ref="O1319:O1382" si="103">N1319+14.7</f>
        <v>14.7529773388347</v>
      </c>
    </row>
    <row r="1320" spans="11:15" x14ac:dyDescent="0.2">
      <c r="K1320" s="60">
        <f t="shared" ref="K1320:K1383" si="104">K1319+1</f>
        <v>1282</v>
      </c>
      <c r="L1320" s="10">
        <f t="shared" si="100"/>
        <v>2.6023464129619545E-7</v>
      </c>
      <c r="M1320" s="1">
        <f t="shared" si="101"/>
        <v>2.6023464129619543E-4</v>
      </c>
      <c r="N1320" s="1">
        <f t="shared" si="102"/>
        <v>5.300300770226208E-2</v>
      </c>
      <c r="O1320" s="61">
        <f t="shared" si="103"/>
        <v>14.753003007702262</v>
      </c>
    </row>
    <row r="1321" spans="11:15" x14ac:dyDescent="0.2">
      <c r="K1321" s="60">
        <f t="shared" si="104"/>
        <v>1283</v>
      </c>
      <c r="L1321" s="10">
        <f t="shared" si="100"/>
        <v>2.6036058320519964E-7</v>
      </c>
      <c r="M1321" s="1">
        <f t="shared" si="101"/>
        <v>2.6036058320519964E-4</v>
      </c>
      <c r="N1321" s="1">
        <f t="shared" si="102"/>
        <v>5.302865878368513E-2</v>
      </c>
      <c r="O1321" s="61">
        <f t="shared" si="103"/>
        <v>14.753028658783684</v>
      </c>
    </row>
    <row r="1322" spans="11:15" x14ac:dyDescent="0.2">
      <c r="K1322" s="60">
        <f t="shared" si="104"/>
        <v>1284</v>
      </c>
      <c r="L1322" s="10">
        <f t="shared" si="100"/>
        <v>2.6048643784817222E-7</v>
      </c>
      <c r="M1322" s="1">
        <f t="shared" si="101"/>
        <v>2.604864378481722E-4</v>
      </c>
      <c r="N1322" s="1">
        <f t="shared" si="102"/>
        <v>5.3054292091294038E-2</v>
      </c>
      <c r="O1322" s="61">
        <f t="shared" si="103"/>
        <v>14.753054292091294</v>
      </c>
    </row>
    <row r="1323" spans="11:15" x14ac:dyDescent="0.2">
      <c r="K1323" s="60">
        <f t="shared" si="104"/>
        <v>1285</v>
      </c>
      <c r="L1323" s="10">
        <f t="shared" si="100"/>
        <v>2.606122052855805E-7</v>
      </c>
      <c r="M1323" s="1">
        <f t="shared" si="101"/>
        <v>2.6061220528558049E-4</v>
      </c>
      <c r="N1323" s="1">
        <f t="shared" si="102"/>
        <v>5.3079907637404437E-2</v>
      </c>
      <c r="O1323" s="61">
        <f t="shared" si="103"/>
        <v>14.753079907637403</v>
      </c>
    </row>
    <row r="1324" spans="11:15" x14ac:dyDescent="0.2">
      <c r="K1324" s="60">
        <f t="shared" si="104"/>
        <v>1286</v>
      </c>
      <c r="L1324" s="10">
        <f t="shared" si="100"/>
        <v>2.6073788557784984E-7</v>
      </c>
      <c r="M1324" s="1">
        <f t="shared" si="101"/>
        <v>2.6073788557784986E-4</v>
      </c>
      <c r="N1324" s="1">
        <f t="shared" si="102"/>
        <v>5.310550543432338E-2</v>
      </c>
      <c r="O1324" s="61">
        <f t="shared" si="103"/>
        <v>14.753105505434323</v>
      </c>
    </row>
    <row r="1325" spans="11:15" x14ac:dyDescent="0.2">
      <c r="K1325" s="60">
        <f t="shared" si="104"/>
        <v>1287</v>
      </c>
      <c r="L1325" s="10">
        <f t="shared" si="100"/>
        <v>2.6086347878536375E-7</v>
      </c>
      <c r="M1325" s="1">
        <f t="shared" si="101"/>
        <v>2.6086347878536374E-4</v>
      </c>
      <c r="N1325" s="1">
        <f t="shared" si="102"/>
        <v>5.3131085494349417E-2</v>
      </c>
      <c r="O1325" s="61">
        <f t="shared" si="103"/>
        <v>14.753131085494349</v>
      </c>
    </row>
    <row r="1326" spans="11:15" x14ac:dyDescent="0.2">
      <c r="K1326" s="60">
        <f t="shared" si="104"/>
        <v>1288</v>
      </c>
      <c r="L1326" s="10">
        <f t="shared" si="100"/>
        <v>2.6098898496846378E-7</v>
      </c>
      <c r="M1326" s="1">
        <f t="shared" si="101"/>
        <v>2.6098898496846375E-4</v>
      </c>
      <c r="N1326" s="1">
        <f t="shared" si="102"/>
        <v>5.3156647829772551E-2</v>
      </c>
      <c r="O1326" s="61">
        <f t="shared" si="103"/>
        <v>14.753156647829773</v>
      </c>
    </row>
    <row r="1327" spans="11:15" x14ac:dyDescent="0.2">
      <c r="K1327" s="60">
        <f t="shared" si="104"/>
        <v>1289</v>
      </c>
      <c r="L1327" s="10">
        <f t="shared" si="100"/>
        <v>2.611144041874498E-7</v>
      </c>
      <c r="M1327" s="1">
        <f t="shared" si="101"/>
        <v>2.6111440418744979E-4</v>
      </c>
      <c r="N1327" s="1">
        <f t="shared" si="102"/>
        <v>5.318219245287429E-2</v>
      </c>
      <c r="O1327" s="61">
        <f t="shared" si="103"/>
        <v>14.753182192452874</v>
      </c>
    </row>
    <row r="1328" spans="11:15" x14ac:dyDescent="0.2">
      <c r="K1328" s="60">
        <f t="shared" si="104"/>
        <v>1290</v>
      </c>
      <c r="L1328" s="10">
        <f t="shared" si="100"/>
        <v>2.6123973650257993E-7</v>
      </c>
      <c r="M1328" s="1">
        <f t="shared" si="101"/>
        <v>2.6123973650257992E-4</v>
      </c>
      <c r="N1328" s="1">
        <f t="shared" si="102"/>
        <v>5.3207719375927644E-2</v>
      </c>
      <c r="O1328" s="61">
        <f t="shared" si="103"/>
        <v>14.753207719375927</v>
      </c>
    </row>
    <row r="1329" spans="11:15" x14ac:dyDescent="0.2">
      <c r="K1329" s="60">
        <f t="shared" si="104"/>
        <v>1291</v>
      </c>
      <c r="L1329" s="10">
        <f t="shared" si="100"/>
        <v>2.6136498197407023E-7</v>
      </c>
      <c r="M1329" s="1">
        <f t="shared" si="101"/>
        <v>2.6136498197407024E-4</v>
      </c>
      <c r="N1329" s="1">
        <f t="shared" si="102"/>
        <v>5.3233228611197052E-2</v>
      </c>
      <c r="O1329" s="61">
        <f t="shared" si="103"/>
        <v>14.753233228611196</v>
      </c>
    </row>
    <row r="1330" spans="11:15" x14ac:dyDescent="0.2">
      <c r="K1330" s="60">
        <f t="shared" si="104"/>
        <v>1292</v>
      </c>
      <c r="L1330" s="10">
        <f t="shared" si="100"/>
        <v>2.6149014066209556E-7</v>
      </c>
      <c r="M1330" s="1">
        <f t="shared" si="101"/>
        <v>2.6149014066209554E-4</v>
      </c>
      <c r="N1330" s="1">
        <f t="shared" si="102"/>
        <v>5.3258720170938557E-2</v>
      </c>
      <c r="O1330" s="61">
        <f t="shared" si="103"/>
        <v>14.753258720170939</v>
      </c>
    </row>
    <row r="1331" spans="11:15" x14ac:dyDescent="0.2">
      <c r="K1331" s="60">
        <f t="shared" si="104"/>
        <v>1293</v>
      </c>
      <c r="L1331" s="10">
        <f t="shared" si="100"/>
        <v>2.6161521262678858E-7</v>
      </c>
      <c r="M1331" s="1">
        <f t="shared" si="101"/>
        <v>2.6161521262678861E-4</v>
      </c>
      <c r="N1331" s="1">
        <f t="shared" si="102"/>
        <v>5.3284194067399621E-2</v>
      </c>
      <c r="O1331" s="61">
        <f t="shared" si="103"/>
        <v>14.753284194067399</v>
      </c>
    </row>
    <row r="1332" spans="11:15" x14ac:dyDescent="0.2">
      <c r="K1332" s="60">
        <f t="shared" si="104"/>
        <v>1294</v>
      </c>
      <c r="L1332" s="10">
        <f t="shared" si="100"/>
        <v>2.6174019792824058E-7</v>
      </c>
      <c r="M1332" s="1">
        <f t="shared" si="101"/>
        <v>2.6174019792824058E-4</v>
      </c>
      <c r="N1332" s="1">
        <f t="shared" si="102"/>
        <v>5.3309650312819264E-2</v>
      </c>
      <c r="O1332" s="61">
        <f t="shared" si="103"/>
        <v>14.753309650312818</v>
      </c>
    </row>
    <row r="1333" spans="11:15" x14ac:dyDescent="0.2">
      <c r="K1333" s="60">
        <f t="shared" si="104"/>
        <v>1295</v>
      </c>
      <c r="L1333" s="10">
        <f t="shared" si="100"/>
        <v>2.6186509662650114E-7</v>
      </c>
      <c r="M1333" s="1">
        <f t="shared" si="101"/>
        <v>2.6186509662650114E-4</v>
      </c>
      <c r="N1333" s="1">
        <f t="shared" si="102"/>
        <v>5.3335088919428036E-2</v>
      </c>
      <c r="O1333" s="61">
        <f t="shared" si="103"/>
        <v>14.753335088919428</v>
      </c>
    </row>
    <row r="1334" spans="11:15" x14ac:dyDescent="0.2">
      <c r="K1334" s="60">
        <f t="shared" si="104"/>
        <v>1296</v>
      </c>
      <c r="L1334" s="10">
        <f t="shared" si="100"/>
        <v>2.6198990878157817E-7</v>
      </c>
      <c r="M1334" s="1">
        <f t="shared" si="101"/>
        <v>2.6198990878157816E-4</v>
      </c>
      <c r="N1334" s="1">
        <f t="shared" si="102"/>
        <v>5.3360509899447961E-2</v>
      </c>
      <c r="O1334" s="61">
        <f t="shared" si="103"/>
        <v>14.753360509899448</v>
      </c>
    </row>
    <row r="1335" spans="11:15" x14ac:dyDescent="0.2">
      <c r="K1335" s="60">
        <f t="shared" si="104"/>
        <v>1297</v>
      </c>
      <c r="L1335" s="10">
        <f t="shared" si="100"/>
        <v>2.6211463445343806E-7</v>
      </c>
      <c r="M1335" s="1">
        <f t="shared" si="101"/>
        <v>2.6211463445343806E-4</v>
      </c>
      <c r="N1335" s="1">
        <f t="shared" si="102"/>
        <v>5.3385913265092642E-2</v>
      </c>
      <c r="O1335" s="61">
        <f t="shared" si="103"/>
        <v>14.753385913265092</v>
      </c>
    </row>
    <row r="1336" spans="11:15" x14ac:dyDescent="0.2">
      <c r="K1336" s="60">
        <f t="shared" si="104"/>
        <v>1298</v>
      </c>
      <c r="L1336" s="10">
        <f t="shared" si="100"/>
        <v>2.6223927370200567E-7</v>
      </c>
      <c r="M1336" s="1">
        <f t="shared" si="101"/>
        <v>2.6223927370200566E-4</v>
      </c>
      <c r="N1336" s="1">
        <f t="shared" si="102"/>
        <v>5.3411299028567207E-2</v>
      </c>
      <c r="O1336" s="61">
        <f t="shared" si="103"/>
        <v>14.753411299028567</v>
      </c>
    </row>
    <row r="1337" spans="11:15" x14ac:dyDescent="0.2">
      <c r="K1337" s="60">
        <f t="shared" si="104"/>
        <v>1299</v>
      </c>
      <c r="L1337" s="10">
        <f t="shared" si="100"/>
        <v>2.6236382658716423E-7</v>
      </c>
      <c r="M1337" s="1">
        <f t="shared" si="101"/>
        <v>2.6236382658716422E-4</v>
      </c>
      <c r="N1337" s="1">
        <f t="shared" si="102"/>
        <v>5.3436667202068307E-2</v>
      </c>
      <c r="O1337" s="61">
        <f t="shared" si="103"/>
        <v>14.753436667202068</v>
      </c>
    </row>
    <row r="1338" spans="11:15" x14ac:dyDescent="0.2">
      <c r="K1338" s="60">
        <f t="shared" si="104"/>
        <v>1300</v>
      </c>
      <c r="L1338" s="10">
        <f t="shared" si="100"/>
        <v>2.6248829316875572E-7</v>
      </c>
      <c r="M1338" s="1">
        <f t="shared" si="101"/>
        <v>2.6248829316875572E-4</v>
      </c>
      <c r="N1338" s="1">
        <f t="shared" si="102"/>
        <v>5.3462017797784187E-2</v>
      </c>
      <c r="O1338" s="61">
        <f t="shared" si="103"/>
        <v>14.753462017797784</v>
      </c>
    </row>
    <row r="1339" spans="11:15" x14ac:dyDescent="0.2">
      <c r="K1339" s="60">
        <f t="shared" si="104"/>
        <v>1301</v>
      </c>
      <c r="L1339" s="10">
        <f t="shared" si="100"/>
        <v>2.6261267350658023E-7</v>
      </c>
      <c r="M1339" s="1">
        <f t="shared" si="101"/>
        <v>2.6261267350658022E-4</v>
      </c>
      <c r="N1339" s="1">
        <f t="shared" si="102"/>
        <v>5.3487350827894575E-2</v>
      </c>
      <c r="O1339" s="61">
        <f t="shared" si="103"/>
        <v>14.753487350827895</v>
      </c>
    </row>
    <row r="1340" spans="11:15" x14ac:dyDescent="0.2">
      <c r="K1340" s="60">
        <f t="shared" si="104"/>
        <v>1302</v>
      </c>
      <c r="L1340" s="10">
        <f t="shared" si="100"/>
        <v>2.6273696766039691E-7</v>
      </c>
      <c r="M1340" s="1">
        <f t="shared" si="101"/>
        <v>2.6273696766039692E-4</v>
      </c>
      <c r="N1340" s="1">
        <f t="shared" si="102"/>
        <v>5.3512666304570841E-2</v>
      </c>
      <c r="O1340" s="61">
        <f t="shared" si="103"/>
        <v>14.753512666304569</v>
      </c>
    </row>
    <row r="1341" spans="11:15" x14ac:dyDescent="0.2">
      <c r="K1341" s="60">
        <f t="shared" si="104"/>
        <v>1303</v>
      </c>
      <c r="L1341" s="10">
        <f t="shared" si="100"/>
        <v>2.6286117568992309E-7</v>
      </c>
      <c r="M1341" s="1">
        <f t="shared" si="101"/>
        <v>2.6286117568992309E-4</v>
      </c>
      <c r="N1341" s="1">
        <f t="shared" si="102"/>
        <v>5.3537964239975866E-2</v>
      </c>
      <c r="O1341" s="61">
        <f t="shared" si="103"/>
        <v>14.753537964239975</v>
      </c>
    </row>
    <row r="1342" spans="11:15" x14ac:dyDescent="0.2">
      <c r="K1342" s="60">
        <f t="shared" si="104"/>
        <v>1304</v>
      </c>
      <c r="L1342" s="10">
        <f t="shared" si="100"/>
        <v>2.6298529765483502E-7</v>
      </c>
      <c r="M1342" s="1">
        <f t="shared" si="101"/>
        <v>2.62985297654835E-4</v>
      </c>
      <c r="N1342" s="1">
        <f t="shared" si="102"/>
        <v>5.3563244646264122E-2</v>
      </c>
      <c r="O1342" s="61">
        <f t="shared" si="103"/>
        <v>14.753563244646264</v>
      </c>
    </row>
    <row r="1343" spans="11:15" x14ac:dyDescent="0.2">
      <c r="K1343" s="60">
        <f t="shared" si="104"/>
        <v>1305</v>
      </c>
      <c r="L1343" s="10">
        <f t="shared" si="100"/>
        <v>2.631093336147674E-7</v>
      </c>
      <c r="M1343" s="1">
        <f t="shared" si="101"/>
        <v>2.6310933361476741E-4</v>
      </c>
      <c r="N1343" s="1">
        <f t="shared" si="102"/>
        <v>5.3588507535581656E-2</v>
      </c>
      <c r="O1343" s="61">
        <f t="shared" si="103"/>
        <v>14.75358850753558</v>
      </c>
    </row>
    <row r="1344" spans="11:15" x14ac:dyDescent="0.2">
      <c r="K1344" s="60">
        <f t="shared" si="104"/>
        <v>1306</v>
      </c>
      <c r="L1344" s="10">
        <f t="shared" si="100"/>
        <v>2.6323328362931378E-7</v>
      </c>
      <c r="M1344" s="1">
        <f t="shared" si="101"/>
        <v>2.6323328362931375E-4</v>
      </c>
      <c r="N1344" s="1">
        <f t="shared" si="102"/>
        <v>5.3613752920066114E-2</v>
      </c>
      <c r="O1344" s="61">
        <f t="shared" si="103"/>
        <v>14.753613752920065</v>
      </c>
    </row>
    <row r="1345" spans="11:15" x14ac:dyDescent="0.2">
      <c r="K1345" s="60">
        <f t="shared" si="104"/>
        <v>1307</v>
      </c>
      <c r="L1345" s="10">
        <f t="shared" si="100"/>
        <v>2.6335714775802617E-7</v>
      </c>
      <c r="M1345" s="1">
        <f t="shared" si="101"/>
        <v>2.6335714775802617E-4</v>
      </c>
      <c r="N1345" s="1">
        <f t="shared" si="102"/>
        <v>5.3638980811846683E-2</v>
      </c>
      <c r="O1345" s="61">
        <f t="shared" si="103"/>
        <v>14.753638980811846</v>
      </c>
    </row>
    <row r="1346" spans="11:15" x14ac:dyDescent="0.2">
      <c r="K1346" s="60">
        <f t="shared" si="104"/>
        <v>1308</v>
      </c>
      <c r="L1346" s="10">
        <f t="shared" si="100"/>
        <v>2.6348092606041558E-7</v>
      </c>
      <c r="M1346" s="1">
        <f t="shared" si="101"/>
        <v>2.634809260604156E-4</v>
      </c>
      <c r="N1346" s="1">
        <f t="shared" si="102"/>
        <v>5.3664191223044215E-2</v>
      </c>
      <c r="O1346" s="61">
        <f t="shared" si="103"/>
        <v>14.753664191223043</v>
      </c>
    </row>
    <row r="1347" spans="11:15" x14ac:dyDescent="0.2">
      <c r="K1347" s="60">
        <f t="shared" si="104"/>
        <v>1309</v>
      </c>
      <c r="L1347" s="10">
        <f t="shared" si="100"/>
        <v>2.6360461859595155E-7</v>
      </c>
      <c r="M1347" s="1">
        <f t="shared" si="101"/>
        <v>2.6360461859595155E-4</v>
      </c>
      <c r="N1347" s="1">
        <f t="shared" si="102"/>
        <v>5.3689384165771091E-2</v>
      </c>
      <c r="O1347" s="61">
        <f t="shared" si="103"/>
        <v>14.753689384165771</v>
      </c>
    </row>
    <row r="1348" spans="11:15" x14ac:dyDescent="0.2">
      <c r="K1348" s="60">
        <f t="shared" si="104"/>
        <v>1310</v>
      </c>
      <c r="L1348" s="10">
        <f t="shared" si="100"/>
        <v>2.6372822542406272E-7</v>
      </c>
      <c r="M1348" s="1">
        <f t="shared" si="101"/>
        <v>2.6372822542406274E-4</v>
      </c>
      <c r="N1348" s="1">
        <f t="shared" si="102"/>
        <v>5.3714559652131393E-2</v>
      </c>
      <c r="O1348" s="61">
        <f t="shared" si="103"/>
        <v>14.753714559652131</v>
      </c>
    </row>
    <row r="1349" spans="11:15" x14ac:dyDescent="0.2">
      <c r="K1349" s="60">
        <f t="shared" si="104"/>
        <v>1311</v>
      </c>
      <c r="L1349" s="10">
        <f t="shared" si="100"/>
        <v>2.6385174660413625E-7</v>
      </c>
      <c r="M1349" s="1">
        <f t="shared" si="101"/>
        <v>2.6385174660413627E-4</v>
      </c>
      <c r="N1349" s="1">
        <f t="shared" si="102"/>
        <v>5.3739717694220715E-2</v>
      </c>
      <c r="O1349" s="61">
        <f t="shared" si="103"/>
        <v>14.75373971769422</v>
      </c>
    </row>
    <row r="1350" spans="11:15" x14ac:dyDescent="0.2">
      <c r="K1350" s="60">
        <f t="shared" si="104"/>
        <v>1312</v>
      </c>
      <c r="L1350" s="10">
        <f t="shared" si="100"/>
        <v>2.6397518219551829E-7</v>
      </c>
      <c r="M1350" s="1">
        <f t="shared" si="101"/>
        <v>2.6397518219551828E-4</v>
      </c>
      <c r="N1350" s="1">
        <f t="shared" si="102"/>
        <v>5.3764858304126334E-2</v>
      </c>
      <c r="O1350" s="61">
        <f t="shared" si="103"/>
        <v>14.753764858304125</v>
      </c>
    </row>
    <row r="1351" spans="11:15" x14ac:dyDescent="0.2">
      <c r="K1351" s="60">
        <f t="shared" si="104"/>
        <v>1313</v>
      </c>
      <c r="L1351" s="10">
        <f t="shared" si="100"/>
        <v>2.6409853225751375E-7</v>
      </c>
      <c r="M1351" s="1">
        <f t="shared" si="101"/>
        <v>2.6409853225751377E-4</v>
      </c>
      <c r="N1351" s="1">
        <f t="shared" si="102"/>
        <v>5.3789981493927101E-2</v>
      </c>
      <c r="O1351" s="61">
        <f t="shared" si="103"/>
        <v>14.753789981493926</v>
      </c>
    </row>
    <row r="1352" spans="11:15" x14ac:dyDescent="0.2">
      <c r="K1352" s="60">
        <f t="shared" si="104"/>
        <v>1314</v>
      </c>
      <c r="L1352" s="10">
        <f t="shared" si="100"/>
        <v>2.6422179684938666E-7</v>
      </c>
      <c r="M1352" s="1">
        <f t="shared" si="101"/>
        <v>2.6422179684938664E-4</v>
      </c>
      <c r="N1352" s="1">
        <f t="shared" si="102"/>
        <v>5.381508727569357E-2</v>
      </c>
      <c r="O1352" s="61">
        <f t="shared" si="103"/>
        <v>14.753815087275694</v>
      </c>
    </row>
    <row r="1353" spans="11:15" x14ac:dyDescent="0.2">
      <c r="K1353" s="60">
        <f t="shared" si="104"/>
        <v>1315</v>
      </c>
      <c r="L1353" s="10">
        <f t="shared" si="100"/>
        <v>2.6434497603035993E-7</v>
      </c>
      <c r="M1353" s="1">
        <f t="shared" si="101"/>
        <v>2.6434497603035996E-4</v>
      </c>
      <c r="N1353" s="1">
        <f t="shared" si="102"/>
        <v>5.3840175661487882E-2</v>
      </c>
      <c r="O1353" s="61">
        <f t="shared" si="103"/>
        <v>14.753840175661487</v>
      </c>
    </row>
    <row r="1354" spans="11:15" x14ac:dyDescent="0.2">
      <c r="K1354" s="60">
        <f t="shared" si="104"/>
        <v>1316</v>
      </c>
      <c r="L1354" s="10">
        <f t="shared" si="100"/>
        <v>2.6446806985961511E-7</v>
      </c>
      <c r="M1354" s="1">
        <f t="shared" si="101"/>
        <v>2.6446806985961513E-4</v>
      </c>
      <c r="N1354" s="1">
        <f t="shared" si="102"/>
        <v>5.3865246663363793E-2</v>
      </c>
      <c r="O1354" s="61">
        <f t="shared" si="103"/>
        <v>14.753865246663363</v>
      </c>
    </row>
    <row r="1355" spans="11:15" x14ac:dyDescent="0.2">
      <c r="K1355" s="60">
        <f t="shared" si="104"/>
        <v>1317</v>
      </c>
      <c r="L1355" s="10">
        <f t="shared" si="100"/>
        <v>2.6459107839629327E-7</v>
      </c>
      <c r="M1355" s="1">
        <f t="shared" si="101"/>
        <v>2.6459107839629326E-4</v>
      </c>
      <c r="N1355" s="1">
        <f t="shared" si="102"/>
        <v>5.3890300293366784E-2</v>
      </c>
      <c r="O1355" s="61">
        <f t="shared" si="103"/>
        <v>14.753890300293365</v>
      </c>
    </row>
    <row r="1356" spans="11:15" x14ac:dyDescent="0.2">
      <c r="K1356" s="60">
        <f t="shared" si="104"/>
        <v>1318</v>
      </c>
      <c r="L1356" s="10">
        <f t="shared" si="100"/>
        <v>2.6471400169949416E-7</v>
      </c>
      <c r="M1356" s="1">
        <f t="shared" si="101"/>
        <v>2.6471400169949416E-4</v>
      </c>
      <c r="N1356" s="1">
        <f t="shared" si="102"/>
        <v>5.3915336563533936E-2</v>
      </c>
      <c r="O1356" s="61">
        <f t="shared" si="103"/>
        <v>14.753915336563534</v>
      </c>
    </row>
    <row r="1357" spans="11:15" x14ac:dyDescent="0.2">
      <c r="K1357" s="60">
        <f t="shared" si="104"/>
        <v>1319</v>
      </c>
      <c r="L1357" s="10">
        <f t="shared" si="100"/>
        <v>2.6483683982827657E-7</v>
      </c>
      <c r="M1357" s="1">
        <f t="shared" si="101"/>
        <v>2.6483683982827659E-4</v>
      </c>
      <c r="N1357" s="1">
        <f t="shared" si="102"/>
        <v>5.3940355485893987E-2</v>
      </c>
      <c r="O1357" s="61">
        <f t="shared" si="103"/>
        <v>14.753940355485893</v>
      </c>
    </row>
    <row r="1358" spans="11:15" x14ac:dyDescent="0.2">
      <c r="K1358" s="60">
        <f t="shared" si="104"/>
        <v>1320</v>
      </c>
      <c r="L1358" s="10">
        <f t="shared" si="100"/>
        <v>2.6495959284165848E-7</v>
      </c>
      <c r="M1358" s="1">
        <f t="shared" si="101"/>
        <v>2.6495959284165846E-4</v>
      </c>
      <c r="N1358" s="1">
        <f t="shared" si="102"/>
        <v>5.3965357072467357E-2</v>
      </c>
      <c r="O1358" s="61">
        <f t="shared" si="103"/>
        <v>14.753965357072467</v>
      </c>
    </row>
    <row r="1359" spans="11:15" x14ac:dyDescent="0.2">
      <c r="K1359" s="60">
        <f t="shared" si="104"/>
        <v>1321</v>
      </c>
      <c r="L1359" s="10">
        <f t="shared" si="100"/>
        <v>2.6508226079861705E-7</v>
      </c>
      <c r="M1359" s="1">
        <f t="shared" si="101"/>
        <v>2.6508226079861706E-4</v>
      </c>
      <c r="N1359" s="1">
        <f t="shared" si="102"/>
        <v>5.3990341335266166E-2</v>
      </c>
      <c r="O1359" s="61">
        <f t="shared" si="103"/>
        <v>14.753990341335266</v>
      </c>
    </row>
    <row r="1360" spans="11:15" x14ac:dyDescent="0.2">
      <c r="K1360" s="60">
        <f t="shared" si="104"/>
        <v>1322</v>
      </c>
      <c r="L1360" s="10">
        <f t="shared" si="100"/>
        <v>2.6520484375808836E-7</v>
      </c>
      <c r="M1360" s="1">
        <f t="shared" si="101"/>
        <v>2.6520484375808836E-4</v>
      </c>
      <c r="N1360" s="1">
        <f t="shared" si="102"/>
        <v>5.4015308286294132E-2</v>
      </c>
      <c r="O1360" s="61">
        <f t="shared" si="103"/>
        <v>14.754015308286293</v>
      </c>
    </row>
    <row r="1361" spans="11:15" x14ac:dyDescent="0.2">
      <c r="K1361" s="60">
        <f t="shared" si="104"/>
        <v>1323</v>
      </c>
      <c r="L1361" s="10">
        <f t="shared" si="100"/>
        <v>2.6532734177896776E-7</v>
      </c>
      <c r="M1361" s="1">
        <f t="shared" si="101"/>
        <v>2.6532734177896775E-4</v>
      </c>
      <c r="N1361" s="1">
        <f t="shared" si="102"/>
        <v>5.4040257937546722E-2</v>
      </c>
      <c r="O1361" s="61">
        <f t="shared" si="103"/>
        <v>14.754040257937547</v>
      </c>
    </row>
    <row r="1362" spans="11:15" x14ac:dyDescent="0.2">
      <c r="K1362" s="60">
        <f t="shared" si="104"/>
        <v>1324</v>
      </c>
      <c r="L1362" s="10">
        <f t="shared" si="100"/>
        <v>2.6544975492010986E-7</v>
      </c>
      <c r="M1362" s="1">
        <f t="shared" si="101"/>
        <v>2.6544975492010984E-4</v>
      </c>
      <c r="N1362" s="1">
        <f t="shared" si="102"/>
        <v>5.4065190301011083E-2</v>
      </c>
      <c r="O1362" s="61">
        <f t="shared" si="103"/>
        <v>14.754065190301011</v>
      </c>
    </row>
    <row r="1363" spans="11:15" x14ac:dyDescent="0.2">
      <c r="K1363" s="60">
        <f t="shared" si="104"/>
        <v>1325</v>
      </c>
      <c r="L1363" s="10">
        <f t="shared" si="100"/>
        <v>2.6557208324032845E-7</v>
      </c>
      <c r="M1363" s="1">
        <f t="shared" si="101"/>
        <v>2.6557208324032847E-4</v>
      </c>
      <c r="N1363" s="1">
        <f t="shared" si="102"/>
        <v>5.4090105388666029E-2</v>
      </c>
      <c r="O1363" s="61">
        <f t="shared" si="103"/>
        <v>14.754090105388665</v>
      </c>
    </row>
    <row r="1364" spans="11:15" x14ac:dyDescent="0.2">
      <c r="K1364" s="60">
        <f t="shared" si="104"/>
        <v>1326</v>
      </c>
      <c r="L1364" s="10">
        <f t="shared" si="100"/>
        <v>2.6569432679839644E-7</v>
      </c>
      <c r="M1364" s="1">
        <f t="shared" si="101"/>
        <v>2.6569432679839642E-4</v>
      </c>
      <c r="N1364" s="1">
        <f t="shared" si="102"/>
        <v>5.4115003212482103E-2</v>
      </c>
      <c r="O1364" s="61">
        <f t="shared" si="103"/>
        <v>14.754115003212481</v>
      </c>
    </row>
    <row r="1365" spans="11:15" x14ac:dyDescent="0.2">
      <c r="K1365" s="60">
        <f t="shared" si="104"/>
        <v>1327</v>
      </c>
      <c r="L1365" s="10">
        <f t="shared" si="100"/>
        <v>2.6581648565304619E-7</v>
      </c>
      <c r="M1365" s="1">
        <f t="shared" si="101"/>
        <v>2.658164856530462E-4</v>
      </c>
      <c r="N1365" s="1">
        <f t="shared" si="102"/>
        <v>5.4139883784421521E-2</v>
      </c>
      <c r="O1365" s="61">
        <f t="shared" si="103"/>
        <v>14.75413988378442</v>
      </c>
    </row>
    <row r="1366" spans="11:15" x14ac:dyDescent="0.2">
      <c r="K1366" s="60">
        <f t="shared" si="104"/>
        <v>1328</v>
      </c>
      <c r="L1366" s="10">
        <f t="shared" si="100"/>
        <v>2.6593855986296926E-7</v>
      </c>
      <c r="M1366" s="1">
        <f t="shared" si="101"/>
        <v>2.6593855986296926E-4</v>
      </c>
      <c r="N1366" s="1">
        <f t="shared" si="102"/>
        <v>5.4164747116438247E-2</v>
      </c>
      <c r="O1366" s="61">
        <f t="shared" si="103"/>
        <v>14.754164747116437</v>
      </c>
    </row>
    <row r="1367" spans="11:15" x14ac:dyDescent="0.2">
      <c r="K1367" s="60">
        <f t="shared" si="104"/>
        <v>1329</v>
      </c>
      <c r="L1367" s="10">
        <f t="shared" si="100"/>
        <v>2.6606054948681664E-7</v>
      </c>
      <c r="M1367" s="1">
        <f t="shared" si="101"/>
        <v>2.6606054948681665E-4</v>
      </c>
      <c r="N1367" s="1">
        <f t="shared" si="102"/>
        <v>5.418959322047795E-2</v>
      </c>
      <c r="O1367" s="61">
        <f t="shared" si="103"/>
        <v>14.754189593220477</v>
      </c>
    </row>
    <row r="1368" spans="11:15" x14ac:dyDescent="0.2">
      <c r="K1368" s="60">
        <f t="shared" si="104"/>
        <v>1330</v>
      </c>
      <c r="L1368" s="10">
        <f t="shared" si="100"/>
        <v>2.6618245458319852E-7</v>
      </c>
      <c r="M1368" s="1">
        <f t="shared" si="101"/>
        <v>2.6618245458319851E-4</v>
      </c>
      <c r="N1368" s="1">
        <f t="shared" si="102"/>
        <v>5.4214422108477982E-2</v>
      </c>
      <c r="O1368" s="61">
        <f t="shared" si="103"/>
        <v>14.754214422108477</v>
      </c>
    </row>
    <row r="1369" spans="11:15" x14ac:dyDescent="0.2">
      <c r="K1369" s="60">
        <f t="shared" si="104"/>
        <v>1331</v>
      </c>
      <c r="L1369" s="10">
        <f t="shared" si="100"/>
        <v>2.6630427521068461E-7</v>
      </c>
      <c r="M1369" s="1">
        <f t="shared" si="101"/>
        <v>2.6630427521068462E-4</v>
      </c>
      <c r="N1369" s="1">
        <f t="shared" si="102"/>
        <v>5.4239233792367489E-2</v>
      </c>
      <c r="O1369" s="61">
        <f t="shared" si="103"/>
        <v>14.754239233792367</v>
      </c>
    </row>
    <row r="1370" spans="11:15" x14ac:dyDescent="0.2">
      <c r="K1370" s="60">
        <f t="shared" si="104"/>
        <v>1332</v>
      </c>
      <c r="L1370" s="10">
        <f t="shared" si="100"/>
        <v>2.6642601142780407E-7</v>
      </c>
      <c r="M1370" s="1">
        <f t="shared" si="101"/>
        <v>2.6642601142780407E-4</v>
      </c>
      <c r="N1370" s="1">
        <f t="shared" si="102"/>
        <v>5.4264028284067317E-2</v>
      </c>
      <c r="O1370" s="61">
        <f t="shared" si="103"/>
        <v>14.754264028284066</v>
      </c>
    </row>
    <row r="1371" spans="11:15" x14ac:dyDescent="0.2">
      <c r="K1371" s="60">
        <f t="shared" si="104"/>
        <v>1333</v>
      </c>
      <c r="L1371" s="10">
        <f t="shared" si="100"/>
        <v>2.6654766329304535E-7</v>
      </c>
      <c r="M1371" s="1">
        <f t="shared" si="101"/>
        <v>2.6654766329304533E-4</v>
      </c>
      <c r="N1371" s="1">
        <f t="shared" si="102"/>
        <v>5.4288805595490049E-2</v>
      </c>
      <c r="O1371" s="61">
        <f t="shared" si="103"/>
        <v>14.75428880559549</v>
      </c>
    </row>
    <row r="1372" spans="11:15" x14ac:dyDescent="0.2">
      <c r="K1372" s="60">
        <f t="shared" si="104"/>
        <v>1334</v>
      </c>
      <c r="L1372" s="10">
        <f t="shared" si="100"/>
        <v>2.6666923086485643E-7</v>
      </c>
      <c r="M1372" s="1">
        <f t="shared" si="101"/>
        <v>2.6666923086485645E-4</v>
      </c>
      <c r="N1372" s="1">
        <f t="shared" si="102"/>
        <v>5.4313565738540008E-2</v>
      </c>
      <c r="O1372" s="61">
        <f t="shared" si="103"/>
        <v>14.754313565738538</v>
      </c>
    </row>
    <row r="1373" spans="11:15" x14ac:dyDescent="0.2">
      <c r="K1373" s="60">
        <f t="shared" si="104"/>
        <v>1335</v>
      </c>
      <c r="L1373" s="10">
        <f t="shared" si="100"/>
        <v>2.6679071420164484E-7</v>
      </c>
      <c r="M1373" s="1">
        <f t="shared" si="101"/>
        <v>2.6679071420164486E-4</v>
      </c>
      <c r="N1373" s="1">
        <f t="shared" si="102"/>
        <v>5.4338308725113277E-2</v>
      </c>
      <c r="O1373" s="61">
        <f t="shared" si="103"/>
        <v>14.754338308725112</v>
      </c>
    </row>
    <row r="1374" spans="11:15" x14ac:dyDescent="0.2">
      <c r="K1374" s="60">
        <f t="shared" si="104"/>
        <v>1336</v>
      </c>
      <c r="L1374" s="10">
        <f t="shared" si="100"/>
        <v>2.6691211336177777E-7</v>
      </c>
      <c r="M1374" s="1">
        <f t="shared" si="101"/>
        <v>2.6691211336177776E-4</v>
      </c>
      <c r="N1374" s="1">
        <f t="shared" si="102"/>
        <v>5.4363034567097741E-2</v>
      </c>
      <c r="O1374" s="61">
        <f t="shared" si="103"/>
        <v>14.754363034567097</v>
      </c>
    </row>
    <row r="1375" spans="11:15" x14ac:dyDescent="0.2">
      <c r="K1375" s="60">
        <f t="shared" si="104"/>
        <v>1337</v>
      </c>
      <c r="L1375" s="10">
        <f t="shared" si="100"/>
        <v>2.6703342840358158E-7</v>
      </c>
      <c r="M1375" s="1">
        <f t="shared" si="101"/>
        <v>2.6703342840358156E-4</v>
      </c>
      <c r="N1375" s="1">
        <f t="shared" si="102"/>
        <v>5.4387743276372962E-2</v>
      </c>
      <c r="O1375" s="61">
        <f t="shared" si="103"/>
        <v>14.754387743276371</v>
      </c>
    </row>
    <row r="1376" spans="11:15" x14ac:dyDescent="0.2">
      <c r="K1376" s="60">
        <f t="shared" si="104"/>
        <v>1338</v>
      </c>
      <c r="L1376" s="10">
        <f t="shared" si="100"/>
        <v>2.6715465938534262E-7</v>
      </c>
      <c r="M1376" s="1">
        <f t="shared" si="101"/>
        <v>2.6715465938534263E-4</v>
      </c>
      <c r="N1376" s="1">
        <f t="shared" si="102"/>
        <v>5.441243486481033E-2</v>
      </c>
      <c r="O1376" s="61">
        <f t="shared" si="103"/>
        <v>14.754412434864809</v>
      </c>
    </row>
    <row r="1377" spans="11:15" x14ac:dyDescent="0.2">
      <c r="K1377" s="60">
        <f t="shared" si="104"/>
        <v>1339</v>
      </c>
      <c r="L1377" s="10">
        <f t="shared" si="100"/>
        <v>2.672758063653066E-7</v>
      </c>
      <c r="M1377" s="1">
        <f t="shared" si="101"/>
        <v>2.6727580636530659E-4</v>
      </c>
      <c r="N1377" s="1">
        <f t="shared" si="102"/>
        <v>5.4437109344272996E-2</v>
      </c>
      <c r="O1377" s="61">
        <f t="shared" si="103"/>
        <v>14.754437109344272</v>
      </c>
    </row>
    <row r="1378" spans="11:15" x14ac:dyDescent="0.2">
      <c r="K1378" s="60">
        <f t="shared" si="104"/>
        <v>1340</v>
      </c>
      <c r="L1378" s="10">
        <f t="shared" si="100"/>
        <v>2.6739686940167901E-7</v>
      </c>
      <c r="M1378" s="1">
        <f t="shared" si="101"/>
        <v>2.67396869401679E-4</v>
      </c>
      <c r="N1378" s="1">
        <f t="shared" si="102"/>
        <v>5.4461766726615894E-2</v>
      </c>
      <c r="O1378" s="61">
        <f t="shared" si="103"/>
        <v>14.754461766726616</v>
      </c>
    </row>
    <row r="1379" spans="11:15" x14ac:dyDescent="0.2">
      <c r="K1379" s="60">
        <f t="shared" si="104"/>
        <v>1341</v>
      </c>
      <c r="L1379" s="10">
        <f t="shared" si="100"/>
        <v>2.6751784855262487E-7</v>
      </c>
      <c r="M1379" s="1">
        <f t="shared" si="101"/>
        <v>2.6751784855262486E-4</v>
      </c>
      <c r="N1379" s="1">
        <f t="shared" si="102"/>
        <v>5.4486407023685714E-2</v>
      </c>
      <c r="O1379" s="61">
        <f t="shared" si="103"/>
        <v>14.754486407023686</v>
      </c>
    </row>
    <row r="1380" spans="11:15" x14ac:dyDescent="0.2">
      <c r="K1380" s="60">
        <f t="shared" si="104"/>
        <v>1342</v>
      </c>
      <c r="L1380" s="10">
        <f t="shared" si="100"/>
        <v>2.6763874387626906E-7</v>
      </c>
      <c r="M1380" s="1">
        <f t="shared" si="101"/>
        <v>2.6763874387626907E-4</v>
      </c>
      <c r="N1380" s="1">
        <f t="shared" si="102"/>
        <v>5.4511030247320985E-2</v>
      </c>
      <c r="O1380" s="61">
        <f t="shared" si="103"/>
        <v>14.75451103024732</v>
      </c>
    </row>
    <row r="1381" spans="11:15" x14ac:dyDescent="0.2">
      <c r="K1381" s="60">
        <f t="shared" si="104"/>
        <v>1343</v>
      </c>
      <c r="L1381" s="10">
        <f t="shared" si="100"/>
        <v>2.6775955543069612E-7</v>
      </c>
      <c r="M1381" s="1">
        <f t="shared" si="101"/>
        <v>2.6775955543069613E-4</v>
      </c>
      <c r="N1381" s="1">
        <f t="shared" si="102"/>
        <v>5.4535636409352009E-2</v>
      </c>
      <c r="O1381" s="61">
        <f t="shared" si="103"/>
        <v>14.754535636409351</v>
      </c>
    </row>
    <row r="1382" spans="11:15" x14ac:dyDescent="0.2">
      <c r="K1382" s="60">
        <f t="shared" si="104"/>
        <v>1344</v>
      </c>
      <c r="L1382" s="10">
        <f t="shared" ref="L1382:L1445" si="105">Eleach_time1/((Vwater*(1+Kp_susp*SUSPwater)+Ksed_water*Vsed)*k)*(1-EXP(-k*K1382))</f>
        <v>2.6788028327395021E-7</v>
      </c>
      <c r="M1382" s="1">
        <f t="shared" ref="M1382:M1445" si="106">L1382*CONV_m3_L</f>
        <v>2.6788028327395021E-4</v>
      </c>
      <c r="N1382" s="1">
        <f t="shared" ref="N1382:N1445" si="107">L1382*(Ksed_water/RHOsed)*CONV_kg_mg</f>
        <v>5.4560225521600864E-2</v>
      </c>
      <c r="O1382" s="61">
        <f t="shared" si="103"/>
        <v>14.754560225521599</v>
      </c>
    </row>
    <row r="1383" spans="11:15" x14ac:dyDescent="0.2">
      <c r="K1383" s="60">
        <f t="shared" si="104"/>
        <v>1345</v>
      </c>
      <c r="L1383" s="10">
        <f t="shared" si="105"/>
        <v>2.6800092746403545E-7</v>
      </c>
      <c r="M1383" s="1">
        <f t="shared" si="106"/>
        <v>2.6800092746403543E-4</v>
      </c>
      <c r="N1383" s="1">
        <f t="shared" si="107"/>
        <v>5.4584797595881494E-2</v>
      </c>
      <c r="O1383" s="61">
        <f t="shared" ref="O1383:O1446" si="108">N1383+14.7</f>
        <v>14.75458479759588</v>
      </c>
    </row>
    <row r="1384" spans="11:15" x14ac:dyDescent="0.2">
      <c r="K1384" s="60">
        <f t="shared" ref="K1384:K1447" si="109">K1383+1</f>
        <v>1346</v>
      </c>
      <c r="L1384" s="10">
        <f t="shared" si="105"/>
        <v>2.6812148805891574E-7</v>
      </c>
      <c r="M1384" s="1">
        <f t="shared" si="106"/>
        <v>2.6812148805891573E-4</v>
      </c>
      <c r="N1384" s="1">
        <f t="shared" si="107"/>
        <v>5.460935264399961E-2</v>
      </c>
      <c r="O1384" s="61">
        <f t="shared" si="108"/>
        <v>14.754609352644</v>
      </c>
    </row>
    <row r="1385" spans="11:15" x14ac:dyDescent="0.2">
      <c r="K1385" s="60">
        <f t="shared" si="109"/>
        <v>1347</v>
      </c>
      <c r="L1385" s="10">
        <f t="shared" si="105"/>
        <v>2.6824196511651479E-7</v>
      </c>
      <c r="M1385" s="1">
        <f t="shared" si="106"/>
        <v>2.6824196511651476E-4</v>
      </c>
      <c r="N1385" s="1">
        <f t="shared" si="107"/>
        <v>5.4633890677752768E-2</v>
      </c>
      <c r="O1385" s="61">
        <f t="shared" si="108"/>
        <v>14.754633890677752</v>
      </c>
    </row>
    <row r="1386" spans="11:15" x14ac:dyDescent="0.2">
      <c r="K1386" s="60">
        <f t="shared" si="109"/>
        <v>1348</v>
      </c>
      <c r="L1386" s="10">
        <f t="shared" si="105"/>
        <v>2.6836235869471613E-7</v>
      </c>
      <c r="M1386" s="1">
        <f t="shared" si="106"/>
        <v>2.6836235869471614E-4</v>
      </c>
      <c r="N1386" s="1">
        <f t="shared" si="107"/>
        <v>5.4658411708930342E-2</v>
      </c>
      <c r="O1386" s="61">
        <f t="shared" si="108"/>
        <v>14.754658411708929</v>
      </c>
    </row>
    <row r="1387" spans="11:15" x14ac:dyDescent="0.2">
      <c r="K1387" s="60">
        <f t="shared" si="109"/>
        <v>1349</v>
      </c>
      <c r="L1387" s="10">
        <f t="shared" si="105"/>
        <v>2.6848266885136321E-7</v>
      </c>
      <c r="M1387" s="1">
        <f t="shared" si="106"/>
        <v>2.6848266885136319E-4</v>
      </c>
      <c r="N1387" s="1">
        <f t="shared" si="107"/>
        <v>5.4682915749313526E-2</v>
      </c>
      <c r="O1387" s="61">
        <f t="shared" si="108"/>
        <v>14.754682915749314</v>
      </c>
    </row>
    <row r="1388" spans="11:15" x14ac:dyDescent="0.2">
      <c r="K1388" s="60">
        <f t="shared" si="109"/>
        <v>1350</v>
      </c>
      <c r="L1388" s="10">
        <f t="shared" si="105"/>
        <v>2.6860289564425943E-7</v>
      </c>
      <c r="M1388" s="1">
        <f t="shared" si="106"/>
        <v>2.6860289564425944E-4</v>
      </c>
      <c r="N1388" s="1">
        <f t="shared" si="107"/>
        <v>5.4707402810675362E-2</v>
      </c>
      <c r="O1388" s="61">
        <f t="shared" si="108"/>
        <v>14.754707402810675</v>
      </c>
    </row>
    <row r="1389" spans="11:15" x14ac:dyDescent="0.2">
      <c r="K1389" s="60">
        <f t="shared" si="109"/>
        <v>1351</v>
      </c>
      <c r="L1389" s="10">
        <f t="shared" si="105"/>
        <v>2.6872303913116819E-7</v>
      </c>
      <c r="M1389" s="1">
        <f t="shared" si="106"/>
        <v>2.687230391311682E-4</v>
      </c>
      <c r="N1389" s="1">
        <f t="shared" si="107"/>
        <v>5.4731872904780765E-2</v>
      </c>
      <c r="O1389" s="61">
        <f t="shared" si="108"/>
        <v>14.754731872904781</v>
      </c>
    </row>
    <row r="1390" spans="11:15" x14ac:dyDescent="0.2">
      <c r="K1390" s="60">
        <f t="shared" si="109"/>
        <v>1352</v>
      </c>
      <c r="L1390" s="10">
        <f t="shared" si="105"/>
        <v>2.6884309936981266E-7</v>
      </c>
      <c r="M1390" s="1">
        <f t="shared" si="106"/>
        <v>2.6884309936981267E-4</v>
      </c>
      <c r="N1390" s="1">
        <f t="shared" si="107"/>
        <v>5.475632604338642E-2</v>
      </c>
      <c r="O1390" s="61">
        <f t="shared" si="108"/>
        <v>14.754756326043386</v>
      </c>
    </row>
    <row r="1391" spans="11:15" x14ac:dyDescent="0.2">
      <c r="K1391" s="60">
        <f t="shared" si="109"/>
        <v>1353</v>
      </c>
      <c r="L1391" s="10">
        <f t="shared" si="105"/>
        <v>2.6896307641787617E-7</v>
      </c>
      <c r="M1391" s="1">
        <f t="shared" si="106"/>
        <v>2.6896307641787614E-4</v>
      </c>
      <c r="N1391" s="1">
        <f t="shared" si="107"/>
        <v>5.4780762238240917E-2</v>
      </c>
      <c r="O1391" s="61">
        <f t="shared" si="108"/>
        <v>14.754780762238241</v>
      </c>
    </row>
    <row r="1392" spans="11:15" x14ac:dyDescent="0.2">
      <c r="K1392" s="60">
        <f t="shared" si="109"/>
        <v>1354</v>
      </c>
      <c r="L1392" s="10">
        <f t="shared" si="105"/>
        <v>2.6908297033300216E-7</v>
      </c>
      <c r="M1392" s="1">
        <f t="shared" si="106"/>
        <v>2.6908297033300218E-4</v>
      </c>
      <c r="N1392" s="1">
        <f t="shared" si="107"/>
        <v>5.4805181501084731E-2</v>
      </c>
      <c r="O1392" s="61">
        <f t="shared" si="108"/>
        <v>14.754805181501084</v>
      </c>
    </row>
    <row r="1393" spans="11:15" x14ac:dyDescent="0.2">
      <c r="K1393" s="60">
        <f t="shared" si="109"/>
        <v>1355</v>
      </c>
      <c r="L1393" s="10">
        <f t="shared" si="105"/>
        <v>2.6920278117279396E-7</v>
      </c>
      <c r="M1393" s="1">
        <f t="shared" si="106"/>
        <v>2.6920278117279395E-4</v>
      </c>
      <c r="N1393" s="1">
        <f t="shared" si="107"/>
        <v>5.4829583843650151E-2</v>
      </c>
      <c r="O1393" s="61">
        <f t="shared" si="108"/>
        <v>14.75482958384365</v>
      </c>
    </row>
    <row r="1394" spans="11:15" x14ac:dyDescent="0.2">
      <c r="K1394" s="60">
        <f t="shared" si="109"/>
        <v>1356</v>
      </c>
      <c r="L1394" s="10">
        <f t="shared" si="105"/>
        <v>2.6932250899481497E-7</v>
      </c>
      <c r="M1394" s="1">
        <f t="shared" si="106"/>
        <v>2.6932250899481495E-4</v>
      </c>
      <c r="N1394" s="1">
        <f t="shared" si="107"/>
        <v>5.4853969277661341E-2</v>
      </c>
      <c r="O1394" s="61">
        <f t="shared" si="108"/>
        <v>14.754853969277661</v>
      </c>
    </row>
    <row r="1395" spans="11:15" x14ac:dyDescent="0.2">
      <c r="K1395" s="60">
        <f t="shared" si="109"/>
        <v>1357</v>
      </c>
      <c r="L1395" s="10">
        <f t="shared" si="105"/>
        <v>2.6944215385658889E-7</v>
      </c>
      <c r="M1395" s="1">
        <f t="shared" si="106"/>
        <v>2.6944215385658887E-4</v>
      </c>
      <c r="N1395" s="1">
        <f t="shared" si="107"/>
        <v>5.487833781483438E-2</v>
      </c>
      <c r="O1395" s="61">
        <f t="shared" si="108"/>
        <v>14.754878337814834</v>
      </c>
    </row>
    <row r="1396" spans="11:15" x14ac:dyDescent="0.2">
      <c r="K1396" s="60">
        <f t="shared" si="109"/>
        <v>1358</v>
      </c>
      <c r="L1396" s="10">
        <f t="shared" si="105"/>
        <v>2.6956171581559952E-7</v>
      </c>
      <c r="M1396" s="1">
        <f t="shared" si="106"/>
        <v>2.6956171581559953E-4</v>
      </c>
      <c r="N1396" s="1">
        <f t="shared" si="107"/>
        <v>5.4902689466877222E-2</v>
      </c>
      <c r="O1396" s="61">
        <f t="shared" si="108"/>
        <v>14.754902689466876</v>
      </c>
    </row>
    <row r="1397" spans="11:15" x14ac:dyDescent="0.2">
      <c r="K1397" s="60">
        <f t="shared" si="109"/>
        <v>1359</v>
      </c>
      <c r="L1397" s="10">
        <f t="shared" si="105"/>
        <v>2.6968119492929055E-7</v>
      </c>
      <c r="M1397" s="1">
        <f t="shared" si="106"/>
        <v>2.6968119492929056E-4</v>
      </c>
      <c r="N1397" s="1">
        <f t="shared" si="107"/>
        <v>5.492702424548964E-2</v>
      </c>
      <c r="O1397" s="61">
        <f t="shared" si="108"/>
        <v>14.75492702424549</v>
      </c>
    </row>
    <row r="1398" spans="11:15" x14ac:dyDescent="0.2">
      <c r="K1398" s="60">
        <f t="shared" si="109"/>
        <v>1360</v>
      </c>
      <c r="L1398" s="10">
        <f t="shared" si="105"/>
        <v>2.6980059125506631E-7</v>
      </c>
      <c r="M1398" s="1">
        <f t="shared" si="106"/>
        <v>2.6980059125506634E-4</v>
      </c>
      <c r="N1398" s="1">
        <f t="shared" si="107"/>
        <v>5.4951342162363401E-2</v>
      </c>
      <c r="O1398" s="61">
        <f t="shared" si="108"/>
        <v>14.754951342162363</v>
      </c>
    </row>
    <row r="1399" spans="11:15" x14ac:dyDescent="0.2">
      <c r="K1399" s="60">
        <f t="shared" si="109"/>
        <v>1361</v>
      </c>
      <c r="L1399" s="10">
        <f t="shared" si="105"/>
        <v>2.6991990485029095E-7</v>
      </c>
      <c r="M1399" s="1">
        <f t="shared" si="106"/>
        <v>2.6991990485029097E-4</v>
      </c>
      <c r="N1399" s="1">
        <f t="shared" si="107"/>
        <v>5.4975643229182095E-2</v>
      </c>
      <c r="O1399" s="61">
        <f t="shared" si="108"/>
        <v>14.754975643229182</v>
      </c>
    </row>
    <row r="1400" spans="11:15" x14ac:dyDescent="0.2">
      <c r="K1400" s="60">
        <f t="shared" si="109"/>
        <v>1362</v>
      </c>
      <c r="L1400" s="10">
        <f t="shared" si="105"/>
        <v>2.7003913577228916E-7</v>
      </c>
      <c r="M1400" s="1">
        <f t="shared" si="106"/>
        <v>2.7003913577228916E-4</v>
      </c>
      <c r="N1400" s="1">
        <f t="shared" si="107"/>
        <v>5.499992745762125E-2</v>
      </c>
      <c r="O1400" s="61">
        <f t="shared" si="108"/>
        <v>14.75499992745762</v>
      </c>
    </row>
    <row r="1401" spans="11:15" x14ac:dyDescent="0.2">
      <c r="K1401" s="60">
        <f t="shared" si="109"/>
        <v>1363</v>
      </c>
      <c r="L1401" s="10">
        <f t="shared" si="105"/>
        <v>2.7015828407834578E-7</v>
      </c>
      <c r="M1401" s="1">
        <f t="shared" si="106"/>
        <v>2.7015828407834581E-4</v>
      </c>
      <c r="N1401" s="1">
        <f t="shared" si="107"/>
        <v>5.5024194859348299E-2</v>
      </c>
      <c r="O1401" s="61">
        <f t="shared" si="108"/>
        <v>14.755024194859347</v>
      </c>
    </row>
    <row r="1402" spans="11:15" x14ac:dyDescent="0.2">
      <c r="K1402" s="60">
        <f t="shared" si="109"/>
        <v>1364</v>
      </c>
      <c r="L1402" s="10">
        <f t="shared" si="105"/>
        <v>2.702773498257059E-7</v>
      </c>
      <c r="M1402" s="1">
        <f t="shared" si="106"/>
        <v>2.7027734982570592E-4</v>
      </c>
      <c r="N1402" s="1">
        <f t="shared" si="107"/>
        <v>5.5048445446022588E-2</v>
      </c>
      <c r="O1402" s="61">
        <f t="shared" si="108"/>
        <v>14.755048445446022</v>
      </c>
    </row>
    <row r="1403" spans="11:15" x14ac:dyDescent="0.2">
      <c r="K1403" s="60">
        <f t="shared" si="109"/>
        <v>1365</v>
      </c>
      <c r="L1403" s="10">
        <f t="shared" si="105"/>
        <v>2.7039633307157516E-7</v>
      </c>
      <c r="M1403" s="1">
        <f t="shared" si="106"/>
        <v>2.7039633307157515E-4</v>
      </c>
      <c r="N1403" s="1">
        <f t="shared" si="107"/>
        <v>5.5072679229295395E-2</v>
      </c>
      <c r="O1403" s="61">
        <f t="shared" si="108"/>
        <v>14.755072679229295</v>
      </c>
    </row>
    <row r="1404" spans="11:15" x14ac:dyDescent="0.2">
      <c r="K1404" s="60">
        <f t="shared" si="109"/>
        <v>1366</v>
      </c>
      <c r="L1404" s="10">
        <f t="shared" si="105"/>
        <v>2.7051523387311927E-7</v>
      </c>
      <c r="M1404" s="1">
        <f t="shared" si="106"/>
        <v>2.7051523387311926E-4</v>
      </c>
      <c r="N1404" s="1">
        <f t="shared" si="107"/>
        <v>5.5096896220809891E-2</v>
      </c>
      <c r="O1404" s="61">
        <f t="shared" si="108"/>
        <v>14.75509689622081</v>
      </c>
    </row>
    <row r="1405" spans="11:15" x14ac:dyDescent="0.2">
      <c r="K1405" s="60">
        <f t="shared" si="109"/>
        <v>1367</v>
      </c>
      <c r="L1405" s="10">
        <f t="shared" si="105"/>
        <v>2.7063405228746452E-7</v>
      </c>
      <c r="M1405" s="1">
        <f t="shared" si="106"/>
        <v>2.7063405228746452E-4</v>
      </c>
      <c r="N1405" s="1">
        <f t="shared" si="107"/>
        <v>5.5121096432201207E-2</v>
      </c>
      <c r="O1405" s="61">
        <f t="shared" si="108"/>
        <v>14.7551210964322</v>
      </c>
    </row>
    <row r="1406" spans="11:15" x14ac:dyDescent="0.2">
      <c r="K1406" s="60">
        <f t="shared" si="109"/>
        <v>1368</v>
      </c>
      <c r="L1406" s="10">
        <f t="shared" si="105"/>
        <v>2.7075278837169771E-7</v>
      </c>
      <c r="M1406" s="1">
        <f t="shared" si="106"/>
        <v>2.707527883716977E-4</v>
      </c>
      <c r="N1406" s="1">
        <f t="shared" si="107"/>
        <v>5.5145279875096438E-2</v>
      </c>
      <c r="O1406" s="61">
        <f t="shared" si="108"/>
        <v>14.755145279875096</v>
      </c>
    </row>
    <row r="1407" spans="11:15" x14ac:dyDescent="0.2">
      <c r="K1407" s="60">
        <f t="shared" si="109"/>
        <v>1369</v>
      </c>
      <c r="L1407" s="10">
        <f t="shared" si="105"/>
        <v>2.7087144218286576E-7</v>
      </c>
      <c r="M1407" s="1">
        <f t="shared" si="106"/>
        <v>2.7087144218286574E-4</v>
      </c>
      <c r="N1407" s="1">
        <f t="shared" si="107"/>
        <v>5.5169446561114562E-2</v>
      </c>
      <c r="O1407" s="61">
        <f t="shared" si="108"/>
        <v>14.755169446561114</v>
      </c>
    </row>
    <row r="1408" spans="11:15" x14ac:dyDescent="0.2">
      <c r="K1408" s="60">
        <f t="shared" si="109"/>
        <v>1370</v>
      </c>
      <c r="L1408" s="10">
        <f t="shared" si="105"/>
        <v>2.7099001377797638E-7</v>
      </c>
      <c r="M1408" s="1">
        <f t="shared" si="106"/>
        <v>2.7099001377797635E-4</v>
      </c>
      <c r="N1408" s="1">
        <f t="shared" si="107"/>
        <v>5.5193596501866546E-2</v>
      </c>
      <c r="O1408" s="61">
        <f t="shared" si="108"/>
        <v>14.755193596501865</v>
      </c>
    </row>
    <row r="1409" spans="11:15" x14ac:dyDescent="0.2">
      <c r="K1409" s="60">
        <f t="shared" si="109"/>
        <v>1371</v>
      </c>
      <c r="L1409" s="10">
        <f t="shared" si="105"/>
        <v>2.7110850321399765E-7</v>
      </c>
      <c r="M1409" s="1">
        <f t="shared" si="106"/>
        <v>2.7110850321399765E-4</v>
      </c>
      <c r="N1409" s="1">
        <f t="shared" si="107"/>
        <v>5.5217729708955311E-2</v>
      </c>
      <c r="O1409" s="61">
        <f t="shared" si="108"/>
        <v>14.755217729708955</v>
      </c>
    </row>
    <row r="1410" spans="11:15" x14ac:dyDescent="0.2">
      <c r="K1410" s="60">
        <f t="shared" si="109"/>
        <v>1372</v>
      </c>
      <c r="L1410" s="10">
        <f t="shared" si="105"/>
        <v>2.7122691054785809E-7</v>
      </c>
      <c r="M1410" s="1">
        <f t="shared" si="106"/>
        <v>2.712269105478581E-4</v>
      </c>
      <c r="N1410" s="1">
        <f t="shared" si="107"/>
        <v>5.5241846193975715E-2</v>
      </c>
      <c r="O1410" s="61">
        <f t="shared" si="108"/>
        <v>14.755241846193975</v>
      </c>
    </row>
    <row r="1411" spans="11:15" x14ac:dyDescent="0.2">
      <c r="K1411" s="60">
        <f t="shared" si="109"/>
        <v>1373</v>
      </c>
      <c r="L1411" s="10">
        <f t="shared" si="105"/>
        <v>2.7134523583644692E-7</v>
      </c>
      <c r="M1411" s="1">
        <f t="shared" si="106"/>
        <v>2.7134523583644693E-4</v>
      </c>
      <c r="N1411" s="1">
        <f t="shared" si="107"/>
        <v>5.5265945968514599E-2</v>
      </c>
      <c r="O1411" s="61">
        <f t="shared" si="108"/>
        <v>14.755265945968514</v>
      </c>
    </row>
    <row r="1412" spans="11:15" x14ac:dyDescent="0.2">
      <c r="K1412" s="60">
        <f t="shared" si="109"/>
        <v>1374</v>
      </c>
      <c r="L1412" s="10">
        <f t="shared" si="105"/>
        <v>2.7146347913661391E-7</v>
      </c>
      <c r="M1412" s="1">
        <f t="shared" si="106"/>
        <v>2.714634791366139E-4</v>
      </c>
      <c r="N1412" s="1">
        <f t="shared" si="107"/>
        <v>5.5290029044150785E-2</v>
      </c>
      <c r="O1412" s="61">
        <f t="shared" si="108"/>
        <v>14.755290029044151</v>
      </c>
    </row>
    <row r="1413" spans="11:15" x14ac:dyDescent="0.2">
      <c r="K1413" s="60">
        <f t="shared" si="109"/>
        <v>1375</v>
      </c>
      <c r="L1413" s="10">
        <f t="shared" si="105"/>
        <v>2.7158164050516931E-7</v>
      </c>
      <c r="M1413" s="1">
        <f t="shared" si="106"/>
        <v>2.7158164050516932E-4</v>
      </c>
      <c r="N1413" s="1">
        <f t="shared" si="107"/>
        <v>5.5314095432455038E-2</v>
      </c>
      <c r="O1413" s="61">
        <f t="shared" si="108"/>
        <v>14.755314095432455</v>
      </c>
    </row>
    <row r="1414" spans="11:15" x14ac:dyDescent="0.2">
      <c r="K1414" s="60">
        <f t="shared" si="109"/>
        <v>1376</v>
      </c>
      <c r="L1414" s="10">
        <f t="shared" si="105"/>
        <v>2.7169971999888427E-7</v>
      </c>
      <c r="M1414" s="1">
        <f t="shared" si="106"/>
        <v>2.7169971999888427E-4</v>
      </c>
      <c r="N1414" s="1">
        <f t="shared" si="107"/>
        <v>5.5338145144990157E-2</v>
      </c>
      <c r="O1414" s="61">
        <f t="shared" si="108"/>
        <v>14.755338145144989</v>
      </c>
    </row>
    <row r="1415" spans="11:15" x14ac:dyDescent="0.2">
      <c r="K1415" s="60">
        <f t="shared" si="109"/>
        <v>1377</v>
      </c>
      <c r="L1415" s="10">
        <f t="shared" si="105"/>
        <v>2.7181771767449031E-7</v>
      </c>
      <c r="M1415" s="1">
        <f t="shared" si="106"/>
        <v>2.718177176744903E-4</v>
      </c>
      <c r="N1415" s="1">
        <f t="shared" si="107"/>
        <v>5.5362178193310872E-2</v>
      </c>
      <c r="O1415" s="61">
        <f t="shared" si="108"/>
        <v>14.755362178193311</v>
      </c>
    </row>
    <row r="1416" spans="11:15" x14ac:dyDescent="0.2">
      <c r="K1416" s="60">
        <f t="shared" si="109"/>
        <v>1378</v>
      </c>
      <c r="L1416" s="10">
        <f t="shared" si="105"/>
        <v>2.7193563358867982E-7</v>
      </c>
      <c r="M1416" s="1">
        <f t="shared" si="106"/>
        <v>2.7193563358867984E-4</v>
      </c>
      <c r="N1416" s="1">
        <f t="shared" si="107"/>
        <v>5.5386194588963954E-2</v>
      </c>
      <c r="O1416" s="61">
        <f t="shared" si="108"/>
        <v>14.755386194588963</v>
      </c>
    </row>
    <row r="1417" spans="11:15" x14ac:dyDescent="0.2">
      <c r="K1417" s="60">
        <f t="shared" si="109"/>
        <v>1379</v>
      </c>
      <c r="L1417" s="10">
        <f t="shared" si="105"/>
        <v>2.7205346779810587E-7</v>
      </c>
      <c r="M1417" s="1">
        <f t="shared" si="106"/>
        <v>2.7205346779810588E-4</v>
      </c>
      <c r="N1417" s="1">
        <f t="shared" si="107"/>
        <v>5.541019434348813E-2</v>
      </c>
      <c r="O1417" s="61">
        <f t="shared" si="108"/>
        <v>14.755410194343487</v>
      </c>
    </row>
    <row r="1418" spans="11:15" x14ac:dyDescent="0.2">
      <c r="K1418" s="60">
        <f t="shared" si="109"/>
        <v>1380</v>
      </c>
      <c r="L1418" s="10">
        <f t="shared" si="105"/>
        <v>2.7217122035938222E-7</v>
      </c>
      <c r="M1418" s="1">
        <f t="shared" si="106"/>
        <v>2.721712203593822E-4</v>
      </c>
      <c r="N1418" s="1">
        <f t="shared" si="107"/>
        <v>5.5434177468414184E-2</v>
      </c>
      <c r="O1418" s="61">
        <f t="shared" si="108"/>
        <v>14.755434177468414</v>
      </c>
    </row>
    <row r="1419" spans="11:15" x14ac:dyDescent="0.2">
      <c r="K1419" s="60">
        <f t="shared" si="109"/>
        <v>1381</v>
      </c>
      <c r="L1419" s="10">
        <f t="shared" si="105"/>
        <v>2.7228889132908343E-7</v>
      </c>
      <c r="M1419" s="1">
        <f t="shared" si="106"/>
        <v>2.7228889132908344E-4</v>
      </c>
      <c r="N1419" s="1">
        <f t="shared" si="107"/>
        <v>5.5458143975264849E-2</v>
      </c>
      <c r="O1419" s="61">
        <f t="shared" si="108"/>
        <v>14.755458143975265</v>
      </c>
    </row>
    <row r="1420" spans="11:15" x14ac:dyDescent="0.2">
      <c r="K1420" s="60">
        <f t="shared" si="109"/>
        <v>1382</v>
      </c>
      <c r="L1420" s="10">
        <f t="shared" si="105"/>
        <v>2.7240648076374502E-7</v>
      </c>
      <c r="M1420" s="1">
        <f t="shared" si="106"/>
        <v>2.72406480763745E-4</v>
      </c>
      <c r="N1420" s="1">
        <f t="shared" si="107"/>
        <v>5.5482093875554944E-2</v>
      </c>
      <c r="O1420" s="61">
        <f t="shared" si="108"/>
        <v>14.755482093875555</v>
      </c>
    </row>
    <row r="1421" spans="11:15" x14ac:dyDescent="0.2">
      <c r="K1421" s="60">
        <f t="shared" si="109"/>
        <v>1383</v>
      </c>
      <c r="L1421" s="10">
        <f t="shared" si="105"/>
        <v>2.7252398871986299E-7</v>
      </c>
      <c r="M1421" s="1">
        <f t="shared" si="106"/>
        <v>2.7252398871986297E-4</v>
      </c>
      <c r="N1421" s="1">
        <f t="shared" si="107"/>
        <v>5.5506027180791236E-2</v>
      </c>
      <c r="O1421" s="61">
        <f t="shared" si="108"/>
        <v>14.755506027180791</v>
      </c>
    </row>
    <row r="1422" spans="11:15" x14ac:dyDescent="0.2">
      <c r="K1422" s="60">
        <f t="shared" si="109"/>
        <v>1384</v>
      </c>
      <c r="L1422" s="10">
        <f t="shared" si="105"/>
        <v>2.7264141525389456E-7</v>
      </c>
      <c r="M1422" s="1">
        <f t="shared" si="106"/>
        <v>2.7264141525389454E-4</v>
      </c>
      <c r="N1422" s="1">
        <f t="shared" si="107"/>
        <v>5.5529943902472574E-2</v>
      </c>
      <c r="O1422" s="61">
        <f t="shared" si="108"/>
        <v>14.755529943902472</v>
      </c>
    </row>
    <row r="1423" spans="11:15" x14ac:dyDescent="0.2">
      <c r="K1423" s="60">
        <f t="shared" si="109"/>
        <v>1385</v>
      </c>
      <c r="L1423" s="10">
        <f t="shared" si="105"/>
        <v>2.7275876042225753E-7</v>
      </c>
      <c r="M1423" s="1">
        <f t="shared" si="106"/>
        <v>2.7275876042225756E-4</v>
      </c>
      <c r="N1423" s="1">
        <f t="shared" si="107"/>
        <v>5.5553844052089803E-2</v>
      </c>
      <c r="O1423" s="61">
        <f t="shared" si="108"/>
        <v>14.755553844052089</v>
      </c>
    </row>
    <row r="1424" spans="11:15" x14ac:dyDescent="0.2">
      <c r="K1424" s="60">
        <f t="shared" si="109"/>
        <v>1386</v>
      </c>
      <c r="L1424" s="10">
        <f t="shared" si="105"/>
        <v>2.7287602428133079E-7</v>
      </c>
      <c r="M1424" s="1">
        <f t="shared" si="106"/>
        <v>2.7287602428133077E-4</v>
      </c>
      <c r="N1424" s="1">
        <f t="shared" si="107"/>
        <v>5.557772764112584E-2</v>
      </c>
      <c r="O1424" s="61">
        <f t="shared" si="108"/>
        <v>14.755577727641125</v>
      </c>
    </row>
    <row r="1425" spans="11:15" x14ac:dyDescent="0.2">
      <c r="K1425" s="60">
        <f t="shared" si="109"/>
        <v>1387</v>
      </c>
      <c r="L1425" s="10">
        <f t="shared" si="105"/>
        <v>2.7299320688745415E-7</v>
      </c>
      <c r="M1425" s="1">
        <f t="shared" si="106"/>
        <v>2.7299320688745413E-4</v>
      </c>
      <c r="N1425" s="1">
        <f t="shared" si="107"/>
        <v>5.5601594681055619E-2</v>
      </c>
      <c r="O1425" s="61">
        <f t="shared" si="108"/>
        <v>14.755601594681055</v>
      </c>
    </row>
    <row r="1426" spans="11:15" x14ac:dyDescent="0.2">
      <c r="K1426" s="60">
        <f t="shared" si="109"/>
        <v>1388</v>
      </c>
      <c r="L1426" s="10">
        <f t="shared" si="105"/>
        <v>2.7311030829692835E-7</v>
      </c>
      <c r="M1426" s="1">
        <f t="shared" si="106"/>
        <v>2.7311030829692837E-4</v>
      </c>
      <c r="N1426" s="1">
        <f t="shared" si="107"/>
        <v>5.5625445183346132E-2</v>
      </c>
      <c r="O1426" s="61">
        <f t="shared" si="108"/>
        <v>14.755625445183345</v>
      </c>
    </row>
    <row r="1427" spans="11:15" x14ac:dyDescent="0.2">
      <c r="K1427" s="60">
        <f t="shared" si="109"/>
        <v>1389</v>
      </c>
      <c r="L1427" s="10">
        <f t="shared" si="105"/>
        <v>2.7322732856601517E-7</v>
      </c>
      <c r="M1427" s="1">
        <f t="shared" si="106"/>
        <v>2.7322732856601518E-4</v>
      </c>
      <c r="N1427" s="1">
        <f t="shared" si="107"/>
        <v>5.5649279159456444E-2</v>
      </c>
      <c r="O1427" s="61">
        <f t="shared" si="108"/>
        <v>14.755649279159456</v>
      </c>
    </row>
    <row r="1428" spans="11:15" x14ac:dyDescent="0.2">
      <c r="K1428" s="60">
        <f t="shared" si="109"/>
        <v>1390</v>
      </c>
      <c r="L1428" s="10">
        <f t="shared" si="105"/>
        <v>2.7334426775093717E-7</v>
      </c>
      <c r="M1428" s="1">
        <f t="shared" si="106"/>
        <v>2.7334426775093716E-4</v>
      </c>
      <c r="N1428" s="1">
        <f t="shared" si="107"/>
        <v>5.5673096620837623E-2</v>
      </c>
      <c r="O1428" s="61">
        <f t="shared" si="108"/>
        <v>14.755673096620837</v>
      </c>
    </row>
    <row r="1429" spans="11:15" x14ac:dyDescent="0.2">
      <c r="K1429" s="60">
        <f t="shared" si="109"/>
        <v>1391</v>
      </c>
      <c r="L1429" s="10">
        <f t="shared" si="105"/>
        <v>2.7346112590787831E-7</v>
      </c>
      <c r="M1429" s="1">
        <f t="shared" si="106"/>
        <v>2.7346112590787832E-4</v>
      </c>
      <c r="N1429" s="1">
        <f t="shared" si="107"/>
        <v>5.5696897578932876E-2</v>
      </c>
      <c r="O1429" s="61">
        <f t="shared" si="108"/>
        <v>14.755696897578932</v>
      </c>
    </row>
    <row r="1430" spans="11:15" x14ac:dyDescent="0.2">
      <c r="K1430" s="60">
        <f t="shared" si="109"/>
        <v>1392</v>
      </c>
      <c r="L1430" s="10">
        <f t="shared" si="105"/>
        <v>2.7357790309298337E-7</v>
      </c>
      <c r="M1430" s="1">
        <f t="shared" si="106"/>
        <v>2.7357790309298337E-4</v>
      </c>
      <c r="N1430" s="1">
        <f t="shared" si="107"/>
        <v>5.5720682045177425E-2</v>
      </c>
      <c r="O1430" s="61">
        <f t="shared" si="108"/>
        <v>14.755720682045176</v>
      </c>
    </row>
    <row r="1431" spans="11:15" x14ac:dyDescent="0.2">
      <c r="K1431" s="60">
        <f t="shared" si="109"/>
        <v>1393</v>
      </c>
      <c r="L1431" s="10">
        <f t="shared" si="105"/>
        <v>2.7369459936235833E-7</v>
      </c>
      <c r="M1431" s="1">
        <f t="shared" si="106"/>
        <v>2.7369459936235835E-4</v>
      </c>
      <c r="N1431" s="1">
        <f t="shared" si="107"/>
        <v>5.57444500309986E-2</v>
      </c>
      <c r="O1431" s="61">
        <f t="shared" si="108"/>
        <v>14.755744450030997</v>
      </c>
    </row>
    <row r="1432" spans="11:15" x14ac:dyDescent="0.2">
      <c r="K1432" s="60">
        <f t="shared" si="109"/>
        <v>1394</v>
      </c>
      <c r="L1432" s="10">
        <f t="shared" si="105"/>
        <v>2.7381121477207016E-7</v>
      </c>
      <c r="M1432" s="1">
        <f t="shared" si="106"/>
        <v>2.7381121477207014E-4</v>
      </c>
      <c r="N1432" s="1">
        <f t="shared" si="107"/>
        <v>5.5768201547815775E-2</v>
      </c>
      <c r="O1432" s="61">
        <f t="shared" si="108"/>
        <v>14.755768201547815</v>
      </c>
    </row>
    <row r="1433" spans="11:15" x14ac:dyDescent="0.2">
      <c r="K1433" s="60">
        <f t="shared" si="109"/>
        <v>1395</v>
      </c>
      <c r="L1433" s="10">
        <f t="shared" si="105"/>
        <v>2.7392774937814722E-7</v>
      </c>
      <c r="M1433" s="1">
        <f t="shared" si="106"/>
        <v>2.7392774937814724E-4</v>
      </c>
      <c r="N1433" s="1">
        <f t="shared" si="107"/>
        <v>5.5791936607040467E-2</v>
      </c>
      <c r="O1433" s="61">
        <f t="shared" si="108"/>
        <v>14.755791936607039</v>
      </c>
    </row>
    <row r="1434" spans="11:15" x14ac:dyDescent="0.2">
      <c r="K1434" s="60">
        <f t="shared" si="109"/>
        <v>1396</v>
      </c>
      <c r="L1434" s="10">
        <f t="shared" si="105"/>
        <v>2.7404420323657893E-7</v>
      </c>
      <c r="M1434" s="1">
        <f t="shared" si="106"/>
        <v>2.7404420323657891E-4</v>
      </c>
      <c r="N1434" s="1">
        <f t="shared" si="107"/>
        <v>5.5815655220076268E-2</v>
      </c>
      <c r="O1434" s="61">
        <f t="shared" si="108"/>
        <v>14.755815655220076</v>
      </c>
    </row>
    <row r="1435" spans="11:15" x14ac:dyDescent="0.2">
      <c r="K1435" s="60">
        <f t="shared" si="109"/>
        <v>1397</v>
      </c>
      <c r="L1435" s="10">
        <f t="shared" si="105"/>
        <v>2.7416057640331578E-7</v>
      </c>
      <c r="M1435" s="1">
        <f t="shared" si="106"/>
        <v>2.7416057640331577E-4</v>
      </c>
      <c r="N1435" s="1">
        <f t="shared" si="107"/>
        <v>5.5839357398318822E-2</v>
      </c>
      <c r="O1435" s="61">
        <f t="shared" si="108"/>
        <v>14.755839357398319</v>
      </c>
    </row>
    <row r="1436" spans="11:15" x14ac:dyDescent="0.2">
      <c r="K1436" s="60">
        <f t="shared" si="109"/>
        <v>1398</v>
      </c>
      <c r="L1436" s="10">
        <f t="shared" si="105"/>
        <v>2.7427686893426973E-7</v>
      </c>
      <c r="M1436" s="1">
        <f t="shared" si="106"/>
        <v>2.7427686893426975E-4</v>
      </c>
      <c r="N1436" s="1">
        <f t="shared" si="107"/>
        <v>5.586304315315594E-2</v>
      </c>
      <c r="O1436" s="61">
        <f t="shared" si="108"/>
        <v>14.755863043153155</v>
      </c>
    </row>
    <row r="1437" spans="11:15" x14ac:dyDescent="0.2">
      <c r="K1437" s="60">
        <f t="shared" si="109"/>
        <v>1399</v>
      </c>
      <c r="L1437" s="10">
        <f t="shared" si="105"/>
        <v>2.7439308088531377E-7</v>
      </c>
      <c r="M1437" s="1">
        <f t="shared" si="106"/>
        <v>2.7439308088531375E-4</v>
      </c>
      <c r="N1437" s="1">
        <f t="shared" si="107"/>
        <v>5.5886712495967501E-2</v>
      </c>
      <c r="O1437" s="61">
        <f t="shared" si="108"/>
        <v>14.755886712495967</v>
      </c>
    </row>
    <row r="1438" spans="11:15" x14ac:dyDescent="0.2">
      <c r="K1438" s="60">
        <f t="shared" si="109"/>
        <v>1400</v>
      </c>
      <c r="L1438" s="10">
        <f t="shared" si="105"/>
        <v>2.745092123122824E-7</v>
      </c>
      <c r="M1438" s="1">
        <f t="shared" si="106"/>
        <v>2.7450921231228238E-4</v>
      </c>
      <c r="N1438" s="1">
        <f t="shared" si="107"/>
        <v>5.5910365438125526E-2</v>
      </c>
      <c r="O1438" s="61">
        <f t="shared" si="108"/>
        <v>14.755910365438124</v>
      </c>
    </row>
    <row r="1439" spans="11:15" x14ac:dyDescent="0.2">
      <c r="K1439" s="60">
        <f t="shared" si="109"/>
        <v>1401</v>
      </c>
      <c r="L1439" s="10">
        <f t="shared" si="105"/>
        <v>2.7462526327097123E-7</v>
      </c>
      <c r="M1439" s="1">
        <f t="shared" si="106"/>
        <v>2.7462526327097123E-4</v>
      </c>
      <c r="N1439" s="1">
        <f t="shared" si="107"/>
        <v>5.5934001990994124E-2</v>
      </c>
      <c r="O1439" s="61">
        <f t="shared" si="108"/>
        <v>14.755934001990994</v>
      </c>
    </row>
    <row r="1440" spans="11:15" x14ac:dyDescent="0.2">
      <c r="K1440" s="60">
        <f t="shared" si="109"/>
        <v>1402</v>
      </c>
      <c r="L1440" s="10">
        <f t="shared" si="105"/>
        <v>2.747412338171373E-7</v>
      </c>
      <c r="M1440" s="1">
        <f t="shared" si="106"/>
        <v>2.7474123381713731E-4</v>
      </c>
      <c r="N1440" s="1">
        <f t="shared" si="107"/>
        <v>5.595762216592956E-2</v>
      </c>
      <c r="O1440" s="61">
        <f t="shared" si="108"/>
        <v>14.755957622165928</v>
      </c>
    </row>
    <row r="1441" spans="11:15" x14ac:dyDescent="0.2">
      <c r="K1441" s="60">
        <f t="shared" si="109"/>
        <v>1403</v>
      </c>
      <c r="L1441" s="10">
        <f t="shared" si="105"/>
        <v>2.7485712400649903E-7</v>
      </c>
      <c r="M1441" s="1">
        <f t="shared" si="106"/>
        <v>2.7485712400649901E-4</v>
      </c>
      <c r="N1441" s="1">
        <f t="shared" si="107"/>
        <v>5.5981225974280215E-2</v>
      </c>
      <c r="O1441" s="61">
        <f t="shared" si="108"/>
        <v>14.75598122597428</v>
      </c>
    </row>
    <row r="1442" spans="11:15" x14ac:dyDescent="0.2">
      <c r="K1442" s="60">
        <f t="shared" si="109"/>
        <v>1404</v>
      </c>
      <c r="L1442" s="10">
        <f t="shared" si="105"/>
        <v>2.7497293389473623E-7</v>
      </c>
      <c r="M1442" s="1">
        <f t="shared" si="106"/>
        <v>2.7497293389473624E-4</v>
      </c>
      <c r="N1442" s="1">
        <f t="shared" si="107"/>
        <v>5.6004813427386613E-2</v>
      </c>
      <c r="O1442" s="61">
        <f t="shared" si="108"/>
        <v>14.756004813427387</v>
      </c>
    </row>
    <row r="1443" spans="11:15" x14ac:dyDescent="0.2">
      <c r="K1443" s="60">
        <f t="shared" si="109"/>
        <v>1405</v>
      </c>
      <c r="L1443" s="10">
        <f t="shared" si="105"/>
        <v>2.7508866353749008E-7</v>
      </c>
      <c r="M1443" s="1">
        <f t="shared" si="106"/>
        <v>2.7508866353749008E-4</v>
      </c>
      <c r="N1443" s="1">
        <f t="shared" si="107"/>
        <v>5.6028384536581412E-2</v>
      </c>
      <c r="O1443" s="61">
        <f t="shared" si="108"/>
        <v>14.756028384536581</v>
      </c>
    </row>
    <row r="1444" spans="11:15" x14ac:dyDescent="0.2">
      <c r="K1444" s="60">
        <f t="shared" si="109"/>
        <v>1406</v>
      </c>
      <c r="L1444" s="10">
        <f t="shared" si="105"/>
        <v>2.7520431299036326E-7</v>
      </c>
      <c r="M1444" s="1">
        <f t="shared" si="106"/>
        <v>2.7520431299036326E-4</v>
      </c>
      <c r="N1444" s="1">
        <f t="shared" si="107"/>
        <v>5.6051939313189428E-2</v>
      </c>
      <c r="O1444" s="61">
        <f t="shared" si="108"/>
        <v>14.756051939313188</v>
      </c>
    </row>
    <row r="1445" spans="11:15" x14ac:dyDescent="0.2">
      <c r="K1445" s="60">
        <f t="shared" si="109"/>
        <v>1407</v>
      </c>
      <c r="L1445" s="10">
        <f t="shared" si="105"/>
        <v>2.7531988230891996E-7</v>
      </c>
      <c r="M1445" s="1">
        <f t="shared" si="106"/>
        <v>2.7531988230891993E-4</v>
      </c>
      <c r="N1445" s="1">
        <f t="shared" si="107"/>
        <v>5.6075477768527636E-2</v>
      </c>
      <c r="O1445" s="61">
        <f t="shared" si="108"/>
        <v>14.756075477768526</v>
      </c>
    </row>
    <row r="1446" spans="11:15" x14ac:dyDescent="0.2">
      <c r="K1446" s="60">
        <f t="shared" si="109"/>
        <v>1408</v>
      </c>
      <c r="L1446" s="10">
        <f t="shared" ref="L1446:L1509" si="110">Eleach_time1/((Vwater*(1+Kp_susp*SUSPwater)+Ksed_water*Vsed)*k)*(1-EXP(-k*K1446))</f>
        <v>2.7543537154868568E-7</v>
      </c>
      <c r="M1446" s="1">
        <f t="shared" ref="M1446:M1509" si="111">L1446*CONV_m3_L</f>
        <v>2.7543537154868568E-4</v>
      </c>
      <c r="N1446" s="1">
        <f t="shared" ref="N1446:N1509" si="112">L1446*(Ksed_water/RHOsed)*CONV_kg_mg</f>
        <v>5.6098999913905143E-2</v>
      </c>
      <c r="O1446" s="61">
        <f t="shared" si="108"/>
        <v>14.756098999913904</v>
      </c>
    </row>
    <row r="1447" spans="11:15" x14ac:dyDescent="0.2">
      <c r="K1447" s="60">
        <f t="shared" si="109"/>
        <v>1409</v>
      </c>
      <c r="L1447" s="10">
        <f t="shared" si="110"/>
        <v>2.755507807651476E-7</v>
      </c>
      <c r="M1447" s="1">
        <f t="shared" si="111"/>
        <v>2.7555078076514758E-4</v>
      </c>
      <c r="N1447" s="1">
        <f t="shared" si="112"/>
        <v>5.612250576062322E-2</v>
      </c>
      <c r="O1447" s="61">
        <f t="shared" ref="O1447:O1510" si="113">N1447+14.7</f>
        <v>14.756122505760622</v>
      </c>
    </row>
    <row r="1448" spans="11:15" x14ac:dyDescent="0.2">
      <c r="K1448" s="60">
        <f t="shared" ref="K1448:K1511" si="114">K1447+1</f>
        <v>1410</v>
      </c>
      <c r="L1448" s="10">
        <f t="shared" si="110"/>
        <v>2.7566611001375455E-7</v>
      </c>
      <c r="M1448" s="1">
        <f t="shared" si="111"/>
        <v>2.7566611001375455E-4</v>
      </c>
      <c r="N1448" s="1">
        <f t="shared" si="112"/>
        <v>5.6145995319975363E-2</v>
      </c>
      <c r="O1448" s="61">
        <f t="shared" si="113"/>
        <v>14.756145995319974</v>
      </c>
    </row>
    <row r="1449" spans="11:15" x14ac:dyDescent="0.2">
      <c r="K1449" s="60">
        <f t="shared" si="114"/>
        <v>1411</v>
      </c>
      <c r="L1449" s="10">
        <f t="shared" si="110"/>
        <v>2.7578135934991662E-7</v>
      </c>
      <c r="M1449" s="1">
        <f t="shared" si="111"/>
        <v>2.7578135934991664E-4</v>
      </c>
      <c r="N1449" s="1">
        <f t="shared" si="112"/>
        <v>5.6169468603247161E-2</v>
      </c>
      <c r="O1449" s="61">
        <f t="shared" si="113"/>
        <v>14.756169468603247</v>
      </c>
    </row>
    <row r="1450" spans="11:15" x14ac:dyDescent="0.2">
      <c r="K1450" s="60">
        <f t="shared" si="114"/>
        <v>1412</v>
      </c>
      <c r="L1450" s="10">
        <f t="shared" si="110"/>
        <v>2.7589652882900595E-7</v>
      </c>
      <c r="M1450" s="1">
        <f t="shared" si="111"/>
        <v>2.7589652882900595E-4</v>
      </c>
      <c r="N1450" s="1">
        <f t="shared" si="112"/>
        <v>5.6192925621716461E-2</v>
      </c>
      <c r="O1450" s="61">
        <f t="shared" si="113"/>
        <v>14.756192925621717</v>
      </c>
    </row>
    <row r="1451" spans="11:15" x14ac:dyDescent="0.2">
      <c r="K1451" s="60">
        <f t="shared" si="114"/>
        <v>1413</v>
      </c>
      <c r="L1451" s="10">
        <f t="shared" si="110"/>
        <v>2.7601161850635586E-7</v>
      </c>
      <c r="M1451" s="1">
        <f t="shared" si="111"/>
        <v>2.7601161850635588E-4</v>
      </c>
      <c r="N1451" s="1">
        <f t="shared" si="112"/>
        <v>5.6216366386653227E-2</v>
      </c>
      <c r="O1451" s="61">
        <f t="shared" si="113"/>
        <v>14.756216366386653</v>
      </c>
    </row>
    <row r="1452" spans="11:15" x14ac:dyDescent="0.2">
      <c r="K1452" s="60">
        <f t="shared" si="114"/>
        <v>1414</v>
      </c>
      <c r="L1452" s="10">
        <f t="shared" si="110"/>
        <v>2.7612662843726162E-7</v>
      </c>
      <c r="M1452" s="1">
        <f t="shared" si="111"/>
        <v>2.7612662843726161E-4</v>
      </c>
      <c r="N1452" s="1">
        <f t="shared" si="112"/>
        <v>5.6239790909319659E-2</v>
      </c>
      <c r="O1452" s="61">
        <f t="shared" si="113"/>
        <v>14.756239790909319</v>
      </c>
    </row>
    <row r="1453" spans="11:15" x14ac:dyDescent="0.2">
      <c r="K1453" s="60">
        <f t="shared" si="114"/>
        <v>1415</v>
      </c>
      <c r="L1453" s="10">
        <f t="shared" si="110"/>
        <v>2.762415586769801E-7</v>
      </c>
      <c r="M1453" s="1">
        <f t="shared" si="111"/>
        <v>2.762415586769801E-4</v>
      </c>
      <c r="N1453" s="1">
        <f t="shared" si="112"/>
        <v>5.626319920097015E-2</v>
      </c>
      <c r="O1453" s="61">
        <f t="shared" si="113"/>
        <v>14.756263199200969</v>
      </c>
    </row>
    <row r="1454" spans="11:15" x14ac:dyDescent="0.2">
      <c r="K1454" s="60">
        <f t="shared" si="114"/>
        <v>1416</v>
      </c>
      <c r="L1454" s="10">
        <f t="shared" si="110"/>
        <v>2.7635640928072987E-7</v>
      </c>
      <c r="M1454" s="1">
        <f t="shared" si="111"/>
        <v>2.7635640928072987E-4</v>
      </c>
      <c r="N1454" s="1">
        <f t="shared" si="112"/>
        <v>5.6286591272851273E-2</v>
      </c>
      <c r="O1454" s="61">
        <f t="shared" si="113"/>
        <v>14.75628659127285</v>
      </c>
    </row>
    <row r="1455" spans="11:15" x14ac:dyDescent="0.2">
      <c r="K1455" s="60">
        <f t="shared" si="114"/>
        <v>1417</v>
      </c>
      <c r="L1455" s="10">
        <f t="shared" si="110"/>
        <v>2.764711803036912E-7</v>
      </c>
      <c r="M1455" s="1">
        <f t="shared" si="111"/>
        <v>2.7647118030369122E-4</v>
      </c>
      <c r="N1455" s="1">
        <f t="shared" si="112"/>
        <v>5.6309967136201809E-2</v>
      </c>
      <c r="O1455" s="61">
        <f t="shared" si="113"/>
        <v>14.7563099671362</v>
      </c>
    </row>
    <row r="1456" spans="11:15" x14ac:dyDescent="0.2">
      <c r="K1456" s="60">
        <f t="shared" si="114"/>
        <v>1418</v>
      </c>
      <c r="L1456" s="10">
        <f t="shared" si="110"/>
        <v>2.7658587180100631E-7</v>
      </c>
      <c r="M1456" s="1">
        <f t="shared" si="111"/>
        <v>2.7658587180100631E-4</v>
      </c>
      <c r="N1456" s="1">
        <f t="shared" si="112"/>
        <v>5.6333326802252795E-2</v>
      </c>
      <c r="O1456" s="61">
        <f t="shared" si="113"/>
        <v>14.756333326802253</v>
      </c>
    </row>
    <row r="1457" spans="11:15" x14ac:dyDescent="0.2">
      <c r="K1457" s="60">
        <f t="shared" si="114"/>
        <v>1419</v>
      </c>
      <c r="L1457" s="10">
        <f t="shared" si="110"/>
        <v>2.7670048382777892E-7</v>
      </c>
      <c r="M1457" s="1">
        <f t="shared" si="111"/>
        <v>2.767004838277789E-4</v>
      </c>
      <c r="N1457" s="1">
        <f t="shared" si="112"/>
        <v>5.6356670282227413E-2</v>
      </c>
      <c r="O1457" s="61">
        <f t="shared" si="113"/>
        <v>14.756356670282226</v>
      </c>
    </row>
    <row r="1458" spans="11:15" x14ac:dyDescent="0.2">
      <c r="K1458" s="60">
        <f t="shared" si="114"/>
        <v>1420</v>
      </c>
      <c r="L1458" s="10">
        <f t="shared" si="110"/>
        <v>2.7681501643907481E-7</v>
      </c>
      <c r="M1458" s="1">
        <f t="shared" si="111"/>
        <v>2.7681501643907479E-4</v>
      </c>
      <c r="N1458" s="1">
        <f t="shared" si="112"/>
        <v>5.6379997587341135E-2</v>
      </c>
      <c r="O1458" s="61">
        <f t="shared" si="113"/>
        <v>14.75637999758734</v>
      </c>
    </row>
    <row r="1459" spans="11:15" x14ac:dyDescent="0.2">
      <c r="K1459" s="60">
        <f t="shared" si="114"/>
        <v>1421</v>
      </c>
      <c r="L1459" s="10">
        <f t="shared" si="110"/>
        <v>2.7692946968992158E-7</v>
      </c>
      <c r="M1459" s="1">
        <f t="shared" si="111"/>
        <v>2.7692946968992159E-4</v>
      </c>
      <c r="N1459" s="1">
        <f t="shared" si="112"/>
        <v>5.6403308728801643E-2</v>
      </c>
      <c r="O1459" s="61">
        <f t="shared" si="113"/>
        <v>14.756403308728801</v>
      </c>
    </row>
    <row r="1460" spans="11:15" x14ac:dyDescent="0.2">
      <c r="K1460" s="60">
        <f t="shared" si="114"/>
        <v>1422</v>
      </c>
      <c r="L1460" s="10">
        <f t="shared" si="110"/>
        <v>2.7704384363530855E-7</v>
      </c>
      <c r="M1460" s="1">
        <f t="shared" si="111"/>
        <v>2.7704384363530857E-4</v>
      </c>
      <c r="N1460" s="1">
        <f t="shared" si="112"/>
        <v>5.6426603717808832E-2</v>
      </c>
      <c r="O1460" s="61">
        <f t="shared" si="113"/>
        <v>14.756426603717808</v>
      </c>
    </row>
    <row r="1461" spans="11:15" x14ac:dyDescent="0.2">
      <c r="K1461" s="60">
        <f t="shared" si="114"/>
        <v>1423</v>
      </c>
      <c r="L1461" s="10">
        <f t="shared" si="110"/>
        <v>2.7715813833018699E-7</v>
      </c>
      <c r="M1461" s="1">
        <f t="shared" si="111"/>
        <v>2.7715813833018699E-4</v>
      </c>
      <c r="N1461" s="1">
        <f t="shared" si="112"/>
        <v>5.6449882565554832E-2</v>
      </c>
      <c r="O1461" s="61">
        <f t="shared" si="113"/>
        <v>14.756449882565555</v>
      </c>
    </row>
    <row r="1462" spans="11:15" x14ac:dyDescent="0.2">
      <c r="K1462" s="60">
        <f t="shared" si="114"/>
        <v>1424</v>
      </c>
      <c r="L1462" s="10">
        <f t="shared" si="110"/>
        <v>2.7727235382947025E-7</v>
      </c>
      <c r="M1462" s="1">
        <f t="shared" si="111"/>
        <v>2.7727235382947024E-4</v>
      </c>
      <c r="N1462" s="1">
        <f t="shared" si="112"/>
        <v>5.6473145283224072E-2</v>
      </c>
      <c r="O1462" s="61">
        <f t="shared" si="113"/>
        <v>14.756473145283223</v>
      </c>
    </row>
    <row r="1463" spans="11:15" x14ac:dyDescent="0.2">
      <c r="K1463" s="60">
        <f t="shared" si="114"/>
        <v>1425</v>
      </c>
      <c r="L1463" s="10">
        <f t="shared" si="110"/>
        <v>2.7738649018803342E-7</v>
      </c>
      <c r="M1463" s="1">
        <f t="shared" si="111"/>
        <v>2.7738649018803341E-4</v>
      </c>
      <c r="N1463" s="1">
        <f t="shared" si="112"/>
        <v>5.6496391881993159E-2</v>
      </c>
      <c r="O1463" s="61">
        <f t="shared" si="113"/>
        <v>14.756496391881992</v>
      </c>
    </row>
    <row r="1464" spans="11:15" x14ac:dyDescent="0.2">
      <c r="K1464" s="60">
        <f t="shared" si="114"/>
        <v>1426</v>
      </c>
      <c r="L1464" s="10">
        <f t="shared" si="110"/>
        <v>2.7750054746071373E-7</v>
      </c>
      <c r="M1464" s="1">
        <f t="shared" si="111"/>
        <v>2.7750054746071372E-4</v>
      </c>
      <c r="N1464" s="1">
        <f t="shared" si="112"/>
        <v>5.6519622373031028E-2</v>
      </c>
      <c r="O1464" s="61">
        <f t="shared" si="113"/>
        <v>14.75651962237303</v>
      </c>
    </row>
    <row r="1465" spans="11:15" x14ac:dyDescent="0.2">
      <c r="K1465" s="60">
        <f t="shared" si="114"/>
        <v>1427</v>
      </c>
      <c r="L1465" s="10">
        <f t="shared" si="110"/>
        <v>2.7761452570231029E-7</v>
      </c>
      <c r="M1465" s="1">
        <f t="shared" si="111"/>
        <v>2.7761452570231027E-4</v>
      </c>
      <c r="N1465" s="1">
        <f t="shared" si="112"/>
        <v>5.6542836767498814E-2</v>
      </c>
      <c r="O1465" s="61">
        <f t="shared" si="113"/>
        <v>14.756542836767498</v>
      </c>
    </row>
    <row r="1466" spans="11:15" x14ac:dyDescent="0.2">
      <c r="K1466" s="60">
        <f t="shared" si="114"/>
        <v>1428</v>
      </c>
      <c r="L1466" s="10">
        <f t="shared" si="110"/>
        <v>2.777284249675843E-7</v>
      </c>
      <c r="M1466" s="1">
        <f t="shared" si="111"/>
        <v>2.7772842496758432E-4</v>
      </c>
      <c r="N1466" s="1">
        <f t="shared" si="112"/>
        <v>5.6566035076549948E-2</v>
      </c>
      <c r="O1466" s="61">
        <f t="shared" si="113"/>
        <v>14.756566035076549</v>
      </c>
    </row>
    <row r="1467" spans="11:15" x14ac:dyDescent="0.2">
      <c r="K1467" s="60">
        <f t="shared" si="114"/>
        <v>1429</v>
      </c>
      <c r="L1467" s="10">
        <f t="shared" si="110"/>
        <v>2.7784224531125909E-7</v>
      </c>
      <c r="M1467" s="1">
        <f t="shared" si="111"/>
        <v>2.7784224531125909E-4</v>
      </c>
      <c r="N1467" s="1">
        <f t="shared" si="112"/>
        <v>5.6589217311330146E-2</v>
      </c>
      <c r="O1467" s="61">
        <f t="shared" si="113"/>
        <v>14.75658921731133</v>
      </c>
    </row>
    <row r="1468" spans="11:15" x14ac:dyDescent="0.2">
      <c r="K1468" s="60">
        <f t="shared" si="114"/>
        <v>1430</v>
      </c>
      <c r="L1468" s="10">
        <f t="shared" si="110"/>
        <v>2.7795598678801982E-7</v>
      </c>
      <c r="M1468" s="1">
        <f t="shared" si="111"/>
        <v>2.7795598678801982E-4</v>
      </c>
      <c r="N1468" s="1">
        <f t="shared" si="112"/>
        <v>5.6612383482977348E-2</v>
      </c>
      <c r="O1468" s="61">
        <f t="shared" si="113"/>
        <v>14.756612383482977</v>
      </c>
    </row>
    <row r="1469" spans="11:15" x14ac:dyDescent="0.2">
      <c r="K1469" s="60">
        <f t="shared" si="114"/>
        <v>1431</v>
      </c>
      <c r="L1469" s="10">
        <f t="shared" si="110"/>
        <v>2.7806964945251406E-7</v>
      </c>
      <c r="M1469" s="1">
        <f t="shared" si="111"/>
        <v>2.7806964945251405E-4</v>
      </c>
      <c r="N1469" s="1">
        <f t="shared" si="112"/>
        <v>5.6635533602621843E-2</v>
      </c>
      <c r="O1469" s="61">
        <f t="shared" si="113"/>
        <v>14.756635533602621</v>
      </c>
    </row>
    <row r="1470" spans="11:15" x14ac:dyDescent="0.2">
      <c r="K1470" s="60">
        <f t="shared" si="114"/>
        <v>1432</v>
      </c>
      <c r="L1470" s="10">
        <f t="shared" si="110"/>
        <v>2.7818323335935145E-7</v>
      </c>
      <c r="M1470" s="1">
        <f t="shared" si="111"/>
        <v>2.7818323335935147E-4</v>
      </c>
      <c r="N1470" s="1">
        <f t="shared" si="112"/>
        <v>5.6658667681386173E-2</v>
      </c>
      <c r="O1470" s="61">
        <f t="shared" si="113"/>
        <v>14.756658667681386</v>
      </c>
    </row>
    <row r="1471" spans="11:15" x14ac:dyDescent="0.2">
      <c r="K1471" s="60">
        <f t="shared" si="114"/>
        <v>1433</v>
      </c>
      <c r="L1471" s="10">
        <f t="shared" si="110"/>
        <v>2.7829673856310345E-7</v>
      </c>
      <c r="M1471" s="1">
        <f t="shared" si="111"/>
        <v>2.7829673856310345E-4</v>
      </c>
      <c r="N1471" s="1">
        <f t="shared" si="112"/>
        <v>5.668178573038514E-2</v>
      </c>
      <c r="O1471" s="61">
        <f t="shared" si="113"/>
        <v>14.756681785730384</v>
      </c>
    </row>
    <row r="1472" spans="11:15" x14ac:dyDescent="0.2">
      <c r="K1472" s="60">
        <f t="shared" si="114"/>
        <v>1434</v>
      </c>
      <c r="L1472" s="10">
        <f t="shared" si="110"/>
        <v>2.7841016511830428E-7</v>
      </c>
      <c r="M1472" s="1">
        <f t="shared" si="111"/>
        <v>2.7841016511830427E-4</v>
      </c>
      <c r="N1472" s="1">
        <f t="shared" si="112"/>
        <v>5.6704887760725936E-2</v>
      </c>
      <c r="O1472" s="61">
        <f t="shared" si="113"/>
        <v>14.756704887760725</v>
      </c>
    </row>
    <row r="1473" spans="11:15" x14ac:dyDescent="0.2">
      <c r="K1473" s="60">
        <f t="shared" si="114"/>
        <v>1435</v>
      </c>
      <c r="L1473" s="10">
        <f t="shared" si="110"/>
        <v>2.7852351307944991E-7</v>
      </c>
      <c r="M1473" s="1">
        <f t="shared" si="111"/>
        <v>2.7852351307944989E-4</v>
      </c>
      <c r="N1473" s="1">
        <f t="shared" si="112"/>
        <v>5.6727973783507968E-2</v>
      </c>
      <c r="O1473" s="61">
        <f t="shared" si="113"/>
        <v>14.756727973783507</v>
      </c>
    </row>
    <row r="1474" spans="11:15" x14ac:dyDescent="0.2">
      <c r="K1474" s="60">
        <f t="shared" si="114"/>
        <v>1436</v>
      </c>
      <c r="L1474" s="10">
        <f t="shared" si="110"/>
        <v>2.7863678250099869E-7</v>
      </c>
      <c r="M1474" s="1">
        <f t="shared" si="111"/>
        <v>2.786367825009987E-4</v>
      </c>
      <c r="N1474" s="1">
        <f t="shared" si="112"/>
        <v>5.6751043809822981E-2</v>
      </c>
      <c r="O1474" s="61">
        <f t="shared" si="113"/>
        <v>14.756751043809823</v>
      </c>
    </row>
    <row r="1475" spans="11:15" x14ac:dyDescent="0.2">
      <c r="K1475" s="60">
        <f t="shared" si="114"/>
        <v>1437</v>
      </c>
      <c r="L1475" s="10">
        <f t="shared" si="110"/>
        <v>2.7874997343737138E-7</v>
      </c>
      <c r="M1475" s="1">
        <f t="shared" si="111"/>
        <v>2.7874997343737136E-4</v>
      </c>
      <c r="N1475" s="1">
        <f t="shared" si="112"/>
        <v>5.6774097850755059E-2</v>
      </c>
      <c r="O1475" s="61">
        <f t="shared" si="113"/>
        <v>14.756774097850755</v>
      </c>
    </row>
    <row r="1476" spans="11:15" x14ac:dyDescent="0.2">
      <c r="K1476" s="60">
        <f t="shared" si="114"/>
        <v>1438</v>
      </c>
      <c r="L1476" s="10">
        <f t="shared" si="110"/>
        <v>2.7886308594295082E-7</v>
      </c>
      <c r="M1476" s="1">
        <f t="shared" si="111"/>
        <v>2.788630859429508E-4</v>
      </c>
      <c r="N1476" s="1">
        <f t="shared" si="112"/>
        <v>5.679713591738058E-2</v>
      </c>
      <c r="O1476" s="61">
        <f t="shared" si="113"/>
        <v>14.756797135917379</v>
      </c>
    </row>
    <row r="1477" spans="11:15" x14ac:dyDescent="0.2">
      <c r="K1477" s="60">
        <f t="shared" si="114"/>
        <v>1439</v>
      </c>
      <c r="L1477" s="10">
        <f t="shared" si="110"/>
        <v>2.7897612007208222E-7</v>
      </c>
      <c r="M1477" s="1">
        <f t="shared" si="111"/>
        <v>2.7897612007208222E-4</v>
      </c>
      <c r="N1477" s="1">
        <f t="shared" si="112"/>
        <v>5.6820158020768237E-2</v>
      </c>
      <c r="O1477" s="61">
        <f t="shared" si="113"/>
        <v>14.756820158020767</v>
      </c>
    </row>
    <row r="1478" spans="11:15" x14ac:dyDescent="0.2">
      <c r="K1478" s="60">
        <f t="shared" si="114"/>
        <v>1440</v>
      </c>
      <c r="L1478" s="10">
        <f t="shared" si="110"/>
        <v>2.7908907587907332E-7</v>
      </c>
      <c r="M1478" s="1">
        <f t="shared" si="111"/>
        <v>2.7908907587907331E-4</v>
      </c>
      <c r="N1478" s="1">
        <f t="shared" si="112"/>
        <v>5.6843164171979092E-2</v>
      </c>
      <c r="O1478" s="61">
        <f t="shared" si="113"/>
        <v>14.756843164171979</v>
      </c>
    </row>
    <row r="1479" spans="11:15" x14ac:dyDescent="0.2">
      <c r="K1479" s="60">
        <f t="shared" si="114"/>
        <v>1441</v>
      </c>
      <c r="L1479" s="10">
        <f t="shared" si="110"/>
        <v>2.7920195341819399E-7</v>
      </c>
      <c r="M1479" s="1">
        <f t="shared" si="111"/>
        <v>2.7920195341819398E-4</v>
      </c>
      <c r="N1479" s="1">
        <f t="shared" si="112"/>
        <v>5.6866154382066519E-2</v>
      </c>
      <c r="O1479" s="61">
        <f t="shared" si="113"/>
        <v>14.756866154382065</v>
      </c>
    </row>
    <row r="1480" spans="11:15" x14ac:dyDescent="0.2">
      <c r="K1480" s="60">
        <f t="shared" si="114"/>
        <v>1442</v>
      </c>
      <c r="L1480" s="10">
        <f t="shared" si="110"/>
        <v>2.7931475274367646E-7</v>
      </c>
      <c r="M1480" s="1">
        <f t="shared" si="111"/>
        <v>2.7931475274367644E-4</v>
      </c>
      <c r="N1480" s="1">
        <f t="shared" si="112"/>
        <v>5.6889128662076197E-2</v>
      </c>
      <c r="O1480" s="61">
        <f t="shared" si="113"/>
        <v>14.756889128662076</v>
      </c>
    </row>
    <row r="1481" spans="11:15" x14ac:dyDescent="0.2">
      <c r="K1481" s="60">
        <f t="shared" si="114"/>
        <v>1443</v>
      </c>
      <c r="L1481" s="10">
        <f t="shared" si="110"/>
        <v>2.7942747390971577E-7</v>
      </c>
      <c r="M1481" s="1">
        <f t="shared" si="111"/>
        <v>2.7942747390971578E-4</v>
      </c>
      <c r="N1481" s="1">
        <f t="shared" si="112"/>
        <v>5.6912087023046252E-2</v>
      </c>
      <c r="O1481" s="61">
        <f t="shared" si="113"/>
        <v>14.756912087023046</v>
      </c>
    </row>
    <row r="1482" spans="11:15" x14ac:dyDescent="0.2">
      <c r="K1482" s="60">
        <f t="shared" si="114"/>
        <v>1444</v>
      </c>
      <c r="L1482" s="10">
        <f t="shared" si="110"/>
        <v>2.7954011697046886E-7</v>
      </c>
      <c r="M1482" s="1">
        <f t="shared" si="111"/>
        <v>2.7954011697046884E-4</v>
      </c>
      <c r="N1482" s="1">
        <f t="shared" si="112"/>
        <v>5.6935029476007024E-2</v>
      </c>
      <c r="O1482" s="61">
        <f t="shared" si="113"/>
        <v>14.756935029476006</v>
      </c>
    </row>
    <row r="1483" spans="11:15" x14ac:dyDescent="0.2">
      <c r="K1483" s="60">
        <f t="shared" si="114"/>
        <v>1445</v>
      </c>
      <c r="L1483" s="10">
        <f t="shared" si="110"/>
        <v>2.7965268198005574E-7</v>
      </c>
      <c r="M1483" s="1">
        <f t="shared" si="111"/>
        <v>2.7965268198005573E-4</v>
      </c>
      <c r="N1483" s="1">
        <f t="shared" si="112"/>
        <v>5.6957956031981359E-2</v>
      </c>
      <c r="O1483" s="61">
        <f t="shared" si="113"/>
        <v>14.756957956031981</v>
      </c>
    </row>
    <row r="1484" spans="11:15" x14ac:dyDescent="0.2">
      <c r="K1484" s="60">
        <f t="shared" si="114"/>
        <v>1446</v>
      </c>
      <c r="L1484" s="10">
        <f t="shared" si="110"/>
        <v>2.7976516899255831E-7</v>
      </c>
      <c r="M1484" s="1">
        <f t="shared" si="111"/>
        <v>2.797651689925583E-4</v>
      </c>
      <c r="N1484" s="1">
        <f t="shared" si="112"/>
        <v>5.698086670198433E-2</v>
      </c>
      <c r="O1484" s="61">
        <f t="shared" si="113"/>
        <v>14.756980866701984</v>
      </c>
    </row>
    <row r="1485" spans="11:15" x14ac:dyDescent="0.2">
      <c r="K1485" s="60">
        <f t="shared" si="114"/>
        <v>1447</v>
      </c>
      <c r="L1485" s="10">
        <f t="shared" si="110"/>
        <v>2.7987757806202149E-7</v>
      </c>
      <c r="M1485" s="1">
        <f t="shared" si="111"/>
        <v>2.7987757806202147E-4</v>
      </c>
      <c r="N1485" s="1">
        <f t="shared" si="112"/>
        <v>5.7003761497023471E-2</v>
      </c>
      <c r="O1485" s="61">
        <f t="shared" si="113"/>
        <v>14.757003761497023</v>
      </c>
    </row>
    <row r="1486" spans="11:15" x14ac:dyDescent="0.2">
      <c r="K1486" s="60">
        <f t="shared" si="114"/>
        <v>1448</v>
      </c>
      <c r="L1486" s="10">
        <f t="shared" si="110"/>
        <v>2.7998990924245248E-7</v>
      </c>
      <c r="M1486" s="1">
        <f t="shared" si="111"/>
        <v>2.7998990924245251E-4</v>
      </c>
      <c r="N1486" s="1">
        <f t="shared" si="112"/>
        <v>5.7026640428098643E-2</v>
      </c>
      <c r="O1486" s="61">
        <f t="shared" si="113"/>
        <v>14.757026640428098</v>
      </c>
    </row>
    <row r="1487" spans="11:15" x14ac:dyDescent="0.2">
      <c r="K1487" s="60">
        <f t="shared" si="114"/>
        <v>1449</v>
      </c>
      <c r="L1487" s="10">
        <f t="shared" si="110"/>
        <v>2.8010216258782121E-7</v>
      </c>
      <c r="M1487" s="1">
        <f t="shared" si="111"/>
        <v>2.801021625878212E-4</v>
      </c>
      <c r="N1487" s="1">
        <f t="shared" si="112"/>
        <v>5.7049503506202109E-2</v>
      </c>
      <c r="O1487" s="61">
        <f t="shared" si="113"/>
        <v>14.757049503506201</v>
      </c>
    </row>
    <row r="1488" spans="11:15" x14ac:dyDescent="0.2">
      <c r="K1488" s="60">
        <f t="shared" si="114"/>
        <v>1450</v>
      </c>
      <c r="L1488" s="10">
        <f t="shared" si="110"/>
        <v>2.8021433815206005E-7</v>
      </c>
      <c r="M1488" s="1">
        <f t="shared" si="111"/>
        <v>2.8021433815206005E-4</v>
      </c>
      <c r="N1488" s="1">
        <f t="shared" si="112"/>
        <v>5.7072350742318499E-2</v>
      </c>
      <c r="O1488" s="61">
        <f t="shared" si="113"/>
        <v>14.757072350742318</v>
      </c>
    </row>
    <row r="1489" spans="11:15" x14ac:dyDescent="0.2">
      <c r="K1489" s="60">
        <f t="shared" si="114"/>
        <v>1451</v>
      </c>
      <c r="L1489" s="10">
        <f t="shared" si="110"/>
        <v>2.8032643598906413E-7</v>
      </c>
      <c r="M1489" s="1">
        <f t="shared" si="111"/>
        <v>2.8032643598906415E-4</v>
      </c>
      <c r="N1489" s="1">
        <f t="shared" si="112"/>
        <v>5.7095182147424831E-2</v>
      </c>
      <c r="O1489" s="61">
        <f t="shared" si="113"/>
        <v>14.757095182147424</v>
      </c>
    </row>
    <row r="1490" spans="11:15" x14ac:dyDescent="0.2">
      <c r="K1490" s="60">
        <f t="shared" si="114"/>
        <v>1452</v>
      </c>
      <c r="L1490" s="10">
        <f t="shared" si="110"/>
        <v>2.8043845615269124E-7</v>
      </c>
      <c r="M1490" s="1">
        <f t="shared" si="111"/>
        <v>2.8043845615269124E-4</v>
      </c>
      <c r="N1490" s="1">
        <f t="shared" si="112"/>
        <v>5.711799773249053E-2</v>
      </c>
      <c r="O1490" s="61">
        <f t="shared" si="113"/>
        <v>14.75711799773249</v>
      </c>
    </row>
    <row r="1491" spans="11:15" x14ac:dyDescent="0.2">
      <c r="K1491" s="60">
        <f t="shared" si="114"/>
        <v>1453</v>
      </c>
      <c r="L1491" s="10">
        <f t="shared" si="110"/>
        <v>2.805503986967617E-7</v>
      </c>
      <c r="M1491" s="1">
        <f t="shared" si="111"/>
        <v>2.8055039869676171E-4</v>
      </c>
      <c r="N1491" s="1">
        <f t="shared" si="112"/>
        <v>5.7140797508477406E-2</v>
      </c>
      <c r="O1491" s="61">
        <f t="shared" si="113"/>
        <v>14.757140797508477</v>
      </c>
    </row>
    <row r="1492" spans="11:15" x14ac:dyDescent="0.2">
      <c r="K1492" s="60">
        <f t="shared" si="114"/>
        <v>1454</v>
      </c>
      <c r="L1492" s="10">
        <f t="shared" si="110"/>
        <v>2.8066226367505871E-7</v>
      </c>
      <c r="M1492" s="1">
        <f t="shared" si="111"/>
        <v>2.8066226367505872E-4</v>
      </c>
      <c r="N1492" s="1">
        <f t="shared" si="112"/>
        <v>5.7163581486339689E-2</v>
      </c>
      <c r="O1492" s="61">
        <f t="shared" si="113"/>
        <v>14.757163581486338</v>
      </c>
    </row>
    <row r="1493" spans="11:15" x14ac:dyDescent="0.2">
      <c r="K1493" s="60">
        <f t="shared" si="114"/>
        <v>1455</v>
      </c>
      <c r="L1493" s="10">
        <f t="shared" si="110"/>
        <v>2.8077405114132821E-7</v>
      </c>
      <c r="M1493" s="1">
        <f t="shared" si="111"/>
        <v>2.8077405114132822E-4</v>
      </c>
      <c r="N1493" s="1">
        <f t="shared" si="112"/>
        <v>5.7186349677024004E-2</v>
      </c>
      <c r="O1493" s="61">
        <f t="shared" si="113"/>
        <v>14.757186349677024</v>
      </c>
    </row>
    <row r="1494" spans="11:15" x14ac:dyDescent="0.2">
      <c r="K1494" s="60">
        <f t="shared" si="114"/>
        <v>1456</v>
      </c>
      <c r="L1494" s="10">
        <f t="shared" si="110"/>
        <v>2.808857611492787E-7</v>
      </c>
      <c r="M1494" s="1">
        <f t="shared" si="111"/>
        <v>2.8088576114927873E-4</v>
      </c>
      <c r="N1494" s="1">
        <f t="shared" si="112"/>
        <v>5.7209102091469399E-2</v>
      </c>
      <c r="O1494" s="61">
        <f t="shared" si="113"/>
        <v>14.757209102091469</v>
      </c>
    </row>
    <row r="1495" spans="11:15" x14ac:dyDescent="0.2">
      <c r="K1495" s="60">
        <f t="shared" si="114"/>
        <v>1457</v>
      </c>
      <c r="L1495" s="10">
        <f t="shared" si="110"/>
        <v>2.8099739375258169E-7</v>
      </c>
      <c r="M1495" s="1">
        <f t="shared" si="111"/>
        <v>2.8099739375258171E-4</v>
      </c>
      <c r="N1495" s="1">
        <f t="shared" si="112"/>
        <v>5.7231838740607353E-2</v>
      </c>
      <c r="O1495" s="61">
        <f t="shared" si="113"/>
        <v>14.757231838740607</v>
      </c>
    </row>
    <row r="1496" spans="11:15" x14ac:dyDescent="0.2">
      <c r="K1496" s="60">
        <f t="shared" si="114"/>
        <v>1458</v>
      </c>
      <c r="L1496" s="10">
        <f t="shared" si="110"/>
        <v>2.8110894900487124E-7</v>
      </c>
      <c r="M1496" s="1">
        <f t="shared" si="111"/>
        <v>2.8110894900487123E-4</v>
      </c>
      <c r="N1496" s="1">
        <f t="shared" si="112"/>
        <v>5.7254559635361718E-2</v>
      </c>
      <c r="O1496" s="61">
        <f t="shared" si="113"/>
        <v>14.757254559635362</v>
      </c>
    </row>
    <row r="1497" spans="11:15" x14ac:dyDescent="0.2">
      <c r="K1497" s="60">
        <f t="shared" si="114"/>
        <v>1459</v>
      </c>
      <c r="L1497" s="10">
        <f t="shared" si="110"/>
        <v>2.8122042695974464E-7</v>
      </c>
      <c r="M1497" s="1">
        <f t="shared" si="111"/>
        <v>2.8122042695974463E-4</v>
      </c>
      <c r="N1497" s="1">
        <f t="shared" si="112"/>
        <v>5.7277264786648872E-2</v>
      </c>
      <c r="O1497" s="61">
        <f t="shared" si="113"/>
        <v>14.757277264786648</v>
      </c>
    </row>
    <row r="1498" spans="11:15" x14ac:dyDescent="0.2">
      <c r="K1498" s="60">
        <f t="shared" si="114"/>
        <v>1460</v>
      </c>
      <c r="L1498" s="10">
        <f t="shared" si="110"/>
        <v>2.8133182767076163E-7</v>
      </c>
      <c r="M1498" s="1">
        <f t="shared" si="111"/>
        <v>2.8133182767076163E-4</v>
      </c>
      <c r="N1498" s="1">
        <f t="shared" si="112"/>
        <v>5.7299954205377528E-2</v>
      </c>
      <c r="O1498" s="61">
        <f t="shared" si="113"/>
        <v>14.757299954205378</v>
      </c>
    </row>
    <row r="1499" spans="11:15" x14ac:dyDescent="0.2">
      <c r="K1499" s="60">
        <f t="shared" si="114"/>
        <v>1461</v>
      </c>
      <c r="L1499" s="10">
        <f t="shared" si="110"/>
        <v>2.8144315119144512E-7</v>
      </c>
      <c r="M1499" s="1">
        <f t="shared" si="111"/>
        <v>2.8144315119144514E-4</v>
      </c>
      <c r="N1499" s="1">
        <f t="shared" si="112"/>
        <v>5.7322627902448908E-2</v>
      </c>
      <c r="O1499" s="61">
        <f t="shared" si="113"/>
        <v>14.757322627902449</v>
      </c>
    </row>
    <row r="1500" spans="11:15" x14ac:dyDescent="0.2">
      <c r="K1500" s="60">
        <f t="shared" si="114"/>
        <v>1462</v>
      </c>
      <c r="L1500" s="10">
        <f t="shared" si="110"/>
        <v>2.8155439757528084E-7</v>
      </c>
      <c r="M1500" s="1">
        <f t="shared" si="111"/>
        <v>2.8155439757528085E-4</v>
      </c>
      <c r="N1500" s="1">
        <f t="shared" si="112"/>
        <v>5.7345285888756661E-2</v>
      </c>
      <c r="O1500" s="61">
        <f t="shared" si="113"/>
        <v>14.757345285888755</v>
      </c>
    </row>
    <row r="1501" spans="11:15" x14ac:dyDescent="0.2">
      <c r="K1501" s="60">
        <f t="shared" si="114"/>
        <v>1463</v>
      </c>
      <c r="L1501" s="10">
        <f t="shared" si="110"/>
        <v>2.8166556687571736E-7</v>
      </c>
      <c r="M1501" s="1">
        <f t="shared" si="111"/>
        <v>2.8166556687571738E-4</v>
      </c>
      <c r="N1501" s="1">
        <f t="shared" si="112"/>
        <v>5.7367928175186877E-2</v>
      </c>
      <c r="O1501" s="61">
        <f t="shared" si="113"/>
        <v>14.757367928175187</v>
      </c>
    </row>
    <row r="1502" spans="11:15" x14ac:dyDescent="0.2">
      <c r="K1502" s="60">
        <f t="shared" si="114"/>
        <v>1464</v>
      </c>
      <c r="L1502" s="10">
        <f t="shared" si="110"/>
        <v>2.8177665914616636E-7</v>
      </c>
      <c r="M1502" s="1">
        <f t="shared" si="111"/>
        <v>2.8177665914616638E-4</v>
      </c>
      <c r="N1502" s="1">
        <f t="shared" si="112"/>
        <v>5.7390554772618112E-2</v>
      </c>
      <c r="O1502" s="61">
        <f t="shared" si="113"/>
        <v>14.757390554772618</v>
      </c>
    </row>
    <row r="1503" spans="11:15" x14ac:dyDescent="0.2">
      <c r="K1503" s="60">
        <f t="shared" si="114"/>
        <v>1465</v>
      </c>
      <c r="L1503" s="10">
        <f t="shared" si="110"/>
        <v>2.8188767444000246E-7</v>
      </c>
      <c r="M1503" s="1">
        <f t="shared" si="111"/>
        <v>2.8188767444000247E-4</v>
      </c>
      <c r="N1503" s="1">
        <f t="shared" si="112"/>
        <v>5.7413165691921376E-2</v>
      </c>
      <c r="O1503" s="61">
        <f t="shared" si="113"/>
        <v>14.75741316569192</v>
      </c>
    </row>
    <row r="1504" spans="11:15" x14ac:dyDescent="0.2">
      <c r="K1504" s="60">
        <f t="shared" si="114"/>
        <v>1466</v>
      </c>
      <c r="L1504" s="10">
        <f t="shared" si="110"/>
        <v>2.8199861281056326E-7</v>
      </c>
      <c r="M1504" s="1">
        <f t="shared" si="111"/>
        <v>2.8199861281056325E-4</v>
      </c>
      <c r="N1504" s="1">
        <f t="shared" si="112"/>
        <v>5.7435760943960169E-2</v>
      </c>
      <c r="O1504" s="61">
        <f t="shared" si="113"/>
        <v>14.757435760943959</v>
      </c>
    </row>
    <row r="1505" spans="11:15" x14ac:dyDescent="0.2">
      <c r="K1505" s="60">
        <f t="shared" si="114"/>
        <v>1467</v>
      </c>
      <c r="L1505" s="10">
        <f t="shared" si="110"/>
        <v>2.8210947431114953E-7</v>
      </c>
      <c r="M1505" s="1">
        <f t="shared" si="111"/>
        <v>2.8210947431114955E-4</v>
      </c>
      <c r="N1505" s="1">
        <f t="shared" si="112"/>
        <v>5.7458340539590438E-2</v>
      </c>
      <c r="O1505" s="61">
        <f t="shared" si="113"/>
        <v>14.757458340539589</v>
      </c>
    </row>
    <row r="1506" spans="11:15" x14ac:dyDescent="0.2">
      <c r="K1506" s="60">
        <f t="shared" si="114"/>
        <v>1468</v>
      </c>
      <c r="L1506" s="10">
        <f t="shared" si="110"/>
        <v>2.8222025899502499E-7</v>
      </c>
      <c r="M1506" s="1">
        <f t="shared" si="111"/>
        <v>2.8222025899502499E-4</v>
      </c>
      <c r="N1506" s="1">
        <f t="shared" si="112"/>
        <v>5.7480904489660638E-2</v>
      </c>
      <c r="O1506" s="61">
        <f t="shared" si="113"/>
        <v>14.757480904489659</v>
      </c>
    </row>
    <row r="1507" spans="11:15" x14ac:dyDescent="0.2">
      <c r="K1507" s="60">
        <f t="shared" si="114"/>
        <v>1469</v>
      </c>
      <c r="L1507" s="10">
        <f t="shared" si="110"/>
        <v>2.8233096691541638E-7</v>
      </c>
      <c r="M1507" s="1">
        <f t="shared" si="111"/>
        <v>2.823309669154164E-4</v>
      </c>
      <c r="N1507" s="1">
        <f t="shared" si="112"/>
        <v>5.7503452805011665E-2</v>
      </c>
      <c r="O1507" s="61">
        <f t="shared" si="113"/>
        <v>14.757503452805011</v>
      </c>
    </row>
    <row r="1508" spans="11:15" x14ac:dyDescent="0.2">
      <c r="K1508" s="60">
        <f t="shared" si="114"/>
        <v>1470</v>
      </c>
      <c r="L1508" s="10">
        <f t="shared" si="110"/>
        <v>2.8244159812551372E-7</v>
      </c>
      <c r="M1508" s="1">
        <f t="shared" si="111"/>
        <v>2.8244159812551372E-4</v>
      </c>
      <c r="N1508" s="1">
        <f t="shared" si="112"/>
        <v>5.7525985496476924E-2</v>
      </c>
      <c r="O1508" s="61">
        <f t="shared" si="113"/>
        <v>14.757525985496477</v>
      </c>
    </row>
    <row r="1509" spans="11:15" x14ac:dyDescent="0.2">
      <c r="K1509" s="60">
        <f t="shared" si="114"/>
        <v>1471</v>
      </c>
      <c r="L1509" s="10">
        <f t="shared" si="110"/>
        <v>2.8255215267847013E-7</v>
      </c>
      <c r="M1509" s="1">
        <f t="shared" si="111"/>
        <v>2.8255215267847011E-4</v>
      </c>
      <c r="N1509" s="1">
        <f t="shared" si="112"/>
        <v>5.7548502574882331E-2</v>
      </c>
      <c r="O1509" s="61">
        <f t="shared" si="113"/>
        <v>14.757548502574881</v>
      </c>
    </row>
    <row r="1510" spans="11:15" x14ac:dyDescent="0.2">
      <c r="K1510" s="60">
        <f t="shared" si="114"/>
        <v>1472</v>
      </c>
      <c r="L1510" s="10">
        <f t="shared" ref="L1510:L1573" si="115">Eleach_time1/((Vwater*(1+Kp_susp*SUSPwater)+Ksed_water*Vsed)*k)*(1-EXP(-k*K1510))</f>
        <v>2.8266263062740183E-7</v>
      </c>
      <c r="M1510" s="1">
        <f t="shared" ref="M1510:M1573" si="116">L1510*CONV_m3_L</f>
        <v>2.8266263062740185E-4</v>
      </c>
      <c r="N1510" s="1">
        <f t="shared" ref="N1510:N1573" si="117">L1510*(Ksed_water/RHOsed)*CONV_kg_mg</f>
        <v>5.7571004051046266E-2</v>
      </c>
      <c r="O1510" s="61">
        <f t="shared" si="113"/>
        <v>14.757571004051046</v>
      </c>
    </row>
    <row r="1511" spans="11:15" x14ac:dyDescent="0.2">
      <c r="K1511" s="60">
        <f t="shared" si="114"/>
        <v>1473</v>
      </c>
      <c r="L1511" s="10">
        <f t="shared" si="115"/>
        <v>2.8277303202538835E-7</v>
      </c>
      <c r="M1511" s="1">
        <f t="shared" si="116"/>
        <v>2.8277303202538836E-4</v>
      </c>
      <c r="N1511" s="1">
        <f t="shared" si="117"/>
        <v>5.7593489935779653E-2</v>
      </c>
      <c r="O1511" s="61">
        <f t="shared" ref="O1511:O1574" si="118">N1511+14.7</f>
        <v>14.757593489935779</v>
      </c>
    </row>
    <row r="1512" spans="11:15" x14ac:dyDescent="0.2">
      <c r="K1512" s="60">
        <f t="shared" ref="K1512:K1575" si="119">K1511+1</f>
        <v>1474</v>
      </c>
      <c r="L1512" s="10">
        <f t="shared" si="115"/>
        <v>2.8288335692547233E-7</v>
      </c>
      <c r="M1512" s="1">
        <f t="shared" si="116"/>
        <v>2.8288335692547235E-4</v>
      </c>
      <c r="N1512" s="1">
        <f t="shared" si="117"/>
        <v>5.7615960239885883E-2</v>
      </c>
      <c r="O1512" s="61">
        <f t="shared" si="118"/>
        <v>14.757615960239885</v>
      </c>
    </row>
    <row r="1513" spans="11:15" x14ac:dyDescent="0.2">
      <c r="K1513" s="60">
        <f t="shared" si="119"/>
        <v>1475</v>
      </c>
      <c r="L1513" s="10">
        <f t="shared" si="115"/>
        <v>2.829936053806597E-7</v>
      </c>
      <c r="M1513" s="1">
        <f t="shared" si="116"/>
        <v>2.8299360538065971E-4</v>
      </c>
      <c r="N1513" s="1">
        <f t="shared" si="117"/>
        <v>5.7638414974160897E-2</v>
      </c>
      <c r="O1513" s="61">
        <f t="shared" si="118"/>
        <v>14.75763841497416</v>
      </c>
    </row>
    <row r="1514" spans="11:15" x14ac:dyDescent="0.2">
      <c r="K1514" s="60">
        <f t="shared" si="119"/>
        <v>1476</v>
      </c>
      <c r="L1514" s="10">
        <f t="shared" si="115"/>
        <v>2.8310377744391967E-7</v>
      </c>
      <c r="M1514" s="1">
        <f t="shared" si="116"/>
        <v>2.8310377744391967E-4</v>
      </c>
      <c r="N1514" s="1">
        <f t="shared" si="117"/>
        <v>5.7660854149393127E-2</v>
      </c>
      <c r="O1514" s="61">
        <f t="shared" si="118"/>
        <v>14.757660854149393</v>
      </c>
    </row>
    <row r="1515" spans="11:15" x14ac:dyDescent="0.2">
      <c r="K1515" s="60">
        <f t="shared" si="119"/>
        <v>1477</v>
      </c>
      <c r="L1515" s="10">
        <f t="shared" si="115"/>
        <v>2.8321387316818477E-7</v>
      </c>
      <c r="M1515" s="1">
        <f t="shared" si="116"/>
        <v>2.8321387316818477E-4</v>
      </c>
      <c r="N1515" s="1">
        <f t="shared" si="117"/>
        <v>5.7683277776363555E-2</v>
      </c>
      <c r="O1515" s="61">
        <f t="shared" si="118"/>
        <v>14.757683277776362</v>
      </c>
    </row>
    <row r="1516" spans="11:15" x14ac:dyDescent="0.2">
      <c r="K1516" s="60">
        <f t="shared" si="119"/>
        <v>1478</v>
      </c>
      <c r="L1516" s="10">
        <f t="shared" si="115"/>
        <v>2.8332389260635087E-7</v>
      </c>
      <c r="M1516" s="1">
        <f t="shared" si="116"/>
        <v>2.8332389260635085E-4</v>
      </c>
      <c r="N1516" s="1">
        <f t="shared" si="117"/>
        <v>5.7705685865845693E-2</v>
      </c>
      <c r="O1516" s="61">
        <f t="shared" si="118"/>
        <v>14.757705685865846</v>
      </c>
    </row>
    <row r="1517" spans="11:15" x14ac:dyDescent="0.2">
      <c r="K1517" s="60">
        <f t="shared" si="119"/>
        <v>1479</v>
      </c>
      <c r="L1517" s="10">
        <f t="shared" si="115"/>
        <v>2.8343383581127697E-7</v>
      </c>
      <c r="M1517" s="1">
        <f t="shared" si="116"/>
        <v>2.8343383581127694E-4</v>
      </c>
      <c r="N1517" s="1">
        <f t="shared" si="117"/>
        <v>5.7728078428605521E-2</v>
      </c>
      <c r="O1517" s="61">
        <f t="shared" si="118"/>
        <v>14.757728078428604</v>
      </c>
    </row>
    <row r="1518" spans="11:15" x14ac:dyDescent="0.2">
      <c r="K1518" s="60">
        <f t="shared" si="119"/>
        <v>1480</v>
      </c>
      <c r="L1518" s="10">
        <f t="shared" si="115"/>
        <v>2.8354370283578577E-7</v>
      </c>
      <c r="M1518" s="1">
        <f t="shared" si="116"/>
        <v>2.8354370283578575E-4</v>
      </c>
      <c r="N1518" s="1">
        <f t="shared" si="117"/>
        <v>5.7750455475401682E-2</v>
      </c>
      <c r="O1518" s="61">
        <f t="shared" si="118"/>
        <v>14.757750455475401</v>
      </c>
    </row>
    <row r="1519" spans="11:15" x14ac:dyDescent="0.2">
      <c r="K1519" s="60">
        <f t="shared" si="119"/>
        <v>1481</v>
      </c>
      <c r="L1519" s="10">
        <f t="shared" si="115"/>
        <v>2.8365349373266316E-7</v>
      </c>
      <c r="M1519" s="1">
        <f t="shared" si="116"/>
        <v>2.8365349373266318E-4</v>
      </c>
      <c r="N1519" s="1">
        <f t="shared" si="117"/>
        <v>5.7772817016985251E-2</v>
      </c>
      <c r="O1519" s="61">
        <f t="shared" si="118"/>
        <v>14.757772817016985</v>
      </c>
    </row>
    <row r="1520" spans="11:15" x14ac:dyDescent="0.2">
      <c r="K1520" s="60">
        <f t="shared" si="119"/>
        <v>1482</v>
      </c>
      <c r="L1520" s="10">
        <f t="shared" si="115"/>
        <v>2.8376320855465855E-7</v>
      </c>
      <c r="M1520" s="1">
        <f t="shared" si="116"/>
        <v>2.8376320855465854E-4</v>
      </c>
      <c r="N1520" s="1">
        <f t="shared" si="117"/>
        <v>5.7795163064099916E-2</v>
      </c>
      <c r="O1520" s="61">
        <f t="shared" si="118"/>
        <v>14.757795163064099</v>
      </c>
    </row>
    <row r="1521" spans="11:15" x14ac:dyDescent="0.2">
      <c r="K1521" s="60">
        <f t="shared" si="119"/>
        <v>1483</v>
      </c>
      <c r="L1521" s="10">
        <f t="shared" si="115"/>
        <v>2.8387284735448474E-7</v>
      </c>
      <c r="M1521" s="1">
        <f t="shared" si="116"/>
        <v>2.8387284735448471E-4</v>
      </c>
      <c r="N1521" s="1">
        <f t="shared" si="117"/>
        <v>5.7817493627481911E-2</v>
      </c>
      <c r="O1521" s="61">
        <f t="shared" si="118"/>
        <v>14.757817493627481</v>
      </c>
    </row>
    <row r="1522" spans="11:15" x14ac:dyDescent="0.2">
      <c r="K1522" s="60">
        <f t="shared" si="119"/>
        <v>1484</v>
      </c>
      <c r="L1522" s="10">
        <f t="shared" si="115"/>
        <v>2.8398241018481797E-7</v>
      </c>
      <c r="M1522" s="1">
        <f t="shared" si="116"/>
        <v>2.8398241018481798E-4</v>
      </c>
      <c r="N1522" s="1">
        <f t="shared" si="117"/>
        <v>5.783980871786E-2</v>
      </c>
      <c r="O1522" s="61">
        <f t="shared" si="118"/>
        <v>14.757839808717859</v>
      </c>
    </row>
    <row r="1523" spans="11:15" x14ac:dyDescent="0.2">
      <c r="K1523" s="60">
        <f t="shared" si="119"/>
        <v>1485</v>
      </c>
      <c r="L1523" s="10">
        <f t="shared" si="115"/>
        <v>2.8409189709829807E-7</v>
      </c>
      <c r="M1523" s="1">
        <f t="shared" si="116"/>
        <v>2.8409189709829809E-4</v>
      </c>
      <c r="N1523" s="1">
        <f t="shared" si="117"/>
        <v>5.7862108345955537E-2</v>
      </c>
      <c r="O1523" s="61">
        <f t="shared" si="118"/>
        <v>14.757862108345956</v>
      </c>
    </row>
    <row r="1524" spans="11:15" x14ac:dyDescent="0.2">
      <c r="K1524" s="60">
        <f t="shared" si="119"/>
        <v>1486</v>
      </c>
      <c r="L1524" s="10">
        <f t="shared" si="115"/>
        <v>2.8420130814752836E-7</v>
      </c>
      <c r="M1524" s="1">
        <f t="shared" si="116"/>
        <v>2.8420130814752837E-4</v>
      </c>
      <c r="N1524" s="1">
        <f t="shared" si="117"/>
        <v>5.7884392522482467E-2</v>
      </c>
      <c r="O1524" s="61">
        <f t="shared" si="118"/>
        <v>14.757884392522481</v>
      </c>
    </row>
    <row r="1525" spans="11:15" x14ac:dyDescent="0.2">
      <c r="K1525" s="60">
        <f t="shared" si="119"/>
        <v>1487</v>
      </c>
      <c r="L1525" s="10">
        <f t="shared" si="115"/>
        <v>2.8431064338507572E-7</v>
      </c>
      <c r="M1525" s="1">
        <f t="shared" si="116"/>
        <v>2.8431064338507571E-4</v>
      </c>
      <c r="N1525" s="1">
        <f t="shared" si="117"/>
        <v>5.7906661258147279E-2</v>
      </c>
      <c r="O1525" s="61">
        <f t="shared" si="118"/>
        <v>14.757906661258147</v>
      </c>
    </row>
    <row r="1526" spans="11:15" x14ac:dyDescent="0.2">
      <c r="K1526" s="60">
        <f t="shared" si="119"/>
        <v>1488</v>
      </c>
      <c r="L1526" s="10">
        <f t="shared" si="115"/>
        <v>2.8441990286347064E-7</v>
      </c>
      <c r="M1526" s="1">
        <f t="shared" si="116"/>
        <v>2.8441990286347062E-4</v>
      </c>
      <c r="N1526" s="1">
        <f t="shared" si="117"/>
        <v>5.7928914563649063E-2</v>
      </c>
      <c r="O1526" s="61">
        <f t="shared" si="118"/>
        <v>14.757928914563648</v>
      </c>
    </row>
    <row r="1527" spans="11:15" x14ac:dyDescent="0.2">
      <c r="K1527" s="60">
        <f t="shared" si="119"/>
        <v>1489</v>
      </c>
      <c r="L1527" s="10">
        <f t="shared" si="115"/>
        <v>2.8452908663520709E-7</v>
      </c>
      <c r="M1527" s="1">
        <f t="shared" si="116"/>
        <v>2.8452908663520709E-4</v>
      </c>
      <c r="N1527" s="1">
        <f t="shared" si="117"/>
        <v>5.7951152449679473E-2</v>
      </c>
      <c r="O1527" s="61">
        <f t="shared" si="118"/>
        <v>14.757951152449678</v>
      </c>
    </row>
    <row r="1528" spans="11:15" x14ac:dyDescent="0.2">
      <c r="K1528" s="60">
        <f t="shared" si="119"/>
        <v>1490</v>
      </c>
      <c r="L1528" s="10">
        <f t="shared" si="115"/>
        <v>2.8463819475274272E-7</v>
      </c>
      <c r="M1528" s="1">
        <f t="shared" si="116"/>
        <v>2.8463819475274272E-4</v>
      </c>
      <c r="N1528" s="1">
        <f t="shared" si="117"/>
        <v>5.7973374926922755E-2</v>
      </c>
      <c r="O1528" s="61">
        <f t="shared" si="118"/>
        <v>14.757973374926921</v>
      </c>
    </row>
    <row r="1529" spans="11:15" x14ac:dyDescent="0.2">
      <c r="K1529" s="60">
        <f t="shared" si="119"/>
        <v>1491</v>
      </c>
      <c r="L1529" s="10">
        <f t="shared" si="115"/>
        <v>2.8474722726849897E-7</v>
      </c>
      <c r="M1529" s="1">
        <f t="shared" si="116"/>
        <v>2.8474722726849896E-4</v>
      </c>
      <c r="N1529" s="1">
        <f t="shared" si="117"/>
        <v>5.7995582006055806E-2</v>
      </c>
      <c r="O1529" s="61">
        <f t="shared" si="118"/>
        <v>14.757995582006055</v>
      </c>
    </row>
    <row r="1530" spans="11:15" x14ac:dyDescent="0.2">
      <c r="K1530" s="60">
        <f t="shared" si="119"/>
        <v>1492</v>
      </c>
      <c r="L1530" s="10">
        <f t="shared" si="115"/>
        <v>2.8485618423486079E-7</v>
      </c>
      <c r="M1530" s="1">
        <f t="shared" si="116"/>
        <v>2.8485618423486082E-4</v>
      </c>
      <c r="N1530" s="1">
        <f t="shared" si="117"/>
        <v>5.8017773697748069E-2</v>
      </c>
      <c r="O1530" s="61">
        <f t="shared" si="118"/>
        <v>14.758017773697746</v>
      </c>
    </row>
    <row r="1531" spans="11:15" x14ac:dyDescent="0.2">
      <c r="K1531" s="60">
        <f t="shared" si="119"/>
        <v>1493</v>
      </c>
      <c r="L1531" s="10">
        <f t="shared" si="115"/>
        <v>2.8496506570417685E-7</v>
      </c>
      <c r="M1531" s="1">
        <f t="shared" si="116"/>
        <v>2.8496506570417683E-4</v>
      </c>
      <c r="N1531" s="1">
        <f t="shared" si="117"/>
        <v>5.8039950012661594E-2</v>
      </c>
      <c r="O1531" s="61">
        <f t="shared" si="118"/>
        <v>14.758039950012661</v>
      </c>
    </row>
    <row r="1532" spans="11:15" x14ac:dyDescent="0.2">
      <c r="K1532" s="60">
        <f t="shared" si="119"/>
        <v>1494</v>
      </c>
      <c r="L1532" s="10">
        <f t="shared" si="115"/>
        <v>2.8507387172875963E-7</v>
      </c>
      <c r="M1532" s="1">
        <f t="shared" si="116"/>
        <v>2.8507387172875965E-4</v>
      </c>
      <c r="N1532" s="1">
        <f t="shared" si="117"/>
        <v>5.8062110961451072E-2</v>
      </c>
      <c r="O1532" s="61">
        <f t="shared" si="118"/>
        <v>14.75806211096145</v>
      </c>
    </row>
    <row r="1533" spans="11:15" x14ac:dyDescent="0.2">
      <c r="K1533" s="60">
        <f t="shared" si="119"/>
        <v>1495</v>
      </c>
      <c r="L1533" s="10">
        <f t="shared" si="115"/>
        <v>2.851826023608853E-7</v>
      </c>
      <c r="M1533" s="1">
        <f t="shared" si="116"/>
        <v>2.8518260236088533E-4</v>
      </c>
      <c r="N1533" s="1">
        <f t="shared" si="117"/>
        <v>5.8084256554763798E-2</v>
      </c>
      <c r="O1533" s="61">
        <f t="shared" si="118"/>
        <v>14.758084256554763</v>
      </c>
    </row>
    <row r="1534" spans="11:15" x14ac:dyDescent="0.2">
      <c r="K1534" s="60">
        <f t="shared" si="119"/>
        <v>1496</v>
      </c>
      <c r="L1534" s="10">
        <f t="shared" si="115"/>
        <v>2.8529125765279383E-7</v>
      </c>
      <c r="M1534" s="1">
        <f t="shared" si="116"/>
        <v>2.8529125765279381E-4</v>
      </c>
      <c r="N1534" s="1">
        <f t="shared" si="117"/>
        <v>5.8106386803239693E-2</v>
      </c>
      <c r="O1534" s="61">
        <f t="shared" si="118"/>
        <v>14.75810638680324</v>
      </c>
    </row>
    <row r="1535" spans="11:15" x14ac:dyDescent="0.2">
      <c r="K1535" s="60">
        <f t="shared" si="119"/>
        <v>1497</v>
      </c>
      <c r="L1535" s="10">
        <f t="shared" si="115"/>
        <v>2.8539983765668897E-7</v>
      </c>
      <c r="M1535" s="1">
        <f t="shared" si="116"/>
        <v>2.8539983765668895E-4</v>
      </c>
      <c r="N1535" s="1">
        <f t="shared" si="117"/>
        <v>5.8128501717511286E-2</v>
      </c>
      <c r="O1535" s="61">
        <f t="shared" si="118"/>
        <v>14.758128501717511</v>
      </c>
    </row>
    <row r="1536" spans="11:15" x14ac:dyDescent="0.2">
      <c r="K1536" s="60">
        <f t="shared" si="119"/>
        <v>1498</v>
      </c>
      <c r="L1536" s="10">
        <f t="shared" si="115"/>
        <v>2.8550834242473831E-7</v>
      </c>
      <c r="M1536" s="1">
        <f t="shared" si="116"/>
        <v>2.8550834242473832E-4</v>
      </c>
      <c r="N1536" s="1">
        <f t="shared" si="117"/>
        <v>5.8150601308203778E-2</v>
      </c>
      <c r="O1536" s="61">
        <f t="shared" si="118"/>
        <v>14.758150601308204</v>
      </c>
    </row>
    <row r="1537" spans="11:15" x14ac:dyDescent="0.2">
      <c r="K1537" s="60">
        <f t="shared" si="119"/>
        <v>1499</v>
      </c>
      <c r="L1537" s="10">
        <f t="shared" si="115"/>
        <v>2.8561677200907323E-7</v>
      </c>
      <c r="M1537" s="1">
        <f t="shared" si="116"/>
        <v>2.8561677200907324E-4</v>
      </c>
      <c r="N1537" s="1">
        <f t="shared" si="117"/>
        <v>5.8172685585934948E-2</v>
      </c>
      <c r="O1537" s="61">
        <f t="shared" si="118"/>
        <v>14.758172685585935</v>
      </c>
    </row>
    <row r="1538" spans="11:15" x14ac:dyDescent="0.2">
      <c r="K1538" s="60">
        <f t="shared" si="119"/>
        <v>1500</v>
      </c>
      <c r="L1538" s="10">
        <f t="shared" si="115"/>
        <v>2.8572512646178919E-7</v>
      </c>
      <c r="M1538" s="1">
        <f t="shared" si="116"/>
        <v>2.8572512646178919E-4</v>
      </c>
      <c r="N1538" s="1">
        <f t="shared" si="117"/>
        <v>5.8194754561315287E-2</v>
      </c>
      <c r="O1538" s="61">
        <f t="shared" si="118"/>
        <v>14.758194754561314</v>
      </c>
    </row>
    <row r="1539" spans="11:15" x14ac:dyDescent="0.2">
      <c r="K1539" s="60">
        <f t="shared" si="119"/>
        <v>1501</v>
      </c>
      <c r="L1539" s="10">
        <f t="shared" si="115"/>
        <v>2.8583340583494539E-7</v>
      </c>
      <c r="M1539" s="1">
        <f t="shared" si="116"/>
        <v>2.8583340583494539E-4</v>
      </c>
      <c r="N1539" s="1">
        <f t="shared" si="117"/>
        <v>5.8216808244947911E-2</v>
      </c>
      <c r="O1539" s="61">
        <f t="shared" si="118"/>
        <v>14.758216808244947</v>
      </c>
    </row>
    <row r="1540" spans="11:15" x14ac:dyDescent="0.2">
      <c r="K1540" s="60">
        <f t="shared" si="119"/>
        <v>1502</v>
      </c>
      <c r="L1540" s="10">
        <f t="shared" si="115"/>
        <v>2.8594161018056487E-7</v>
      </c>
      <c r="M1540" s="1">
        <f t="shared" si="116"/>
        <v>2.8594161018056488E-4</v>
      </c>
      <c r="N1540" s="1">
        <f t="shared" si="117"/>
        <v>5.8238846647428538E-2</v>
      </c>
      <c r="O1540" s="61">
        <f t="shared" si="118"/>
        <v>14.758238846647428</v>
      </c>
    </row>
    <row r="1541" spans="11:15" x14ac:dyDescent="0.2">
      <c r="K1541" s="60">
        <f t="shared" si="119"/>
        <v>1503</v>
      </c>
      <c r="L1541" s="10">
        <f t="shared" si="115"/>
        <v>2.8604973955063484E-7</v>
      </c>
      <c r="M1541" s="1">
        <f t="shared" si="116"/>
        <v>2.8604973955063484E-4</v>
      </c>
      <c r="N1541" s="1">
        <f t="shared" si="117"/>
        <v>5.8260869779345616E-2</v>
      </c>
      <c r="O1541" s="61">
        <f t="shared" si="118"/>
        <v>14.758260869779345</v>
      </c>
    </row>
    <row r="1542" spans="11:15" x14ac:dyDescent="0.2">
      <c r="K1542" s="60">
        <f t="shared" si="119"/>
        <v>1504</v>
      </c>
      <c r="L1542" s="10">
        <f t="shared" si="115"/>
        <v>2.8615779399710628E-7</v>
      </c>
      <c r="M1542" s="1">
        <f t="shared" si="116"/>
        <v>2.8615779399710628E-4</v>
      </c>
      <c r="N1542" s="1">
        <f t="shared" si="117"/>
        <v>5.8282877651280193E-2</v>
      </c>
      <c r="O1542" s="61">
        <f t="shared" si="118"/>
        <v>14.758282877651279</v>
      </c>
    </row>
    <row r="1543" spans="11:15" x14ac:dyDescent="0.2">
      <c r="K1543" s="60">
        <f t="shared" si="119"/>
        <v>1505</v>
      </c>
      <c r="L1543" s="10">
        <f t="shared" si="115"/>
        <v>2.8626577357189441E-7</v>
      </c>
      <c r="M1543" s="1">
        <f t="shared" si="116"/>
        <v>2.8626577357189443E-4</v>
      </c>
      <c r="N1543" s="1">
        <f t="shared" si="117"/>
        <v>5.830487027380607E-2</v>
      </c>
      <c r="O1543" s="61">
        <f t="shared" si="118"/>
        <v>14.758304870273806</v>
      </c>
    </row>
    <row r="1544" spans="11:15" x14ac:dyDescent="0.2">
      <c r="K1544" s="60">
        <f t="shared" si="119"/>
        <v>1506</v>
      </c>
      <c r="L1544" s="10">
        <f t="shared" si="115"/>
        <v>2.8637367832687826E-7</v>
      </c>
      <c r="M1544" s="1">
        <f t="shared" si="116"/>
        <v>2.8637367832687826E-4</v>
      </c>
      <c r="N1544" s="1">
        <f t="shared" si="117"/>
        <v>5.8326847657489626E-2</v>
      </c>
      <c r="O1544" s="61">
        <f t="shared" si="118"/>
        <v>14.758326847657489</v>
      </c>
    </row>
    <row r="1545" spans="11:15" x14ac:dyDescent="0.2">
      <c r="K1545" s="60">
        <f t="shared" si="119"/>
        <v>1507</v>
      </c>
      <c r="L1545" s="10">
        <f t="shared" si="115"/>
        <v>2.8648150831390107E-7</v>
      </c>
      <c r="M1545" s="1">
        <f t="shared" si="116"/>
        <v>2.8648150831390106E-4</v>
      </c>
      <c r="N1545" s="1">
        <f t="shared" si="117"/>
        <v>5.8348809812889986E-2</v>
      </c>
      <c r="O1545" s="61">
        <f t="shared" si="118"/>
        <v>14.758348809812889</v>
      </c>
    </row>
    <row r="1546" spans="11:15" x14ac:dyDescent="0.2">
      <c r="K1546" s="60">
        <f t="shared" si="119"/>
        <v>1508</v>
      </c>
      <c r="L1546" s="10">
        <f t="shared" si="115"/>
        <v>2.8658926358476995E-7</v>
      </c>
      <c r="M1546" s="1">
        <f t="shared" si="116"/>
        <v>2.8658926358476997E-4</v>
      </c>
      <c r="N1546" s="1">
        <f t="shared" si="117"/>
        <v>5.8370756750558916E-2</v>
      </c>
      <c r="O1546" s="61">
        <f t="shared" si="118"/>
        <v>14.758370756750558</v>
      </c>
    </row>
    <row r="1547" spans="11:15" x14ac:dyDescent="0.2">
      <c r="K1547" s="60">
        <f t="shared" si="119"/>
        <v>1509</v>
      </c>
      <c r="L1547" s="10">
        <f t="shared" si="115"/>
        <v>2.8669694419125641E-7</v>
      </c>
      <c r="M1547" s="1">
        <f t="shared" si="116"/>
        <v>2.866969441912564E-4</v>
      </c>
      <c r="N1547" s="1">
        <f t="shared" si="117"/>
        <v>5.8392688481040907E-2</v>
      </c>
      <c r="O1547" s="61">
        <f t="shared" si="118"/>
        <v>14.75839268848104</v>
      </c>
    </row>
    <row r="1548" spans="11:15" x14ac:dyDescent="0.2">
      <c r="K1548" s="60">
        <f t="shared" si="119"/>
        <v>1510</v>
      </c>
      <c r="L1548" s="10">
        <f t="shared" si="115"/>
        <v>2.8680455018509575E-7</v>
      </c>
      <c r="M1548" s="1">
        <f t="shared" si="116"/>
        <v>2.8680455018509577E-4</v>
      </c>
      <c r="N1548" s="1">
        <f t="shared" si="117"/>
        <v>5.8414605014873097E-2</v>
      </c>
      <c r="O1548" s="61">
        <f t="shared" si="118"/>
        <v>14.758414605014872</v>
      </c>
    </row>
    <row r="1549" spans="11:15" x14ac:dyDescent="0.2">
      <c r="K1549" s="60">
        <f t="shared" si="119"/>
        <v>1511</v>
      </c>
      <c r="L1549" s="10">
        <f t="shared" si="115"/>
        <v>2.8691208161798777E-7</v>
      </c>
      <c r="M1549" s="1">
        <f t="shared" si="116"/>
        <v>2.8691208161798777E-4</v>
      </c>
      <c r="N1549" s="1">
        <f t="shared" si="117"/>
        <v>5.8436506362585384E-2</v>
      </c>
      <c r="O1549" s="61">
        <f t="shared" si="118"/>
        <v>14.758436506362585</v>
      </c>
    </row>
    <row r="1550" spans="11:15" x14ac:dyDescent="0.2">
      <c r="K1550" s="60">
        <f t="shared" si="119"/>
        <v>1512</v>
      </c>
      <c r="L1550" s="10">
        <f t="shared" si="115"/>
        <v>2.8701953854159621E-7</v>
      </c>
      <c r="M1550" s="1">
        <f t="shared" si="116"/>
        <v>2.870195385415962E-4</v>
      </c>
      <c r="N1550" s="1">
        <f t="shared" si="117"/>
        <v>5.8458392534700331E-2</v>
      </c>
      <c r="O1550" s="61">
        <f t="shared" si="118"/>
        <v>14.758458392534699</v>
      </c>
    </row>
    <row r="1551" spans="11:15" x14ac:dyDescent="0.2">
      <c r="K1551" s="60">
        <f t="shared" si="119"/>
        <v>1513</v>
      </c>
      <c r="L1551" s="10">
        <f t="shared" si="115"/>
        <v>2.8712692100754903E-7</v>
      </c>
      <c r="M1551" s="1">
        <f t="shared" si="116"/>
        <v>2.8712692100754905E-4</v>
      </c>
      <c r="N1551" s="1">
        <f t="shared" si="117"/>
        <v>5.8480263541733205E-2</v>
      </c>
      <c r="O1551" s="61">
        <f t="shared" si="118"/>
        <v>14.758480263541733</v>
      </c>
    </row>
    <row r="1552" spans="11:15" x14ac:dyDescent="0.2">
      <c r="K1552" s="60">
        <f t="shared" si="119"/>
        <v>1514</v>
      </c>
      <c r="L1552" s="10">
        <f t="shared" si="115"/>
        <v>2.8723422906743843E-7</v>
      </c>
      <c r="M1552" s="1">
        <f t="shared" si="116"/>
        <v>2.8723422906743845E-4</v>
      </c>
      <c r="N1552" s="1">
        <f t="shared" si="117"/>
        <v>5.8502119394191983E-2</v>
      </c>
      <c r="O1552" s="61">
        <f t="shared" si="118"/>
        <v>14.758502119394191</v>
      </c>
    </row>
    <row r="1553" spans="11:15" x14ac:dyDescent="0.2">
      <c r="K1553" s="60">
        <f t="shared" si="119"/>
        <v>1515</v>
      </c>
      <c r="L1553" s="10">
        <f t="shared" si="115"/>
        <v>2.8734146277282104E-7</v>
      </c>
      <c r="M1553" s="1">
        <f t="shared" si="116"/>
        <v>2.8734146277282103E-4</v>
      </c>
      <c r="N1553" s="1">
        <f t="shared" si="117"/>
        <v>5.8523960102577405E-2</v>
      </c>
      <c r="O1553" s="61">
        <f t="shared" si="118"/>
        <v>14.758523960102577</v>
      </c>
    </row>
    <row r="1554" spans="11:15" x14ac:dyDescent="0.2">
      <c r="K1554" s="60">
        <f t="shared" si="119"/>
        <v>1516</v>
      </c>
      <c r="L1554" s="10">
        <f t="shared" si="115"/>
        <v>2.8744862217521742E-7</v>
      </c>
      <c r="M1554" s="1">
        <f t="shared" si="116"/>
        <v>2.8744862217521742E-4</v>
      </c>
      <c r="N1554" s="1">
        <f t="shared" si="117"/>
        <v>5.8545785677382875E-2</v>
      </c>
      <c r="O1554" s="61">
        <f t="shared" si="118"/>
        <v>14.758545785677383</v>
      </c>
    </row>
    <row r="1555" spans="11:15" x14ac:dyDescent="0.2">
      <c r="K1555" s="60">
        <f t="shared" si="119"/>
        <v>1517</v>
      </c>
      <c r="L1555" s="10">
        <f t="shared" si="115"/>
        <v>2.8755570732611283E-7</v>
      </c>
      <c r="M1555" s="1">
        <f t="shared" si="116"/>
        <v>2.8755570732611282E-4</v>
      </c>
      <c r="N1555" s="1">
        <f t="shared" si="117"/>
        <v>5.8567596129094603E-2</v>
      </c>
      <c r="O1555" s="61">
        <f t="shared" si="118"/>
        <v>14.758567596129094</v>
      </c>
    </row>
    <row r="1556" spans="11:15" x14ac:dyDescent="0.2">
      <c r="K1556" s="60">
        <f t="shared" si="119"/>
        <v>1518</v>
      </c>
      <c r="L1556" s="10">
        <f t="shared" si="115"/>
        <v>2.8766271827695652E-7</v>
      </c>
      <c r="M1556" s="1">
        <f t="shared" si="116"/>
        <v>2.8766271827695652E-4</v>
      </c>
      <c r="N1556" s="1">
        <f t="shared" si="117"/>
        <v>5.8589391468191435E-2</v>
      </c>
      <c r="O1556" s="61">
        <f t="shared" si="118"/>
        <v>14.75858939146819</v>
      </c>
    </row>
    <row r="1557" spans="11:15" x14ac:dyDescent="0.2">
      <c r="K1557" s="60">
        <f t="shared" si="119"/>
        <v>1519</v>
      </c>
      <c r="L1557" s="10">
        <f t="shared" si="115"/>
        <v>2.8776965507916233E-7</v>
      </c>
      <c r="M1557" s="1">
        <f t="shared" si="116"/>
        <v>2.877696550791623E-4</v>
      </c>
      <c r="N1557" s="1">
        <f t="shared" si="117"/>
        <v>5.861117170514505E-2</v>
      </c>
      <c r="O1557" s="61">
        <f t="shared" si="118"/>
        <v>14.758611171705144</v>
      </c>
    </row>
    <row r="1558" spans="11:15" x14ac:dyDescent="0.2">
      <c r="K1558" s="60">
        <f t="shared" si="119"/>
        <v>1520</v>
      </c>
      <c r="L1558" s="10">
        <f t="shared" si="115"/>
        <v>2.8787651778410832E-7</v>
      </c>
      <c r="M1558" s="1">
        <f t="shared" si="116"/>
        <v>2.8787651778410835E-4</v>
      </c>
      <c r="N1558" s="1">
        <f t="shared" si="117"/>
        <v>5.8632936850419808E-2</v>
      </c>
      <c r="O1558" s="61">
        <f t="shared" si="118"/>
        <v>14.75863293685042</v>
      </c>
    </row>
    <row r="1559" spans="11:15" x14ac:dyDescent="0.2">
      <c r="K1559" s="60">
        <f t="shared" si="119"/>
        <v>1521</v>
      </c>
      <c r="L1559" s="10">
        <f t="shared" si="115"/>
        <v>2.8798330644313692E-7</v>
      </c>
      <c r="M1559" s="1">
        <f t="shared" si="116"/>
        <v>2.8798330644313694E-4</v>
      </c>
      <c r="N1559" s="1">
        <f t="shared" si="117"/>
        <v>5.8654686914472828E-2</v>
      </c>
      <c r="O1559" s="61">
        <f t="shared" si="118"/>
        <v>14.758654686914472</v>
      </c>
    </row>
    <row r="1560" spans="11:15" x14ac:dyDescent="0.2">
      <c r="K1560" s="60">
        <f t="shared" si="119"/>
        <v>1522</v>
      </c>
      <c r="L1560" s="10">
        <f t="shared" si="115"/>
        <v>2.8809002110755514E-7</v>
      </c>
      <c r="M1560" s="1">
        <f t="shared" si="116"/>
        <v>2.8809002110755512E-4</v>
      </c>
      <c r="N1560" s="1">
        <f t="shared" si="117"/>
        <v>5.867642190775401E-2</v>
      </c>
      <c r="O1560" s="61">
        <f t="shared" si="118"/>
        <v>14.758676421907753</v>
      </c>
    </row>
    <row r="1561" spans="11:15" x14ac:dyDescent="0.2">
      <c r="K1561" s="60">
        <f t="shared" si="119"/>
        <v>1523</v>
      </c>
      <c r="L1561" s="10">
        <f t="shared" si="115"/>
        <v>2.8819666182863445E-7</v>
      </c>
      <c r="M1561" s="1">
        <f t="shared" si="116"/>
        <v>2.8819666182863443E-4</v>
      </c>
      <c r="N1561" s="1">
        <f t="shared" si="117"/>
        <v>5.8698141840706014E-2</v>
      </c>
      <c r="O1561" s="61">
        <f t="shared" si="118"/>
        <v>14.758698141840705</v>
      </c>
    </row>
    <row r="1562" spans="11:15" x14ac:dyDescent="0.2">
      <c r="K1562" s="60">
        <f t="shared" si="119"/>
        <v>1524</v>
      </c>
      <c r="L1562" s="10">
        <f t="shared" si="115"/>
        <v>2.8830322865761051E-7</v>
      </c>
      <c r="M1562" s="1">
        <f t="shared" si="116"/>
        <v>2.8830322865761049E-4</v>
      </c>
      <c r="N1562" s="1">
        <f t="shared" si="117"/>
        <v>5.8719846723764201E-2</v>
      </c>
      <c r="O1562" s="61">
        <f t="shared" si="118"/>
        <v>14.758719846723764</v>
      </c>
    </row>
    <row r="1563" spans="11:15" x14ac:dyDescent="0.2">
      <c r="K1563" s="60">
        <f t="shared" si="119"/>
        <v>1525</v>
      </c>
      <c r="L1563" s="10">
        <f t="shared" si="115"/>
        <v>2.8840972164568387E-7</v>
      </c>
      <c r="M1563" s="1">
        <f t="shared" si="116"/>
        <v>2.8840972164568385E-4</v>
      </c>
      <c r="N1563" s="1">
        <f t="shared" si="117"/>
        <v>5.874153656735679E-2</v>
      </c>
      <c r="O1563" s="61">
        <f t="shared" si="118"/>
        <v>14.758741536567356</v>
      </c>
    </row>
    <row r="1564" spans="11:15" x14ac:dyDescent="0.2">
      <c r="K1564" s="60">
        <f t="shared" si="119"/>
        <v>1526</v>
      </c>
      <c r="L1564" s="10">
        <f t="shared" si="115"/>
        <v>2.8851614084401928E-7</v>
      </c>
      <c r="M1564" s="1">
        <f t="shared" si="116"/>
        <v>2.8851614084401928E-4</v>
      </c>
      <c r="N1564" s="1">
        <f t="shared" si="117"/>
        <v>5.8763211381904719E-2</v>
      </c>
      <c r="O1564" s="61">
        <f t="shared" si="118"/>
        <v>14.758763211381904</v>
      </c>
    </row>
    <row r="1565" spans="11:15" x14ac:dyDescent="0.2">
      <c r="K1565" s="60">
        <f t="shared" si="119"/>
        <v>1527</v>
      </c>
      <c r="L1565" s="10">
        <f t="shared" si="115"/>
        <v>2.8862248630374624E-7</v>
      </c>
      <c r="M1565" s="1">
        <f t="shared" si="116"/>
        <v>2.8862248630374623E-4</v>
      </c>
      <c r="N1565" s="1">
        <f t="shared" si="117"/>
        <v>5.8784871177821718E-2</v>
      </c>
      <c r="O1565" s="61">
        <f t="shared" si="118"/>
        <v>14.758784871177822</v>
      </c>
    </row>
    <row r="1566" spans="11:15" x14ac:dyDescent="0.2">
      <c r="K1566" s="60">
        <f t="shared" si="119"/>
        <v>1528</v>
      </c>
      <c r="L1566" s="10">
        <f t="shared" si="115"/>
        <v>2.887287580759587E-7</v>
      </c>
      <c r="M1566" s="1">
        <f t="shared" si="116"/>
        <v>2.887287580759587E-4</v>
      </c>
      <c r="N1566" s="1">
        <f t="shared" si="117"/>
        <v>5.8806515965514297E-2</v>
      </c>
      <c r="O1566" s="61">
        <f t="shared" si="118"/>
        <v>14.758806515965514</v>
      </c>
    </row>
    <row r="1567" spans="11:15" x14ac:dyDescent="0.2">
      <c r="K1567" s="60">
        <f t="shared" si="119"/>
        <v>1529</v>
      </c>
      <c r="L1567" s="10">
        <f t="shared" si="115"/>
        <v>2.8883495621171531E-7</v>
      </c>
      <c r="M1567" s="1">
        <f t="shared" si="116"/>
        <v>2.888349562117153E-4</v>
      </c>
      <c r="N1567" s="1">
        <f t="shared" si="117"/>
        <v>5.8828145755381762E-2</v>
      </c>
      <c r="O1567" s="61">
        <f t="shared" si="118"/>
        <v>14.75882814575538</v>
      </c>
    </row>
    <row r="1568" spans="11:15" x14ac:dyDescent="0.2">
      <c r="K1568" s="60">
        <f t="shared" si="119"/>
        <v>1530</v>
      </c>
      <c r="L1568" s="10">
        <f t="shared" si="115"/>
        <v>2.8894108076203922E-7</v>
      </c>
      <c r="M1568" s="1">
        <f t="shared" si="116"/>
        <v>2.8894108076203922E-4</v>
      </c>
      <c r="N1568" s="1">
        <f t="shared" si="117"/>
        <v>5.8849760557816211E-2</v>
      </c>
      <c r="O1568" s="61">
        <f t="shared" si="118"/>
        <v>14.758849760557816</v>
      </c>
    </row>
    <row r="1569" spans="11:15" x14ac:dyDescent="0.2">
      <c r="K1569" s="60">
        <f t="shared" si="119"/>
        <v>1531</v>
      </c>
      <c r="L1569" s="10">
        <f t="shared" si="115"/>
        <v>2.8904713177791832E-7</v>
      </c>
      <c r="M1569" s="1">
        <f t="shared" si="116"/>
        <v>2.8904713177791834E-4</v>
      </c>
      <c r="N1569" s="1">
        <f t="shared" si="117"/>
        <v>5.8871360383202544E-2</v>
      </c>
      <c r="O1569" s="61">
        <f t="shared" si="118"/>
        <v>14.758871360383202</v>
      </c>
    </row>
    <row r="1570" spans="11:15" x14ac:dyDescent="0.2">
      <c r="K1570" s="60">
        <f t="shared" si="119"/>
        <v>1532</v>
      </c>
      <c r="L1570" s="10">
        <f t="shared" si="115"/>
        <v>2.8915310931030519E-7</v>
      </c>
      <c r="M1570" s="1">
        <f t="shared" si="116"/>
        <v>2.8915310931030517E-4</v>
      </c>
      <c r="N1570" s="1">
        <f t="shared" si="117"/>
        <v>5.8892945241918473E-2</v>
      </c>
      <c r="O1570" s="61">
        <f t="shared" si="118"/>
        <v>14.758892945241918</v>
      </c>
    </row>
    <row r="1571" spans="11:15" x14ac:dyDescent="0.2">
      <c r="K1571" s="60">
        <f t="shared" si="119"/>
        <v>1533</v>
      </c>
      <c r="L1571" s="10">
        <f t="shared" si="115"/>
        <v>2.89259013410117E-7</v>
      </c>
      <c r="M1571" s="1">
        <f t="shared" si="116"/>
        <v>2.8925901341011697E-4</v>
      </c>
      <c r="N1571" s="1">
        <f t="shared" si="117"/>
        <v>5.8914515144334489E-2</v>
      </c>
      <c r="O1571" s="61">
        <f t="shared" si="118"/>
        <v>14.758914515144333</v>
      </c>
    </row>
    <row r="1572" spans="11:15" x14ac:dyDescent="0.2">
      <c r="K1572" s="60">
        <f t="shared" si="119"/>
        <v>1534</v>
      </c>
      <c r="L1572" s="10">
        <f t="shared" si="115"/>
        <v>2.8936484412823575E-7</v>
      </c>
      <c r="M1572" s="1">
        <f t="shared" si="116"/>
        <v>2.8936484412823575E-4</v>
      </c>
      <c r="N1572" s="1">
        <f t="shared" si="117"/>
        <v>5.8936070100813934E-2</v>
      </c>
      <c r="O1572" s="61">
        <f t="shared" si="118"/>
        <v>14.758936070100813</v>
      </c>
    </row>
    <row r="1573" spans="11:15" x14ac:dyDescent="0.2">
      <c r="K1573" s="60">
        <f t="shared" si="119"/>
        <v>1535</v>
      </c>
      <c r="L1573" s="10">
        <f t="shared" si="115"/>
        <v>2.8947060151550798E-7</v>
      </c>
      <c r="M1573" s="1">
        <f t="shared" si="116"/>
        <v>2.8947060151550798E-4</v>
      </c>
      <c r="N1573" s="1">
        <f t="shared" si="117"/>
        <v>5.8957610121712932E-2</v>
      </c>
      <c r="O1573" s="61">
        <f t="shared" si="118"/>
        <v>14.758957610121712</v>
      </c>
    </row>
    <row r="1574" spans="11:15" x14ac:dyDescent="0.2">
      <c r="K1574" s="60">
        <f t="shared" si="119"/>
        <v>1536</v>
      </c>
      <c r="L1574" s="10">
        <f t="shared" ref="L1574:L1637" si="120">Eleach_time1/((Vwater*(1+Kp_susp*SUSPwater)+Ksed_water*Vsed)*k)*(1-EXP(-k*K1574))</f>
        <v>2.8957628562274535E-7</v>
      </c>
      <c r="M1574" s="1">
        <f t="shared" ref="M1574:M1637" si="121">L1574*CONV_m3_L</f>
        <v>2.8957628562274534E-4</v>
      </c>
      <c r="N1574" s="1">
        <f t="shared" ref="N1574:N1637" si="122">L1574*(Ksed_water/RHOsed)*CONV_kg_mg</f>
        <v>5.8979135217380463E-2</v>
      </c>
      <c r="O1574" s="61">
        <f t="shared" si="118"/>
        <v>14.75897913521738</v>
      </c>
    </row>
    <row r="1575" spans="11:15" x14ac:dyDescent="0.2">
      <c r="K1575" s="60">
        <f t="shared" si="119"/>
        <v>1537</v>
      </c>
      <c r="L1575" s="10">
        <f t="shared" si="120"/>
        <v>2.8968189650072398E-7</v>
      </c>
      <c r="M1575" s="1">
        <f t="shared" si="121"/>
        <v>2.8968189650072399E-4</v>
      </c>
      <c r="N1575" s="1">
        <f t="shared" si="122"/>
        <v>5.9000645398158337E-2</v>
      </c>
      <c r="O1575" s="61">
        <f t="shared" ref="O1575:O1638" si="123">N1575+14.7</f>
        <v>14.759000645398158</v>
      </c>
    </row>
    <row r="1576" spans="11:15" x14ac:dyDescent="0.2">
      <c r="K1576" s="60">
        <f t="shared" ref="K1576:K1639" si="124">K1575+1</f>
        <v>1538</v>
      </c>
      <c r="L1576" s="10">
        <f t="shared" si="120"/>
        <v>2.8978743420018492E-7</v>
      </c>
      <c r="M1576" s="1">
        <f t="shared" si="121"/>
        <v>2.8978743420018493E-4</v>
      </c>
      <c r="N1576" s="1">
        <f t="shared" si="122"/>
        <v>5.9022140674381149E-2</v>
      </c>
      <c r="O1576" s="61">
        <f t="shared" si="123"/>
        <v>14.75902214067438</v>
      </c>
    </row>
    <row r="1577" spans="11:15" x14ac:dyDescent="0.2">
      <c r="K1577" s="60">
        <f t="shared" si="124"/>
        <v>1539</v>
      </c>
      <c r="L1577" s="10">
        <f t="shared" si="120"/>
        <v>2.8989289877183425E-7</v>
      </c>
      <c r="M1577" s="1">
        <f t="shared" si="121"/>
        <v>2.8989289877183423E-4</v>
      </c>
      <c r="N1577" s="1">
        <f t="shared" si="122"/>
        <v>5.9043621056376429E-2</v>
      </c>
      <c r="O1577" s="61">
        <f t="shared" si="123"/>
        <v>14.759043621056376</v>
      </c>
    </row>
    <row r="1578" spans="11:15" x14ac:dyDescent="0.2">
      <c r="K1578" s="60">
        <f t="shared" si="124"/>
        <v>1540</v>
      </c>
      <c r="L1578" s="10">
        <f t="shared" si="120"/>
        <v>2.899982902663426E-7</v>
      </c>
      <c r="M1578" s="1">
        <f t="shared" si="121"/>
        <v>2.8999829026634262E-4</v>
      </c>
      <c r="N1578" s="1">
        <f t="shared" si="122"/>
        <v>5.9065086554464442E-2</v>
      </c>
      <c r="O1578" s="61">
        <f t="shared" si="123"/>
        <v>14.759065086554465</v>
      </c>
    </row>
    <row r="1579" spans="11:15" x14ac:dyDescent="0.2">
      <c r="K1579" s="60">
        <f t="shared" si="124"/>
        <v>1541</v>
      </c>
      <c r="L1579" s="10">
        <f t="shared" si="120"/>
        <v>2.9010360873434559E-7</v>
      </c>
      <c r="M1579" s="1">
        <f t="shared" si="121"/>
        <v>2.9010360873434559E-4</v>
      </c>
      <c r="N1579" s="1">
        <f t="shared" si="122"/>
        <v>5.908653717895835E-2</v>
      </c>
      <c r="O1579" s="61">
        <f t="shared" si="123"/>
        <v>14.759086537178957</v>
      </c>
    </row>
    <row r="1580" spans="11:15" x14ac:dyDescent="0.2">
      <c r="K1580" s="60">
        <f t="shared" si="124"/>
        <v>1542</v>
      </c>
      <c r="L1580" s="10">
        <f t="shared" si="120"/>
        <v>2.9020885422644386E-7</v>
      </c>
      <c r="M1580" s="1">
        <f t="shared" si="121"/>
        <v>2.9020885422644384E-4</v>
      </c>
      <c r="N1580" s="1">
        <f t="shared" si="122"/>
        <v>5.9107972940164191E-2</v>
      </c>
      <c r="O1580" s="61">
        <f t="shared" si="123"/>
        <v>14.759107972940164</v>
      </c>
    </row>
    <row r="1581" spans="11:15" x14ac:dyDescent="0.2">
      <c r="K1581" s="60">
        <f t="shared" si="124"/>
        <v>1543</v>
      </c>
      <c r="L1581" s="10">
        <f t="shared" si="120"/>
        <v>2.9031402679320305E-7</v>
      </c>
      <c r="M1581" s="1">
        <f t="shared" si="121"/>
        <v>2.9031402679320303E-4</v>
      </c>
      <c r="N1581" s="1">
        <f t="shared" si="122"/>
        <v>5.9129393848380861E-2</v>
      </c>
      <c r="O1581" s="61">
        <f t="shared" si="123"/>
        <v>14.759129393848379</v>
      </c>
    </row>
    <row r="1582" spans="11:15" x14ac:dyDescent="0.2">
      <c r="K1582" s="60">
        <f t="shared" si="124"/>
        <v>1544</v>
      </c>
      <c r="L1582" s="10">
        <f t="shared" si="120"/>
        <v>2.904191264851534E-7</v>
      </c>
      <c r="M1582" s="1">
        <f t="shared" si="121"/>
        <v>2.9041912648515339E-4</v>
      </c>
      <c r="N1582" s="1">
        <f t="shared" si="122"/>
        <v>5.9150799913900057E-2</v>
      </c>
      <c r="O1582" s="61">
        <f t="shared" si="123"/>
        <v>14.759150799913899</v>
      </c>
    </row>
    <row r="1583" spans="11:15" x14ac:dyDescent="0.2">
      <c r="K1583" s="60">
        <f t="shared" si="124"/>
        <v>1545</v>
      </c>
      <c r="L1583" s="10">
        <f t="shared" si="120"/>
        <v>2.9052415335279056E-7</v>
      </c>
      <c r="M1583" s="1">
        <f t="shared" si="121"/>
        <v>2.9052415335279055E-4</v>
      </c>
      <c r="N1583" s="1">
        <f t="shared" si="122"/>
        <v>5.9172191147006413E-2</v>
      </c>
      <c r="O1583" s="61">
        <f t="shared" si="123"/>
        <v>14.759172191147005</v>
      </c>
    </row>
    <row r="1584" spans="11:15" x14ac:dyDescent="0.2">
      <c r="K1584" s="60">
        <f t="shared" si="124"/>
        <v>1546</v>
      </c>
      <c r="L1584" s="10">
        <f t="shared" si="120"/>
        <v>2.9062910744657493E-7</v>
      </c>
      <c r="M1584" s="1">
        <f t="shared" si="121"/>
        <v>2.9062910744657495E-4</v>
      </c>
      <c r="N1584" s="1">
        <f t="shared" si="122"/>
        <v>5.919356755797741E-2</v>
      </c>
      <c r="O1584" s="61">
        <f t="shared" si="123"/>
        <v>14.759193567557977</v>
      </c>
    </row>
    <row r="1585" spans="11:15" x14ac:dyDescent="0.2">
      <c r="K1585" s="60">
        <f t="shared" si="124"/>
        <v>1547</v>
      </c>
      <c r="L1585" s="10">
        <f t="shared" si="120"/>
        <v>2.9073398881693201E-7</v>
      </c>
      <c r="M1585" s="1">
        <f t="shared" si="121"/>
        <v>2.9073398881693203E-4</v>
      </c>
      <c r="N1585" s="1">
        <f t="shared" si="122"/>
        <v>5.9214929157083401E-2</v>
      </c>
      <c r="O1585" s="61">
        <f t="shared" si="123"/>
        <v>14.759214929157082</v>
      </c>
    </row>
    <row r="1586" spans="11:15" x14ac:dyDescent="0.2">
      <c r="K1586" s="60">
        <f t="shared" si="124"/>
        <v>1548</v>
      </c>
      <c r="L1586" s="10">
        <f t="shared" si="120"/>
        <v>2.9083879751425245E-7</v>
      </c>
      <c r="M1586" s="1">
        <f t="shared" si="121"/>
        <v>2.9083879751425247E-4</v>
      </c>
      <c r="N1586" s="1">
        <f t="shared" si="122"/>
        <v>5.9236275954587643E-2</v>
      </c>
      <c r="O1586" s="61">
        <f t="shared" si="123"/>
        <v>14.759236275954587</v>
      </c>
    </row>
    <row r="1587" spans="11:15" x14ac:dyDescent="0.2">
      <c r="K1587" s="60">
        <f t="shared" si="124"/>
        <v>1549</v>
      </c>
      <c r="L1587" s="10">
        <f t="shared" si="120"/>
        <v>2.9094353358889181E-7</v>
      </c>
      <c r="M1587" s="1">
        <f t="shared" si="121"/>
        <v>2.9094353358889182E-4</v>
      </c>
      <c r="N1587" s="1">
        <f t="shared" si="122"/>
        <v>5.9257607960746257E-2</v>
      </c>
      <c r="O1587" s="61">
        <f t="shared" si="123"/>
        <v>14.759257607960745</v>
      </c>
    </row>
    <row r="1588" spans="11:15" x14ac:dyDescent="0.2">
      <c r="K1588" s="60">
        <f t="shared" si="124"/>
        <v>1550</v>
      </c>
      <c r="L1588" s="10">
        <f t="shared" si="120"/>
        <v>2.9104819709117089E-7</v>
      </c>
      <c r="M1588" s="1">
        <f t="shared" si="121"/>
        <v>2.9104819709117088E-4</v>
      </c>
      <c r="N1588" s="1">
        <f t="shared" si="122"/>
        <v>5.9278925185808275E-2</v>
      </c>
      <c r="O1588" s="61">
        <f t="shared" si="123"/>
        <v>14.759278925185807</v>
      </c>
    </row>
    <row r="1589" spans="11:15" x14ac:dyDescent="0.2">
      <c r="K1589" s="60">
        <f t="shared" si="124"/>
        <v>1551</v>
      </c>
      <c r="L1589" s="10">
        <f t="shared" si="120"/>
        <v>2.9115278807137567E-7</v>
      </c>
      <c r="M1589" s="1">
        <f t="shared" si="121"/>
        <v>2.9115278807137566E-4</v>
      </c>
      <c r="N1589" s="1">
        <f t="shared" si="122"/>
        <v>5.9300227640015628E-2</v>
      </c>
      <c r="O1589" s="61">
        <f t="shared" si="123"/>
        <v>14.759300227640015</v>
      </c>
    </row>
    <row r="1590" spans="11:15" x14ac:dyDescent="0.2">
      <c r="K1590" s="60">
        <f t="shared" si="124"/>
        <v>1552</v>
      </c>
      <c r="L1590" s="10">
        <f t="shared" si="120"/>
        <v>2.912573065797571E-7</v>
      </c>
      <c r="M1590" s="1">
        <f t="shared" si="121"/>
        <v>2.9125730657975708E-4</v>
      </c>
      <c r="N1590" s="1">
        <f t="shared" si="122"/>
        <v>5.9321515333603143E-2</v>
      </c>
      <c r="O1590" s="61">
        <f t="shared" si="123"/>
        <v>14.759321515333603</v>
      </c>
    </row>
    <row r="1591" spans="11:15" x14ac:dyDescent="0.2">
      <c r="K1591" s="60">
        <f t="shared" si="124"/>
        <v>1553</v>
      </c>
      <c r="L1591" s="10">
        <f t="shared" si="120"/>
        <v>2.9136175266653143E-7</v>
      </c>
      <c r="M1591" s="1">
        <f t="shared" si="121"/>
        <v>2.9136175266653144E-4</v>
      </c>
      <c r="N1591" s="1">
        <f t="shared" si="122"/>
        <v>5.934278827679855E-2</v>
      </c>
      <c r="O1591" s="61">
        <f t="shared" si="123"/>
        <v>14.759342788276799</v>
      </c>
    </row>
    <row r="1592" spans="11:15" x14ac:dyDescent="0.2">
      <c r="K1592" s="60">
        <f t="shared" si="124"/>
        <v>1554</v>
      </c>
      <c r="L1592" s="10">
        <f t="shared" si="120"/>
        <v>2.9146612638188002E-7</v>
      </c>
      <c r="M1592" s="1">
        <f t="shared" si="121"/>
        <v>2.9146612638188E-4</v>
      </c>
      <c r="N1592" s="1">
        <f t="shared" si="122"/>
        <v>5.9364046479822484E-2</v>
      </c>
      <c r="O1592" s="61">
        <f t="shared" si="123"/>
        <v>14.759364046479822</v>
      </c>
    </row>
    <row r="1593" spans="11:15" x14ac:dyDescent="0.2">
      <c r="K1593" s="60">
        <f t="shared" si="124"/>
        <v>1555</v>
      </c>
      <c r="L1593" s="10">
        <f t="shared" si="120"/>
        <v>2.9157042777594975E-7</v>
      </c>
      <c r="M1593" s="1">
        <f t="shared" si="121"/>
        <v>2.9157042777594976E-4</v>
      </c>
      <c r="N1593" s="1">
        <f t="shared" si="122"/>
        <v>5.9385289952888554E-2</v>
      </c>
      <c r="O1593" s="61">
        <f t="shared" si="123"/>
        <v>14.759385289952888</v>
      </c>
    </row>
    <row r="1594" spans="11:15" x14ac:dyDescent="0.2">
      <c r="K1594" s="60">
        <f t="shared" si="124"/>
        <v>1556</v>
      </c>
      <c r="L1594" s="10">
        <f t="shared" si="120"/>
        <v>2.9167465689885243E-7</v>
      </c>
      <c r="M1594" s="1">
        <f t="shared" si="121"/>
        <v>2.9167465689885244E-4</v>
      </c>
      <c r="N1594" s="1">
        <f t="shared" si="122"/>
        <v>5.9406518706203233E-2</v>
      </c>
      <c r="O1594" s="61">
        <f t="shared" si="123"/>
        <v>14.759406518706202</v>
      </c>
    </row>
    <row r="1595" spans="11:15" x14ac:dyDescent="0.2">
      <c r="K1595" s="60">
        <f t="shared" si="124"/>
        <v>1557</v>
      </c>
      <c r="L1595" s="10">
        <f t="shared" si="120"/>
        <v>2.9177881380066522E-7</v>
      </c>
      <c r="M1595" s="1">
        <f t="shared" si="121"/>
        <v>2.9177881380066523E-4</v>
      </c>
      <c r="N1595" s="1">
        <f t="shared" si="122"/>
        <v>5.9427732749965934E-2</v>
      </c>
      <c r="O1595" s="61">
        <f t="shared" si="123"/>
        <v>14.759427732749966</v>
      </c>
    </row>
    <row r="1596" spans="11:15" x14ac:dyDescent="0.2">
      <c r="K1596" s="60">
        <f t="shared" si="124"/>
        <v>1558</v>
      </c>
      <c r="L1596" s="10">
        <f t="shared" si="120"/>
        <v>2.9188289853143066E-7</v>
      </c>
      <c r="M1596" s="1">
        <f t="shared" si="121"/>
        <v>2.9188289853143066E-4</v>
      </c>
      <c r="N1596" s="1">
        <f t="shared" si="122"/>
        <v>5.9448932094369002E-2</v>
      </c>
      <c r="O1596" s="61">
        <f t="shared" si="123"/>
        <v>14.759448932094369</v>
      </c>
    </row>
    <row r="1597" spans="11:15" x14ac:dyDescent="0.2">
      <c r="K1597" s="60">
        <f t="shared" si="124"/>
        <v>1559</v>
      </c>
      <c r="L1597" s="10">
        <f t="shared" si="120"/>
        <v>2.9198691114115659E-7</v>
      </c>
      <c r="M1597" s="1">
        <f t="shared" si="121"/>
        <v>2.919869111411566E-4</v>
      </c>
      <c r="N1597" s="1">
        <f t="shared" si="122"/>
        <v>5.9470116749597748E-2</v>
      </c>
      <c r="O1597" s="61">
        <f t="shared" si="123"/>
        <v>14.759470116749597</v>
      </c>
    </row>
    <row r="1598" spans="11:15" x14ac:dyDescent="0.2">
      <c r="K1598" s="60">
        <f t="shared" si="124"/>
        <v>1560</v>
      </c>
      <c r="L1598" s="10">
        <f t="shared" si="120"/>
        <v>2.9209085167981608E-7</v>
      </c>
      <c r="M1598" s="1">
        <f t="shared" si="121"/>
        <v>2.9209085167981609E-4</v>
      </c>
      <c r="N1598" s="1">
        <f t="shared" si="122"/>
        <v>5.9491286725830372E-2</v>
      </c>
      <c r="O1598" s="61">
        <f t="shared" si="123"/>
        <v>14.759491286725829</v>
      </c>
    </row>
    <row r="1599" spans="11:15" x14ac:dyDescent="0.2">
      <c r="K1599" s="60">
        <f t="shared" si="124"/>
        <v>1561</v>
      </c>
      <c r="L1599" s="10">
        <f t="shared" si="120"/>
        <v>2.9219472019734782E-7</v>
      </c>
      <c r="M1599" s="1">
        <f t="shared" si="121"/>
        <v>2.9219472019734779E-4</v>
      </c>
      <c r="N1599" s="1">
        <f t="shared" si="122"/>
        <v>5.9512442033238085E-2</v>
      </c>
      <c r="O1599" s="61">
        <f t="shared" si="123"/>
        <v>14.759512442033238</v>
      </c>
    </row>
    <row r="1600" spans="11:15" x14ac:dyDescent="0.2">
      <c r="K1600" s="60">
        <f t="shared" si="124"/>
        <v>1562</v>
      </c>
      <c r="L1600" s="10">
        <f t="shared" si="120"/>
        <v>2.9229851674365571E-7</v>
      </c>
      <c r="M1600" s="1">
        <f t="shared" si="121"/>
        <v>2.922985167436557E-4</v>
      </c>
      <c r="N1600" s="1">
        <f t="shared" si="122"/>
        <v>5.9533582681985012E-2</v>
      </c>
      <c r="O1600" s="61">
        <f t="shared" si="123"/>
        <v>14.759533582681984</v>
      </c>
    </row>
    <row r="1601" spans="11:15" x14ac:dyDescent="0.2">
      <c r="K1601" s="60">
        <f t="shared" si="124"/>
        <v>1563</v>
      </c>
      <c r="L1601" s="10">
        <f t="shared" si="120"/>
        <v>2.9240224136860902E-7</v>
      </c>
      <c r="M1601" s="1">
        <f t="shared" si="121"/>
        <v>2.92402241368609E-4</v>
      </c>
      <c r="N1601" s="1">
        <f t="shared" si="122"/>
        <v>5.9554708682228223E-2</v>
      </c>
      <c r="O1601" s="61">
        <f t="shared" si="123"/>
        <v>14.759554708682227</v>
      </c>
    </row>
    <row r="1602" spans="11:15" x14ac:dyDescent="0.2">
      <c r="K1602" s="60">
        <f t="shared" si="124"/>
        <v>1564</v>
      </c>
      <c r="L1602" s="10">
        <f t="shared" si="120"/>
        <v>2.9250589412204262E-7</v>
      </c>
      <c r="M1602" s="1">
        <f t="shared" si="121"/>
        <v>2.9250589412204261E-4</v>
      </c>
      <c r="N1602" s="1">
        <f t="shared" si="122"/>
        <v>5.9575820044117773E-2</v>
      </c>
      <c r="O1602" s="61">
        <f t="shared" si="123"/>
        <v>14.759575820044118</v>
      </c>
    </row>
    <row r="1603" spans="11:15" x14ac:dyDescent="0.2">
      <c r="K1603" s="60">
        <f t="shared" si="124"/>
        <v>1565</v>
      </c>
      <c r="L1603" s="10">
        <f t="shared" si="120"/>
        <v>2.9260947505375692E-7</v>
      </c>
      <c r="M1603" s="1">
        <f t="shared" si="121"/>
        <v>2.926094750537569E-4</v>
      </c>
      <c r="N1603" s="1">
        <f t="shared" si="122"/>
        <v>5.9596916777796716E-2</v>
      </c>
      <c r="O1603" s="61">
        <f t="shared" si="123"/>
        <v>14.759596916777795</v>
      </c>
    </row>
    <row r="1604" spans="11:15" x14ac:dyDescent="0.2">
      <c r="K1604" s="60">
        <f t="shared" si="124"/>
        <v>1566</v>
      </c>
      <c r="L1604" s="10">
        <f t="shared" si="120"/>
        <v>2.9271298421351747E-7</v>
      </c>
      <c r="M1604" s="1">
        <f t="shared" si="121"/>
        <v>2.9271298421351747E-4</v>
      </c>
      <c r="N1604" s="1">
        <f t="shared" si="122"/>
        <v>5.9617998893400991E-2</v>
      </c>
      <c r="O1604" s="61">
        <f t="shared" si="123"/>
        <v>14.7596179988934</v>
      </c>
    </row>
    <row r="1605" spans="11:15" x14ac:dyDescent="0.2">
      <c r="K1605" s="60">
        <f t="shared" si="124"/>
        <v>1567</v>
      </c>
      <c r="L1605" s="10">
        <f t="shared" si="120"/>
        <v>2.9281642165105577E-7</v>
      </c>
      <c r="M1605" s="1">
        <f t="shared" si="121"/>
        <v>2.9281642165105576E-4</v>
      </c>
      <c r="N1605" s="1">
        <f t="shared" si="122"/>
        <v>5.96390664010596E-2</v>
      </c>
      <c r="O1605" s="61">
        <f t="shared" si="123"/>
        <v>14.759639066401059</v>
      </c>
    </row>
    <row r="1606" spans="11:15" x14ac:dyDescent="0.2">
      <c r="K1606" s="60">
        <f t="shared" si="124"/>
        <v>1568</v>
      </c>
      <c r="L1606" s="10">
        <f t="shared" si="120"/>
        <v>2.9291978741606849E-7</v>
      </c>
      <c r="M1606" s="1">
        <f t="shared" si="121"/>
        <v>2.9291978741606848E-4</v>
      </c>
      <c r="N1606" s="1">
        <f t="shared" si="122"/>
        <v>5.9660119310894481E-2</v>
      </c>
      <c r="O1606" s="61">
        <f t="shared" si="123"/>
        <v>14.759660119310894</v>
      </c>
    </row>
    <row r="1607" spans="11:15" x14ac:dyDescent="0.2">
      <c r="K1607" s="60">
        <f t="shared" si="124"/>
        <v>1569</v>
      </c>
      <c r="L1607" s="10">
        <f t="shared" si="120"/>
        <v>2.9302308155821808E-7</v>
      </c>
      <c r="M1607" s="1">
        <f t="shared" si="121"/>
        <v>2.9302308155821808E-4</v>
      </c>
      <c r="N1607" s="1">
        <f t="shared" si="122"/>
        <v>5.9681157633020558E-2</v>
      </c>
      <c r="O1607" s="61">
        <f t="shared" si="123"/>
        <v>14.75968115763302</v>
      </c>
    </row>
    <row r="1608" spans="11:15" x14ac:dyDescent="0.2">
      <c r="K1608" s="60">
        <f t="shared" si="124"/>
        <v>1570</v>
      </c>
      <c r="L1608" s="10">
        <f t="shared" si="120"/>
        <v>2.9312630412713257E-7</v>
      </c>
      <c r="M1608" s="1">
        <f t="shared" si="121"/>
        <v>2.9312630412713255E-4</v>
      </c>
      <c r="N1608" s="1">
        <f t="shared" si="122"/>
        <v>5.9702181377545765E-2</v>
      </c>
      <c r="O1608" s="61">
        <f t="shared" si="123"/>
        <v>14.759702181377545</v>
      </c>
    </row>
    <row r="1609" spans="11:15" x14ac:dyDescent="0.2">
      <c r="K1609" s="60">
        <f t="shared" si="124"/>
        <v>1571</v>
      </c>
      <c r="L1609" s="10">
        <f t="shared" si="120"/>
        <v>2.9322945517240553E-7</v>
      </c>
      <c r="M1609" s="1">
        <f t="shared" si="121"/>
        <v>2.9322945517240551E-4</v>
      </c>
      <c r="N1609" s="1">
        <f t="shared" si="122"/>
        <v>5.9723190554571037E-2</v>
      </c>
      <c r="O1609" s="61">
        <f t="shared" si="123"/>
        <v>14.75972319055457</v>
      </c>
    </row>
    <row r="1610" spans="11:15" x14ac:dyDescent="0.2">
      <c r="K1610" s="60">
        <f t="shared" si="124"/>
        <v>1572</v>
      </c>
      <c r="L1610" s="10">
        <f t="shared" si="120"/>
        <v>2.9333253474359612E-7</v>
      </c>
      <c r="M1610" s="1">
        <f t="shared" si="121"/>
        <v>2.9333253474359613E-4</v>
      </c>
      <c r="N1610" s="1">
        <f t="shared" si="122"/>
        <v>5.9744185174190265E-2</v>
      </c>
      <c r="O1610" s="61">
        <f t="shared" si="123"/>
        <v>14.75974418517419</v>
      </c>
    </row>
    <row r="1611" spans="11:15" x14ac:dyDescent="0.2">
      <c r="K1611" s="60">
        <f t="shared" si="124"/>
        <v>1573</v>
      </c>
      <c r="L1611" s="10">
        <f t="shared" si="120"/>
        <v>2.9343554289022929E-7</v>
      </c>
      <c r="M1611" s="1">
        <f t="shared" si="121"/>
        <v>2.9343554289022928E-4</v>
      </c>
      <c r="N1611" s="1">
        <f t="shared" si="122"/>
        <v>5.9765165246490407E-2</v>
      </c>
      <c r="O1611" s="61">
        <f t="shared" si="123"/>
        <v>14.75976516524649</v>
      </c>
    </row>
    <row r="1612" spans="11:15" x14ac:dyDescent="0.2">
      <c r="K1612" s="60">
        <f t="shared" si="124"/>
        <v>1574</v>
      </c>
      <c r="L1612" s="10">
        <f t="shared" si="120"/>
        <v>2.9353847966179569E-7</v>
      </c>
      <c r="M1612" s="1">
        <f t="shared" si="121"/>
        <v>2.9353847966179567E-4</v>
      </c>
      <c r="N1612" s="1">
        <f t="shared" si="122"/>
        <v>5.9786130781551393E-2</v>
      </c>
      <c r="O1612" s="61">
        <f t="shared" si="123"/>
        <v>14.759786130781551</v>
      </c>
    </row>
    <row r="1613" spans="11:15" x14ac:dyDescent="0.2">
      <c r="K1613" s="60">
        <f t="shared" si="124"/>
        <v>1575</v>
      </c>
      <c r="L1613" s="10">
        <f t="shared" si="120"/>
        <v>2.9364134510775147E-7</v>
      </c>
      <c r="M1613" s="1">
        <f t="shared" si="121"/>
        <v>2.9364134510775149E-4</v>
      </c>
      <c r="N1613" s="1">
        <f t="shared" si="122"/>
        <v>5.9807081789446173E-2</v>
      </c>
      <c r="O1613" s="61">
        <f t="shared" si="123"/>
        <v>14.759807081789445</v>
      </c>
    </row>
    <row r="1614" spans="11:15" x14ac:dyDescent="0.2">
      <c r="K1614" s="60">
        <f t="shared" si="124"/>
        <v>1576</v>
      </c>
      <c r="L1614" s="10">
        <f t="shared" si="120"/>
        <v>2.9374413927751866E-7</v>
      </c>
      <c r="M1614" s="1">
        <f t="shared" si="121"/>
        <v>2.9374413927751863E-4</v>
      </c>
      <c r="N1614" s="1">
        <f t="shared" si="122"/>
        <v>5.9828018280240716E-2</v>
      </c>
      <c r="O1614" s="61">
        <f t="shared" si="123"/>
        <v>14.75982801828024</v>
      </c>
    </row>
    <row r="1615" spans="11:15" x14ac:dyDescent="0.2">
      <c r="K1615" s="60">
        <f t="shared" si="124"/>
        <v>1577</v>
      </c>
      <c r="L1615" s="10">
        <f t="shared" si="120"/>
        <v>2.9384686222048516E-7</v>
      </c>
      <c r="M1615" s="1">
        <f t="shared" si="121"/>
        <v>2.9384686222048517E-4</v>
      </c>
      <c r="N1615" s="1">
        <f t="shared" si="122"/>
        <v>5.9848940263994045E-2</v>
      </c>
      <c r="O1615" s="61">
        <f t="shared" si="123"/>
        <v>14.759848940263993</v>
      </c>
    </row>
    <row r="1616" spans="11:15" x14ac:dyDescent="0.2">
      <c r="K1616" s="60">
        <f t="shared" si="124"/>
        <v>1578</v>
      </c>
      <c r="L1616" s="10">
        <f t="shared" si="120"/>
        <v>2.9394951398600447E-7</v>
      </c>
      <c r="M1616" s="1">
        <f t="shared" si="121"/>
        <v>2.9394951398600447E-4</v>
      </c>
      <c r="N1616" s="1">
        <f t="shared" si="122"/>
        <v>5.9869847750758182E-2</v>
      </c>
      <c r="O1616" s="61">
        <f t="shared" si="123"/>
        <v>14.759869847750757</v>
      </c>
    </row>
    <row r="1617" spans="11:15" x14ac:dyDescent="0.2">
      <c r="K1617" s="60">
        <f t="shared" si="124"/>
        <v>1579</v>
      </c>
      <c r="L1617" s="10">
        <f t="shared" si="120"/>
        <v>2.940520946233958E-7</v>
      </c>
      <c r="M1617" s="1">
        <f t="shared" si="121"/>
        <v>2.9405209462339581E-4</v>
      </c>
      <c r="N1617" s="1">
        <f t="shared" si="122"/>
        <v>5.9890740750578167E-2</v>
      </c>
      <c r="O1617" s="61">
        <f t="shared" si="123"/>
        <v>14.759890740750578</v>
      </c>
    </row>
    <row r="1618" spans="11:15" x14ac:dyDescent="0.2">
      <c r="K1618" s="60">
        <f t="shared" si="124"/>
        <v>1580</v>
      </c>
      <c r="L1618" s="10">
        <f t="shared" si="120"/>
        <v>2.9415460418194453E-7</v>
      </c>
      <c r="M1618" s="1">
        <f t="shared" si="121"/>
        <v>2.9415460418194452E-4</v>
      </c>
      <c r="N1618" s="1">
        <f t="shared" si="122"/>
        <v>5.9911619273492152E-2</v>
      </c>
      <c r="O1618" s="61">
        <f t="shared" si="123"/>
        <v>14.759911619273492</v>
      </c>
    </row>
    <row r="1619" spans="11:15" x14ac:dyDescent="0.2">
      <c r="K1619" s="60">
        <f t="shared" si="124"/>
        <v>1581</v>
      </c>
      <c r="L1619" s="10">
        <f t="shared" si="120"/>
        <v>2.9425704271090158E-7</v>
      </c>
      <c r="M1619" s="1">
        <f t="shared" si="121"/>
        <v>2.9425704271090157E-4</v>
      </c>
      <c r="N1619" s="1">
        <f t="shared" si="122"/>
        <v>5.9932483329531251E-2</v>
      </c>
      <c r="O1619" s="61">
        <f t="shared" si="123"/>
        <v>14.75993248332953</v>
      </c>
    </row>
    <row r="1620" spans="11:15" x14ac:dyDescent="0.2">
      <c r="K1620" s="60">
        <f t="shared" si="124"/>
        <v>1582</v>
      </c>
      <c r="L1620" s="10">
        <f t="shared" si="120"/>
        <v>2.9435941025948375E-7</v>
      </c>
      <c r="M1620" s="1">
        <f t="shared" si="121"/>
        <v>2.9435941025948378E-4</v>
      </c>
      <c r="N1620" s="1">
        <f t="shared" si="122"/>
        <v>5.9953332928719648E-2</v>
      </c>
      <c r="O1620" s="61">
        <f t="shared" si="123"/>
        <v>14.759953332928719</v>
      </c>
    </row>
    <row r="1621" spans="11:15" x14ac:dyDescent="0.2">
      <c r="K1621" s="60">
        <f t="shared" si="124"/>
        <v>1583</v>
      </c>
      <c r="L1621" s="10">
        <f t="shared" si="120"/>
        <v>2.9446170687687408E-7</v>
      </c>
      <c r="M1621" s="1">
        <f t="shared" si="121"/>
        <v>2.9446170687687408E-4</v>
      </c>
      <c r="N1621" s="1">
        <f t="shared" si="122"/>
        <v>5.9974168081074634E-2</v>
      </c>
      <c r="O1621" s="61">
        <f t="shared" si="123"/>
        <v>14.759974168081074</v>
      </c>
    </row>
    <row r="1622" spans="11:15" x14ac:dyDescent="0.2">
      <c r="K1622" s="60">
        <f t="shared" si="124"/>
        <v>1584</v>
      </c>
      <c r="L1622" s="10">
        <f t="shared" si="120"/>
        <v>2.9456393261222115E-7</v>
      </c>
      <c r="M1622" s="1">
        <f t="shared" si="121"/>
        <v>2.9456393261222114E-4</v>
      </c>
      <c r="N1622" s="1">
        <f t="shared" si="122"/>
        <v>5.999498879660653E-2</v>
      </c>
      <c r="O1622" s="61">
        <f t="shared" si="123"/>
        <v>14.759994988796606</v>
      </c>
    </row>
    <row r="1623" spans="11:15" x14ac:dyDescent="0.2">
      <c r="K1623" s="60">
        <f t="shared" si="124"/>
        <v>1585</v>
      </c>
      <c r="L1623" s="10">
        <f t="shared" si="120"/>
        <v>2.9466608751463961E-7</v>
      </c>
      <c r="M1623" s="1">
        <f t="shared" si="121"/>
        <v>2.9466608751463959E-4</v>
      </c>
      <c r="N1623" s="1">
        <f t="shared" si="122"/>
        <v>6.0015795085318673E-2</v>
      </c>
      <c r="O1623" s="61">
        <f t="shared" si="123"/>
        <v>14.760015795085318</v>
      </c>
    </row>
    <row r="1624" spans="11:15" x14ac:dyDescent="0.2">
      <c r="K1624" s="60">
        <f t="shared" si="124"/>
        <v>1586</v>
      </c>
      <c r="L1624" s="10">
        <f t="shared" si="120"/>
        <v>2.9476817163321014E-7</v>
      </c>
      <c r="M1624" s="1">
        <f t="shared" si="121"/>
        <v>2.9476817163321013E-4</v>
      </c>
      <c r="N1624" s="1">
        <f t="shared" si="122"/>
        <v>6.0036586957207531E-2</v>
      </c>
      <c r="O1624" s="61">
        <f t="shared" si="123"/>
        <v>14.760036586957208</v>
      </c>
    </row>
    <row r="1625" spans="11:15" x14ac:dyDescent="0.2">
      <c r="K1625" s="60">
        <f t="shared" si="124"/>
        <v>1587</v>
      </c>
      <c r="L1625" s="10">
        <f t="shared" si="120"/>
        <v>2.9487018501697944E-7</v>
      </c>
      <c r="M1625" s="1">
        <f t="shared" si="121"/>
        <v>2.9487018501697941E-4</v>
      </c>
      <c r="N1625" s="1">
        <f t="shared" si="122"/>
        <v>6.005736442226263E-2</v>
      </c>
      <c r="O1625" s="61">
        <f t="shared" si="123"/>
        <v>14.760057364422263</v>
      </c>
    </row>
    <row r="1626" spans="11:15" x14ac:dyDescent="0.2">
      <c r="K1626" s="60">
        <f t="shared" si="124"/>
        <v>1588</v>
      </c>
      <c r="L1626" s="10">
        <f t="shared" si="120"/>
        <v>2.949721277149599E-7</v>
      </c>
      <c r="M1626" s="1">
        <f t="shared" si="121"/>
        <v>2.9497212771495993E-4</v>
      </c>
      <c r="N1626" s="1">
        <f t="shared" si="122"/>
        <v>6.0078127490466517E-2</v>
      </c>
      <c r="O1626" s="61">
        <f t="shared" si="123"/>
        <v>14.760078127490466</v>
      </c>
    </row>
    <row r="1627" spans="11:15" x14ac:dyDescent="0.2">
      <c r="K1627" s="60">
        <f t="shared" si="124"/>
        <v>1589</v>
      </c>
      <c r="L1627" s="10">
        <f t="shared" si="120"/>
        <v>2.9507399977613042E-7</v>
      </c>
      <c r="M1627" s="1">
        <f t="shared" si="121"/>
        <v>2.950739997761304E-4</v>
      </c>
      <c r="N1627" s="1">
        <f t="shared" si="122"/>
        <v>6.0098876171794921E-2</v>
      </c>
      <c r="O1627" s="61">
        <f t="shared" si="123"/>
        <v>14.760098876171794</v>
      </c>
    </row>
    <row r="1628" spans="11:15" x14ac:dyDescent="0.2">
      <c r="K1628" s="60">
        <f t="shared" si="124"/>
        <v>1590</v>
      </c>
      <c r="L1628" s="10">
        <f t="shared" si="120"/>
        <v>2.9517580124943573E-7</v>
      </c>
      <c r="M1628" s="1">
        <f t="shared" si="121"/>
        <v>2.9517580124943573E-4</v>
      </c>
      <c r="N1628" s="1">
        <f t="shared" si="122"/>
        <v>6.0119610476216598E-2</v>
      </c>
      <c r="O1628" s="61">
        <f t="shared" si="123"/>
        <v>14.760119610476217</v>
      </c>
    </row>
    <row r="1629" spans="11:15" x14ac:dyDescent="0.2">
      <c r="K1629" s="60">
        <f t="shared" si="124"/>
        <v>1591</v>
      </c>
      <c r="L1629" s="10">
        <f t="shared" si="120"/>
        <v>2.9527753218378648E-7</v>
      </c>
      <c r="M1629" s="1">
        <f t="shared" si="121"/>
        <v>2.952775321837865E-4</v>
      </c>
      <c r="N1629" s="1">
        <f t="shared" si="122"/>
        <v>6.0140330413693391E-2</v>
      </c>
      <c r="O1629" s="61">
        <f t="shared" si="123"/>
        <v>14.760140330413693</v>
      </c>
    </row>
    <row r="1630" spans="11:15" x14ac:dyDescent="0.2">
      <c r="K1630" s="60">
        <f t="shared" si="124"/>
        <v>1592</v>
      </c>
      <c r="L1630" s="10">
        <f t="shared" si="120"/>
        <v>2.9537919262805986E-7</v>
      </c>
      <c r="M1630" s="1">
        <f t="shared" si="121"/>
        <v>2.9537919262805984E-4</v>
      </c>
      <c r="N1630" s="1">
        <f t="shared" si="122"/>
        <v>6.0161035994180288E-2</v>
      </c>
      <c r="O1630" s="61">
        <f t="shared" si="123"/>
        <v>14.76016103599418</v>
      </c>
    </row>
    <row r="1631" spans="11:15" x14ac:dyDescent="0.2">
      <c r="K1631" s="60">
        <f t="shared" si="124"/>
        <v>1593</v>
      </c>
      <c r="L1631" s="10">
        <f t="shared" si="120"/>
        <v>2.9548078263109881E-7</v>
      </c>
      <c r="M1631" s="1">
        <f t="shared" si="121"/>
        <v>2.954807826310988E-4</v>
      </c>
      <c r="N1631" s="1">
        <f t="shared" si="122"/>
        <v>6.0181727227625326E-2</v>
      </c>
      <c r="O1631" s="61">
        <f t="shared" si="123"/>
        <v>14.760181727227625</v>
      </c>
    </row>
    <row r="1632" spans="11:15" x14ac:dyDescent="0.2">
      <c r="K1632" s="60">
        <f t="shared" si="124"/>
        <v>1594</v>
      </c>
      <c r="L1632" s="10">
        <f t="shared" si="120"/>
        <v>2.9558230224171249E-7</v>
      </c>
      <c r="M1632" s="1">
        <f t="shared" si="121"/>
        <v>2.9558230224171247E-4</v>
      </c>
      <c r="N1632" s="1">
        <f t="shared" si="122"/>
        <v>6.0202404123969676E-2</v>
      </c>
      <c r="O1632" s="61">
        <f t="shared" si="123"/>
        <v>14.760202404123969</v>
      </c>
    </row>
    <row r="1633" spans="11:15" x14ac:dyDescent="0.2">
      <c r="K1633" s="60">
        <f t="shared" si="124"/>
        <v>1595</v>
      </c>
      <c r="L1633" s="10">
        <f t="shared" si="120"/>
        <v>2.9568375150867638E-7</v>
      </c>
      <c r="M1633" s="1">
        <f t="shared" si="121"/>
        <v>2.956837515086764E-4</v>
      </c>
      <c r="N1633" s="1">
        <f t="shared" si="122"/>
        <v>6.0223066693147601E-2</v>
      </c>
      <c r="O1633" s="61">
        <f t="shared" si="123"/>
        <v>14.760223066693147</v>
      </c>
    </row>
    <row r="1634" spans="11:15" x14ac:dyDescent="0.2">
      <c r="K1634" s="60">
        <f t="shared" si="124"/>
        <v>1596</v>
      </c>
      <c r="L1634" s="10">
        <f t="shared" si="120"/>
        <v>2.9578513048073211E-7</v>
      </c>
      <c r="M1634" s="1">
        <f t="shared" si="121"/>
        <v>2.9578513048073214E-4</v>
      </c>
      <c r="N1634" s="1">
        <f t="shared" si="122"/>
        <v>6.0243714945086513E-2</v>
      </c>
      <c r="O1634" s="61">
        <f t="shared" si="123"/>
        <v>14.760243714945085</v>
      </c>
    </row>
    <row r="1635" spans="11:15" x14ac:dyDescent="0.2">
      <c r="K1635" s="60">
        <f t="shared" si="124"/>
        <v>1597</v>
      </c>
      <c r="L1635" s="10">
        <f t="shared" si="120"/>
        <v>2.9588643920658735E-7</v>
      </c>
      <c r="M1635" s="1">
        <f t="shared" si="121"/>
        <v>2.9588643920658737E-4</v>
      </c>
      <c r="N1635" s="1">
        <f t="shared" si="122"/>
        <v>6.0264348889706901E-2</v>
      </c>
      <c r="O1635" s="61">
        <f t="shared" si="123"/>
        <v>14.760264348889706</v>
      </c>
    </row>
    <row r="1636" spans="11:15" x14ac:dyDescent="0.2">
      <c r="K1636" s="60">
        <f t="shared" si="124"/>
        <v>1598</v>
      </c>
      <c r="L1636" s="10">
        <f t="shared" si="120"/>
        <v>2.9598767773491647E-7</v>
      </c>
      <c r="M1636" s="1">
        <f t="shared" si="121"/>
        <v>2.9598767773491647E-4</v>
      </c>
      <c r="N1636" s="1">
        <f t="shared" si="122"/>
        <v>6.0284968536922452E-2</v>
      </c>
      <c r="O1636" s="61">
        <f t="shared" si="123"/>
        <v>14.760284968536922</v>
      </c>
    </row>
    <row r="1637" spans="11:15" x14ac:dyDescent="0.2">
      <c r="K1637" s="60">
        <f t="shared" si="124"/>
        <v>1599</v>
      </c>
      <c r="L1637" s="10">
        <f t="shared" si="120"/>
        <v>2.9608884611435966E-7</v>
      </c>
      <c r="M1637" s="1">
        <f t="shared" si="121"/>
        <v>2.9608884611435964E-4</v>
      </c>
      <c r="N1637" s="1">
        <f t="shared" si="122"/>
        <v>6.0305573896639916E-2</v>
      </c>
      <c r="O1637" s="61">
        <f t="shared" si="123"/>
        <v>14.760305573896639</v>
      </c>
    </row>
    <row r="1638" spans="11:15" x14ac:dyDescent="0.2">
      <c r="K1638" s="60">
        <f t="shared" si="124"/>
        <v>1600</v>
      </c>
      <c r="L1638" s="10">
        <f t="shared" ref="L1638:L1701" si="125">Eleach_time1/((Vwater*(1+Kp_susp*SUSPwater)+Ksed_water*Vsed)*k)*(1-EXP(-k*K1638))</f>
        <v>2.9618994439352353E-7</v>
      </c>
      <c r="M1638" s="1">
        <f t="shared" ref="M1638:M1701" si="126">L1638*CONV_m3_L</f>
        <v>2.9618994439352354E-4</v>
      </c>
      <c r="N1638" s="1">
        <f t="shared" ref="N1638:N1701" si="127">L1638*(Ksed_water/RHOsed)*CONV_kg_mg</f>
        <v>6.0326164978759179E-2</v>
      </c>
      <c r="O1638" s="61">
        <f t="shared" si="123"/>
        <v>14.760326164978759</v>
      </c>
    </row>
    <row r="1639" spans="11:15" x14ac:dyDescent="0.2">
      <c r="K1639" s="60">
        <f t="shared" si="124"/>
        <v>1601</v>
      </c>
      <c r="L1639" s="10">
        <f t="shared" si="125"/>
        <v>2.9629097262098118E-7</v>
      </c>
      <c r="M1639" s="1">
        <f t="shared" si="126"/>
        <v>2.962909726209812E-4</v>
      </c>
      <c r="N1639" s="1">
        <f t="shared" si="127"/>
        <v>6.0346741793173328E-2</v>
      </c>
      <c r="O1639" s="61">
        <f t="shared" ref="O1639:O1702" si="128">N1639+14.7</f>
        <v>14.760346741793173</v>
      </c>
    </row>
    <row r="1640" spans="11:15" x14ac:dyDescent="0.2">
      <c r="K1640" s="60">
        <f t="shared" ref="K1640:K1703" si="129">K1639+1</f>
        <v>1602</v>
      </c>
      <c r="L1640" s="10">
        <f t="shared" si="125"/>
        <v>2.9639193084527179E-7</v>
      </c>
      <c r="M1640" s="1">
        <f t="shared" si="126"/>
        <v>2.9639193084527181E-4</v>
      </c>
      <c r="N1640" s="1">
        <f t="shared" si="127"/>
        <v>6.0367304349768523E-2</v>
      </c>
      <c r="O1640" s="61">
        <f t="shared" si="128"/>
        <v>14.760367304349767</v>
      </c>
    </row>
    <row r="1641" spans="11:15" x14ac:dyDescent="0.2">
      <c r="K1641" s="60">
        <f t="shared" si="129"/>
        <v>1603</v>
      </c>
      <c r="L1641" s="10">
        <f t="shared" si="125"/>
        <v>2.9649281911490117E-7</v>
      </c>
      <c r="M1641" s="1">
        <f t="shared" si="126"/>
        <v>2.9649281911490116E-4</v>
      </c>
      <c r="N1641" s="1">
        <f t="shared" si="127"/>
        <v>6.0387852658424127E-2</v>
      </c>
      <c r="O1641" s="61">
        <f t="shared" si="128"/>
        <v>14.760387852658424</v>
      </c>
    </row>
    <row r="1642" spans="11:15" x14ac:dyDescent="0.2">
      <c r="K1642" s="60">
        <f t="shared" si="129"/>
        <v>1604</v>
      </c>
      <c r="L1642" s="10">
        <f t="shared" si="125"/>
        <v>2.9659363747834131E-7</v>
      </c>
      <c r="M1642" s="1">
        <f t="shared" si="126"/>
        <v>2.9659363747834133E-4</v>
      </c>
      <c r="N1642" s="1">
        <f t="shared" si="127"/>
        <v>6.0408386729012609E-2</v>
      </c>
      <c r="O1642" s="61">
        <f t="shared" si="128"/>
        <v>14.760408386729011</v>
      </c>
    </row>
    <row r="1643" spans="11:15" x14ac:dyDescent="0.2">
      <c r="K1643" s="60">
        <f t="shared" si="129"/>
        <v>1605</v>
      </c>
      <c r="L1643" s="10">
        <f t="shared" si="125"/>
        <v>2.9669438598403075E-7</v>
      </c>
      <c r="M1643" s="1">
        <f t="shared" si="126"/>
        <v>2.9669438598403072E-4</v>
      </c>
      <c r="N1643" s="1">
        <f t="shared" si="127"/>
        <v>6.0428906571399661E-2</v>
      </c>
      <c r="O1643" s="61">
        <f t="shared" si="128"/>
        <v>14.760428906571398</v>
      </c>
    </row>
    <row r="1644" spans="11:15" x14ac:dyDescent="0.2">
      <c r="K1644" s="60">
        <f t="shared" si="129"/>
        <v>1606</v>
      </c>
      <c r="L1644" s="10">
        <f t="shared" si="125"/>
        <v>2.9679506468037445E-7</v>
      </c>
      <c r="M1644" s="1">
        <f t="shared" si="126"/>
        <v>2.9679506468037443E-4</v>
      </c>
      <c r="N1644" s="1">
        <f t="shared" si="127"/>
        <v>6.0449412195444106E-2</v>
      </c>
      <c r="O1644" s="61">
        <f t="shared" si="128"/>
        <v>14.760449412195443</v>
      </c>
    </row>
    <row r="1645" spans="11:15" x14ac:dyDescent="0.2">
      <c r="K1645" s="60">
        <f t="shared" si="129"/>
        <v>1607</v>
      </c>
      <c r="L1645" s="10">
        <f t="shared" si="125"/>
        <v>2.9689567361574361E-7</v>
      </c>
      <c r="M1645" s="1">
        <f t="shared" si="126"/>
        <v>2.9689567361574363E-4</v>
      </c>
      <c r="N1645" s="1">
        <f t="shared" si="127"/>
        <v>6.0469903610997876E-2</v>
      </c>
      <c r="O1645" s="61">
        <f t="shared" si="128"/>
        <v>14.760469903610996</v>
      </c>
    </row>
    <row r="1646" spans="11:15" x14ac:dyDescent="0.2">
      <c r="K1646" s="60">
        <f t="shared" si="129"/>
        <v>1608</v>
      </c>
      <c r="L1646" s="10">
        <f t="shared" si="125"/>
        <v>2.9699621283847632E-7</v>
      </c>
      <c r="M1646" s="1">
        <f t="shared" si="126"/>
        <v>2.9699621283847634E-4</v>
      </c>
      <c r="N1646" s="1">
        <f t="shared" si="127"/>
        <v>6.0490380827906198E-2</v>
      </c>
      <c r="O1646" s="61">
        <f t="shared" si="128"/>
        <v>14.760490380827905</v>
      </c>
    </row>
    <row r="1647" spans="11:15" x14ac:dyDescent="0.2">
      <c r="K1647" s="60">
        <f t="shared" si="129"/>
        <v>1609</v>
      </c>
      <c r="L1647" s="10">
        <f t="shared" si="125"/>
        <v>2.9709668239687688E-7</v>
      </c>
      <c r="M1647" s="1">
        <f t="shared" si="126"/>
        <v>2.9709668239687686E-4</v>
      </c>
      <c r="N1647" s="1">
        <f t="shared" si="127"/>
        <v>6.0510843856007385E-2</v>
      </c>
      <c r="O1647" s="61">
        <f t="shared" si="128"/>
        <v>14.760510843856007</v>
      </c>
    </row>
    <row r="1648" spans="11:15" x14ac:dyDescent="0.2">
      <c r="K1648" s="60">
        <f t="shared" si="129"/>
        <v>1610</v>
      </c>
      <c r="L1648" s="10">
        <f t="shared" si="125"/>
        <v>2.9719708233921609E-7</v>
      </c>
      <c r="M1648" s="1">
        <f t="shared" si="126"/>
        <v>2.9719708233921609E-4</v>
      </c>
      <c r="N1648" s="1">
        <f t="shared" si="127"/>
        <v>6.0531292705132959E-2</v>
      </c>
      <c r="O1648" s="61">
        <f t="shared" si="128"/>
        <v>14.760531292705132</v>
      </c>
    </row>
    <row r="1649" spans="11:15" x14ac:dyDescent="0.2">
      <c r="K1649" s="60">
        <f t="shared" si="129"/>
        <v>1611</v>
      </c>
      <c r="L1649" s="10">
        <f t="shared" si="125"/>
        <v>2.9729741271373154E-7</v>
      </c>
      <c r="M1649" s="1">
        <f t="shared" si="126"/>
        <v>2.9729741271373154E-4</v>
      </c>
      <c r="N1649" s="1">
        <f t="shared" si="127"/>
        <v>6.0551727385107633E-2</v>
      </c>
      <c r="O1649" s="61">
        <f t="shared" si="128"/>
        <v>14.760551727385106</v>
      </c>
    </row>
    <row r="1650" spans="11:15" x14ac:dyDescent="0.2">
      <c r="K1650" s="60">
        <f t="shared" si="129"/>
        <v>1612</v>
      </c>
      <c r="L1650" s="10">
        <f t="shared" si="125"/>
        <v>2.9739767356862723E-7</v>
      </c>
      <c r="M1650" s="1">
        <f t="shared" si="126"/>
        <v>2.9739767356862722E-4</v>
      </c>
      <c r="N1650" s="1">
        <f t="shared" si="127"/>
        <v>6.0572147905749323E-2</v>
      </c>
      <c r="O1650" s="61">
        <f t="shared" si="128"/>
        <v>14.760572147905748</v>
      </c>
    </row>
    <row r="1651" spans="11:15" x14ac:dyDescent="0.2">
      <c r="K1651" s="60">
        <f t="shared" si="129"/>
        <v>1613</v>
      </c>
      <c r="L1651" s="10">
        <f t="shared" si="125"/>
        <v>2.9749786495207376E-7</v>
      </c>
      <c r="M1651" s="1">
        <f t="shared" si="126"/>
        <v>2.9749786495207375E-4</v>
      </c>
      <c r="N1651" s="1">
        <f t="shared" si="127"/>
        <v>6.0592554276869118E-2</v>
      </c>
      <c r="O1651" s="61">
        <f t="shared" si="128"/>
        <v>14.760592554276869</v>
      </c>
    </row>
    <row r="1652" spans="11:15" x14ac:dyDescent="0.2">
      <c r="K1652" s="60">
        <f t="shared" si="129"/>
        <v>1614</v>
      </c>
      <c r="L1652" s="10">
        <f t="shared" si="125"/>
        <v>2.9759798691220844E-7</v>
      </c>
      <c r="M1652" s="1">
        <f t="shared" si="126"/>
        <v>2.9759798691220845E-4</v>
      </c>
      <c r="N1652" s="1">
        <f t="shared" si="127"/>
        <v>6.0612946508271336E-2</v>
      </c>
      <c r="O1652" s="61">
        <f t="shared" si="128"/>
        <v>14.760612946508271</v>
      </c>
    </row>
    <row r="1653" spans="11:15" x14ac:dyDescent="0.2">
      <c r="K1653" s="60">
        <f t="shared" si="129"/>
        <v>1615</v>
      </c>
      <c r="L1653" s="10">
        <f t="shared" si="125"/>
        <v>2.9769803949713513E-7</v>
      </c>
      <c r="M1653" s="1">
        <f t="shared" si="126"/>
        <v>2.976980394971351E-4</v>
      </c>
      <c r="N1653" s="1">
        <f t="shared" si="127"/>
        <v>6.0633324609753472E-2</v>
      </c>
      <c r="O1653" s="61">
        <f t="shared" si="128"/>
        <v>14.760633324609753</v>
      </c>
    </row>
    <row r="1654" spans="11:15" x14ac:dyDescent="0.2">
      <c r="K1654" s="60">
        <f t="shared" si="129"/>
        <v>1616</v>
      </c>
      <c r="L1654" s="10">
        <f t="shared" si="125"/>
        <v>2.9779802275492431E-7</v>
      </c>
      <c r="M1654" s="1">
        <f t="shared" si="126"/>
        <v>2.977980227549243E-4</v>
      </c>
      <c r="N1654" s="1">
        <f t="shared" si="127"/>
        <v>6.0653688591106217E-2</v>
      </c>
      <c r="O1654" s="61">
        <f t="shared" si="128"/>
        <v>14.760653688591105</v>
      </c>
    </row>
    <row r="1655" spans="11:15" x14ac:dyDescent="0.2">
      <c r="K1655" s="60">
        <f t="shared" si="129"/>
        <v>1617</v>
      </c>
      <c r="L1655" s="10">
        <f t="shared" si="125"/>
        <v>2.9789793673361351E-7</v>
      </c>
      <c r="M1655" s="1">
        <f t="shared" si="126"/>
        <v>2.9789793673361351E-4</v>
      </c>
      <c r="N1655" s="1">
        <f t="shared" si="127"/>
        <v>6.067403846211359E-2</v>
      </c>
      <c r="O1655" s="61">
        <f t="shared" si="128"/>
        <v>14.760674038462113</v>
      </c>
    </row>
    <row r="1656" spans="11:15" x14ac:dyDescent="0.2">
      <c r="K1656" s="60">
        <f t="shared" si="129"/>
        <v>1618</v>
      </c>
      <c r="L1656" s="10">
        <f t="shared" si="125"/>
        <v>2.9799778148120634E-7</v>
      </c>
      <c r="M1656" s="1">
        <f t="shared" si="126"/>
        <v>2.9799778148120634E-4</v>
      </c>
      <c r="N1656" s="1">
        <f t="shared" si="127"/>
        <v>6.0694374232552667E-2</v>
      </c>
      <c r="O1656" s="61">
        <f t="shared" si="128"/>
        <v>14.760694374232552</v>
      </c>
    </row>
    <row r="1657" spans="11:15" x14ac:dyDescent="0.2">
      <c r="K1657" s="60">
        <f t="shared" si="129"/>
        <v>1619</v>
      </c>
      <c r="L1657" s="10">
        <f t="shared" si="125"/>
        <v>2.980975570456738E-7</v>
      </c>
      <c r="M1657" s="1">
        <f t="shared" si="126"/>
        <v>2.9809755704567379E-4</v>
      </c>
      <c r="N1657" s="1">
        <f t="shared" si="127"/>
        <v>6.0714695912193875E-2</v>
      </c>
      <c r="O1657" s="61">
        <f t="shared" si="128"/>
        <v>14.760714695912194</v>
      </c>
    </row>
    <row r="1658" spans="11:15" x14ac:dyDescent="0.2">
      <c r="K1658" s="60">
        <f t="shared" si="129"/>
        <v>1620</v>
      </c>
      <c r="L1658" s="10">
        <f t="shared" si="125"/>
        <v>2.9819726347495322E-7</v>
      </c>
      <c r="M1658" s="1">
        <f t="shared" si="126"/>
        <v>2.9819726347495322E-4</v>
      </c>
      <c r="N1658" s="1">
        <f t="shared" si="127"/>
        <v>6.07350035108008E-2</v>
      </c>
      <c r="O1658" s="61">
        <f t="shared" si="128"/>
        <v>14.760735003510801</v>
      </c>
    </row>
    <row r="1659" spans="11:15" x14ac:dyDescent="0.2">
      <c r="K1659" s="60">
        <f t="shared" si="129"/>
        <v>1621</v>
      </c>
      <c r="L1659" s="10">
        <f t="shared" si="125"/>
        <v>2.9829690081694898E-7</v>
      </c>
      <c r="M1659" s="1">
        <f t="shared" si="126"/>
        <v>2.9829690081694895E-4</v>
      </c>
      <c r="N1659" s="1">
        <f t="shared" si="127"/>
        <v>6.0755297038130332E-2</v>
      </c>
      <c r="O1659" s="61">
        <f t="shared" si="128"/>
        <v>14.760755297038129</v>
      </c>
    </row>
    <row r="1660" spans="11:15" x14ac:dyDescent="0.2">
      <c r="K1660" s="60">
        <f t="shared" si="129"/>
        <v>1622</v>
      </c>
      <c r="L1660" s="10">
        <f t="shared" si="125"/>
        <v>2.9839646911953194E-7</v>
      </c>
      <c r="M1660" s="1">
        <f t="shared" si="126"/>
        <v>2.9839646911953194E-4</v>
      </c>
      <c r="N1660" s="1">
        <f t="shared" si="127"/>
        <v>6.0775576503932512E-2</v>
      </c>
      <c r="O1660" s="61">
        <f t="shared" si="128"/>
        <v>14.760775576503931</v>
      </c>
    </row>
    <row r="1661" spans="11:15" x14ac:dyDescent="0.2">
      <c r="K1661" s="60">
        <f t="shared" si="129"/>
        <v>1623</v>
      </c>
      <c r="L1661" s="10">
        <f t="shared" si="125"/>
        <v>2.9849596843054014E-7</v>
      </c>
      <c r="M1661" s="1">
        <f t="shared" si="126"/>
        <v>2.9849596843054015E-4</v>
      </c>
      <c r="N1661" s="1">
        <f t="shared" si="127"/>
        <v>6.0795841917950677E-2</v>
      </c>
      <c r="O1661" s="61">
        <f t="shared" si="128"/>
        <v>14.76079584191795</v>
      </c>
    </row>
    <row r="1662" spans="11:15" x14ac:dyDescent="0.2">
      <c r="K1662" s="60">
        <f t="shared" si="129"/>
        <v>1624</v>
      </c>
      <c r="L1662" s="10">
        <f t="shared" si="125"/>
        <v>2.9859539879777837E-7</v>
      </c>
      <c r="M1662" s="1">
        <f t="shared" si="126"/>
        <v>2.9859539879777835E-4</v>
      </c>
      <c r="N1662" s="1">
        <f t="shared" si="127"/>
        <v>6.0816093289921429E-2</v>
      </c>
      <c r="O1662" s="61">
        <f t="shared" si="128"/>
        <v>14.76081609328992</v>
      </c>
    </row>
    <row r="1663" spans="11:15" x14ac:dyDescent="0.2">
      <c r="K1663" s="60">
        <f t="shared" si="129"/>
        <v>1625</v>
      </c>
      <c r="L1663" s="10">
        <f t="shared" si="125"/>
        <v>2.9869476026901808E-7</v>
      </c>
      <c r="M1663" s="1">
        <f t="shared" si="126"/>
        <v>2.9869476026901805E-4</v>
      </c>
      <c r="N1663" s="1">
        <f t="shared" si="127"/>
        <v>6.0836330629574588E-2</v>
      </c>
      <c r="O1663" s="61">
        <f t="shared" si="128"/>
        <v>14.760836330629575</v>
      </c>
    </row>
    <row r="1664" spans="11:15" x14ac:dyDescent="0.2">
      <c r="K1664" s="60">
        <f t="shared" si="129"/>
        <v>1626</v>
      </c>
      <c r="L1664" s="10">
        <f t="shared" si="125"/>
        <v>2.9879405289199793E-7</v>
      </c>
      <c r="M1664" s="1">
        <f t="shared" si="126"/>
        <v>2.9879405289199792E-4</v>
      </c>
      <c r="N1664" s="1">
        <f t="shared" si="127"/>
        <v>6.0856553946633245E-2</v>
      </c>
      <c r="O1664" s="61">
        <f t="shared" si="128"/>
        <v>14.760856553946633</v>
      </c>
    </row>
    <row r="1665" spans="11:15" x14ac:dyDescent="0.2">
      <c r="K1665" s="60">
        <f t="shared" si="129"/>
        <v>1627</v>
      </c>
      <c r="L1665" s="10">
        <f t="shared" si="125"/>
        <v>2.9889327671442335E-7</v>
      </c>
      <c r="M1665" s="1">
        <f t="shared" si="126"/>
        <v>2.9889327671442335E-4</v>
      </c>
      <c r="N1665" s="1">
        <f t="shared" si="127"/>
        <v>6.0876763250813759E-2</v>
      </c>
      <c r="O1665" s="61">
        <f t="shared" si="128"/>
        <v>14.760876763250813</v>
      </c>
    </row>
    <row r="1666" spans="11:15" x14ac:dyDescent="0.2">
      <c r="K1666" s="60">
        <f t="shared" si="129"/>
        <v>1628</v>
      </c>
      <c r="L1666" s="10">
        <f t="shared" si="125"/>
        <v>2.9899243178396672E-7</v>
      </c>
      <c r="M1666" s="1">
        <f t="shared" si="126"/>
        <v>2.9899243178396675E-4</v>
      </c>
      <c r="N1666" s="1">
        <f t="shared" si="127"/>
        <v>6.0896958551825753E-2</v>
      </c>
      <c r="O1666" s="61">
        <f t="shared" si="128"/>
        <v>14.760896958551825</v>
      </c>
    </row>
    <row r="1667" spans="11:15" x14ac:dyDescent="0.2">
      <c r="K1667" s="60">
        <f t="shared" si="129"/>
        <v>1629</v>
      </c>
      <c r="L1667" s="10">
        <f t="shared" si="125"/>
        <v>2.9909151814826726E-7</v>
      </c>
      <c r="M1667" s="1">
        <f t="shared" si="126"/>
        <v>2.9909151814826727E-4</v>
      </c>
      <c r="N1667" s="1">
        <f t="shared" si="127"/>
        <v>6.0917139859372089E-2</v>
      </c>
      <c r="O1667" s="61">
        <f t="shared" si="128"/>
        <v>14.760917139859371</v>
      </c>
    </row>
    <row r="1668" spans="11:15" x14ac:dyDescent="0.2">
      <c r="K1668" s="60">
        <f t="shared" si="129"/>
        <v>1630</v>
      </c>
      <c r="L1668" s="10">
        <f t="shared" si="125"/>
        <v>2.9919053585493148E-7</v>
      </c>
      <c r="M1668" s="1">
        <f t="shared" si="126"/>
        <v>2.9919053585493146E-4</v>
      </c>
      <c r="N1668" s="1">
        <f t="shared" si="127"/>
        <v>6.0937307183148985E-2</v>
      </c>
      <c r="O1668" s="61">
        <f t="shared" si="128"/>
        <v>14.760937307183148</v>
      </c>
    </row>
    <row r="1669" spans="11:15" x14ac:dyDescent="0.2">
      <c r="K1669" s="60">
        <f t="shared" si="129"/>
        <v>1631</v>
      </c>
      <c r="L1669" s="10">
        <f t="shared" si="125"/>
        <v>2.9928948495153268E-7</v>
      </c>
      <c r="M1669" s="1">
        <f t="shared" si="126"/>
        <v>2.9928948495153271E-4</v>
      </c>
      <c r="N1669" s="1">
        <f t="shared" si="127"/>
        <v>6.095746053284587E-2</v>
      </c>
      <c r="O1669" s="61">
        <f t="shared" si="128"/>
        <v>14.760957460532845</v>
      </c>
    </row>
    <row r="1670" spans="11:15" x14ac:dyDescent="0.2">
      <c r="K1670" s="60">
        <f t="shared" si="129"/>
        <v>1632</v>
      </c>
      <c r="L1670" s="10">
        <f t="shared" si="125"/>
        <v>2.9938836548561128E-7</v>
      </c>
      <c r="M1670" s="1">
        <f t="shared" si="126"/>
        <v>2.9938836548561127E-4</v>
      </c>
      <c r="N1670" s="1">
        <f t="shared" si="127"/>
        <v>6.0977599918145484E-2</v>
      </c>
      <c r="O1670" s="61">
        <f t="shared" si="128"/>
        <v>14.760977599918144</v>
      </c>
    </row>
    <row r="1671" spans="11:15" x14ac:dyDescent="0.2">
      <c r="K1671" s="60">
        <f t="shared" si="129"/>
        <v>1633</v>
      </c>
      <c r="L1671" s="10">
        <f t="shared" si="125"/>
        <v>2.9948717750467469E-7</v>
      </c>
      <c r="M1671" s="1">
        <f t="shared" si="126"/>
        <v>2.9948717750467467E-4</v>
      </c>
      <c r="N1671" s="1">
        <f t="shared" si="127"/>
        <v>6.0997725348723858E-2</v>
      </c>
      <c r="O1671" s="61">
        <f t="shared" si="128"/>
        <v>14.760997725348723</v>
      </c>
    </row>
    <row r="1672" spans="11:15" x14ac:dyDescent="0.2">
      <c r="K1672" s="60">
        <f t="shared" si="129"/>
        <v>1634</v>
      </c>
      <c r="L1672" s="10">
        <f t="shared" si="125"/>
        <v>2.9958592105619748E-7</v>
      </c>
      <c r="M1672" s="1">
        <f t="shared" si="126"/>
        <v>2.9958592105619751E-4</v>
      </c>
      <c r="N1672" s="1">
        <f t="shared" si="127"/>
        <v>6.1017836834250321E-2</v>
      </c>
      <c r="O1672" s="61">
        <f t="shared" si="128"/>
        <v>14.761017836834249</v>
      </c>
    </row>
    <row r="1673" spans="11:15" x14ac:dyDescent="0.2">
      <c r="K1673" s="60">
        <f t="shared" si="129"/>
        <v>1635</v>
      </c>
      <c r="L1673" s="10">
        <f t="shared" si="125"/>
        <v>2.9968459618762128E-7</v>
      </c>
      <c r="M1673" s="1">
        <f t="shared" si="126"/>
        <v>2.9968459618762128E-4</v>
      </c>
      <c r="N1673" s="1">
        <f t="shared" si="127"/>
        <v>6.1037934384387489E-2</v>
      </c>
      <c r="O1673" s="61">
        <f t="shared" si="128"/>
        <v>14.761037934384387</v>
      </c>
    </row>
    <row r="1674" spans="11:15" x14ac:dyDescent="0.2">
      <c r="K1674" s="60">
        <f t="shared" si="129"/>
        <v>1636</v>
      </c>
      <c r="L1674" s="10">
        <f t="shared" si="125"/>
        <v>2.9978320294635484E-7</v>
      </c>
      <c r="M1674" s="1">
        <f t="shared" si="126"/>
        <v>2.9978320294635484E-4</v>
      </c>
      <c r="N1674" s="1">
        <f t="shared" si="127"/>
        <v>6.1058018008791279E-2</v>
      </c>
      <c r="O1674" s="61">
        <f t="shared" si="128"/>
        <v>14.761058018008791</v>
      </c>
    </row>
    <row r="1675" spans="11:15" x14ac:dyDescent="0.2">
      <c r="K1675" s="60">
        <f t="shared" si="129"/>
        <v>1637</v>
      </c>
      <c r="L1675" s="10">
        <f t="shared" si="125"/>
        <v>2.9988174137977408E-7</v>
      </c>
      <c r="M1675" s="1">
        <f t="shared" si="126"/>
        <v>2.9988174137977408E-4</v>
      </c>
      <c r="N1675" s="1">
        <f t="shared" si="127"/>
        <v>6.1078087717110957E-2</v>
      </c>
      <c r="O1675" s="61">
        <f t="shared" si="128"/>
        <v>14.761078087717109</v>
      </c>
    </row>
    <row r="1676" spans="11:15" x14ac:dyDescent="0.2">
      <c r="K1676" s="60">
        <f t="shared" si="129"/>
        <v>1638</v>
      </c>
      <c r="L1676" s="10">
        <f t="shared" si="125"/>
        <v>2.9998021153522205E-7</v>
      </c>
      <c r="M1676" s="1">
        <f t="shared" si="126"/>
        <v>2.9998021153522205E-4</v>
      </c>
      <c r="N1676" s="1">
        <f t="shared" si="127"/>
        <v>6.1098143518989033E-2</v>
      </c>
      <c r="O1676" s="61">
        <f t="shared" si="128"/>
        <v>14.761098143518989</v>
      </c>
    </row>
    <row r="1677" spans="11:15" x14ac:dyDescent="0.2">
      <c r="K1677" s="60">
        <f t="shared" si="129"/>
        <v>1639</v>
      </c>
      <c r="L1677" s="10">
        <f t="shared" si="125"/>
        <v>3.0007861346000916E-7</v>
      </c>
      <c r="M1677" s="1">
        <f t="shared" si="126"/>
        <v>3.0007861346000915E-4</v>
      </c>
      <c r="N1677" s="1">
        <f t="shared" si="127"/>
        <v>6.1118185424061437E-2</v>
      </c>
      <c r="O1677" s="61">
        <f t="shared" si="128"/>
        <v>14.76111818542406</v>
      </c>
    </row>
    <row r="1678" spans="11:15" x14ac:dyDescent="0.2">
      <c r="K1678" s="60">
        <f t="shared" si="129"/>
        <v>1640</v>
      </c>
      <c r="L1678" s="10">
        <f t="shared" si="125"/>
        <v>3.0017694720141276E-7</v>
      </c>
      <c r="M1678" s="1">
        <f t="shared" si="126"/>
        <v>3.0017694720141277E-4</v>
      </c>
      <c r="N1678" s="1">
        <f t="shared" si="127"/>
        <v>6.1138213441957315E-2</v>
      </c>
      <c r="O1678" s="61">
        <f t="shared" si="128"/>
        <v>14.761138213441956</v>
      </c>
    </row>
    <row r="1679" spans="11:15" x14ac:dyDescent="0.2">
      <c r="K1679" s="60">
        <f t="shared" si="129"/>
        <v>1641</v>
      </c>
      <c r="L1679" s="10">
        <f t="shared" si="125"/>
        <v>3.0027521280667769E-7</v>
      </c>
      <c r="M1679" s="1">
        <f t="shared" si="126"/>
        <v>3.0027521280667768E-4</v>
      </c>
      <c r="N1679" s="1">
        <f t="shared" si="127"/>
        <v>6.1158227582299204E-2</v>
      </c>
      <c r="O1679" s="61">
        <f t="shared" si="128"/>
        <v>14.761158227582298</v>
      </c>
    </row>
    <row r="1680" spans="11:15" x14ac:dyDescent="0.2">
      <c r="K1680" s="60">
        <f t="shared" si="129"/>
        <v>1642</v>
      </c>
      <c r="L1680" s="10">
        <f t="shared" si="125"/>
        <v>3.0037341032301598E-7</v>
      </c>
      <c r="M1680" s="1">
        <f t="shared" si="126"/>
        <v>3.0037341032301595E-4</v>
      </c>
      <c r="N1680" s="1">
        <f t="shared" si="127"/>
        <v>6.1178227854702984E-2</v>
      </c>
      <c r="O1680" s="61">
        <f t="shared" si="128"/>
        <v>14.761178227854701</v>
      </c>
    </row>
    <row r="1681" spans="11:15" x14ac:dyDescent="0.2">
      <c r="K1681" s="60">
        <f t="shared" si="129"/>
        <v>1643</v>
      </c>
      <c r="L1681" s="10">
        <f t="shared" si="125"/>
        <v>3.0047153979760689E-7</v>
      </c>
      <c r="M1681" s="1">
        <f t="shared" si="126"/>
        <v>3.0047153979760691E-4</v>
      </c>
      <c r="N1681" s="1">
        <f t="shared" si="127"/>
        <v>6.1198214268777806E-2</v>
      </c>
      <c r="O1681" s="61">
        <f t="shared" si="128"/>
        <v>14.761198214268777</v>
      </c>
    </row>
    <row r="1682" spans="11:15" x14ac:dyDescent="0.2">
      <c r="K1682" s="60">
        <f t="shared" si="129"/>
        <v>1644</v>
      </c>
      <c r="L1682" s="10">
        <f t="shared" si="125"/>
        <v>3.0056960127759687E-7</v>
      </c>
      <c r="M1682" s="1">
        <f t="shared" si="126"/>
        <v>3.0056960127759687E-4</v>
      </c>
      <c r="N1682" s="1">
        <f t="shared" si="127"/>
        <v>6.1218186834126199E-2</v>
      </c>
      <c r="O1682" s="61">
        <f t="shared" si="128"/>
        <v>14.761218186834126</v>
      </c>
    </row>
    <row r="1683" spans="11:15" x14ac:dyDescent="0.2">
      <c r="K1683" s="60">
        <f t="shared" si="129"/>
        <v>1645</v>
      </c>
      <c r="L1683" s="10">
        <f t="shared" si="125"/>
        <v>3.0066759481010015E-7</v>
      </c>
      <c r="M1683" s="1">
        <f t="shared" si="126"/>
        <v>3.0066759481010017E-4</v>
      </c>
      <c r="N1683" s="1">
        <f t="shared" si="127"/>
        <v>6.1238145560344105E-2</v>
      </c>
      <c r="O1683" s="61">
        <f t="shared" si="128"/>
        <v>14.761238145560343</v>
      </c>
    </row>
    <row r="1684" spans="11:15" x14ac:dyDescent="0.2">
      <c r="K1684" s="60">
        <f t="shared" si="129"/>
        <v>1646</v>
      </c>
      <c r="L1684" s="10">
        <f t="shared" si="125"/>
        <v>3.007655204421978E-7</v>
      </c>
      <c r="M1684" s="1">
        <f t="shared" si="126"/>
        <v>3.0076552044219779E-4</v>
      </c>
      <c r="N1684" s="1">
        <f t="shared" si="127"/>
        <v>6.1258090457020693E-2</v>
      </c>
      <c r="O1684" s="61">
        <f t="shared" si="128"/>
        <v>14.761258090457019</v>
      </c>
    </row>
    <row r="1685" spans="11:15" x14ac:dyDescent="0.2">
      <c r="K1685" s="60">
        <f t="shared" si="129"/>
        <v>1647</v>
      </c>
      <c r="L1685" s="10">
        <f t="shared" si="125"/>
        <v>3.0086337822093857E-7</v>
      </c>
      <c r="M1685" s="1">
        <f t="shared" si="126"/>
        <v>3.0086337822093857E-4</v>
      </c>
      <c r="N1685" s="1">
        <f t="shared" si="127"/>
        <v>6.1278021533738569E-2</v>
      </c>
      <c r="O1685" s="61">
        <f t="shared" si="128"/>
        <v>14.761278021533737</v>
      </c>
    </row>
    <row r="1686" spans="11:15" x14ac:dyDescent="0.2">
      <c r="K1686" s="60">
        <f t="shared" si="129"/>
        <v>1648</v>
      </c>
      <c r="L1686" s="10">
        <f t="shared" si="125"/>
        <v>3.0096116819333852E-7</v>
      </c>
      <c r="M1686" s="1">
        <f t="shared" si="126"/>
        <v>3.0096116819333852E-4</v>
      </c>
      <c r="N1686" s="1">
        <f t="shared" si="127"/>
        <v>6.1297938800073677E-2</v>
      </c>
      <c r="O1686" s="61">
        <f t="shared" si="128"/>
        <v>14.761297938800073</v>
      </c>
    </row>
    <row r="1687" spans="11:15" x14ac:dyDescent="0.2">
      <c r="K1687" s="60">
        <f t="shared" si="129"/>
        <v>1649</v>
      </c>
      <c r="L1687" s="10">
        <f t="shared" si="125"/>
        <v>3.0105889040638112E-7</v>
      </c>
      <c r="M1687" s="1">
        <f t="shared" si="126"/>
        <v>3.010588904063811E-4</v>
      </c>
      <c r="N1687" s="1">
        <f t="shared" si="127"/>
        <v>6.1317842265595321E-2</v>
      </c>
      <c r="O1687" s="61">
        <f t="shared" si="128"/>
        <v>14.761317842265594</v>
      </c>
    </row>
    <row r="1688" spans="11:15" x14ac:dyDescent="0.2">
      <c r="K1688" s="60">
        <f t="shared" si="129"/>
        <v>1650</v>
      </c>
      <c r="L1688" s="10">
        <f t="shared" si="125"/>
        <v>3.0115654490701727E-7</v>
      </c>
      <c r="M1688" s="1">
        <f t="shared" si="126"/>
        <v>3.0115654490701726E-4</v>
      </c>
      <c r="N1688" s="1">
        <f t="shared" si="127"/>
        <v>6.1337731939866205E-2</v>
      </c>
      <c r="O1688" s="61">
        <f t="shared" si="128"/>
        <v>14.761337731939866</v>
      </c>
    </row>
    <row r="1689" spans="11:15" x14ac:dyDescent="0.2">
      <c r="K1689" s="60">
        <f t="shared" si="129"/>
        <v>1651</v>
      </c>
      <c r="L1689" s="10">
        <f t="shared" si="125"/>
        <v>3.0125413174216548E-7</v>
      </c>
      <c r="M1689" s="1">
        <f t="shared" si="126"/>
        <v>3.012541317421655E-4</v>
      </c>
      <c r="N1689" s="1">
        <f t="shared" si="127"/>
        <v>6.1357607832442373E-2</v>
      </c>
      <c r="O1689" s="61">
        <f t="shared" si="128"/>
        <v>14.761357607832442</v>
      </c>
    </row>
    <row r="1690" spans="11:15" x14ac:dyDescent="0.2">
      <c r="K1690" s="60">
        <f t="shared" si="129"/>
        <v>1652</v>
      </c>
      <c r="L1690" s="10">
        <f t="shared" si="125"/>
        <v>3.0135165095871153E-7</v>
      </c>
      <c r="M1690" s="1">
        <f t="shared" si="126"/>
        <v>3.0135165095871152E-4</v>
      </c>
      <c r="N1690" s="1">
        <f t="shared" si="127"/>
        <v>6.1377469952873236E-2</v>
      </c>
      <c r="O1690" s="61">
        <f t="shared" si="128"/>
        <v>14.761377469952873</v>
      </c>
    </row>
    <row r="1691" spans="11:15" x14ac:dyDescent="0.2">
      <c r="K1691" s="60">
        <f t="shared" si="129"/>
        <v>1653</v>
      </c>
      <c r="L1691" s="10">
        <f t="shared" si="125"/>
        <v>3.0144910260350892E-7</v>
      </c>
      <c r="M1691" s="1">
        <f t="shared" si="126"/>
        <v>3.0144910260350893E-4</v>
      </c>
      <c r="N1691" s="1">
        <f t="shared" si="127"/>
        <v>6.1397318310701644E-2</v>
      </c>
      <c r="O1691" s="61">
        <f t="shared" si="128"/>
        <v>14.761397318310701</v>
      </c>
    </row>
    <row r="1692" spans="11:15" x14ac:dyDescent="0.2">
      <c r="K1692" s="60">
        <f t="shared" si="129"/>
        <v>1654</v>
      </c>
      <c r="L1692" s="10">
        <f t="shared" si="125"/>
        <v>3.0154648672337848E-7</v>
      </c>
      <c r="M1692" s="1">
        <f t="shared" si="126"/>
        <v>3.0154648672337848E-4</v>
      </c>
      <c r="N1692" s="1">
        <f t="shared" si="127"/>
        <v>6.141715291546377E-2</v>
      </c>
      <c r="O1692" s="61">
        <f t="shared" si="128"/>
        <v>14.761417152915463</v>
      </c>
    </row>
    <row r="1693" spans="11:15" x14ac:dyDescent="0.2">
      <c r="K1693" s="60">
        <f t="shared" si="129"/>
        <v>1655</v>
      </c>
      <c r="L1693" s="10">
        <f t="shared" si="125"/>
        <v>3.0164380336510881E-7</v>
      </c>
      <c r="M1693" s="1">
        <f t="shared" si="126"/>
        <v>3.016438033651088E-4</v>
      </c>
      <c r="N1693" s="1">
        <f t="shared" si="127"/>
        <v>6.1436973776689233E-2</v>
      </c>
      <c r="O1693" s="61">
        <f t="shared" si="128"/>
        <v>14.761436973776689</v>
      </c>
    </row>
    <row r="1694" spans="11:15" x14ac:dyDescent="0.2">
      <c r="K1694" s="60">
        <f t="shared" si="129"/>
        <v>1656</v>
      </c>
      <c r="L1694" s="10">
        <f t="shared" si="125"/>
        <v>3.0174105257545593E-7</v>
      </c>
      <c r="M1694" s="1">
        <f t="shared" si="126"/>
        <v>3.0174105257545593E-4</v>
      </c>
      <c r="N1694" s="1">
        <f t="shared" si="127"/>
        <v>6.1456780903901019E-2</v>
      </c>
      <c r="O1694" s="61">
        <f t="shared" si="128"/>
        <v>14.761456780903901</v>
      </c>
    </row>
    <row r="1695" spans="11:15" x14ac:dyDescent="0.2">
      <c r="K1695" s="60">
        <f t="shared" si="129"/>
        <v>1657</v>
      </c>
      <c r="L1695" s="10">
        <f t="shared" si="125"/>
        <v>3.0183823440114354E-7</v>
      </c>
      <c r="M1695" s="1">
        <f t="shared" si="126"/>
        <v>3.0183823440114353E-4</v>
      </c>
      <c r="N1695" s="1">
        <f t="shared" si="127"/>
        <v>6.1476574306615531E-2</v>
      </c>
      <c r="O1695" s="61">
        <f t="shared" si="128"/>
        <v>14.761476574306615</v>
      </c>
    </row>
    <row r="1696" spans="11:15" x14ac:dyDescent="0.2">
      <c r="K1696" s="60">
        <f t="shared" si="129"/>
        <v>1658</v>
      </c>
      <c r="L1696" s="10">
        <f t="shared" si="125"/>
        <v>3.019353488888629E-7</v>
      </c>
      <c r="M1696" s="1">
        <f t="shared" si="126"/>
        <v>3.0193534888886292E-4</v>
      </c>
      <c r="N1696" s="1">
        <f t="shared" si="127"/>
        <v>6.1496353994342542E-2</v>
      </c>
      <c r="O1696" s="61">
        <f t="shared" si="128"/>
        <v>14.761496353994342</v>
      </c>
    </row>
    <row r="1697" spans="11:15" x14ac:dyDescent="0.2">
      <c r="K1697" s="60">
        <f t="shared" si="129"/>
        <v>1659</v>
      </c>
      <c r="L1697" s="10">
        <f t="shared" si="125"/>
        <v>3.0203239608527305E-7</v>
      </c>
      <c r="M1697" s="1">
        <f t="shared" si="126"/>
        <v>3.0203239608527307E-4</v>
      </c>
      <c r="N1697" s="1">
        <f t="shared" si="127"/>
        <v>6.15161199765853E-2</v>
      </c>
      <c r="O1697" s="61">
        <f t="shared" si="128"/>
        <v>14.761516119976585</v>
      </c>
    </row>
    <row r="1698" spans="11:15" x14ac:dyDescent="0.2">
      <c r="K1698" s="60">
        <f t="shared" si="129"/>
        <v>1660</v>
      </c>
      <c r="L1698" s="10">
        <f t="shared" si="125"/>
        <v>3.021293760370005E-7</v>
      </c>
      <c r="M1698" s="1">
        <f t="shared" si="126"/>
        <v>3.0212937603700052E-4</v>
      </c>
      <c r="N1698" s="1">
        <f t="shared" si="127"/>
        <v>6.1535872262840387E-2</v>
      </c>
      <c r="O1698" s="61">
        <f t="shared" si="128"/>
        <v>14.76153587226284</v>
      </c>
    </row>
    <row r="1699" spans="11:15" x14ac:dyDescent="0.2">
      <c r="K1699" s="60">
        <f t="shared" si="129"/>
        <v>1661</v>
      </c>
      <c r="L1699" s="10">
        <f t="shared" si="125"/>
        <v>3.0222628879063957E-7</v>
      </c>
      <c r="M1699" s="1">
        <f t="shared" si="126"/>
        <v>3.0222628879063957E-4</v>
      </c>
      <c r="N1699" s="1">
        <f t="shared" si="127"/>
        <v>6.1555610862597879E-2</v>
      </c>
      <c r="O1699" s="61">
        <f t="shared" si="128"/>
        <v>14.761555610862597</v>
      </c>
    </row>
    <row r="1700" spans="11:15" x14ac:dyDescent="0.2">
      <c r="K1700" s="60">
        <f t="shared" si="129"/>
        <v>1662</v>
      </c>
      <c r="L1700" s="10">
        <f t="shared" si="125"/>
        <v>3.0232313439275241E-7</v>
      </c>
      <c r="M1700" s="1">
        <f t="shared" si="126"/>
        <v>3.0232313439275242E-4</v>
      </c>
      <c r="N1700" s="1">
        <f t="shared" si="127"/>
        <v>6.1575335785341252E-2</v>
      </c>
      <c r="O1700" s="61">
        <f t="shared" si="128"/>
        <v>14.761575335785341</v>
      </c>
    </row>
    <row r="1701" spans="11:15" x14ac:dyDescent="0.2">
      <c r="K1701" s="60">
        <f t="shared" si="129"/>
        <v>1663</v>
      </c>
      <c r="L1701" s="10">
        <f t="shared" si="125"/>
        <v>3.0241991288986865E-7</v>
      </c>
      <c r="M1701" s="1">
        <f t="shared" si="126"/>
        <v>3.0241991288986863E-4</v>
      </c>
      <c r="N1701" s="1">
        <f t="shared" si="127"/>
        <v>6.1595047040547392E-2</v>
      </c>
      <c r="O1701" s="61">
        <f t="shared" si="128"/>
        <v>14.761595047040547</v>
      </c>
    </row>
    <row r="1702" spans="11:15" x14ac:dyDescent="0.2">
      <c r="K1702" s="60">
        <f t="shared" si="129"/>
        <v>1664</v>
      </c>
      <c r="L1702" s="10">
        <f t="shared" ref="L1702:L1765" si="130">Eleach_time1/((Vwater*(1+Kp_susp*SUSPwater)+Ksed_water*Vsed)*k)*(1-EXP(-k*K1702))</f>
        <v>3.0251662432848586E-7</v>
      </c>
      <c r="M1702" s="1">
        <f t="shared" ref="M1702:M1765" si="131">L1702*CONV_m3_L</f>
        <v>3.0251662432848584E-4</v>
      </c>
      <c r="N1702" s="1">
        <f t="shared" ref="N1702:N1765" si="132">L1702*(Ksed_water/RHOsed)*CONV_kg_mg</f>
        <v>6.1614744637686618E-2</v>
      </c>
      <c r="O1702" s="61">
        <f t="shared" si="128"/>
        <v>14.761614744637686</v>
      </c>
    </row>
    <row r="1703" spans="11:15" x14ac:dyDescent="0.2">
      <c r="K1703" s="60">
        <f t="shared" si="129"/>
        <v>1665</v>
      </c>
      <c r="L1703" s="10">
        <f t="shared" si="130"/>
        <v>3.0261326875506939E-7</v>
      </c>
      <c r="M1703" s="1">
        <f t="shared" si="131"/>
        <v>3.0261326875506938E-4</v>
      </c>
      <c r="N1703" s="1">
        <f t="shared" si="132"/>
        <v>6.1634428586222728E-2</v>
      </c>
      <c r="O1703" s="61">
        <f t="shared" ref="O1703:O1766" si="133">N1703+14.7</f>
        <v>14.761634428586222</v>
      </c>
    </row>
    <row r="1704" spans="11:15" x14ac:dyDescent="0.2">
      <c r="K1704" s="60">
        <f t="shared" ref="K1704:K1767" si="134">K1703+1</f>
        <v>1666</v>
      </c>
      <c r="L1704" s="10">
        <f t="shared" si="130"/>
        <v>3.0270984621605228E-7</v>
      </c>
      <c r="M1704" s="1">
        <f t="shared" si="131"/>
        <v>3.0270984621605227E-4</v>
      </c>
      <c r="N1704" s="1">
        <f t="shared" si="132"/>
        <v>6.1654098895612922E-2</v>
      </c>
      <c r="O1704" s="61">
        <f t="shared" si="133"/>
        <v>14.761654098895612</v>
      </c>
    </row>
    <row r="1705" spans="11:15" x14ac:dyDescent="0.2">
      <c r="K1705" s="60">
        <f t="shared" si="134"/>
        <v>1667</v>
      </c>
      <c r="L1705" s="10">
        <f t="shared" si="130"/>
        <v>3.0280635675783552E-7</v>
      </c>
      <c r="M1705" s="1">
        <f t="shared" si="131"/>
        <v>3.0280635675783554E-4</v>
      </c>
      <c r="N1705" s="1">
        <f t="shared" si="132"/>
        <v>6.1673755575307861E-2</v>
      </c>
      <c r="O1705" s="61">
        <f t="shared" si="133"/>
        <v>14.761673755575307</v>
      </c>
    </row>
    <row r="1706" spans="11:15" x14ac:dyDescent="0.2">
      <c r="K1706" s="60">
        <f t="shared" si="134"/>
        <v>1668</v>
      </c>
      <c r="L1706" s="10">
        <f t="shared" si="130"/>
        <v>3.0290280042678781E-7</v>
      </c>
      <c r="M1706" s="1">
        <f t="shared" si="131"/>
        <v>3.0290280042678781E-4</v>
      </c>
      <c r="N1706" s="1">
        <f t="shared" si="132"/>
        <v>6.1693398634751637E-2</v>
      </c>
      <c r="O1706" s="61">
        <f t="shared" si="133"/>
        <v>14.761693398634751</v>
      </c>
    </row>
    <row r="1707" spans="11:15" x14ac:dyDescent="0.2">
      <c r="K1707" s="60">
        <f t="shared" si="134"/>
        <v>1669</v>
      </c>
      <c r="L1707" s="10">
        <f t="shared" si="130"/>
        <v>3.0299917726924587E-7</v>
      </c>
      <c r="M1707" s="1">
        <f t="shared" si="131"/>
        <v>3.0299917726924586E-4</v>
      </c>
      <c r="N1707" s="1">
        <f t="shared" si="132"/>
        <v>6.1713028083381846E-2</v>
      </c>
      <c r="O1707" s="61">
        <f t="shared" si="133"/>
        <v>14.761713028083381</v>
      </c>
    </row>
    <row r="1708" spans="11:15" x14ac:dyDescent="0.2">
      <c r="K1708" s="60">
        <f t="shared" si="134"/>
        <v>1670</v>
      </c>
      <c r="L1708" s="10">
        <f t="shared" si="130"/>
        <v>3.0309548733151429E-7</v>
      </c>
      <c r="M1708" s="1">
        <f t="shared" si="131"/>
        <v>3.0309548733151431E-4</v>
      </c>
      <c r="N1708" s="1">
        <f t="shared" si="132"/>
        <v>6.1732643930629515E-2</v>
      </c>
      <c r="O1708" s="61">
        <f t="shared" si="133"/>
        <v>14.761732643930628</v>
      </c>
    </row>
    <row r="1709" spans="11:15" x14ac:dyDescent="0.2">
      <c r="K1709" s="60">
        <f t="shared" si="134"/>
        <v>1671</v>
      </c>
      <c r="L1709" s="10">
        <f t="shared" si="130"/>
        <v>3.0319173065986543E-7</v>
      </c>
      <c r="M1709" s="1">
        <f t="shared" si="131"/>
        <v>3.0319173065986542E-4</v>
      </c>
      <c r="N1709" s="1">
        <f t="shared" si="132"/>
        <v>6.1752246185919131E-2</v>
      </c>
      <c r="O1709" s="61">
        <f t="shared" si="133"/>
        <v>14.761752246185919</v>
      </c>
    </row>
    <row r="1710" spans="11:15" x14ac:dyDescent="0.2">
      <c r="K1710" s="60">
        <f t="shared" si="134"/>
        <v>1672</v>
      </c>
      <c r="L1710" s="10">
        <f t="shared" si="130"/>
        <v>3.0328790730053972E-7</v>
      </c>
      <c r="M1710" s="1">
        <f t="shared" si="131"/>
        <v>3.0328790730053972E-4</v>
      </c>
      <c r="N1710" s="1">
        <f t="shared" si="132"/>
        <v>6.1771834858668627E-2</v>
      </c>
      <c r="O1710" s="61">
        <f t="shared" si="133"/>
        <v>14.761771834858667</v>
      </c>
    </row>
    <row r="1711" spans="11:15" x14ac:dyDescent="0.2">
      <c r="K1711" s="60">
        <f t="shared" si="134"/>
        <v>1673</v>
      </c>
      <c r="L1711" s="10">
        <f t="shared" si="130"/>
        <v>3.033840172997456E-7</v>
      </c>
      <c r="M1711" s="1">
        <f t="shared" si="131"/>
        <v>3.0338401729974559E-4</v>
      </c>
      <c r="N1711" s="1">
        <f t="shared" si="132"/>
        <v>6.1791409958289495E-2</v>
      </c>
      <c r="O1711" s="61">
        <f t="shared" si="133"/>
        <v>14.761791409958288</v>
      </c>
    </row>
    <row r="1712" spans="11:15" x14ac:dyDescent="0.2">
      <c r="K1712" s="60">
        <f t="shared" si="134"/>
        <v>1674</v>
      </c>
      <c r="L1712" s="10">
        <f t="shared" si="130"/>
        <v>3.0348006070365925E-7</v>
      </c>
      <c r="M1712" s="1">
        <f t="shared" si="131"/>
        <v>3.0348006070365924E-4</v>
      </c>
      <c r="N1712" s="1">
        <f t="shared" si="132"/>
        <v>6.1810971494186601E-2</v>
      </c>
      <c r="O1712" s="61">
        <f t="shared" si="133"/>
        <v>14.761810971494185</v>
      </c>
    </row>
    <row r="1713" spans="11:15" x14ac:dyDescent="0.2">
      <c r="K1713" s="60">
        <f t="shared" si="134"/>
        <v>1675</v>
      </c>
      <c r="L1713" s="10">
        <f t="shared" si="130"/>
        <v>3.0357603755842515E-7</v>
      </c>
      <c r="M1713" s="1">
        <f t="shared" si="131"/>
        <v>3.0357603755842513E-4</v>
      </c>
      <c r="N1713" s="1">
        <f t="shared" si="132"/>
        <v>6.1830519475758378E-2</v>
      </c>
      <c r="O1713" s="61">
        <f t="shared" si="133"/>
        <v>14.761830519475758</v>
      </c>
    </row>
    <row r="1714" spans="11:15" x14ac:dyDescent="0.2">
      <c r="K1714" s="60">
        <f t="shared" si="134"/>
        <v>1676</v>
      </c>
      <c r="L1714" s="10">
        <f t="shared" si="130"/>
        <v>3.0367194791015563E-7</v>
      </c>
      <c r="M1714" s="1">
        <f t="shared" si="131"/>
        <v>3.0367194791015563E-4</v>
      </c>
      <c r="N1714" s="1">
        <f t="shared" si="132"/>
        <v>6.1850053912396702E-2</v>
      </c>
      <c r="O1714" s="61">
        <f t="shared" si="133"/>
        <v>14.761850053912395</v>
      </c>
    </row>
    <row r="1715" spans="11:15" x14ac:dyDescent="0.2">
      <c r="K1715" s="60">
        <f t="shared" si="134"/>
        <v>1677</v>
      </c>
      <c r="L1715" s="10">
        <f t="shared" si="130"/>
        <v>3.0376779180493108E-7</v>
      </c>
      <c r="M1715" s="1">
        <f t="shared" si="131"/>
        <v>3.0376779180493106E-4</v>
      </c>
      <c r="N1715" s="1">
        <f t="shared" si="132"/>
        <v>6.1869574813486948E-2</v>
      </c>
      <c r="O1715" s="61">
        <f t="shared" si="133"/>
        <v>14.761869574813486</v>
      </c>
    </row>
    <row r="1716" spans="11:15" x14ac:dyDescent="0.2">
      <c r="K1716" s="60">
        <f t="shared" si="134"/>
        <v>1678</v>
      </c>
      <c r="L1716" s="10">
        <f t="shared" si="130"/>
        <v>3.0386356928880006E-7</v>
      </c>
      <c r="M1716" s="1">
        <f t="shared" si="131"/>
        <v>3.0386356928880005E-4</v>
      </c>
      <c r="N1716" s="1">
        <f t="shared" si="132"/>
        <v>6.1889082188407996E-2</v>
      </c>
      <c r="O1716" s="61">
        <f t="shared" si="133"/>
        <v>14.761889082188407</v>
      </c>
    </row>
    <row r="1717" spans="11:15" x14ac:dyDescent="0.2">
      <c r="K1717" s="60">
        <f t="shared" si="134"/>
        <v>1679</v>
      </c>
      <c r="L1717" s="10">
        <f t="shared" si="130"/>
        <v>3.0395928040777909E-7</v>
      </c>
      <c r="M1717" s="1">
        <f t="shared" si="131"/>
        <v>3.039592804077791E-4</v>
      </c>
      <c r="N1717" s="1">
        <f t="shared" si="132"/>
        <v>6.1908576046532229E-2</v>
      </c>
      <c r="O1717" s="61">
        <f t="shared" si="133"/>
        <v>14.761908576046531</v>
      </c>
    </row>
    <row r="1718" spans="11:15" x14ac:dyDescent="0.2">
      <c r="K1718" s="60">
        <f t="shared" si="134"/>
        <v>1680</v>
      </c>
      <c r="L1718" s="10">
        <f t="shared" si="130"/>
        <v>3.0405492520785294E-7</v>
      </c>
      <c r="M1718" s="1">
        <f t="shared" si="131"/>
        <v>3.0405492520785293E-4</v>
      </c>
      <c r="N1718" s="1">
        <f t="shared" si="132"/>
        <v>6.1928056397225539E-2</v>
      </c>
      <c r="O1718" s="61">
        <f t="shared" si="133"/>
        <v>14.761928056397224</v>
      </c>
    </row>
    <row r="1719" spans="11:15" x14ac:dyDescent="0.2">
      <c r="K1719" s="60">
        <f t="shared" si="134"/>
        <v>1681</v>
      </c>
      <c r="L1719" s="10">
        <f t="shared" si="130"/>
        <v>3.0415050373497436E-7</v>
      </c>
      <c r="M1719" s="1">
        <f t="shared" si="131"/>
        <v>3.0415050373497435E-4</v>
      </c>
      <c r="N1719" s="1">
        <f t="shared" si="132"/>
        <v>6.1947523249847279E-2</v>
      </c>
      <c r="O1719" s="61">
        <f t="shared" si="133"/>
        <v>14.761947523249846</v>
      </c>
    </row>
    <row r="1720" spans="11:15" x14ac:dyDescent="0.2">
      <c r="K1720" s="60">
        <f t="shared" si="134"/>
        <v>1682</v>
      </c>
      <c r="L1720" s="10">
        <f t="shared" si="130"/>
        <v>3.0424601603506429E-7</v>
      </c>
      <c r="M1720" s="1">
        <f t="shared" si="131"/>
        <v>3.0424601603506427E-4</v>
      </c>
      <c r="N1720" s="1">
        <f t="shared" si="132"/>
        <v>6.1966976613750377E-2</v>
      </c>
      <c r="O1720" s="61">
        <f t="shared" si="133"/>
        <v>14.761966976613749</v>
      </c>
    </row>
    <row r="1721" spans="11:15" x14ac:dyDescent="0.2">
      <c r="K1721" s="60">
        <f t="shared" si="134"/>
        <v>1683</v>
      </c>
      <c r="L1721" s="10">
        <f t="shared" si="130"/>
        <v>3.0434146215401208E-7</v>
      </c>
      <c r="M1721" s="1">
        <f t="shared" si="131"/>
        <v>3.0434146215401207E-4</v>
      </c>
      <c r="N1721" s="1">
        <f t="shared" si="132"/>
        <v>6.1986416498281287E-2</v>
      </c>
      <c r="O1721" s="61">
        <f t="shared" si="133"/>
        <v>14.76198641649828</v>
      </c>
    </row>
    <row r="1722" spans="11:15" x14ac:dyDescent="0.2">
      <c r="K1722" s="60">
        <f t="shared" si="134"/>
        <v>1684</v>
      </c>
      <c r="L1722" s="10">
        <f t="shared" si="130"/>
        <v>3.0443684213767501E-7</v>
      </c>
      <c r="M1722" s="1">
        <f t="shared" si="131"/>
        <v>3.0443684213767502E-4</v>
      </c>
      <c r="N1722" s="1">
        <f t="shared" si="132"/>
        <v>6.2005842912779954E-2</v>
      </c>
      <c r="O1722" s="61">
        <f t="shared" si="133"/>
        <v>14.76200584291278</v>
      </c>
    </row>
    <row r="1723" spans="11:15" x14ac:dyDescent="0.2">
      <c r="K1723" s="60">
        <f t="shared" si="134"/>
        <v>1685</v>
      </c>
      <c r="L1723" s="10">
        <f t="shared" si="130"/>
        <v>3.0453215603187864E-7</v>
      </c>
      <c r="M1723" s="1">
        <f t="shared" si="131"/>
        <v>3.0453215603187865E-4</v>
      </c>
      <c r="N1723" s="1">
        <f t="shared" si="132"/>
        <v>6.2025255866579809E-2</v>
      </c>
      <c r="O1723" s="61">
        <f t="shared" si="133"/>
        <v>14.762025255866579</v>
      </c>
    </row>
    <row r="1724" spans="11:15" x14ac:dyDescent="0.2">
      <c r="K1724" s="60">
        <f t="shared" si="134"/>
        <v>1686</v>
      </c>
      <c r="L1724" s="10">
        <f t="shared" si="130"/>
        <v>3.0462740388241695E-7</v>
      </c>
      <c r="M1724" s="1">
        <f t="shared" si="131"/>
        <v>3.0462740388241695E-4</v>
      </c>
      <c r="N1724" s="1">
        <f t="shared" si="132"/>
        <v>6.2044655369007932E-2</v>
      </c>
      <c r="O1724" s="61">
        <f t="shared" si="133"/>
        <v>14.762044655369007</v>
      </c>
    </row>
    <row r="1725" spans="11:15" x14ac:dyDescent="0.2">
      <c r="K1725" s="60">
        <f t="shared" si="134"/>
        <v>1687</v>
      </c>
      <c r="L1725" s="10">
        <f t="shared" si="130"/>
        <v>3.0472258573505191E-7</v>
      </c>
      <c r="M1725" s="1">
        <f t="shared" si="131"/>
        <v>3.0472258573505193E-4</v>
      </c>
      <c r="N1725" s="1">
        <f t="shared" si="132"/>
        <v>6.206404142938482E-2</v>
      </c>
      <c r="O1725" s="61">
        <f t="shared" si="133"/>
        <v>14.762064041429385</v>
      </c>
    </row>
    <row r="1726" spans="11:15" x14ac:dyDescent="0.2">
      <c r="K1726" s="60">
        <f t="shared" si="134"/>
        <v>1688</v>
      </c>
      <c r="L1726" s="10">
        <f t="shared" si="130"/>
        <v>3.0481770163551407E-7</v>
      </c>
      <c r="M1726" s="1">
        <f t="shared" si="131"/>
        <v>3.048177016355141E-4</v>
      </c>
      <c r="N1726" s="1">
        <f t="shared" si="132"/>
        <v>6.2083414057024611E-2</v>
      </c>
      <c r="O1726" s="61">
        <f t="shared" si="133"/>
        <v>14.762083414057024</v>
      </c>
    </row>
    <row r="1727" spans="11:15" x14ac:dyDescent="0.2">
      <c r="K1727" s="60">
        <f t="shared" si="134"/>
        <v>1689</v>
      </c>
      <c r="L1727" s="10">
        <f t="shared" si="130"/>
        <v>3.0491275162950199E-7</v>
      </c>
      <c r="M1727" s="1">
        <f t="shared" si="131"/>
        <v>3.0491275162950198E-4</v>
      </c>
      <c r="N1727" s="1">
        <f t="shared" si="132"/>
        <v>6.2102773261234881E-2</v>
      </c>
      <c r="O1727" s="61">
        <f t="shared" si="133"/>
        <v>14.762102773261233</v>
      </c>
    </row>
    <row r="1728" spans="11:15" x14ac:dyDescent="0.2">
      <c r="K1728" s="60">
        <f t="shared" si="134"/>
        <v>1690</v>
      </c>
      <c r="L1728" s="10">
        <f t="shared" si="130"/>
        <v>3.0500773576268286E-7</v>
      </c>
      <c r="M1728" s="1">
        <f t="shared" si="131"/>
        <v>3.0500773576268286E-4</v>
      </c>
      <c r="N1728" s="1">
        <f t="shared" si="132"/>
        <v>6.2122119051316871E-2</v>
      </c>
      <c r="O1728" s="61">
        <f t="shared" si="133"/>
        <v>14.762122119051316</v>
      </c>
    </row>
    <row r="1729" spans="11:15" x14ac:dyDescent="0.2">
      <c r="K1729" s="60">
        <f t="shared" si="134"/>
        <v>1691</v>
      </c>
      <c r="L1729" s="10">
        <f t="shared" si="130"/>
        <v>3.0510265408069206E-7</v>
      </c>
      <c r="M1729" s="1">
        <f t="shared" si="131"/>
        <v>3.0510265408069208E-4</v>
      </c>
      <c r="N1729" s="1">
        <f t="shared" si="132"/>
        <v>6.2141451436565319E-2</v>
      </c>
      <c r="O1729" s="61">
        <f t="shared" si="133"/>
        <v>14.762141451436564</v>
      </c>
    </row>
    <row r="1730" spans="11:15" x14ac:dyDescent="0.2">
      <c r="K1730" s="60">
        <f t="shared" si="134"/>
        <v>1692</v>
      </c>
      <c r="L1730" s="10">
        <f t="shared" si="130"/>
        <v>3.0519750662913336E-7</v>
      </c>
      <c r="M1730" s="1">
        <f t="shared" si="131"/>
        <v>3.0519750662913334E-4</v>
      </c>
      <c r="N1730" s="1">
        <f t="shared" si="132"/>
        <v>6.216077042626849E-2</v>
      </c>
      <c r="O1730" s="61">
        <f t="shared" si="133"/>
        <v>14.762160770426268</v>
      </c>
    </row>
    <row r="1731" spans="11:15" x14ac:dyDescent="0.2">
      <c r="K1731" s="60">
        <f t="shared" si="134"/>
        <v>1693</v>
      </c>
      <c r="L1731" s="10">
        <f t="shared" si="130"/>
        <v>3.0529229345357901E-7</v>
      </c>
      <c r="M1731" s="1">
        <f t="shared" si="131"/>
        <v>3.0529229345357901E-4</v>
      </c>
      <c r="N1731" s="1">
        <f t="shared" si="132"/>
        <v>6.2180076029708306E-2</v>
      </c>
      <c r="O1731" s="61">
        <f t="shared" si="133"/>
        <v>14.762180076029708</v>
      </c>
    </row>
    <row r="1732" spans="11:15" x14ac:dyDescent="0.2">
      <c r="K1732" s="60">
        <f t="shared" si="134"/>
        <v>1694</v>
      </c>
      <c r="L1732" s="10">
        <f t="shared" si="130"/>
        <v>3.053870145995695E-7</v>
      </c>
      <c r="M1732" s="1">
        <f t="shared" si="131"/>
        <v>3.053870145995695E-4</v>
      </c>
      <c r="N1732" s="1">
        <f t="shared" si="132"/>
        <v>6.2199368256160154E-2</v>
      </c>
      <c r="O1732" s="61">
        <f t="shared" si="133"/>
        <v>14.762199368256159</v>
      </c>
    </row>
    <row r="1733" spans="11:15" x14ac:dyDescent="0.2">
      <c r="K1733" s="60">
        <f t="shared" si="134"/>
        <v>1695</v>
      </c>
      <c r="L1733" s="10">
        <f t="shared" si="130"/>
        <v>3.0548167011261407E-7</v>
      </c>
      <c r="M1733" s="1">
        <f t="shared" si="131"/>
        <v>3.0548167011261408E-4</v>
      </c>
      <c r="N1733" s="1">
        <f t="shared" si="132"/>
        <v>6.2218647114893083E-2</v>
      </c>
      <c r="O1733" s="61">
        <f t="shared" si="133"/>
        <v>14.762218647114892</v>
      </c>
    </row>
    <row r="1734" spans="11:15" x14ac:dyDescent="0.2">
      <c r="K1734" s="60">
        <f t="shared" si="134"/>
        <v>1696</v>
      </c>
      <c r="L1734" s="10">
        <f t="shared" si="130"/>
        <v>3.0557626003819012E-7</v>
      </c>
      <c r="M1734" s="1">
        <f t="shared" si="131"/>
        <v>3.0557626003819009E-4</v>
      </c>
      <c r="N1734" s="1">
        <f t="shared" si="132"/>
        <v>6.2237912615169644E-2</v>
      </c>
      <c r="O1734" s="61">
        <f t="shared" si="133"/>
        <v>14.762237912615168</v>
      </c>
    </row>
    <row r="1735" spans="11:15" x14ac:dyDescent="0.2">
      <c r="K1735" s="60">
        <f t="shared" si="134"/>
        <v>1697</v>
      </c>
      <c r="L1735" s="10">
        <f t="shared" si="130"/>
        <v>3.0567078442174373E-7</v>
      </c>
      <c r="M1735" s="1">
        <f t="shared" si="131"/>
        <v>3.0567078442174373E-4</v>
      </c>
      <c r="N1735" s="1">
        <f t="shared" si="132"/>
        <v>6.2257164766246029E-2</v>
      </c>
      <c r="O1735" s="61">
        <f t="shared" si="133"/>
        <v>14.762257164766245</v>
      </c>
    </row>
    <row r="1736" spans="11:15" x14ac:dyDescent="0.2">
      <c r="K1736" s="60">
        <f t="shared" si="134"/>
        <v>1698</v>
      </c>
      <c r="L1736" s="10">
        <f t="shared" si="130"/>
        <v>3.0576524330868942E-7</v>
      </c>
      <c r="M1736" s="1">
        <f t="shared" si="131"/>
        <v>3.0576524330868944E-4</v>
      </c>
      <c r="N1736" s="1">
        <f t="shared" si="132"/>
        <v>6.2276403577371992E-2</v>
      </c>
      <c r="O1736" s="61">
        <f t="shared" si="133"/>
        <v>14.762276403577371</v>
      </c>
    </row>
    <row r="1737" spans="11:15" x14ac:dyDescent="0.2">
      <c r="K1737" s="60">
        <f t="shared" si="134"/>
        <v>1699</v>
      </c>
      <c r="L1737" s="10">
        <f t="shared" si="130"/>
        <v>3.0585963674441016E-7</v>
      </c>
      <c r="M1737" s="1">
        <f t="shared" si="131"/>
        <v>3.0585963674441014E-4</v>
      </c>
      <c r="N1737" s="1">
        <f t="shared" si="132"/>
        <v>6.2295629057790854E-2</v>
      </c>
      <c r="O1737" s="61">
        <f t="shared" si="133"/>
        <v>14.762295629057791</v>
      </c>
    </row>
    <row r="1738" spans="11:15" x14ac:dyDescent="0.2">
      <c r="K1738" s="60">
        <f t="shared" si="134"/>
        <v>1700</v>
      </c>
      <c r="L1738" s="10">
        <f t="shared" si="130"/>
        <v>3.0595396477425772E-7</v>
      </c>
      <c r="M1738" s="1">
        <f t="shared" si="131"/>
        <v>3.0595396477425769E-4</v>
      </c>
      <c r="N1738" s="1">
        <f t="shared" si="132"/>
        <v>6.2314841216739587E-2</v>
      </c>
      <c r="O1738" s="61">
        <f t="shared" si="133"/>
        <v>14.762314841216739</v>
      </c>
    </row>
    <row r="1739" spans="11:15" x14ac:dyDescent="0.2">
      <c r="K1739" s="60">
        <f t="shared" si="134"/>
        <v>1701</v>
      </c>
      <c r="L1739" s="10">
        <f t="shared" si="130"/>
        <v>3.0604822744355213E-7</v>
      </c>
      <c r="M1739" s="1">
        <f t="shared" si="131"/>
        <v>3.0604822744355212E-4</v>
      </c>
      <c r="N1739" s="1">
        <f t="shared" si="132"/>
        <v>6.2334040063448705E-2</v>
      </c>
      <c r="O1739" s="61">
        <f t="shared" si="133"/>
        <v>14.762334040063449</v>
      </c>
    </row>
    <row r="1740" spans="11:15" x14ac:dyDescent="0.2">
      <c r="K1740" s="60">
        <f t="shared" si="134"/>
        <v>1702</v>
      </c>
      <c r="L1740" s="10">
        <f t="shared" si="130"/>
        <v>3.0614242479758228E-7</v>
      </c>
      <c r="M1740" s="1">
        <f t="shared" si="131"/>
        <v>3.0614242479758228E-4</v>
      </c>
      <c r="N1740" s="1">
        <f t="shared" si="132"/>
        <v>6.2353225607142362E-2</v>
      </c>
      <c r="O1740" s="61">
        <f t="shared" si="133"/>
        <v>14.762353225607141</v>
      </c>
    </row>
    <row r="1741" spans="11:15" x14ac:dyDescent="0.2">
      <c r="K1741" s="60">
        <f t="shared" si="134"/>
        <v>1703</v>
      </c>
      <c r="L1741" s="10">
        <f t="shared" si="130"/>
        <v>3.0623655688160552E-7</v>
      </c>
      <c r="M1741" s="1">
        <f t="shared" si="131"/>
        <v>3.0623655688160554E-4</v>
      </c>
      <c r="N1741" s="1">
        <f t="shared" si="132"/>
        <v>6.2372397857038318E-2</v>
      </c>
      <c r="O1741" s="61">
        <f t="shared" si="133"/>
        <v>14.762372397857037</v>
      </c>
    </row>
    <row r="1742" spans="11:15" x14ac:dyDescent="0.2">
      <c r="K1742" s="60">
        <f t="shared" si="134"/>
        <v>1704</v>
      </c>
      <c r="L1742" s="10">
        <f t="shared" si="130"/>
        <v>3.0633062374084789E-7</v>
      </c>
      <c r="M1742" s="1">
        <f t="shared" si="131"/>
        <v>3.0633062374084787E-4</v>
      </c>
      <c r="N1742" s="1">
        <f t="shared" si="132"/>
        <v>6.239155682234792E-2</v>
      </c>
      <c r="O1742" s="61">
        <f t="shared" si="133"/>
        <v>14.762391556822347</v>
      </c>
    </row>
    <row r="1743" spans="11:15" x14ac:dyDescent="0.2">
      <c r="K1743" s="60">
        <f t="shared" si="134"/>
        <v>1705</v>
      </c>
      <c r="L1743" s="10">
        <f t="shared" si="130"/>
        <v>3.0642462542050417E-7</v>
      </c>
      <c r="M1743" s="1">
        <f t="shared" si="131"/>
        <v>3.0642462542050414E-4</v>
      </c>
      <c r="N1743" s="1">
        <f t="shared" si="132"/>
        <v>6.2410702512276178E-2</v>
      </c>
      <c r="O1743" s="61">
        <f t="shared" si="133"/>
        <v>14.762410702512275</v>
      </c>
    </row>
    <row r="1744" spans="11:15" x14ac:dyDescent="0.2">
      <c r="K1744" s="60">
        <f t="shared" si="134"/>
        <v>1706</v>
      </c>
      <c r="L1744" s="10">
        <f t="shared" si="130"/>
        <v>3.0651856196573777E-7</v>
      </c>
      <c r="M1744" s="1">
        <f t="shared" si="131"/>
        <v>3.0651856196573776E-4</v>
      </c>
      <c r="N1744" s="1">
        <f t="shared" si="132"/>
        <v>6.2429834936021687E-2</v>
      </c>
      <c r="O1744" s="61">
        <f t="shared" si="133"/>
        <v>14.762429834936022</v>
      </c>
    </row>
    <row r="1745" spans="11:15" x14ac:dyDescent="0.2">
      <c r="K1745" s="60">
        <f t="shared" si="134"/>
        <v>1707</v>
      </c>
      <c r="L1745" s="10">
        <f t="shared" si="130"/>
        <v>3.0661243342168064E-7</v>
      </c>
      <c r="M1745" s="1">
        <f t="shared" si="131"/>
        <v>3.0661243342168065E-4</v>
      </c>
      <c r="N1745" s="1">
        <f t="shared" si="132"/>
        <v>6.2448954102776656E-2</v>
      </c>
      <c r="O1745" s="61">
        <f t="shared" si="133"/>
        <v>14.762448954102776</v>
      </c>
    </row>
    <row r="1746" spans="11:15" x14ac:dyDescent="0.2">
      <c r="K1746" s="60">
        <f t="shared" si="134"/>
        <v>1708</v>
      </c>
      <c r="L1746" s="10">
        <f t="shared" si="130"/>
        <v>3.0670623983343366E-7</v>
      </c>
      <c r="M1746" s="1">
        <f t="shared" si="131"/>
        <v>3.0670623983343367E-4</v>
      </c>
      <c r="N1746" s="1">
        <f t="shared" si="132"/>
        <v>6.2468060021726973E-2</v>
      </c>
      <c r="O1746" s="61">
        <f t="shared" si="133"/>
        <v>14.762468060021726</v>
      </c>
    </row>
    <row r="1747" spans="11:15" x14ac:dyDescent="0.2">
      <c r="K1747" s="60">
        <f t="shared" si="134"/>
        <v>1709</v>
      </c>
      <c r="L1747" s="10">
        <f t="shared" si="130"/>
        <v>3.0679998124606652E-7</v>
      </c>
      <c r="M1747" s="1">
        <f t="shared" si="131"/>
        <v>3.0679998124606651E-4</v>
      </c>
      <c r="N1747" s="1">
        <f t="shared" si="132"/>
        <v>6.2487152702052122E-2</v>
      </c>
      <c r="O1747" s="61">
        <f t="shared" si="133"/>
        <v>14.762487152702052</v>
      </c>
    </row>
    <row r="1748" spans="11:15" x14ac:dyDescent="0.2">
      <c r="K1748" s="60">
        <f t="shared" si="134"/>
        <v>1710</v>
      </c>
      <c r="L1748" s="10">
        <f t="shared" si="130"/>
        <v>3.0689365770461743E-7</v>
      </c>
      <c r="M1748" s="1">
        <f t="shared" si="131"/>
        <v>3.0689365770461742E-4</v>
      </c>
      <c r="N1748" s="1">
        <f t="shared" si="132"/>
        <v>6.2506232152925251E-2</v>
      </c>
      <c r="O1748" s="61">
        <f t="shared" si="133"/>
        <v>14.762506232152925</v>
      </c>
    </row>
    <row r="1749" spans="11:15" x14ac:dyDescent="0.2">
      <c r="K1749" s="60">
        <f t="shared" si="134"/>
        <v>1711</v>
      </c>
      <c r="L1749" s="10">
        <f t="shared" si="130"/>
        <v>3.069872692540936E-7</v>
      </c>
      <c r="M1749" s="1">
        <f t="shared" si="131"/>
        <v>3.0698726925409357E-4</v>
      </c>
      <c r="N1749" s="1">
        <f t="shared" si="132"/>
        <v>6.2525298383513117E-2</v>
      </c>
      <c r="O1749" s="61">
        <f t="shared" si="133"/>
        <v>14.762525298383512</v>
      </c>
    </row>
    <row r="1750" spans="11:15" x14ac:dyDescent="0.2">
      <c r="K1750" s="60">
        <f t="shared" si="134"/>
        <v>1712</v>
      </c>
      <c r="L1750" s="10">
        <f t="shared" si="130"/>
        <v>3.0708081593947094E-7</v>
      </c>
      <c r="M1750" s="1">
        <f t="shared" si="131"/>
        <v>3.0708081593947093E-4</v>
      </c>
      <c r="N1750" s="1">
        <f t="shared" si="132"/>
        <v>6.2544351402976164E-2</v>
      </c>
      <c r="O1750" s="61">
        <f t="shared" si="133"/>
        <v>14.762544351402976</v>
      </c>
    </row>
    <row r="1751" spans="11:15" x14ac:dyDescent="0.2">
      <c r="K1751" s="60">
        <f t="shared" si="134"/>
        <v>1713</v>
      </c>
      <c r="L1751" s="10">
        <f t="shared" si="130"/>
        <v>3.0717429780569434E-7</v>
      </c>
      <c r="M1751" s="1">
        <f t="shared" si="131"/>
        <v>3.0717429780569434E-4</v>
      </c>
      <c r="N1751" s="1">
        <f t="shared" si="132"/>
        <v>6.2563391220468487E-2</v>
      </c>
      <c r="O1751" s="61">
        <f t="shared" si="133"/>
        <v>14.762563391220468</v>
      </c>
    </row>
    <row r="1752" spans="11:15" x14ac:dyDescent="0.2">
      <c r="K1752" s="60">
        <f t="shared" si="134"/>
        <v>1714</v>
      </c>
      <c r="L1752" s="10">
        <f t="shared" si="130"/>
        <v>3.0726771489767725E-7</v>
      </c>
      <c r="M1752" s="1">
        <f t="shared" si="131"/>
        <v>3.0726771489767725E-4</v>
      </c>
      <c r="N1752" s="1">
        <f t="shared" si="132"/>
        <v>6.2582417845137794E-2</v>
      </c>
      <c r="O1752" s="61">
        <f t="shared" si="133"/>
        <v>14.762582417845136</v>
      </c>
    </row>
    <row r="1753" spans="11:15" x14ac:dyDescent="0.2">
      <c r="K1753" s="60">
        <f t="shared" si="134"/>
        <v>1715</v>
      </c>
      <c r="L1753" s="10">
        <f t="shared" si="130"/>
        <v>3.0736106726030236E-7</v>
      </c>
      <c r="M1753" s="1">
        <f t="shared" si="131"/>
        <v>3.0736106726030234E-4</v>
      </c>
      <c r="N1753" s="1">
        <f t="shared" si="132"/>
        <v>6.2601431286125497E-2</v>
      </c>
      <c r="O1753" s="61">
        <f t="shared" si="133"/>
        <v>14.762601431286125</v>
      </c>
    </row>
    <row r="1754" spans="11:15" x14ac:dyDescent="0.2">
      <c r="K1754" s="60">
        <f t="shared" si="134"/>
        <v>1716</v>
      </c>
      <c r="L1754" s="10">
        <f t="shared" si="130"/>
        <v>3.0745435493842106E-7</v>
      </c>
      <c r="M1754" s="1">
        <f t="shared" si="131"/>
        <v>3.0745435493842108E-4</v>
      </c>
      <c r="N1754" s="1">
        <f t="shared" si="132"/>
        <v>6.2620431552566677E-2</v>
      </c>
      <c r="O1754" s="61">
        <f t="shared" si="133"/>
        <v>14.762620431552566</v>
      </c>
    </row>
    <row r="1755" spans="11:15" x14ac:dyDescent="0.2">
      <c r="K1755" s="60">
        <f t="shared" si="134"/>
        <v>1717</v>
      </c>
      <c r="L1755" s="10">
        <f t="shared" si="130"/>
        <v>3.0754757797685374E-7</v>
      </c>
      <c r="M1755" s="1">
        <f t="shared" si="131"/>
        <v>3.0754757797685374E-4</v>
      </c>
      <c r="N1755" s="1">
        <f t="shared" si="132"/>
        <v>6.2639418653590073E-2</v>
      </c>
      <c r="O1755" s="61">
        <f t="shared" si="133"/>
        <v>14.76263941865359</v>
      </c>
    </row>
    <row r="1756" spans="11:15" x14ac:dyDescent="0.2">
      <c r="K1756" s="60">
        <f t="shared" si="134"/>
        <v>1718</v>
      </c>
      <c r="L1756" s="10">
        <f t="shared" si="130"/>
        <v>3.0764073642038959E-7</v>
      </c>
      <c r="M1756" s="1">
        <f t="shared" si="131"/>
        <v>3.076407364203896E-4</v>
      </c>
      <c r="N1756" s="1">
        <f t="shared" si="132"/>
        <v>6.2658392598318055E-2</v>
      </c>
      <c r="O1756" s="61">
        <f t="shared" si="133"/>
        <v>14.762658392598317</v>
      </c>
    </row>
    <row r="1757" spans="11:15" x14ac:dyDescent="0.2">
      <c r="K1757" s="60">
        <f t="shared" si="134"/>
        <v>1719</v>
      </c>
      <c r="L1757" s="10">
        <f t="shared" si="130"/>
        <v>3.0773383031378689E-7</v>
      </c>
      <c r="M1757" s="1">
        <f t="shared" si="131"/>
        <v>3.0773383031378689E-4</v>
      </c>
      <c r="N1757" s="1">
        <f t="shared" si="132"/>
        <v>6.2677353395866733E-2</v>
      </c>
      <c r="O1757" s="61">
        <f t="shared" si="133"/>
        <v>14.762677353395866</v>
      </c>
    </row>
    <row r="1758" spans="11:15" x14ac:dyDescent="0.2">
      <c r="K1758" s="60">
        <f t="shared" si="134"/>
        <v>1720</v>
      </c>
      <c r="L1758" s="10">
        <f t="shared" si="130"/>
        <v>3.0782685970177295E-7</v>
      </c>
      <c r="M1758" s="1">
        <f t="shared" si="131"/>
        <v>3.0782685970177296E-4</v>
      </c>
      <c r="N1758" s="1">
        <f t="shared" si="132"/>
        <v>6.269630105534589E-2</v>
      </c>
      <c r="O1758" s="61">
        <f t="shared" si="133"/>
        <v>14.762696301055346</v>
      </c>
    </row>
    <row r="1759" spans="11:15" x14ac:dyDescent="0.2">
      <c r="K1759" s="60">
        <f t="shared" si="134"/>
        <v>1721</v>
      </c>
      <c r="L1759" s="10">
        <f t="shared" si="130"/>
        <v>3.0791982462904401E-7</v>
      </c>
      <c r="M1759" s="1">
        <f t="shared" si="131"/>
        <v>3.0791982462904401E-4</v>
      </c>
      <c r="N1759" s="1">
        <f t="shared" si="132"/>
        <v>6.2715235585858994E-2</v>
      </c>
      <c r="O1759" s="61">
        <f t="shared" si="133"/>
        <v>14.762715235585858</v>
      </c>
    </row>
    <row r="1760" spans="11:15" x14ac:dyDescent="0.2">
      <c r="K1760" s="60">
        <f t="shared" si="134"/>
        <v>1722</v>
      </c>
      <c r="L1760" s="10">
        <f t="shared" si="130"/>
        <v>3.0801272514026522E-7</v>
      </c>
      <c r="M1760" s="1">
        <f t="shared" si="131"/>
        <v>3.0801272514026519E-4</v>
      </c>
      <c r="N1760" s="1">
        <f t="shared" si="132"/>
        <v>6.2734156996503157E-2</v>
      </c>
      <c r="O1760" s="61">
        <f t="shared" si="133"/>
        <v>14.762734156996503</v>
      </c>
    </row>
    <row r="1761" spans="11:15" x14ac:dyDescent="0.2">
      <c r="K1761" s="60">
        <f t="shared" si="134"/>
        <v>1723</v>
      </c>
      <c r="L1761" s="10">
        <f t="shared" si="130"/>
        <v>3.0810556128007109E-7</v>
      </c>
      <c r="M1761" s="1">
        <f t="shared" si="131"/>
        <v>3.0810556128007106E-4</v>
      </c>
      <c r="N1761" s="1">
        <f t="shared" si="132"/>
        <v>6.2753065296369273E-2</v>
      </c>
      <c r="O1761" s="61">
        <f t="shared" si="133"/>
        <v>14.762753065296369</v>
      </c>
    </row>
    <row r="1762" spans="11:15" x14ac:dyDescent="0.2">
      <c r="K1762" s="60">
        <f t="shared" si="134"/>
        <v>1724</v>
      </c>
      <c r="L1762" s="10">
        <f t="shared" si="130"/>
        <v>3.0819833309306489E-7</v>
      </c>
      <c r="M1762" s="1">
        <f t="shared" si="131"/>
        <v>3.0819833309306488E-4</v>
      </c>
      <c r="N1762" s="1">
        <f t="shared" si="132"/>
        <v>6.2771960494541854E-2</v>
      </c>
      <c r="O1762" s="61">
        <f t="shared" si="133"/>
        <v>14.762771960494542</v>
      </c>
    </row>
    <row r="1763" spans="11:15" x14ac:dyDescent="0.2">
      <c r="K1763" s="60">
        <f t="shared" si="134"/>
        <v>1725</v>
      </c>
      <c r="L1763" s="10">
        <f t="shared" si="130"/>
        <v>3.0829104062381926E-7</v>
      </c>
      <c r="M1763" s="1">
        <f t="shared" si="131"/>
        <v>3.0829104062381923E-4</v>
      </c>
      <c r="N1763" s="1">
        <f t="shared" si="132"/>
        <v>6.2790842600099192E-2</v>
      </c>
      <c r="O1763" s="61">
        <f t="shared" si="133"/>
        <v>14.762790842600099</v>
      </c>
    </row>
    <row r="1764" spans="11:15" x14ac:dyDescent="0.2">
      <c r="K1764" s="60">
        <f t="shared" si="134"/>
        <v>1726</v>
      </c>
      <c r="L1764" s="10">
        <f t="shared" si="130"/>
        <v>3.0838368391687566E-7</v>
      </c>
      <c r="M1764" s="1">
        <f t="shared" si="131"/>
        <v>3.0838368391687568E-4</v>
      </c>
      <c r="N1764" s="1">
        <f t="shared" si="132"/>
        <v>6.2809711622113226E-2</v>
      </c>
      <c r="O1764" s="61">
        <f t="shared" si="133"/>
        <v>14.762809711622113</v>
      </c>
    </row>
    <row r="1765" spans="11:15" x14ac:dyDescent="0.2">
      <c r="K1765" s="60">
        <f t="shared" si="134"/>
        <v>1727</v>
      </c>
      <c r="L1765" s="10">
        <f t="shared" si="130"/>
        <v>3.0847626301674496E-7</v>
      </c>
      <c r="M1765" s="1">
        <f t="shared" si="131"/>
        <v>3.0847626301674496E-4</v>
      </c>
      <c r="N1765" s="1">
        <f t="shared" si="132"/>
        <v>6.2828567569649649E-2</v>
      </c>
      <c r="O1765" s="61">
        <f t="shared" si="133"/>
        <v>14.762828567569649</v>
      </c>
    </row>
    <row r="1766" spans="11:15" x14ac:dyDescent="0.2">
      <c r="K1766" s="60">
        <f t="shared" si="134"/>
        <v>1728</v>
      </c>
      <c r="L1766" s="10">
        <f t="shared" ref="L1766:L1829" si="135">Eleach_time1/((Vwater*(1+Kp_susp*SUSPwater)+Ksed_water*Vsed)*k)*(1-EXP(-k*K1766))</f>
        <v>3.0856877796790696E-7</v>
      </c>
      <c r="M1766" s="1">
        <f t="shared" ref="M1766:M1829" si="136">L1766*CONV_m3_L</f>
        <v>3.0856877796790695E-4</v>
      </c>
      <c r="N1766" s="1">
        <f t="shared" ref="N1766:N1829" si="137">L1766*(Ksed_water/RHOsed)*CONV_kg_mg</f>
        <v>6.2847410451767838E-2</v>
      </c>
      <c r="O1766" s="61">
        <f t="shared" si="133"/>
        <v>14.762847410451768</v>
      </c>
    </row>
    <row r="1767" spans="11:15" x14ac:dyDescent="0.2">
      <c r="K1767" s="60">
        <f t="shared" si="134"/>
        <v>1729</v>
      </c>
      <c r="L1767" s="10">
        <f t="shared" si="135"/>
        <v>3.0866122881481088E-7</v>
      </c>
      <c r="M1767" s="1">
        <f t="shared" si="136"/>
        <v>3.0866122881481091E-4</v>
      </c>
      <c r="N1767" s="1">
        <f t="shared" si="137"/>
        <v>6.2866240277520941E-2</v>
      </c>
      <c r="O1767" s="61">
        <f t="shared" ref="O1767:O1830" si="138">N1767+14.7</f>
        <v>14.762866240277519</v>
      </c>
    </row>
    <row r="1768" spans="11:15" x14ac:dyDescent="0.2">
      <c r="K1768" s="60">
        <f t="shared" ref="K1768:K1831" si="139">K1767+1</f>
        <v>1730</v>
      </c>
      <c r="L1768" s="10">
        <f t="shared" si="135"/>
        <v>3.0875361560187492E-7</v>
      </c>
      <c r="M1768" s="1">
        <f t="shared" si="136"/>
        <v>3.0875361560187491E-4</v>
      </c>
      <c r="N1768" s="1">
        <f t="shared" si="137"/>
        <v>6.288505705595579E-2</v>
      </c>
      <c r="O1768" s="61">
        <f t="shared" si="138"/>
        <v>14.762885057055955</v>
      </c>
    </row>
    <row r="1769" spans="11:15" x14ac:dyDescent="0.2">
      <c r="K1769" s="60">
        <f t="shared" si="139"/>
        <v>1731</v>
      </c>
      <c r="L1769" s="10">
        <f t="shared" si="135"/>
        <v>3.0884593837348663E-7</v>
      </c>
      <c r="M1769" s="1">
        <f t="shared" si="136"/>
        <v>3.0884593837348664E-4</v>
      </c>
      <c r="N1769" s="1">
        <f t="shared" si="137"/>
        <v>6.2903860796112973E-2</v>
      </c>
      <c r="O1769" s="61">
        <f t="shared" si="138"/>
        <v>14.762903860796111</v>
      </c>
    </row>
    <row r="1770" spans="11:15" x14ac:dyDescent="0.2">
      <c r="K1770" s="60">
        <f t="shared" si="139"/>
        <v>1732</v>
      </c>
      <c r="L1770" s="10">
        <f t="shared" si="135"/>
        <v>3.0893819717400273E-7</v>
      </c>
      <c r="M1770" s="1">
        <f t="shared" si="136"/>
        <v>3.0893819717400274E-4</v>
      </c>
      <c r="N1770" s="1">
        <f t="shared" si="137"/>
        <v>6.2922651507026778E-2</v>
      </c>
      <c r="O1770" s="61">
        <f t="shared" si="138"/>
        <v>14.762922651507026</v>
      </c>
    </row>
    <row r="1771" spans="11:15" x14ac:dyDescent="0.2">
      <c r="K1771" s="60">
        <f t="shared" si="139"/>
        <v>1733</v>
      </c>
      <c r="L1771" s="10">
        <f t="shared" si="135"/>
        <v>3.0903039204774926E-7</v>
      </c>
      <c r="M1771" s="1">
        <f t="shared" si="136"/>
        <v>3.0903039204774926E-4</v>
      </c>
      <c r="N1771" s="1">
        <f t="shared" si="137"/>
        <v>6.2941429197725288E-2</v>
      </c>
      <c r="O1771" s="61">
        <f t="shared" si="138"/>
        <v>14.762941429197724</v>
      </c>
    </row>
    <row r="1772" spans="11:15" x14ac:dyDescent="0.2">
      <c r="K1772" s="60">
        <f t="shared" si="139"/>
        <v>1734</v>
      </c>
      <c r="L1772" s="10">
        <f t="shared" si="135"/>
        <v>3.0912252303902154E-7</v>
      </c>
      <c r="M1772" s="1">
        <f t="shared" si="136"/>
        <v>3.0912252303902154E-4</v>
      </c>
      <c r="N1772" s="1">
        <f t="shared" si="137"/>
        <v>6.2960193877230286E-2</v>
      </c>
      <c r="O1772" s="61">
        <f t="shared" si="138"/>
        <v>14.76296019387723</v>
      </c>
    </row>
    <row r="1773" spans="11:15" x14ac:dyDescent="0.2">
      <c r="K1773" s="60">
        <f t="shared" si="139"/>
        <v>1735</v>
      </c>
      <c r="L1773" s="10">
        <f t="shared" si="135"/>
        <v>3.0921459019208412E-7</v>
      </c>
      <c r="M1773" s="1">
        <f t="shared" si="136"/>
        <v>3.092145901920841E-4</v>
      </c>
      <c r="N1773" s="1">
        <f t="shared" si="137"/>
        <v>6.2978945554557311E-2</v>
      </c>
      <c r="O1773" s="61">
        <f t="shared" si="138"/>
        <v>14.762978945554556</v>
      </c>
    </row>
    <row r="1774" spans="11:15" x14ac:dyDescent="0.2">
      <c r="K1774" s="60">
        <f t="shared" si="139"/>
        <v>1736</v>
      </c>
      <c r="L1774" s="10">
        <f t="shared" si="135"/>
        <v>3.0930659355117105E-7</v>
      </c>
      <c r="M1774" s="1">
        <f t="shared" si="136"/>
        <v>3.0930659355117107E-4</v>
      </c>
      <c r="N1774" s="1">
        <f t="shared" si="137"/>
        <v>6.2997684238715698E-2</v>
      </c>
      <c r="O1774" s="61">
        <f t="shared" si="138"/>
        <v>14.762997684238716</v>
      </c>
    </row>
    <row r="1775" spans="11:15" x14ac:dyDescent="0.2">
      <c r="K1775" s="60">
        <f t="shared" si="139"/>
        <v>1737</v>
      </c>
      <c r="L1775" s="10">
        <f t="shared" si="135"/>
        <v>3.0939853316048556E-7</v>
      </c>
      <c r="M1775" s="1">
        <f t="shared" si="136"/>
        <v>3.0939853316048555E-4</v>
      </c>
      <c r="N1775" s="1">
        <f t="shared" si="137"/>
        <v>6.3016409938708481E-2</v>
      </c>
      <c r="O1775" s="61">
        <f t="shared" si="138"/>
        <v>14.763016409938707</v>
      </c>
    </row>
    <row r="1776" spans="11:15" x14ac:dyDescent="0.2">
      <c r="K1776" s="60">
        <f t="shared" si="139"/>
        <v>1738</v>
      </c>
      <c r="L1776" s="10">
        <f t="shared" si="135"/>
        <v>3.0949040906420033E-7</v>
      </c>
      <c r="M1776" s="1">
        <f t="shared" si="136"/>
        <v>3.0949040906420031E-4</v>
      </c>
      <c r="N1776" s="1">
        <f t="shared" si="137"/>
        <v>6.3035122663532464E-2</v>
      </c>
      <c r="O1776" s="61">
        <f t="shared" si="138"/>
        <v>14.763035122663531</v>
      </c>
    </row>
    <row r="1777" spans="11:15" x14ac:dyDescent="0.2">
      <c r="K1777" s="60">
        <f t="shared" si="139"/>
        <v>1739</v>
      </c>
      <c r="L1777" s="10">
        <f t="shared" si="135"/>
        <v>3.0958222130645737E-7</v>
      </c>
      <c r="M1777" s="1">
        <f t="shared" si="136"/>
        <v>3.0958222130645735E-4</v>
      </c>
      <c r="N1777" s="1">
        <f t="shared" si="137"/>
        <v>6.3053822422178246E-2</v>
      </c>
      <c r="O1777" s="61">
        <f t="shared" si="138"/>
        <v>14.763053822422178</v>
      </c>
    </row>
    <row r="1778" spans="11:15" x14ac:dyDescent="0.2">
      <c r="K1778" s="60">
        <f t="shared" si="139"/>
        <v>1740</v>
      </c>
      <c r="L1778" s="10">
        <f t="shared" si="135"/>
        <v>3.096739699313682E-7</v>
      </c>
      <c r="M1778" s="1">
        <f t="shared" si="136"/>
        <v>3.0967396993136819E-4</v>
      </c>
      <c r="N1778" s="1">
        <f t="shared" si="137"/>
        <v>6.3072509223630197E-2</v>
      </c>
      <c r="O1778" s="61">
        <f t="shared" si="138"/>
        <v>14.76307250922363</v>
      </c>
    </row>
    <row r="1779" spans="11:15" x14ac:dyDescent="0.2">
      <c r="K1779" s="60">
        <f t="shared" si="139"/>
        <v>1741</v>
      </c>
      <c r="L1779" s="10">
        <f t="shared" si="135"/>
        <v>3.0976565498301372E-7</v>
      </c>
      <c r="M1779" s="1">
        <f t="shared" si="136"/>
        <v>3.0976565498301372E-4</v>
      </c>
      <c r="N1779" s="1">
        <f t="shared" si="137"/>
        <v>6.3091183076866439E-2</v>
      </c>
      <c r="O1779" s="61">
        <f t="shared" si="138"/>
        <v>14.763091183076865</v>
      </c>
    </row>
    <row r="1780" spans="11:15" x14ac:dyDescent="0.2">
      <c r="K1780" s="60">
        <f t="shared" si="139"/>
        <v>1742</v>
      </c>
      <c r="L1780" s="10">
        <f t="shared" si="135"/>
        <v>3.0985727650544427E-7</v>
      </c>
      <c r="M1780" s="1">
        <f t="shared" si="136"/>
        <v>3.0985727650544427E-4</v>
      </c>
      <c r="N1780" s="1">
        <f t="shared" si="137"/>
        <v>6.3109843990858866E-2</v>
      </c>
      <c r="O1780" s="61">
        <f t="shared" si="138"/>
        <v>14.763109843990858</v>
      </c>
    </row>
    <row r="1781" spans="11:15" x14ac:dyDescent="0.2">
      <c r="K1781" s="60">
        <f t="shared" si="139"/>
        <v>1743</v>
      </c>
      <c r="L1781" s="10">
        <f t="shared" si="135"/>
        <v>3.0994883454267977E-7</v>
      </c>
      <c r="M1781" s="1">
        <f t="shared" si="136"/>
        <v>3.0994883454267975E-4</v>
      </c>
      <c r="N1781" s="1">
        <f t="shared" si="137"/>
        <v>6.3128491974573195E-2</v>
      </c>
      <c r="O1781" s="61">
        <f t="shared" si="138"/>
        <v>14.763128491974573</v>
      </c>
    </row>
    <row r="1782" spans="11:15" x14ac:dyDescent="0.2">
      <c r="K1782" s="60">
        <f t="shared" si="139"/>
        <v>1744</v>
      </c>
      <c r="L1782" s="10">
        <f t="shared" si="135"/>
        <v>3.1004032913870944E-7</v>
      </c>
      <c r="M1782" s="1">
        <f t="shared" si="136"/>
        <v>3.1004032913870943E-4</v>
      </c>
      <c r="N1782" s="1">
        <f t="shared" si="137"/>
        <v>6.3147127036968898E-2</v>
      </c>
      <c r="O1782" s="61">
        <f t="shared" si="138"/>
        <v>14.763147127036968</v>
      </c>
    </row>
    <row r="1783" spans="11:15" x14ac:dyDescent="0.2">
      <c r="K1783" s="60">
        <f t="shared" si="139"/>
        <v>1745</v>
      </c>
      <c r="L1783" s="10">
        <f t="shared" si="135"/>
        <v>3.1013176033749214E-7</v>
      </c>
      <c r="M1783" s="1">
        <f t="shared" si="136"/>
        <v>3.1013176033749213E-4</v>
      </c>
      <c r="N1783" s="1">
        <f t="shared" si="137"/>
        <v>6.3165749186999229E-2</v>
      </c>
      <c r="O1783" s="61">
        <f t="shared" si="138"/>
        <v>14.763165749186998</v>
      </c>
    </row>
    <row r="1784" spans="11:15" x14ac:dyDescent="0.2">
      <c r="K1784" s="60">
        <f t="shared" si="139"/>
        <v>1746</v>
      </c>
      <c r="L1784" s="10">
        <f t="shared" si="135"/>
        <v>3.1022312818295636E-7</v>
      </c>
      <c r="M1784" s="1">
        <f t="shared" si="136"/>
        <v>3.1022312818295637E-4</v>
      </c>
      <c r="N1784" s="1">
        <f t="shared" si="137"/>
        <v>6.3184358433611268E-2</v>
      </c>
      <c r="O1784" s="61">
        <f t="shared" si="138"/>
        <v>14.763184358433611</v>
      </c>
    </row>
    <row r="1785" spans="11:15" x14ac:dyDescent="0.2">
      <c r="K1785" s="60">
        <f t="shared" si="139"/>
        <v>1747</v>
      </c>
      <c r="L1785" s="10">
        <f t="shared" si="135"/>
        <v>3.1031443271900001E-7</v>
      </c>
      <c r="M1785" s="1">
        <f t="shared" si="136"/>
        <v>3.1031443271900002E-4</v>
      </c>
      <c r="N1785" s="1">
        <f t="shared" si="137"/>
        <v>6.3202954785745891E-2</v>
      </c>
      <c r="O1785" s="61">
        <f t="shared" si="138"/>
        <v>14.763202954785745</v>
      </c>
    </row>
    <row r="1786" spans="11:15" x14ac:dyDescent="0.2">
      <c r="K1786" s="60">
        <f t="shared" si="139"/>
        <v>1748</v>
      </c>
      <c r="L1786" s="10">
        <f t="shared" si="135"/>
        <v>3.1040567398949061E-7</v>
      </c>
      <c r="M1786" s="1">
        <f t="shared" si="136"/>
        <v>3.1040567398949061E-4</v>
      </c>
      <c r="N1786" s="1">
        <f t="shared" si="137"/>
        <v>6.3221538252337783E-2</v>
      </c>
      <c r="O1786" s="61">
        <f t="shared" si="138"/>
        <v>14.763221538252337</v>
      </c>
    </row>
    <row r="1787" spans="11:15" x14ac:dyDescent="0.2">
      <c r="K1787" s="60">
        <f t="shared" si="139"/>
        <v>1749</v>
      </c>
      <c r="L1787" s="10">
        <f t="shared" si="135"/>
        <v>3.1049685203826535E-7</v>
      </c>
      <c r="M1787" s="1">
        <f t="shared" si="136"/>
        <v>3.1049685203826536E-4</v>
      </c>
      <c r="N1787" s="1">
        <f t="shared" si="137"/>
        <v>6.3240108842315401E-2</v>
      </c>
      <c r="O1787" s="61">
        <f t="shared" si="138"/>
        <v>14.763240108842314</v>
      </c>
    </row>
    <row r="1788" spans="11:15" x14ac:dyDescent="0.2">
      <c r="K1788" s="60">
        <f t="shared" si="139"/>
        <v>1750</v>
      </c>
      <c r="L1788" s="10">
        <f t="shared" si="135"/>
        <v>3.1058796690913095E-7</v>
      </c>
      <c r="M1788" s="1">
        <f t="shared" si="136"/>
        <v>3.1058796690913097E-4</v>
      </c>
      <c r="N1788" s="1">
        <f t="shared" si="137"/>
        <v>6.3258666564601052E-2</v>
      </c>
      <c r="O1788" s="61">
        <f t="shared" si="138"/>
        <v>14.7632586665646</v>
      </c>
    </row>
    <row r="1789" spans="11:15" x14ac:dyDescent="0.2">
      <c r="K1789" s="60">
        <f t="shared" si="139"/>
        <v>1751</v>
      </c>
      <c r="L1789" s="10">
        <f t="shared" si="135"/>
        <v>3.106790186458639E-7</v>
      </c>
      <c r="M1789" s="1">
        <f t="shared" si="136"/>
        <v>3.1067901864586389E-4</v>
      </c>
      <c r="N1789" s="1">
        <f t="shared" si="137"/>
        <v>6.3277211428110852E-2</v>
      </c>
      <c r="O1789" s="61">
        <f t="shared" si="138"/>
        <v>14.763277211428111</v>
      </c>
    </row>
    <row r="1790" spans="11:15" x14ac:dyDescent="0.2">
      <c r="K1790" s="60">
        <f t="shared" si="139"/>
        <v>1752</v>
      </c>
      <c r="L1790" s="10">
        <f t="shared" si="135"/>
        <v>3.1077000729221022E-7</v>
      </c>
      <c r="M1790" s="1">
        <f t="shared" si="136"/>
        <v>3.1077000729221022E-4</v>
      </c>
      <c r="N1790" s="1">
        <f t="shared" si="137"/>
        <v>6.3295743441754745E-2</v>
      </c>
      <c r="O1790" s="61">
        <f t="shared" si="138"/>
        <v>14.763295743441754</v>
      </c>
    </row>
    <row r="1791" spans="11:15" x14ac:dyDescent="0.2">
      <c r="K1791" s="60">
        <f t="shared" si="139"/>
        <v>1753</v>
      </c>
      <c r="L1791" s="10">
        <f t="shared" si="135"/>
        <v>3.1086093289188568E-7</v>
      </c>
      <c r="M1791" s="1">
        <f t="shared" si="136"/>
        <v>3.1086093289188569E-4</v>
      </c>
      <c r="N1791" s="1">
        <f t="shared" si="137"/>
        <v>6.3314262614436456E-2</v>
      </c>
      <c r="O1791" s="61">
        <f t="shared" si="138"/>
        <v>14.763314262614436</v>
      </c>
    </row>
    <row r="1792" spans="11:15" x14ac:dyDescent="0.2">
      <c r="K1792" s="60">
        <f t="shared" si="139"/>
        <v>1754</v>
      </c>
      <c r="L1792" s="10">
        <f t="shared" si="135"/>
        <v>3.1095179548857582E-7</v>
      </c>
      <c r="M1792" s="1">
        <f t="shared" si="136"/>
        <v>3.1095179548857579E-4</v>
      </c>
      <c r="N1792" s="1">
        <f t="shared" si="137"/>
        <v>6.3332768955053631E-2</v>
      </c>
      <c r="O1792" s="61">
        <f t="shared" si="138"/>
        <v>14.763332768955053</v>
      </c>
    </row>
    <row r="1793" spans="11:15" x14ac:dyDescent="0.2">
      <c r="K1793" s="60">
        <f t="shared" si="139"/>
        <v>1755</v>
      </c>
      <c r="L1793" s="10">
        <f t="shared" si="135"/>
        <v>3.110425951259358E-7</v>
      </c>
      <c r="M1793" s="1">
        <f t="shared" si="136"/>
        <v>3.1104259512593582E-4</v>
      </c>
      <c r="N1793" s="1">
        <f t="shared" si="137"/>
        <v>6.3351262472497671E-2</v>
      </c>
      <c r="O1793" s="61">
        <f t="shared" si="138"/>
        <v>14.763351262472497</v>
      </c>
    </row>
    <row r="1794" spans="11:15" x14ac:dyDescent="0.2">
      <c r="K1794" s="60">
        <f t="shared" si="139"/>
        <v>1756</v>
      </c>
      <c r="L1794" s="10">
        <f t="shared" si="135"/>
        <v>3.1113333184759053E-7</v>
      </c>
      <c r="M1794" s="1">
        <f t="shared" si="136"/>
        <v>3.1113333184759054E-4</v>
      </c>
      <c r="N1794" s="1">
        <f t="shared" si="137"/>
        <v>6.3369743175653831E-2</v>
      </c>
      <c r="O1794" s="61">
        <f t="shared" si="138"/>
        <v>14.763369743175653</v>
      </c>
    </row>
    <row r="1795" spans="11:15" x14ac:dyDescent="0.2">
      <c r="K1795" s="60">
        <f t="shared" si="139"/>
        <v>1757</v>
      </c>
      <c r="L1795" s="10">
        <f t="shared" si="135"/>
        <v>3.1122400569713482E-7</v>
      </c>
      <c r="M1795" s="1">
        <f t="shared" si="136"/>
        <v>3.1122400569713485E-4</v>
      </c>
      <c r="N1795" s="1">
        <f t="shared" si="137"/>
        <v>6.3388211073401229E-2</v>
      </c>
      <c r="O1795" s="61">
        <f t="shared" si="138"/>
        <v>14.763388211073401</v>
      </c>
    </row>
    <row r="1796" spans="11:15" x14ac:dyDescent="0.2">
      <c r="K1796" s="60">
        <f t="shared" si="139"/>
        <v>1758</v>
      </c>
      <c r="L1796" s="10">
        <f t="shared" si="135"/>
        <v>3.1131461671813318E-7</v>
      </c>
      <c r="M1796" s="1">
        <f t="shared" si="136"/>
        <v>3.1131461671813319E-4</v>
      </c>
      <c r="N1796" s="1">
        <f t="shared" si="137"/>
        <v>6.3406666174612825E-2</v>
      </c>
      <c r="O1796" s="61">
        <f t="shared" si="138"/>
        <v>14.763406666174612</v>
      </c>
    </row>
    <row r="1797" spans="11:15" x14ac:dyDescent="0.2">
      <c r="K1797" s="60">
        <f t="shared" si="139"/>
        <v>1759</v>
      </c>
      <c r="L1797" s="10">
        <f t="shared" si="135"/>
        <v>3.1140516495411998E-7</v>
      </c>
      <c r="M1797" s="1">
        <f t="shared" si="136"/>
        <v>3.1140516495411997E-4</v>
      </c>
      <c r="N1797" s="1">
        <f t="shared" si="137"/>
        <v>6.3425108488155441E-2</v>
      </c>
      <c r="O1797" s="61">
        <f t="shared" si="138"/>
        <v>14.763425108488155</v>
      </c>
    </row>
    <row r="1798" spans="11:15" x14ac:dyDescent="0.2">
      <c r="K1798" s="60">
        <f t="shared" si="139"/>
        <v>1760</v>
      </c>
      <c r="L1798" s="10">
        <f t="shared" si="135"/>
        <v>3.1149565044859929E-7</v>
      </c>
      <c r="M1798" s="1">
        <f t="shared" si="136"/>
        <v>3.1149565044859929E-4</v>
      </c>
      <c r="N1798" s="1">
        <f t="shared" si="137"/>
        <v>6.3443538022889712E-2</v>
      </c>
      <c r="O1798" s="61">
        <f t="shared" si="138"/>
        <v>14.763443538022889</v>
      </c>
    </row>
    <row r="1799" spans="11:15" x14ac:dyDescent="0.2">
      <c r="K1799" s="60">
        <f t="shared" si="139"/>
        <v>1761</v>
      </c>
      <c r="L1799" s="10">
        <f t="shared" si="135"/>
        <v>3.115860732450453E-7</v>
      </c>
      <c r="M1799" s="1">
        <f t="shared" si="136"/>
        <v>3.1158607324504532E-4</v>
      </c>
      <c r="N1799" s="1">
        <f t="shared" si="137"/>
        <v>6.3461954787670208E-2</v>
      </c>
      <c r="O1799" s="61">
        <f t="shared" si="138"/>
        <v>14.763461954787669</v>
      </c>
    </row>
    <row r="1800" spans="11:15" x14ac:dyDescent="0.2">
      <c r="K1800" s="60">
        <f t="shared" si="139"/>
        <v>1762</v>
      </c>
      <c r="L1800" s="10">
        <f t="shared" si="135"/>
        <v>3.1167643338690181E-7</v>
      </c>
      <c r="M1800" s="1">
        <f t="shared" si="136"/>
        <v>3.1167643338690182E-4</v>
      </c>
      <c r="N1800" s="1">
        <f t="shared" si="137"/>
        <v>6.3480358791345295E-2</v>
      </c>
      <c r="O1800" s="61">
        <f t="shared" si="138"/>
        <v>14.763480358791345</v>
      </c>
    </row>
    <row r="1801" spans="11:15" x14ac:dyDescent="0.2">
      <c r="K1801" s="60">
        <f t="shared" si="139"/>
        <v>1763</v>
      </c>
      <c r="L1801" s="10">
        <f t="shared" si="135"/>
        <v>3.1176673091758263E-7</v>
      </c>
      <c r="M1801" s="1">
        <f t="shared" si="136"/>
        <v>3.1176673091758264E-4</v>
      </c>
      <c r="N1801" s="1">
        <f t="shared" si="137"/>
        <v>6.3498750042757221E-2</v>
      </c>
      <c r="O1801" s="61">
        <f t="shared" si="138"/>
        <v>14.763498750042757</v>
      </c>
    </row>
    <row r="1802" spans="11:15" x14ac:dyDescent="0.2">
      <c r="K1802" s="60">
        <f t="shared" si="139"/>
        <v>1764</v>
      </c>
      <c r="L1802" s="10">
        <f t="shared" si="135"/>
        <v>3.1185696588047147E-7</v>
      </c>
      <c r="M1802" s="1">
        <f t="shared" si="136"/>
        <v>3.1185696588047147E-4</v>
      </c>
      <c r="N1802" s="1">
        <f t="shared" si="137"/>
        <v>6.3517128550742125E-2</v>
      </c>
      <c r="O1802" s="61">
        <f t="shared" si="138"/>
        <v>14.763517128550742</v>
      </c>
    </row>
    <row r="1803" spans="11:15" x14ac:dyDescent="0.2">
      <c r="K1803" s="60">
        <f t="shared" si="139"/>
        <v>1765</v>
      </c>
      <c r="L1803" s="10">
        <f t="shared" si="135"/>
        <v>3.1194713831892207E-7</v>
      </c>
      <c r="M1803" s="1">
        <f t="shared" si="136"/>
        <v>3.1194713831892204E-4</v>
      </c>
      <c r="N1803" s="1">
        <f t="shared" si="137"/>
        <v>6.3535494324130026E-2</v>
      </c>
      <c r="O1803" s="61">
        <f t="shared" si="138"/>
        <v>14.763535494324129</v>
      </c>
    </row>
    <row r="1804" spans="11:15" x14ac:dyDescent="0.2">
      <c r="K1804" s="60">
        <f t="shared" si="139"/>
        <v>1766</v>
      </c>
      <c r="L1804" s="10">
        <f t="shared" si="135"/>
        <v>3.1203724827625795E-7</v>
      </c>
      <c r="M1804" s="1">
        <f t="shared" si="136"/>
        <v>3.1203724827625793E-4</v>
      </c>
      <c r="N1804" s="1">
        <f t="shared" si="137"/>
        <v>6.3553847371744798E-2</v>
      </c>
      <c r="O1804" s="61">
        <f t="shared" si="138"/>
        <v>14.763553847371744</v>
      </c>
    </row>
    <row r="1805" spans="11:15" x14ac:dyDescent="0.2">
      <c r="K1805" s="60">
        <f t="shared" si="139"/>
        <v>1767</v>
      </c>
      <c r="L1805" s="10">
        <f t="shared" si="135"/>
        <v>3.121272957957728E-7</v>
      </c>
      <c r="M1805" s="1">
        <f t="shared" si="136"/>
        <v>3.1212729579577279E-4</v>
      </c>
      <c r="N1805" s="1">
        <f t="shared" si="137"/>
        <v>6.3572187702404248E-2</v>
      </c>
      <c r="O1805" s="61">
        <f t="shared" si="138"/>
        <v>14.763572187702403</v>
      </c>
    </row>
    <row r="1806" spans="11:15" x14ac:dyDescent="0.2">
      <c r="K1806" s="60">
        <f t="shared" si="139"/>
        <v>1768</v>
      </c>
      <c r="L1806" s="10">
        <f t="shared" si="135"/>
        <v>3.1221728092073017E-7</v>
      </c>
      <c r="M1806" s="1">
        <f t="shared" si="136"/>
        <v>3.1221728092073014E-4</v>
      </c>
      <c r="N1806" s="1">
        <f t="shared" si="137"/>
        <v>6.3590515324920036E-2</v>
      </c>
      <c r="O1806" s="61">
        <f t="shared" si="138"/>
        <v>14.763590515324919</v>
      </c>
    </row>
    <row r="1807" spans="11:15" x14ac:dyDescent="0.2">
      <c r="K1807" s="60">
        <f t="shared" si="139"/>
        <v>1769</v>
      </c>
      <c r="L1807" s="10">
        <f t="shared" si="135"/>
        <v>3.1230720369436372E-7</v>
      </c>
      <c r="M1807" s="1">
        <f t="shared" si="136"/>
        <v>3.1230720369436373E-4</v>
      </c>
      <c r="N1807" s="1">
        <f t="shared" si="137"/>
        <v>6.36088302480977E-2</v>
      </c>
      <c r="O1807" s="61">
        <f t="shared" si="138"/>
        <v>14.763608830248097</v>
      </c>
    </row>
    <row r="1808" spans="11:15" x14ac:dyDescent="0.2">
      <c r="K1808" s="60">
        <f t="shared" si="139"/>
        <v>1770</v>
      </c>
      <c r="L1808" s="10">
        <f t="shared" si="135"/>
        <v>3.1239706415987705E-7</v>
      </c>
      <c r="M1808" s="1">
        <f t="shared" si="136"/>
        <v>3.1239706415987708E-4</v>
      </c>
      <c r="N1808" s="1">
        <f t="shared" si="137"/>
        <v>6.3627132480736703E-2</v>
      </c>
      <c r="O1808" s="61">
        <f t="shared" si="138"/>
        <v>14.763627132480735</v>
      </c>
    </row>
    <row r="1809" spans="11:15" x14ac:dyDescent="0.2">
      <c r="K1809" s="60">
        <f t="shared" si="139"/>
        <v>1771</v>
      </c>
      <c r="L1809" s="10">
        <f t="shared" si="135"/>
        <v>3.1248686236044403E-7</v>
      </c>
      <c r="M1809" s="1">
        <f t="shared" si="136"/>
        <v>3.1248686236044402E-4</v>
      </c>
      <c r="N1809" s="1">
        <f t="shared" si="137"/>
        <v>6.3645422031630441E-2</v>
      </c>
      <c r="O1809" s="61">
        <f t="shared" si="138"/>
        <v>14.76364542203163</v>
      </c>
    </row>
    <row r="1810" spans="11:15" x14ac:dyDescent="0.2">
      <c r="K1810" s="60">
        <f t="shared" si="139"/>
        <v>1772</v>
      </c>
      <c r="L1810" s="10">
        <f t="shared" si="135"/>
        <v>3.1257659833920827E-7</v>
      </c>
      <c r="M1810" s="1">
        <f t="shared" si="136"/>
        <v>3.1257659833920827E-4</v>
      </c>
      <c r="N1810" s="1">
        <f t="shared" si="137"/>
        <v>6.3663698909566149E-2</v>
      </c>
      <c r="O1810" s="61">
        <f t="shared" si="138"/>
        <v>14.763663698909566</v>
      </c>
    </row>
    <row r="1811" spans="11:15" x14ac:dyDescent="0.2">
      <c r="K1811" s="60">
        <f t="shared" si="139"/>
        <v>1773</v>
      </c>
      <c r="L1811" s="10">
        <f t="shared" si="135"/>
        <v>3.1266627213928391E-7</v>
      </c>
      <c r="M1811" s="1">
        <f t="shared" si="136"/>
        <v>3.1266627213928389E-4</v>
      </c>
      <c r="N1811" s="1">
        <f t="shared" si="137"/>
        <v>6.3681963123325025E-2</v>
      </c>
      <c r="O1811" s="61">
        <f t="shared" si="138"/>
        <v>14.763681963123325</v>
      </c>
    </row>
    <row r="1812" spans="11:15" x14ac:dyDescent="0.2">
      <c r="K1812" s="60">
        <f t="shared" si="139"/>
        <v>1774</v>
      </c>
      <c r="L1812" s="10">
        <f t="shared" si="135"/>
        <v>3.1275588380375485E-7</v>
      </c>
      <c r="M1812" s="1">
        <f t="shared" si="136"/>
        <v>3.1275588380375485E-4</v>
      </c>
      <c r="N1812" s="1">
        <f t="shared" si="137"/>
        <v>6.370021468168216E-2</v>
      </c>
      <c r="O1812" s="61">
        <f t="shared" si="138"/>
        <v>14.763700214681682</v>
      </c>
    </row>
    <row r="1813" spans="11:15" x14ac:dyDescent="0.2">
      <c r="K1813" s="60">
        <f t="shared" si="139"/>
        <v>1775</v>
      </c>
      <c r="L1813" s="10">
        <f t="shared" si="135"/>
        <v>3.1284543337567537E-7</v>
      </c>
      <c r="M1813" s="1">
        <f t="shared" si="136"/>
        <v>3.1284543337567537E-4</v>
      </c>
      <c r="N1813" s="1">
        <f t="shared" si="137"/>
        <v>6.3718453593406596E-2</v>
      </c>
      <c r="O1813" s="61">
        <f t="shared" si="138"/>
        <v>14.763718453593405</v>
      </c>
    </row>
    <row r="1814" spans="11:15" x14ac:dyDescent="0.2">
      <c r="K1814" s="60">
        <f t="shared" si="139"/>
        <v>1776</v>
      </c>
      <c r="L1814" s="10">
        <f t="shared" si="135"/>
        <v>3.1293492089806985E-7</v>
      </c>
      <c r="M1814" s="1">
        <f t="shared" si="136"/>
        <v>3.1293492089806983E-4</v>
      </c>
      <c r="N1814" s="1">
        <f t="shared" si="137"/>
        <v>6.3736679867261226E-2</v>
      </c>
      <c r="O1814" s="61">
        <f t="shared" si="138"/>
        <v>14.763736679867261</v>
      </c>
    </row>
    <row r="1815" spans="11:15" x14ac:dyDescent="0.2">
      <c r="K1815" s="60">
        <f t="shared" si="139"/>
        <v>1777</v>
      </c>
      <c r="L1815" s="10">
        <f t="shared" si="135"/>
        <v>3.1302434641393274E-7</v>
      </c>
      <c r="M1815" s="1">
        <f t="shared" si="136"/>
        <v>3.1302434641393277E-4</v>
      </c>
      <c r="N1815" s="1">
        <f t="shared" si="137"/>
        <v>6.3754893512002961E-2</v>
      </c>
      <c r="O1815" s="61">
        <f t="shared" si="138"/>
        <v>14.763754893512003</v>
      </c>
    </row>
    <row r="1816" spans="11:15" x14ac:dyDescent="0.2">
      <c r="K1816" s="60">
        <f t="shared" si="139"/>
        <v>1778</v>
      </c>
      <c r="L1816" s="10">
        <f t="shared" si="135"/>
        <v>3.1311370996622884E-7</v>
      </c>
      <c r="M1816" s="1">
        <f t="shared" si="136"/>
        <v>3.1311370996622883E-4</v>
      </c>
      <c r="N1816" s="1">
        <f t="shared" si="137"/>
        <v>6.377309453638258E-2</v>
      </c>
      <c r="O1816" s="61">
        <f t="shared" si="138"/>
        <v>14.763773094536383</v>
      </c>
    </row>
    <row r="1817" spans="11:15" x14ac:dyDescent="0.2">
      <c r="K1817" s="60">
        <f t="shared" si="139"/>
        <v>1779</v>
      </c>
      <c r="L1817" s="10">
        <f t="shared" si="135"/>
        <v>3.1320301159789318E-7</v>
      </c>
      <c r="M1817" s="1">
        <f t="shared" si="136"/>
        <v>3.1320301159789318E-4</v>
      </c>
      <c r="N1817" s="1">
        <f t="shared" si="137"/>
        <v>6.3791282949144823E-2</v>
      </c>
      <c r="O1817" s="61">
        <f t="shared" si="138"/>
        <v>14.763791282949144</v>
      </c>
    </row>
    <row r="1818" spans="11:15" x14ac:dyDescent="0.2">
      <c r="K1818" s="60">
        <f t="shared" si="139"/>
        <v>1780</v>
      </c>
      <c r="L1818" s="10">
        <f t="shared" si="135"/>
        <v>3.13292251351831E-7</v>
      </c>
      <c r="M1818" s="1">
        <f t="shared" si="136"/>
        <v>3.1329225135183101E-4</v>
      </c>
      <c r="N1818" s="1">
        <f t="shared" si="137"/>
        <v>6.3809458759028367E-2</v>
      </c>
      <c r="O1818" s="61">
        <f t="shared" si="138"/>
        <v>14.763809458759027</v>
      </c>
    </row>
    <row r="1819" spans="11:15" x14ac:dyDescent="0.2">
      <c r="K1819" s="60">
        <f t="shared" si="139"/>
        <v>1781</v>
      </c>
      <c r="L1819" s="10">
        <f t="shared" si="135"/>
        <v>3.1338142927091778E-7</v>
      </c>
      <c r="M1819" s="1">
        <f t="shared" si="136"/>
        <v>3.133814292709178E-4</v>
      </c>
      <c r="N1819" s="1">
        <f t="shared" si="137"/>
        <v>6.3827621974765852E-2</v>
      </c>
      <c r="O1819" s="61">
        <f t="shared" si="138"/>
        <v>14.763827621974766</v>
      </c>
    </row>
    <row r="1820" spans="11:15" x14ac:dyDescent="0.2">
      <c r="K1820" s="60">
        <f t="shared" si="139"/>
        <v>1782</v>
      </c>
      <c r="L1820" s="10">
        <f t="shared" si="135"/>
        <v>3.1347054539799932E-7</v>
      </c>
      <c r="M1820" s="1">
        <f t="shared" si="136"/>
        <v>3.1347054539799932E-4</v>
      </c>
      <c r="N1820" s="1">
        <f t="shared" si="137"/>
        <v>6.3845772605083825E-2</v>
      </c>
      <c r="O1820" s="61">
        <f t="shared" si="138"/>
        <v>14.763845772605084</v>
      </c>
    </row>
    <row r="1821" spans="11:15" x14ac:dyDescent="0.2">
      <c r="K1821" s="60">
        <f t="shared" si="139"/>
        <v>1783</v>
      </c>
      <c r="L1821" s="10">
        <f t="shared" si="135"/>
        <v>3.1355959977589169E-7</v>
      </c>
      <c r="M1821" s="1">
        <f t="shared" si="136"/>
        <v>3.135595997758917E-4</v>
      </c>
      <c r="N1821" s="1">
        <f t="shared" si="137"/>
        <v>6.3863910658702824E-2</v>
      </c>
      <c r="O1821" s="61">
        <f t="shared" si="138"/>
        <v>14.763863910658703</v>
      </c>
    </row>
    <row r="1822" spans="11:15" x14ac:dyDescent="0.2">
      <c r="K1822" s="60">
        <f t="shared" si="139"/>
        <v>1784</v>
      </c>
      <c r="L1822" s="10">
        <f t="shared" si="135"/>
        <v>3.136485924473815E-7</v>
      </c>
      <c r="M1822" s="1">
        <f t="shared" si="136"/>
        <v>3.1364859244738149E-4</v>
      </c>
      <c r="N1822" s="1">
        <f t="shared" si="137"/>
        <v>6.3882036144337337E-2</v>
      </c>
      <c r="O1822" s="61">
        <f t="shared" si="138"/>
        <v>14.763882036144336</v>
      </c>
    </row>
    <row r="1823" spans="11:15" x14ac:dyDescent="0.2">
      <c r="K1823" s="60">
        <f t="shared" si="139"/>
        <v>1785</v>
      </c>
      <c r="L1823" s="10">
        <f t="shared" si="135"/>
        <v>3.1373752345522533E-7</v>
      </c>
      <c r="M1823" s="1">
        <f t="shared" si="136"/>
        <v>3.1373752345522531E-4</v>
      </c>
      <c r="N1823" s="1">
        <f t="shared" si="137"/>
        <v>6.39001490706958E-2</v>
      </c>
      <c r="O1823" s="61">
        <f t="shared" si="138"/>
        <v>14.763900149070695</v>
      </c>
    </row>
    <row r="1824" spans="11:15" x14ac:dyDescent="0.2">
      <c r="K1824" s="60">
        <f t="shared" si="139"/>
        <v>1786</v>
      </c>
      <c r="L1824" s="10">
        <f t="shared" si="135"/>
        <v>3.1382639284215053E-7</v>
      </c>
      <c r="M1824" s="1">
        <f t="shared" si="136"/>
        <v>3.1382639284215053E-4</v>
      </c>
      <c r="N1824" s="1">
        <f t="shared" si="137"/>
        <v>6.3918249446480627E-2</v>
      </c>
      <c r="O1824" s="61">
        <f t="shared" si="138"/>
        <v>14.76391824944648</v>
      </c>
    </row>
    <row r="1825" spans="11:15" x14ac:dyDescent="0.2">
      <c r="K1825" s="60">
        <f t="shared" si="139"/>
        <v>1787</v>
      </c>
      <c r="L1825" s="10">
        <f t="shared" si="135"/>
        <v>3.1391520065085456E-7</v>
      </c>
      <c r="M1825" s="1">
        <f t="shared" si="136"/>
        <v>3.1391520065085455E-4</v>
      </c>
      <c r="N1825" s="1">
        <f t="shared" si="137"/>
        <v>6.3936337280388181E-2</v>
      </c>
      <c r="O1825" s="61">
        <f t="shared" si="138"/>
        <v>14.763936337280388</v>
      </c>
    </row>
    <row r="1826" spans="11:15" x14ac:dyDescent="0.2">
      <c r="K1826" s="60">
        <f t="shared" si="139"/>
        <v>1788</v>
      </c>
      <c r="L1826" s="10">
        <f t="shared" si="135"/>
        <v>3.1400394692400543E-7</v>
      </c>
      <c r="M1826" s="1">
        <f t="shared" si="136"/>
        <v>3.1400394692400544E-4</v>
      </c>
      <c r="N1826" s="1">
        <f t="shared" si="137"/>
        <v>6.3954412581108844E-2</v>
      </c>
      <c r="O1826" s="61">
        <f t="shared" si="138"/>
        <v>14.763954412581109</v>
      </c>
    </row>
    <row r="1827" spans="11:15" x14ac:dyDescent="0.2">
      <c r="K1827" s="60">
        <f t="shared" si="139"/>
        <v>1789</v>
      </c>
      <c r="L1827" s="10">
        <f t="shared" si="135"/>
        <v>3.1409263170424155E-7</v>
      </c>
      <c r="M1827" s="1">
        <f t="shared" si="136"/>
        <v>3.1409263170424157E-4</v>
      </c>
      <c r="N1827" s="1">
        <f t="shared" si="137"/>
        <v>6.3972475357326947E-2</v>
      </c>
      <c r="O1827" s="61">
        <f t="shared" si="138"/>
        <v>14.763972475357326</v>
      </c>
    </row>
    <row r="1828" spans="11:15" x14ac:dyDescent="0.2">
      <c r="K1828" s="60">
        <f t="shared" si="139"/>
        <v>1790</v>
      </c>
      <c r="L1828" s="10">
        <f t="shared" si="135"/>
        <v>3.1418125503417182E-7</v>
      </c>
      <c r="M1828" s="1">
        <f t="shared" si="136"/>
        <v>3.1418125503417181E-4</v>
      </c>
      <c r="N1828" s="1">
        <f t="shared" si="137"/>
        <v>6.3990525617720798E-2</v>
      </c>
      <c r="O1828" s="61">
        <f t="shared" si="138"/>
        <v>14.76399052561772</v>
      </c>
    </row>
    <row r="1829" spans="11:15" x14ac:dyDescent="0.2">
      <c r="K1829" s="60">
        <f t="shared" si="139"/>
        <v>1791</v>
      </c>
      <c r="L1829" s="10">
        <f t="shared" si="135"/>
        <v>3.1426981695637557E-7</v>
      </c>
      <c r="M1829" s="1">
        <f t="shared" si="136"/>
        <v>3.1426981695637559E-4</v>
      </c>
      <c r="N1829" s="1">
        <f t="shared" si="137"/>
        <v>6.4008563370962682E-2</v>
      </c>
      <c r="O1829" s="61">
        <f t="shared" si="138"/>
        <v>14.764008563370963</v>
      </c>
    </row>
    <row r="1830" spans="11:15" x14ac:dyDescent="0.2">
      <c r="K1830" s="60">
        <f t="shared" si="139"/>
        <v>1792</v>
      </c>
      <c r="L1830" s="10">
        <f t="shared" ref="L1830:L1893" si="140">Eleach_time1/((Vwater*(1+Kp_susp*SUSPwater)+Ksed_water*Vsed)*k)*(1-EXP(-k*K1830))</f>
        <v>3.1435831751340266E-7</v>
      </c>
      <c r="M1830" s="1">
        <f t="shared" ref="M1830:M1893" si="141">L1830*CONV_m3_L</f>
        <v>3.1435831751340266E-4</v>
      </c>
      <c r="N1830" s="1">
        <f t="shared" ref="N1830:N1893" si="142">L1830*(Ksed_water/RHOsed)*CONV_kg_mg</f>
        <v>6.4026588625718903E-2</v>
      </c>
      <c r="O1830" s="61">
        <f t="shared" si="138"/>
        <v>14.764026588625718</v>
      </c>
    </row>
    <row r="1831" spans="11:15" x14ac:dyDescent="0.2">
      <c r="K1831" s="60">
        <f t="shared" si="139"/>
        <v>1793</v>
      </c>
      <c r="L1831" s="10">
        <f t="shared" si="140"/>
        <v>3.1444675674777344E-7</v>
      </c>
      <c r="M1831" s="1">
        <f t="shared" si="141"/>
        <v>3.1444675674777346E-4</v>
      </c>
      <c r="N1831" s="1">
        <f t="shared" si="142"/>
        <v>6.4044601390649783E-2</v>
      </c>
      <c r="O1831" s="61">
        <f t="shared" ref="O1831:O1894" si="143">N1831+14.7</f>
        <v>14.764044601390649</v>
      </c>
    </row>
    <row r="1832" spans="11:15" x14ac:dyDescent="0.2">
      <c r="K1832" s="60">
        <f t="shared" ref="K1832:K1895" si="144">K1831+1</f>
        <v>1794</v>
      </c>
      <c r="L1832" s="10">
        <f t="shared" si="140"/>
        <v>3.1453513470197881E-7</v>
      </c>
      <c r="M1832" s="1">
        <f t="shared" si="141"/>
        <v>3.145351347019788E-4</v>
      </c>
      <c r="N1832" s="1">
        <f t="shared" si="142"/>
        <v>6.4062601674409553E-2</v>
      </c>
      <c r="O1832" s="61">
        <f t="shared" si="143"/>
        <v>14.764062601674409</v>
      </c>
    </row>
    <row r="1833" spans="11:15" x14ac:dyDescent="0.2">
      <c r="K1833" s="60">
        <f t="shared" si="144"/>
        <v>1795</v>
      </c>
      <c r="L1833" s="10">
        <f t="shared" si="140"/>
        <v>3.1462345141848019E-7</v>
      </c>
      <c r="M1833" s="1">
        <f t="shared" si="141"/>
        <v>3.1462345141848022E-4</v>
      </c>
      <c r="N1833" s="1">
        <f t="shared" si="142"/>
        <v>6.4080589485646544E-2</v>
      </c>
      <c r="O1833" s="61">
        <f t="shared" si="143"/>
        <v>14.764080589485646</v>
      </c>
    </row>
    <row r="1834" spans="11:15" x14ac:dyDescent="0.2">
      <c r="K1834" s="60">
        <f t="shared" si="144"/>
        <v>1796</v>
      </c>
      <c r="L1834" s="10">
        <f t="shared" si="140"/>
        <v>3.1471170693970967E-7</v>
      </c>
      <c r="M1834" s="1">
        <f t="shared" si="141"/>
        <v>3.1471170693970964E-4</v>
      </c>
      <c r="N1834" s="1">
        <f t="shared" si="142"/>
        <v>6.4098564833003052E-2</v>
      </c>
      <c r="O1834" s="61">
        <f t="shared" si="143"/>
        <v>14.764098564833002</v>
      </c>
    </row>
    <row r="1835" spans="11:15" x14ac:dyDescent="0.2">
      <c r="K1835" s="60">
        <f t="shared" si="144"/>
        <v>1797</v>
      </c>
      <c r="L1835" s="10">
        <f t="shared" si="140"/>
        <v>3.1479990130806985E-7</v>
      </c>
      <c r="M1835" s="1">
        <f t="shared" si="141"/>
        <v>3.1479990130806984E-4</v>
      </c>
      <c r="N1835" s="1">
        <f t="shared" si="142"/>
        <v>6.4116527725115363E-2</v>
      </c>
      <c r="O1835" s="61">
        <f t="shared" si="143"/>
        <v>14.764116527725115</v>
      </c>
    </row>
    <row r="1836" spans="11:15" x14ac:dyDescent="0.2">
      <c r="K1836" s="60">
        <f t="shared" si="144"/>
        <v>1798</v>
      </c>
      <c r="L1836" s="10">
        <f t="shared" si="140"/>
        <v>3.14888034565934E-7</v>
      </c>
      <c r="M1836" s="1">
        <f t="shared" si="141"/>
        <v>3.1488803456593398E-4</v>
      </c>
      <c r="N1836" s="1">
        <f t="shared" si="142"/>
        <v>6.4134478170613823E-2</v>
      </c>
      <c r="O1836" s="61">
        <f t="shared" si="143"/>
        <v>14.764134478170613</v>
      </c>
    </row>
    <row r="1837" spans="11:15" x14ac:dyDescent="0.2">
      <c r="K1837" s="60">
        <f t="shared" si="144"/>
        <v>1799</v>
      </c>
      <c r="L1837" s="10">
        <f t="shared" si="140"/>
        <v>3.1497610675564597E-7</v>
      </c>
      <c r="M1837" s="1">
        <f t="shared" si="141"/>
        <v>3.1497610675564595E-4</v>
      </c>
      <c r="N1837" s="1">
        <f t="shared" si="142"/>
        <v>6.415241617812277E-2</v>
      </c>
      <c r="O1837" s="61">
        <f t="shared" si="143"/>
        <v>14.764152416178122</v>
      </c>
    </row>
    <row r="1838" spans="11:15" x14ac:dyDescent="0.2">
      <c r="K1838" s="60">
        <f t="shared" si="144"/>
        <v>1800</v>
      </c>
      <c r="L1838" s="10">
        <f t="shared" si="140"/>
        <v>3.1506411791952041E-7</v>
      </c>
      <c r="M1838" s="1">
        <f t="shared" si="141"/>
        <v>3.1506411791952038E-4</v>
      </c>
      <c r="N1838" s="1">
        <f t="shared" si="142"/>
        <v>6.4170341756260588E-2</v>
      </c>
      <c r="O1838" s="61">
        <f t="shared" si="143"/>
        <v>14.764170341756261</v>
      </c>
    </row>
    <row r="1839" spans="11:15" x14ac:dyDescent="0.2">
      <c r="K1839" s="60">
        <f t="shared" si="144"/>
        <v>1801</v>
      </c>
      <c r="L1839" s="10">
        <f t="shared" si="140"/>
        <v>3.1515206809984242E-7</v>
      </c>
      <c r="M1839" s="1">
        <f t="shared" si="141"/>
        <v>3.1515206809984241E-4</v>
      </c>
      <c r="N1839" s="1">
        <f t="shared" si="142"/>
        <v>6.418825491363965E-2</v>
      </c>
      <c r="O1839" s="61">
        <f t="shared" si="143"/>
        <v>14.764188254913639</v>
      </c>
    </row>
    <row r="1840" spans="11:15" x14ac:dyDescent="0.2">
      <c r="K1840" s="60">
        <f t="shared" si="144"/>
        <v>1802</v>
      </c>
      <c r="L1840" s="10">
        <f t="shared" si="140"/>
        <v>3.1523995733886804E-7</v>
      </c>
      <c r="M1840" s="1">
        <f t="shared" si="141"/>
        <v>3.1523995733886805E-4</v>
      </c>
      <c r="N1840" s="1">
        <f t="shared" si="142"/>
        <v>6.4206155658866407E-2</v>
      </c>
      <c r="O1840" s="61">
        <f t="shared" si="143"/>
        <v>14.764206155658865</v>
      </c>
    </row>
    <row r="1841" spans="11:15" x14ac:dyDescent="0.2">
      <c r="K1841" s="60">
        <f t="shared" si="144"/>
        <v>1803</v>
      </c>
      <c r="L1841" s="10">
        <f t="shared" si="140"/>
        <v>3.1532778567882381E-7</v>
      </c>
      <c r="M1841" s="1">
        <f t="shared" si="141"/>
        <v>3.1532778567882382E-4</v>
      </c>
      <c r="N1841" s="1">
        <f t="shared" si="142"/>
        <v>6.4224044000541311E-2</v>
      </c>
      <c r="O1841" s="61">
        <f t="shared" si="143"/>
        <v>14.764224044000541</v>
      </c>
    </row>
    <row r="1842" spans="11:15" x14ac:dyDescent="0.2">
      <c r="K1842" s="60">
        <f t="shared" si="144"/>
        <v>1804</v>
      </c>
      <c r="L1842" s="10">
        <f t="shared" si="140"/>
        <v>3.1541555316190724E-7</v>
      </c>
      <c r="M1842" s="1">
        <f t="shared" si="141"/>
        <v>3.1541555316190722E-4</v>
      </c>
      <c r="N1842" s="1">
        <f t="shared" si="142"/>
        <v>6.4241919947258905E-2</v>
      </c>
      <c r="O1842" s="61">
        <f t="shared" si="143"/>
        <v>14.764241919947258</v>
      </c>
    </row>
    <row r="1843" spans="11:15" x14ac:dyDescent="0.2">
      <c r="K1843" s="60">
        <f t="shared" si="144"/>
        <v>1805</v>
      </c>
      <c r="L1843" s="10">
        <f t="shared" si="140"/>
        <v>3.1550325983028642E-7</v>
      </c>
      <c r="M1843" s="1">
        <f t="shared" si="141"/>
        <v>3.1550325983028643E-4</v>
      </c>
      <c r="N1843" s="1">
        <f t="shared" si="142"/>
        <v>6.4259783507607693E-2</v>
      </c>
      <c r="O1843" s="61">
        <f t="shared" si="143"/>
        <v>14.764259783507606</v>
      </c>
    </row>
    <row r="1844" spans="11:15" x14ac:dyDescent="0.2">
      <c r="K1844" s="60">
        <f t="shared" si="144"/>
        <v>1806</v>
      </c>
      <c r="L1844" s="10">
        <f t="shared" si="140"/>
        <v>3.1559090572610029E-7</v>
      </c>
      <c r="M1844" s="1">
        <f t="shared" si="141"/>
        <v>3.1559090572610027E-4</v>
      </c>
      <c r="N1844" s="1">
        <f t="shared" si="142"/>
        <v>6.427763469017031E-2</v>
      </c>
      <c r="O1844" s="61">
        <f t="shared" si="143"/>
        <v>14.764277634690169</v>
      </c>
    </row>
    <row r="1845" spans="11:15" x14ac:dyDescent="0.2">
      <c r="K1845" s="60">
        <f t="shared" si="144"/>
        <v>1807</v>
      </c>
      <c r="L1845" s="10">
        <f t="shared" si="140"/>
        <v>3.1567849089145861E-7</v>
      </c>
      <c r="M1845" s="1">
        <f t="shared" si="141"/>
        <v>3.1567849089145862E-4</v>
      </c>
      <c r="N1845" s="1">
        <f t="shared" si="142"/>
        <v>6.4295473503523395E-2</v>
      </c>
      <c r="O1845" s="61">
        <f t="shared" si="143"/>
        <v>14.764295473503523</v>
      </c>
    </row>
    <row r="1846" spans="11:15" x14ac:dyDescent="0.2">
      <c r="K1846" s="60">
        <f t="shared" si="144"/>
        <v>1808</v>
      </c>
      <c r="L1846" s="10">
        <f t="shared" si="140"/>
        <v>3.1576601536844194E-7</v>
      </c>
      <c r="M1846" s="1">
        <f t="shared" si="141"/>
        <v>3.1576601536844196E-4</v>
      </c>
      <c r="N1846" s="1">
        <f t="shared" si="142"/>
        <v>6.4313299956237677E-2</v>
      </c>
      <c r="O1846" s="61">
        <f t="shared" si="143"/>
        <v>14.764313299956237</v>
      </c>
    </row>
    <row r="1847" spans="11:15" x14ac:dyDescent="0.2">
      <c r="K1847" s="60">
        <f t="shared" si="144"/>
        <v>1809</v>
      </c>
      <c r="L1847" s="10">
        <f t="shared" si="140"/>
        <v>3.1585347919910164E-7</v>
      </c>
      <c r="M1847" s="1">
        <f t="shared" si="141"/>
        <v>3.1585347919910162E-4</v>
      </c>
      <c r="N1847" s="1">
        <f t="shared" si="142"/>
        <v>6.43311140568779E-2</v>
      </c>
      <c r="O1847" s="61">
        <f t="shared" si="143"/>
        <v>14.764331114056878</v>
      </c>
    </row>
    <row r="1848" spans="11:15" x14ac:dyDescent="0.2">
      <c r="K1848" s="60">
        <f t="shared" si="144"/>
        <v>1810</v>
      </c>
      <c r="L1848" s="10">
        <f t="shared" si="140"/>
        <v>3.1594088242545992E-7</v>
      </c>
      <c r="M1848" s="1">
        <f t="shared" si="141"/>
        <v>3.1594088242545992E-4</v>
      </c>
      <c r="N1848" s="1">
        <f t="shared" si="142"/>
        <v>6.4348915814002927E-2</v>
      </c>
      <c r="O1848" s="61">
        <f t="shared" si="143"/>
        <v>14.764348915814002</v>
      </c>
    </row>
    <row r="1849" spans="11:15" x14ac:dyDescent="0.2">
      <c r="K1849" s="60">
        <f t="shared" si="144"/>
        <v>1811</v>
      </c>
      <c r="L1849" s="10">
        <f t="shared" si="140"/>
        <v>3.1602822508951007E-7</v>
      </c>
      <c r="M1849" s="1">
        <f t="shared" si="141"/>
        <v>3.1602822508951006E-4</v>
      </c>
      <c r="N1849" s="1">
        <f t="shared" si="142"/>
        <v>6.4366705236165667E-2</v>
      </c>
      <c r="O1849" s="61">
        <f t="shared" si="143"/>
        <v>14.764366705236165</v>
      </c>
    </row>
    <row r="1850" spans="11:15" x14ac:dyDescent="0.2">
      <c r="K1850" s="60">
        <f t="shared" si="144"/>
        <v>1812</v>
      </c>
      <c r="L1850" s="10">
        <f t="shared" si="140"/>
        <v>3.1611550723321608E-7</v>
      </c>
      <c r="M1850" s="1">
        <f t="shared" si="141"/>
        <v>3.161155072332161E-4</v>
      </c>
      <c r="N1850" s="1">
        <f t="shared" si="142"/>
        <v>6.4384482331913087E-2</v>
      </c>
      <c r="O1850" s="61">
        <f t="shared" si="143"/>
        <v>14.764384482331913</v>
      </c>
    </row>
    <row r="1851" spans="11:15" x14ac:dyDescent="0.2">
      <c r="K1851" s="60">
        <f t="shared" si="144"/>
        <v>1813</v>
      </c>
      <c r="L1851" s="10">
        <f t="shared" si="140"/>
        <v>3.1620272889851289E-7</v>
      </c>
      <c r="M1851" s="1">
        <f t="shared" si="141"/>
        <v>3.1620272889851291E-4</v>
      </c>
      <c r="N1851" s="1">
        <f t="shared" si="142"/>
        <v>6.4402247109786245E-2</v>
      </c>
      <c r="O1851" s="61">
        <f t="shared" si="143"/>
        <v>14.764402247109786</v>
      </c>
    </row>
    <row r="1852" spans="11:15" x14ac:dyDescent="0.2">
      <c r="K1852" s="60">
        <f t="shared" si="144"/>
        <v>1814</v>
      </c>
      <c r="L1852" s="10">
        <f t="shared" si="140"/>
        <v>3.1628989012730646E-7</v>
      </c>
      <c r="M1852" s="1">
        <f t="shared" si="141"/>
        <v>3.1628989012730648E-4</v>
      </c>
      <c r="N1852" s="1">
        <f t="shared" si="142"/>
        <v>6.4419999578320328E-2</v>
      </c>
      <c r="O1852" s="61">
        <f t="shared" si="143"/>
        <v>14.764419999578319</v>
      </c>
    </row>
    <row r="1853" spans="11:15" x14ac:dyDescent="0.2">
      <c r="K1853" s="60">
        <f t="shared" si="144"/>
        <v>1815</v>
      </c>
      <c r="L1853" s="10">
        <f t="shared" si="140"/>
        <v>3.1637699096147358E-7</v>
      </c>
      <c r="M1853" s="1">
        <f t="shared" si="141"/>
        <v>3.1637699096147357E-4</v>
      </c>
      <c r="N1853" s="1">
        <f t="shared" si="142"/>
        <v>6.4437739746044484E-2</v>
      </c>
      <c r="O1853" s="61">
        <f t="shared" si="143"/>
        <v>14.764437739746043</v>
      </c>
    </row>
    <row r="1854" spans="11:15" x14ac:dyDescent="0.2">
      <c r="K1854" s="60">
        <f t="shared" si="144"/>
        <v>1816</v>
      </c>
      <c r="L1854" s="10">
        <f t="shared" si="140"/>
        <v>3.1646403144286215E-7</v>
      </c>
      <c r="M1854" s="1">
        <f t="shared" si="141"/>
        <v>3.1646403144286217E-4</v>
      </c>
      <c r="N1854" s="1">
        <f t="shared" si="142"/>
        <v>6.4455467621482077E-2</v>
      </c>
      <c r="O1854" s="61">
        <f t="shared" si="143"/>
        <v>14.764455467621481</v>
      </c>
    </row>
    <row r="1855" spans="11:15" x14ac:dyDescent="0.2">
      <c r="K1855" s="60">
        <f t="shared" si="144"/>
        <v>1817</v>
      </c>
      <c r="L1855" s="10">
        <f t="shared" si="140"/>
        <v>3.1655101161329116E-7</v>
      </c>
      <c r="M1855" s="1">
        <f t="shared" si="141"/>
        <v>3.1655101161329115E-4</v>
      </c>
      <c r="N1855" s="1">
        <f t="shared" si="142"/>
        <v>6.4473183213150542E-2</v>
      </c>
      <c r="O1855" s="61">
        <f t="shared" si="143"/>
        <v>14.76447318321315</v>
      </c>
    </row>
    <row r="1856" spans="11:15" x14ac:dyDescent="0.2">
      <c r="K1856" s="60">
        <f t="shared" si="144"/>
        <v>1818</v>
      </c>
      <c r="L1856" s="10">
        <f t="shared" si="140"/>
        <v>3.166379315145503E-7</v>
      </c>
      <c r="M1856" s="1">
        <f t="shared" si="141"/>
        <v>3.1663793151455032E-4</v>
      </c>
      <c r="N1856" s="1">
        <f t="shared" si="142"/>
        <v>6.449088652956135E-2</v>
      </c>
      <c r="O1856" s="61">
        <f t="shared" si="143"/>
        <v>14.764490886529561</v>
      </c>
    </row>
    <row r="1857" spans="11:15" x14ac:dyDescent="0.2">
      <c r="K1857" s="60">
        <f t="shared" si="144"/>
        <v>1819</v>
      </c>
      <c r="L1857" s="10">
        <f t="shared" si="140"/>
        <v>3.1672479118840062E-7</v>
      </c>
      <c r="M1857" s="1">
        <f t="shared" si="141"/>
        <v>3.167247911884006E-4</v>
      </c>
      <c r="N1857" s="1">
        <f t="shared" si="142"/>
        <v>6.4508577579220128E-2</v>
      </c>
      <c r="O1857" s="61">
        <f t="shared" si="143"/>
        <v>14.764508577579219</v>
      </c>
    </row>
    <row r="1858" spans="11:15" x14ac:dyDescent="0.2">
      <c r="K1858" s="60">
        <f t="shared" si="144"/>
        <v>1820</v>
      </c>
      <c r="L1858" s="10">
        <f t="shared" si="140"/>
        <v>3.1681159067657406E-7</v>
      </c>
      <c r="M1858" s="1">
        <f t="shared" si="141"/>
        <v>3.1681159067657407E-4</v>
      </c>
      <c r="N1858" s="1">
        <f t="shared" si="142"/>
        <v>6.4526256370626575E-2</v>
      </c>
      <c r="O1858" s="61">
        <f t="shared" si="143"/>
        <v>14.764526256370626</v>
      </c>
    </row>
    <row r="1859" spans="11:15" x14ac:dyDescent="0.2">
      <c r="K1859" s="60">
        <f t="shared" si="144"/>
        <v>1821</v>
      </c>
      <c r="L1859" s="10">
        <f t="shared" si="140"/>
        <v>3.1689833002077376E-7</v>
      </c>
      <c r="M1859" s="1">
        <f t="shared" si="141"/>
        <v>3.1689833002077376E-4</v>
      </c>
      <c r="N1859" s="1">
        <f t="shared" si="142"/>
        <v>6.4543922912274551E-2</v>
      </c>
      <c r="O1859" s="61">
        <f t="shared" si="143"/>
        <v>14.764543922912274</v>
      </c>
    </row>
    <row r="1860" spans="11:15" x14ac:dyDescent="0.2">
      <c r="K1860" s="60">
        <f t="shared" si="144"/>
        <v>1822</v>
      </c>
      <c r="L1860" s="10">
        <f t="shared" si="140"/>
        <v>3.1698500926267379E-7</v>
      </c>
      <c r="M1860" s="1">
        <f t="shared" si="141"/>
        <v>3.1698500926267379E-4</v>
      </c>
      <c r="N1860" s="1">
        <f t="shared" si="142"/>
        <v>6.4561577212651988E-2</v>
      </c>
      <c r="O1860" s="61">
        <f t="shared" si="143"/>
        <v>14.764561577212651</v>
      </c>
    </row>
    <row r="1861" spans="11:15" x14ac:dyDescent="0.2">
      <c r="K1861" s="60">
        <f t="shared" si="144"/>
        <v>1823</v>
      </c>
      <c r="L1861" s="10">
        <f t="shared" si="140"/>
        <v>3.1707162844391959E-7</v>
      </c>
      <c r="M1861" s="1">
        <f t="shared" si="141"/>
        <v>3.1707162844391961E-4</v>
      </c>
      <c r="N1861" s="1">
        <f t="shared" si="142"/>
        <v>6.4579219280240935E-2</v>
      </c>
      <c r="O1861" s="61">
        <f t="shared" si="143"/>
        <v>14.76457921928024</v>
      </c>
    </row>
    <row r="1862" spans="11:15" x14ac:dyDescent="0.2">
      <c r="K1862" s="60">
        <f t="shared" si="144"/>
        <v>1824</v>
      </c>
      <c r="L1862" s="10">
        <f t="shared" si="140"/>
        <v>3.1715818760612757E-7</v>
      </c>
      <c r="M1862" s="1">
        <f t="shared" si="141"/>
        <v>3.1715818760612757E-4</v>
      </c>
      <c r="N1862" s="1">
        <f t="shared" si="142"/>
        <v>6.4596849123517597E-2</v>
      </c>
      <c r="O1862" s="61">
        <f t="shared" si="143"/>
        <v>14.764596849123517</v>
      </c>
    </row>
    <row r="1863" spans="11:15" x14ac:dyDescent="0.2">
      <c r="K1863" s="60">
        <f t="shared" si="144"/>
        <v>1825</v>
      </c>
      <c r="L1863" s="10">
        <f t="shared" si="140"/>
        <v>3.172446867908852E-7</v>
      </c>
      <c r="M1863" s="1">
        <f t="shared" si="141"/>
        <v>3.1724468679088518E-4</v>
      </c>
      <c r="N1863" s="1">
        <f t="shared" si="142"/>
        <v>6.4614466750952268E-2</v>
      </c>
      <c r="O1863" s="61">
        <f t="shared" si="143"/>
        <v>14.764614466750951</v>
      </c>
    </row>
    <row r="1864" spans="11:15" x14ac:dyDescent="0.2">
      <c r="K1864" s="60">
        <f t="shared" si="144"/>
        <v>1826</v>
      </c>
      <c r="L1864" s="10">
        <f t="shared" si="140"/>
        <v>3.1733112603975147E-7</v>
      </c>
      <c r="M1864" s="1">
        <f t="shared" si="141"/>
        <v>3.1733112603975146E-4</v>
      </c>
      <c r="N1864" s="1">
        <f t="shared" si="142"/>
        <v>6.4632072171009386E-2</v>
      </c>
      <c r="O1864" s="61">
        <f t="shared" si="143"/>
        <v>14.764632072171009</v>
      </c>
    </row>
    <row r="1865" spans="11:15" x14ac:dyDescent="0.2">
      <c r="K1865" s="60">
        <f t="shared" si="144"/>
        <v>1827</v>
      </c>
      <c r="L1865" s="10">
        <f t="shared" si="140"/>
        <v>3.1741750539425635E-7</v>
      </c>
      <c r="M1865" s="1">
        <f t="shared" si="141"/>
        <v>3.1741750539425635E-4</v>
      </c>
      <c r="N1865" s="1">
        <f t="shared" si="142"/>
        <v>6.4649665392147559E-2</v>
      </c>
      <c r="O1865" s="61">
        <f t="shared" si="143"/>
        <v>14.764649665392147</v>
      </c>
    </row>
    <row r="1866" spans="11:15" x14ac:dyDescent="0.2">
      <c r="K1866" s="60">
        <f t="shared" si="144"/>
        <v>1828</v>
      </c>
      <c r="L1866" s="10">
        <f t="shared" si="140"/>
        <v>3.175038248959009E-7</v>
      </c>
      <c r="M1866" s="1">
        <f t="shared" si="141"/>
        <v>3.1750382489590089E-4</v>
      </c>
      <c r="N1866" s="1">
        <f t="shared" si="142"/>
        <v>6.4667246422819485E-2</v>
      </c>
      <c r="O1866" s="61">
        <f t="shared" si="143"/>
        <v>14.764667246422819</v>
      </c>
    </row>
    <row r="1867" spans="11:15" x14ac:dyDescent="0.2">
      <c r="K1867" s="60">
        <f t="shared" si="144"/>
        <v>1829</v>
      </c>
      <c r="L1867" s="10">
        <f t="shared" si="140"/>
        <v>3.1759008458615777E-7</v>
      </c>
      <c r="M1867" s="1">
        <f t="shared" si="141"/>
        <v>3.1759008458615777E-4</v>
      </c>
      <c r="N1867" s="1">
        <f t="shared" si="142"/>
        <v>6.4684815271472018E-2</v>
      </c>
      <c r="O1867" s="61">
        <f t="shared" si="143"/>
        <v>14.764684815271471</v>
      </c>
    </row>
    <row r="1868" spans="11:15" x14ac:dyDescent="0.2">
      <c r="K1868" s="60">
        <f t="shared" si="144"/>
        <v>1830</v>
      </c>
      <c r="L1868" s="10">
        <f t="shared" si="140"/>
        <v>3.1767628450647064E-7</v>
      </c>
      <c r="M1868" s="1">
        <f t="shared" si="141"/>
        <v>3.1767628450647065E-4</v>
      </c>
      <c r="N1868" s="1">
        <f t="shared" si="142"/>
        <v>6.4702371946546169E-2</v>
      </c>
      <c r="O1868" s="61">
        <f t="shared" si="143"/>
        <v>14.764702371946546</v>
      </c>
    </row>
    <row r="1869" spans="11:15" x14ac:dyDescent="0.2">
      <c r="K1869" s="60">
        <f t="shared" si="144"/>
        <v>1831</v>
      </c>
      <c r="L1869" s="10">
        <f t="shared" si="140"/>
        <v>3.1776242469825448E-7</v>
      </c>
      <c r="M1869" s="1">
        <f t="shared" si="141"/>
        <v>3.1776242469825451E-4</v>
      </c>
      <c r="N1869" s="1">
        <f t="shared" si="142"/>
        <v>6.4719916456477108E-2</v>
      </c>
      <c r="O1869" s="61">
        <f t="shared" si="143"/>
        <v>14.764719916456476</v>
      </c>
    </row>
    <row r="1870" spans="11:15" x14ac:dyDescent="0.2">
      <c r="K1870" s="60">
        <f t="shared" si="144"/>
        <v>1832</v>
      </c>
      <c r="L1870" s="10">
        <f t="shared" si="140"/>
        <v>3.1784850520289561E-7</v>
      </c>
      <c r="M1870" s="1">
        <f t="shared" si="141"/>
        <v>3.178485052028956E-4</v>
      </c>
      <c r="N1870" s="1">
        <f t="shared" si="142"/>
        <v>6.4737448809694106E-2</v>
      </c>
      <c r="O1870" s="61">
        <f t="shared" si="143"/>
        <v>14.764737448809694</v>
      </c>
    </row>
    <row r="1871" spans="11:15" x14ac:dyDescent="0.2">
      <c r="K1871" s="60">
        <f t="shared" si="144"/>
        <v>1833</v>
      </c>
      <c r="L1871" s="10">
        <f t="shared" si="140"/>
        <v>3.1793452606175166E-7</v>
      </c>
      <c r="M1871" s="1">
        <f t="shared" si="141"/>
        <v>3.1793452606175164E-4</v>
      </c>
      <c r="N1871" s="1">
        <f t="shared" si="142"/>
        <v>6.4754969014620689E-2</v>
      </c>
      <c r="O1871" s="61">
        <f t="shared" si="143"/>
        <v>14.76475496901462</v>
      </c>
    </row>
    <row r="1872" spans="11:15" x14ac:dyDescent="0.2">
      <c r="K1872" s="60">
        <f t="shared" si="144"/>
        <v>1834</v>
      </c>
      <c r="L1872" s="10">
        <f t="shared" si="140"/>
        <v>3.1802048731615166E-7</v>
      </c>
      <c r="M1872" s="1">
        <f t="shared" si="141"/>
        <v>3.1802048731615165E-4</v>
      </c>
      <c r="N1872" s="1">
        <f t="shared" si="142"/>
        <v>6.4772477079674456E-2</v>
      </c>
      <c r="O1872" s="61">
        <f t="shared" si="143"/>
        <v>14.764772477079674</v>
      </c>
    </row>
    <row r="1873" spans="11:15" x14ac:dyDescent="0.2">
      <c r="K1873" s="60">
        <f t="shared" si="144"/>
        <v>1835</v>
      </c>
      <c r="L1873" s="10">
        <f t="shared" si="140"/>
        <v>3.1810638900739599E-7</v>
      </c>
      <c r="M1873" s="1">
        <f t="shared" si="141"/>
        <v>3.1810638900739598E-4</v>
      </c>
      <c r="N1873" s="1">
        <f t="shared" si="142"/>
        <v>6.4789973013267249E-2</v>
      </c>
      <c r="O1873" s="61">
        <f t="shared" si="143"/>
        <v>14.764789973013267</v>
      </c>
    </row>
    <row r="1874" spans="11:15" x14ac:dyDescent="0.2">
      <c r="K1874" s="60">
        <f t="shared" si="144"/>
        <v>1836</v>
      </c>
      <c r="L1874" s="10">
        <f t="shared" si="140"/>
        <v>3.1819223117675625E-7</v>
      </c>
      <c r="M1874" s="1">
        <f t="shared" si="141"/>
        <v>3.1819223117675625E-4</v>
      </c>
      <c r="N1874" s="1">
        <f t="shared" si="142"/>
        <v>6.4807456823804996E-2</v>
      </c>
      <c r="O1874" s="61">
        <f t="shared" si="143"/>
        <v>14.764807456823805</v>
      </c>
    </row>
    <row r="1875" spans="11:15" x14ac:dyDescent="0.2">
      <c r="K1875" s="60">
        <f t="shared" si="144"/>
        <v>1837</v>
      </c>
      <c r="L1875" s="10">
        <f t="shared" si="140"/>
        <v>3.1827801386547577E-7</v>
      </c>
      <c r="M1875" s="1">
        <f t="shared" si="141"/>
        <v>3.1827801386547579E-4</v>
      </c>
      <c r="N1875" s="1">
        <f t="shared" si="142"/>
        <v>6.482492851968788E-2</v>
      </c>
      <c r="O1875" s="61">
        <f t="shared" si="143"/>
        <v>14.764824928519687</v>
      </c>
    </row>
    <row r="1876" spans="11:15" x14ac:dyDescent="0.2">
      <c r="K1876" s="60">
        <f t="shared" si="144"/>
        <v>1838</v>
      </c>
      <c r="L1876" s="10">
        <f t="shared" si="140"/>
        <v>3.1836373711476884E-7</v>
      </c>
      <c r="M1876" s="1">
        <f t="shared" si="141"/>
        <v>3.1836373711476885E-4</v>
      </c>
      <c r="N1876" s="1">
        <f t="shared" si="142"/>
        <v>6.4842388109310214E-2</v>
      </c>
      <c r="O1876" s="61">
        <f t="shared" si="143"/>
        <v>14.76484238810931</v>
      </c>
    </row>
    <row r="1877" spans="11:15" x14ac:dyDescent="0.2">
      <c r="K1877" s="60">
        <f t="shared" si="144"/>
        <v>1839</v>
      </c>
      <c r="L1877" s="10">
        <f t="shared" si="140"/>
        <v>3.1844940096582163E-7</v>
      </c>
      <c r="M1877" s="1">
        <f t="shared" si="141"/>
        <v>3.1844940096582163E-4</v>
      </c>
      <c r="N1877" s="1">
        <f t="shared" si="142"/>
        <v>6.4859835601060511E-2</v>
      </c>
      <c r="O1877" s="61">
        <f t="shared" si="143"/>
        <v>14.76485983560106</v>
      </c>
    </row>
    <row r="1878" spans="11:15" x14ac:dyDescent="0.2">
      <c r="K1878" s="60">
        <f t="shared" si="144"/>
        <v>1840</v>
      </c>
      <c r="L1878" s="10">
        <f t="shared" si="140"/>
        <v>3.1853500545979164E-7</v>
      </c>
      <c r="M1878" s="1">
        <f t="shared" si="141"/>
        <v>3.1853500545979163E-4</v>
      </c>
      <c r="N1878" s="1">
        <f t="shared" si="142"/>
        <v>6.4877271003321496E-2</v>
      </c>
      <c r="O1878" s="61">
        <f t="shared" si="143"/>
        <v>14.764877271003321</v>
      </c>
    </row>
    <row r="1879" spans="11:15" x14ac:dyDescent="0.2">
      <c r="K1879" s="60">
        <f t="shared" si="144"/>
        <v>1841</v>
      </c>
      <c r="L1879" s="10">
        <f t="shared" si="140"/>
        <v>3.1862055063780762E-7</v>
      </c>
      <c r="M1879" s="1">
        <f t="shared" si="141"/>
        <v>3.1862055063780763E-4</v>
      </c>
      <c r="N1879" s="1">
        <f t="shared" si="142"/>
        <v>6.4894694324469995E-2</v>
      </c>
      <c r="O1879" s="61">
        <f t="shared" si="143"/>
        <v>14.76489469432447</v>
      </c>
    </row>
    <row r="1880" spans="11:15" x14ac:dyDescent="0.2">
      <c r="K1880" s="60">
        <f t="shared" si="144"/>
        <v>1842</v>
      </c>
      <c r="L1880" s="10">
        <f t="shared" si="140"/>
        <v>3.1870603654097018E-7</v>
      </c>
      <c r="M1880" s="1">
        <f t="shared" si="141"/>
        <v>3.1870603654097021E-4</v>
      </c>
      <c r="N1880" s="1">
        <f t="shared" si="142"/>
        <v>6.4912105572877174E-2</v>
      </c>
      <c r="O1880" s="61">
        <f t="shared" si="143"/>
        <v>14.764912105572876</v>
      </c>
    </row>
    <row r="1881" spans="11:15" x14ac:dyDescent="0.2">
      <c r="K1881" s="60">
        <f t="shared" si="144"/>
        <v>1843</v>
      </c>
      <c r="L1881" s="10">
        <f t="shared" si="140"/>
        <v>3.1879146321035123E-7</v>
      </c>
      <c r="M1881" s="1">
        <f t="shared" si="141"/>
        <v>3.1879146321035122E-4</v>
      </c>
      <c r="N1881" s="1">
        <f t="shared" si="142"/>
        <v>6.4929504756908285E-2</v>
      </c>
      <c r="O1881" s="61">
        <f t="shared" si="143"/>
        <v>14.764929504756907</v>
      </c>
    </row>
    <row r="1882" spans="11:15" x14ac:dyDescent="0.2">
      <c r="K1882" s="60">
        <f t="shared" si="144"/>
        <v>1844</v>
      </c>
      <c r="L1882" s="10">
        <f t="shared" si="140"/>
        <v>3.1887683068699417E-7</v>
      </c>
      <c r="M1882" s="1">
        <f t="shared" si="141"/>
        <v>3.1887683068699418E-4</v>
      </c>
      <c r="N1882" s="1">
        <f t="shared" si="142"/>
        <v>6.4946891884922808E-2</v>
      </c>
      <c r="O1882" s="61">
        <f t="shared" si="143"/>
        <v>14.764946891884922</v>
      </c>
    </row>
    <row r="1883" spans="11:15" x14ac:dyDescent="0.2">
      <c r="K1883" s="60">
        <f t="shared" si="144"/>
        <v>1845</v>
      </c>
      <c r="L1883" s="10">
        <f t="shared" si="140"/>
        <v>3.1896213901191428E-7</v>
      </c>
      <c r="M1883" s="1">
        <f t="shared" si="141"/>
        <v>3.1896213901191428E-4</v>
      </c>
      <c r="N1883" s="1">
        <f t="shared" si="142"/>
        <v>6.4964266965274464E-2</v>
      </c>
      <c r="O1883" s="61">
        <f t="shared" si="143"/>
        <v>14.764964266965274</v>
      </c>
    </row>
    <row r="1884" spans="11:15" x14ac:dyDescent="0.2">
      <c r="K1884" s="60">
        <f t="shared" si="144"/>
        <v>1846</v>
      </c>
      <c r="L1884" s="10">
        <f t="shared" si="140"/>
        <v>3.1904738822609802E-7</v>
      </c>
      <c r="M1884" s="1">
        <f t="shared" si="141"/>
        <v>3.1904738822609801E-4</v>
      </c>
      <c r="N1884" s="1">
        <f t="shared" si="142"/>
        <v>6.4981630006311145E-2</v>
      </c>
      <c r="O1884" s="61">
        <f t="shared" si="143"/>
        <v>14.764981630006311</v>
      </c>
    </row>
    <row r="1885" spans="11:15" x14ac:dyDescent="0.2">
      <c r="K1885" s="60">
        <f t="shared" si="144"/>
        <v>1847</v>
      </c>
      <c r="L1885" s="10">
        <f t="shared" si="140"/>
        <v>3.1913257837050365E-7</v>
      </c>
      <c r="M1885" s="1">
        <f t="shared" si="141"/>
        <v>3.1913257837050364E-4</v>
      </c>
      <c r="N1885" s="1">
        <f t="shared" si="142"/>
        <v>6.4998981016374982E-2</v>
      </c>
      <c r="O1885" s="61">
        <f t="shared" si="143"/>
        <v>14.764998981016374</v>
      </c>
    </row>
    <row r="1886" spans="11:15" x14ac:dyDescent="0.2">
      <c r="K1886" s="60">
        <f t="shared" si="144"/>
        <v>1848</v>
      </c>
      <c r="L1886" s="10">
        <f t="shared" si="140"/>
        <v>3.192177094860612E-7</v>
      </c>
      <c r="M1886" s="1">
        <f t="shared" si="141"/>
        <v>3.1921770948606121E-4</v>
      </c>
      <c r="N1886" s="1">
        <f t="shared" si="142"/>
        <v>6.501632000380235E-2</v>
      </c>
      <c r="O1886" s="61">
        <f t="shared" si="143"/>
        <v>14.765016320003802</v>
      </c>
    </row>
    <row r="1887" spans="11:15" x14ac:dyDescent="0.2">
      <c r="K1887" s="60">
        <f t="shared" si="144"/>
        <v>1849</v>
      </c>
      <c r="L1887" s="10">
        <f t="shared" si="140"/>
        <v>3.1930278161367197E-7</v>
      </c>
      <c r="M1887" s="1">
        <f t="shared" si="141"/>
        <v>3.1930278161367199E-4</v>
      </c>
      <c r="N1887" s="1">
        <f t="shared" si="142"/>
        <v>6.5033646976923765E-2</v>
      </c>
      <c r="O1887" s="61">
        <f t="shared" si="143"/>
        <v>14.765033646976923</v>
      </c>
    </row>
    <row r="1888" spans="11:15" x14ac:dyDescent="0.2">
      <c r="K1888" s="60">
        <f t="shared" si="144"/>
        <v>1850</v>
      </c>
      <c r="L1888" s="10">
        <f t="shared" si="140"/>
        <v>3.1938779479420921E-7</v>
      </c>
      <c r="M1888" s="1">
        <f t="shared" si="141"/>
        <v>3.193877947942092E-4</v>
      </c>
      <c r="N1888" s="1">
        <f t="shared" si="142"/>
        <v>6.5050961944064067E-2</v>
      </c>
      <c r="O1888" s="61">
        <f t="shared" si="143"/>
        <v>14.765050961944063</v>
      </c>
    </row>
    <row r="1889" spans="11:15" x14ac:dyDescent="0.2">
      <c r="K1889" s="60">
        <f t="shared" si="144"/>
        <v>1851</v>
      </c>
      <c r="L1889" s="10">
        <f t="shared" si="140"/>
        <v>3.1947274906851777E-7</v>
      </c>
      <c r="M1889" s="1">
        <f t="shared" si="141"/>
        <v>3.1947274906851778E-4</v>
      </c>
      <c r="N1889" s="1">
        <f t="shared" si="142"/>
        <v>6.5068264913542256E-2</v>
      </c>
      <c r="O1889" s="61">
        <f t="shared" si="143"/>
        <v>14.765068264913541</v>
      </c>
    </row>
    <row r="1890" spans="11:15" x14ac:dyDescent="0.2">
      <c r="K1890" s="60">
        <f t="shared" si="144"/>
        <v>1852</v>
      </c>
      <c r="L1890" s="10">
        <f t="shared" si="140"/>
        <v>3.1955764447741409E-7</v>
      </c>
      <c r="M1890" s="1">
        <f t="shared" si="141"/>
        <v>3.1955764447741408E-4</v>
      </c>
      <c r="N1890" s="1">
        <f t="shared" si="142"/>
        <v>6.5085555893671598E-2</v>
      </c>
      <c r="O1890" s="61">
        <f t="shared" si="143"/>
        <v>14.765085555893672</v>
      </c>
    </row>
    <row r="1891" spans="11:15" x14ac:dyDescent="0.2">
      <c r="K1891" s="60">
        <f t="shared" si="144"/>
        <v>1853</v>
      </c>
      <c r="L1891" s="10">
        <f t="shared" si="140"/>
        <v>3.1964248106168663E-7</v>
      </c>
      <c r="M1891" s="1">
        <f t="shared" si="141"/>
        <v>3.1964248106168661E-4</v>
      </c>
      <c r="N1891" s="1">
        <f t="shared" si="142"/>
        <v>6.5102834892759615E-2</v>
      </c>
      <c r="O1891" s="61">
        <f t="shared" si="143"/>
        <v>14.765102834892758</v>
      </c>
    </row>
    <row r="1892" spans="11:15" x14ac:dyDescent="0.2">
      <c r="K1892" s="60">
        <f t="shared" si="144"/>
        <v>1854</v>
      </c>
      <c r="L1892" s="10">
        <f t="shared" si="140"/>
        <v>3.1972725886209518E-7</v>
      </c>
      <c r="M1892" s="1">
        <f t="shared" si="141"/>
        <v>3.1972725886209518E-4</v>
      </c>
      <c r="N1892" s="1">
        <f t="shared" si="142"/>
        <v>6.5120101919108053E-2</v>
      </c>
      <c r="O1892" s="61">
        <f t="shared" si="143"/>
        <v>14.765120101919107</v>
      </c>
    </row>
    <row r="1893" spans="11:15" x14ac:dyDescent="0.2">
      <c r="K1893" s="60">
        <f t="shared" si="144"/>
        <v>1855</v>
      </c>
      <c r="L1893" s="10">
        <f t="shared" si="140"/>
        <v>3.198119779193716E-7</v>
      </c>
      <c r="M1893" s="1">
        <f t="shared" si="141"/>
        <v>3.198119779193716E-4</v>
      </c>
      <c r="N1893" s="1">
        <f t="shared" si="142"/>
        <v>6.5137356981012889E-2</v>
      </c>
      <c r="O1893" s="61">
        <f t="shared" si="143"/>
        <v>14.765137356981013</v>
      </c>
    </row>
    <row r="1894" spans="11:15" x14ac:dyDescent="0.2">
      <c r="K1894" s="60">
        <f t="shared" si="144"/>
        <v>1856</v>
      </c>
      <c r="L1894" s="10">
        <f t="shared" ref="L1894:L1957" si="145">Eleach_time1/((Vwater*(1+Kp_susp*SUSPwater)+Ksed_water*Vsed)*k)*(1-EXP(-k*K1894))</f>
        <v>3.1989663827421938E-7</v>
      </c>
      <c r="M1894" s="1">
        <f t="shared" ref="M1894:M1957" si="146">L1894*CONV_m3_L</f>
        <v>3.1989663827421935E-4</v>
      </c>
      <c r="N1894" s="1">
        <f t="shared" ref="N1894:N1957" si="147">L1894*(Ksed_water/RHOsed)*CONV_kg_mg</f>
        <v>6.515460008676438E-2</v>
      </c>
      <c r="O1894" s="61">
        <f t="shared" si="143"/>
        <v>14.765154600086763</v>
      </c>
    </row>
    <row r="1895" spans="11:15" x14ac:dyDescent="0.2">
      <c r="K1895" s="60">
        <f t="shared" si="144"/>
        <v>1857</v>
      </c>
      <c r="L1895" s="10">
        <f t="shared" si="145"/>
        <v>3.1998123996731383E-7</v>
      </c>
      <c r="M1895" s="1">
        <f t="shared" si="146"/>
        <v>3.1998123996731381E-4</v>
      </c>
      <c r="N1895" s="1">
        <f t="shared" si="147"/>
        <v>6.5171831244647038E-2</v>
      </c>
      <c r="O1895" s="61">
        <f t="shared" ref="O1895:O1958" si="148">N1895+14.7</f>
        <v>14.765171831244647</v>
      </c>
    </row>
    <row r="1896" spans="11:15" x14ac:dyDescent="0.2">
      <c r="K1896" s="60">
        <f t="shared" ref="K1896:K1959" si="149">K1895+1</f>
        <v>1858</v>
      </c>
      <c r="L1896" s="10">
        <f t="shared" si="145"/>
        <v>3.2006578303930215E-7</v>
      </c>
      <c r="M1896" s="1">
        <f t="shared" si="146"/>
        <v>3.2006578303930215E-4</v>
      </c>
      <c r="N1896" s="1">
        <f t="shared" si="147"/>
        <v>6.5189050462939616E-2</v>
      </c>
      <c r="O1896" s="61">
        <f t="shared" si="148"/>
        <v>14.765189050462938</v>
      </c>
    </row>
    <row r="1897" spans="11:15" x14ac:dyDescent="0.2">
      <c r="K1897" s="60">
        <f t="shared" si="149"/>
        <v>1859</v>
      </c>
      <c r="L1897" s="10">
        <f t="shared" si="145"/>
        <v>3.2015026753080329E-7</v>
      </c>
      <c r="M1897" s="1">
        <f t="shared" si="146"/>
        <v>3.2015026753080329E-4</v>
      </c>
      <c r="N1897" s="1">
        <f t="shared" si="147"/>
        <v>6.5206257749915147E-2</v>
      </c>
      <c r="O1897" s="61">
        <f t="shared" si="148"/>
        <v>14.765206257749915</v>
      </c>
    </row>
    <row r="1898" spans="11:15" x14ac:dyDescent="0.2">
      <c r="K1898" s="60">
        <f t="shared" si="149"/>
        <v>1860</v>
      </c>
      <c r="L1898" s="10">
        <f t="shared" si="145"/>
        <v>3.2023469348240801E-7</v>
      </c>
      <c r="M1898" s="1">
        <f t="shared" si="146"/>
        <v>3.2023469348240802E-4</v>
      </c>
      <c r="N1898" s="1">
        <f t="shared" si="147"/>
        <v>6.5223453113840882E-2</v>
      </c>
      <c r="O1898" s="61">
        <f t="shared" si="148"/>
        <v>14.76522345311384</v>
      </c>
    </row>
    <row r="1899" spans="11:15" x14ac:dyDescent="0.2">
      <c r="K1899" s="60">
        <f t="shared" si="149"/>
        <v>1861</v>
      </c>
      <c r="L1899" s="10">
        <f t="shared" si="145"/>
        <v>3.2031906093467918E-7</v>
      </c>
      <c r="M1899" s="1">
        <f t="shared" si="146"/>
        <v>3.2031906093467918E-4</v>
      </c>
      <c r="N1899" s="1">
        <f t="shared" si="147"/>
        <v>6.5240636562978474E-2</v>
      </c>
      <c r="O1899" s="61">
        <f t="shared" si="148"/>
        <v>14.765240636562977</v>
      </c>
    </row>
    <row r="1900" spans="11:15" x14ac:dyDescent="0.2">
      <c r="K1900" s="60">
        <f t="shared" si="149"/>
        <v>1862</v>
      </c>
      <c r="L1900" s="10">
        <f t="shared" si="145"/>
        <v>3.204033699281512E-7</v>
      </c>
      <c r="M1900" s="1">
        <f t="shared" si="146"/>
        <v>3.2040336992815118E-4</v>
      </c>
      <c r="N1900" s="1">
        <f t="shared" si="147"/>
        <v>6.5257808105583667E-2</v>
      </c>
      <c r="O1900" s="61">
        <f t="shared" si="148"/>
        <v>14.765257808105583</v>
      </c>
    </row>
    <row r="1901" spans="11:15" x14ac:dyDescent="0.2">
      <c r="K1901" s="60">
        <f t="shared" si="149"/>
        <v>1863</v>
      </c>
      <c r="L1901" s="10">
        <f t="shared" si="145"/>
        <v>3.2048762050333072E-7</v>
      </c>
      <c r="M1901" s="1">
        <f t="shared" si="146"/>
        <v>3.2048762050333073E-4</v>
      </c>
      <c r="N1901" s="1">
        <f t="shared" si="147"/>
        <v>6.5274967749906654E-2</v>
      </c>
      <c r="O1901" s="61">
        <f t="shared" si="148"/>
        <v>14.765274967749907</v>
      </c>
    </row>
    <row r="1902" spans="11:15" x14ac:dyDescent="0.2">
      <c r="K1902" s="60">
        <f t="shared" si="149"/>
        <v>1864</v>
      </c>
      <c r="L1902" s="10">
        <f t="shared" si="145"/>
        <v>3.2057181270069617E-7</v>
      </c>
      <c r="M1902" s="1">
        <f t="shared" si="146"/>
        <v>3.205718127006962E-4</v>
      </c>
      <c r="N1902" s="1">
        <f t="shared" si="147"/>
        <v>6.5292115504191797E-2</v>
      </c>
      <c r="O1902" s="61">
        <f t="shared" si="148"/>
        <v>14.765292115504192</v>
      </c>
    </row>
    <row r="1903" spans="11:15" x14ac:dyDescent="0.2">
      <c r="K1903" s="60">
        <f t="shared" si="149"/>
        <v>1865</v>
      </c>
      <c r="L1903" s="10">
        <f t="shared" si="145"/>
        <v>3.2065594656069788E-7</v>
      </c>
      <c r="M1903" s="1">
        <f t="shared" si="146"/>
        <v>3.2065594656069786E-4</v>
      </c>
      <c r="N1903" s="1">
        <f t="shared" si="147"/>
        <v>6.5309251376677799E-2</v>
      </c>
      <c r="O1903" s="61">
        <f t="shared" si="148"/>
        <v>14.765309251376678</v>
      </c>
    </row>
    <row r="1904" spans="11:15" x14ac:dyDescent="0.2">
      <c r="K1904" s="60">
        <f t="shared" si="149"/>
        <v>1866</v>
      </c>
      <c r="L1904" s="10">
        <f t="shared" si="145"/>
        <v>3.2074002212375821E-7</v>
      </c>
      <c r="M1904" s="1">
        <f t="shared" si="146"/>
        <v>3.207400221237582E-4</v>
      </c>
      <c r="N1904" s="1">
        <f t="shared" si="147"/>
        <v>6.5326375375597628E-2</v>
      </c>
      <c r="O1904" s="61">
        <f t="shared" si="148"/>
        <v>14.765326375375597</v>
      </c>
    </row>
    <row r="1905" spans="11:15" x14ac:dyDescent="0.2">
      <c r="K1905" s="60">
        <f t="shared" si="149"/>
        <v>1867</v>
      </c>
      <c r="L1905" s="10">
        <f t="shared" si="145"/>
        <v>3.2082403943027159E-7</v>
      </c>
      <c r="M1905" s="1">
        <f t="shared" si="146"/>
        <v>3.2082403943027159E-4</v>
      </c>
      <c r="N1905" s="1">
        <f t="shared" si="147"/>
        <v>6.534348750917858E-2</v>
      </c>
      <c r="O1905" s="61">
        <f t="shared" si="148"/>
        <v>14.765343487509178</v>
      </c>
    </row>
    <row r="1906" spans="11:15" x14ac:dyDescent="0.2">
      <c r="K1906" s="60">
        <f t="shared" si="149"/>
        <v>1868</v>
      </c>
      <c r="L1906" s="10">
        <f t="shared" si="145"/>
        <v>3.2090799852060442E-7</v>
      </c>
      <c r="M1906" s="1">
        <f t="shared" si="146"/>
        <v>3.2090799852060441E-4</v>
      </c>
      <c r="N1906" s="1">
        <f t="shared" si="147"/>
        <v>6.5360587785642243E-2</v>
      </c>
      <c r="O1906" s="61">
        <f t="shared" si="148"/>
        <v>14.765360587785642</v>
      </c>
    </row>
    <row r="1907" spans="11:15" x14ac:dyDescent="0.2">
      <c r="K1907" s="60">
        <f t="shared" si="149"/>
        <v>1869</v>
      </c>
      <c r="L1907" s="10">
        <f t="shared" si="145"/>
        <v>3.2099189943509496E-7</v>
      </c>
      <c r="M1907" s="1">
        <f t="shared" si="146"/>
        <v>3.2099189943509494E-4</v>
      </c>
      <c r="N1907" s="1">
        <f t="shared" si="147"/>
        <v>6.5377676213204464E-2</v>
      </c>
      <c r="O1907" s="61">
        <f t="shared" si="148"/>
        <v>14.765377676213204</v>
      </c>
    </row>
    <row r="1908" spans="11:15" x14ac:dyDescent="0.2">
      <c r="K1908" s="60">
        <f t="shared" si="149"/>
        <v>1870</v>
      </c>
      <c r="L1908" s="10">
        <f t="shared" si="145"/>
        <v>3.2107574221405378E-7</v>
      </c>
      <c r="M1908" s="1">
        <f t="shared" si="146"/>
        <v>3.2107574221405377E-4</v>
      </c>
      <c r="N1908" s="1">
        <f t="shared" si="147"/>
        <v>6.5394752800075437E-2</v>
      </c>
      <c r="O1908" s="61">
        <f t="shared" si="148"/>
        <v>14.765394752800075</v>
      </c>
    </row>
    <row r="1909" spans="11:15" x14ac:dyDescent="0.2">
      <c r="K1909" s="60">
        <f t="shared" si="149"/>
        <v>1871</v>
      </c>
      <c r="L1909" s="10">
        <f t="shared" si="145"/>
        <v>3.2115952689776342E-7</v>
      </c>
      <c r="M1909" s="1">
        <f t="shared" si="146"/>
        <v>3.2115952689776344E-4</v>
      </c>
      <c r="N1909" s="1">
        <f t="shared" si="147"/>
        <v>6.5411817554459697E-2</v>
      </c>
      <c r="O1909" s="61">
        <f t="shared" si="148"/>
        <v>14.765411817554458</v>
      </c>
    </row>
    <row r="1910" spans="11:15" x14ac:dyDescent="0.2">
      <c r="K1910" s="60">
        <f t="shared" si="149"/>
        <v>1872</v>
      </c>
      <c r="L1910" s="10">
        <f t="shared" si="145"/>
        <v>3.2124325352647828E-7</v>
      </c>
      <c r="M1910" s="1">
        <f t="shared" si="146"/>
        <v>3.2124325352647827E-4</v>
      </c>
      <c r="N1910" s="1">
        <f t="shared" si="147"/>
        <v>6.5428870484555979E-2</v>
      </c>
      <c r="O1910" s="61">
        <f t="shared" si="148"/>
        <v>14.765428870484556</v>
      </c>
    </row>
    <row r="1911" spans="11:15" x14ac:dyDescent="0.2">
      <c r="K1911" s="60">
        <f t="shared" si="149"/>
        <v>1873</v>
      </c>
      <c r="L1911" s="10">
        <f t="shared" si="145"/>
        <v>3.2132692214042534E-7</v>
      </c>
      <c r="M1911" s="1">
        <f t="shared" si="146"/>
        <v>3.2132692214042536E-4</v>
      </c>
      <c r="N1911" s="1">
        <f t="shared" si="147"/>
        <v>6.5445911598557505E-2</v>
      </c>
      <c r="O1911" s="61">
        <f t="shared" si="148"/>
        <v>14.765445911598556</v>
      </c>
    </row>
    <row r="1912" spans="11:15" x14ac:dyDescent="0.2">
      <c r="K1912" s="60">
        <f t="shared" si="149"/>
        <v>1874</v>
      </c>
      <c r="L1912" s="10">
        <f t="shared" si="145"/>
        <v>3.214105327798033E-7</v>
      </c>
      <c r="M1912" s="1">
        <f t="shared" si="146"/>
        <v>3.2141053277980329E-4</v>
      </c>
      <c r="N1912" s="1">
        <f t="shared" si="147"/>
        <v>6.5462940904651684E-2</v>
      </c>
      <c r="O1912" s="61">
        <f t="shared" si="148"/>
        <v>14.765462940904651</v>
      </c>
    </row>
    <row r="1913" spans="11:15" x14ac:dyDescent="0.2">
      <c r="K1913" s="60">
        <f t="shared" si="149"/>
        <v>1875</v>
      </c>
      <c r="L1913" s="10">
        <f t="shared" si="145"/>
        <v>3.2149408548478311E-7</v>
      </c>
      <c r="M1913" s="1">
        <f t="shared" si="146"/>
        <v>3.2149408548478312E-4</v>
      </c>
      <c r="N1913" s="1">
        <f t="shared" si="147"/>
        <v>6.5479958411020278E-2</v>
      </c>
      <c r="O1913" s="61">
        <f t="shared" si="148"/>
        <v>14.765479958411019</v>
      </c>
    </row>
    <row r="1914" spans="11:15" x14ac:dyDescent="0.2">
      <c r="K1914" s="60">
        <f t="shared" si="149"/>
        <v>1876</v>
      </c>
      <c r="L1914" s="10">
        <f t="shared" si="145"/>
        <v>3.2157758029550804E-7</v>
      </c>
      <c r="M1914" s="1">
        <f t="shared" si="146"/>
        <v>3.2157758029550807E-4</v>
      </c>
      <c r="N1914" s="1">
        <f t="shared" si="147"/>
        <v>6.5496964125839455E-2</v>
      </c>
      <c r="O1914" s="61">
        <f t="shared" si="148"/>
        <v>14.765496964125839</v>
      </c>
    </row>
    <row r="1915" spans="11:15" x14ac:dyDescent="0.2">
      <c r="K1915" s="60">
        <f t="shared" si="149"/>
        <v>1877</v>
      </c>
      <c r="L1915" s="10">
        <f t="shared" si="145"/>
        <v>3.2166101725209328E-7</v>
      </c>
      <c r="M1915" s="1">
        <f t="shared" si="146"/>
        <v>3.216610172520933E-4</v>
      </c>
      <c r="N1915" s="1">
        <f t="shared" si="147"/>
        <v>6.5513958057279623E-2</v>
      </c>
      <c r="O1915" s="61">
        <f t="shared" si="148"/>
        <v>14.765513958057278</v>
      </c>
    </row>
    <row r="1916" spans="11:15" x14ac:dyDescent="0.2">
      <c r="K1916" s="60">
        <f t="shared" si="149"/>
        <v>1878</v>
      </c>
      <c r="L1916" s="10">
        <f t="shared" si="145"/>
        <v>3.2174439639462649E-7</v>
      </c>
      <c r="M1916" s="1">
        <f t="shared" si="146"/>
        <v>3.2174439639462649E-4</v>
      </c>
      <c r="N1916" s="1">
        <f t="shared" si="147"/>
        <v>6.5530940213505556E-2</v>
      </c>
      <c r="O1916" s="61">
        <f t="shared" si="148"/>
        <v>14.765530940213505</v>
      </c>
    </row>
    <row r="1917" spans="11:15" x14ac:dyDescent="0.2">
      <c r="K1917" s="60">
        <f t="shared" si="149"/>
        <v>1879</v>
      </c>
      <c r="L1917" s="10">
        <f t="shared" si="145"/>
        <v>3.2182771776316742E-7</v>
      </c>
      <c r="M1917" s="1">
        <f t="shared" si="146"/>
        <v>3.2182771776316743E-4</v>
      </c>
      <c r="N1917" s="1">
        <f t="shared" si="147"/>
        <v>6.5547910602676437E-2</v>
      </c>
      <c r="O1917" s="61">
        <f t="shared" si="148"/>
        <v>14.765547910602676</v>
      </c>
    </row>
    <row r="1918" spans="11:15" x14ac:dyDescent="0.2">
      <c r="K1918" s="60">
        <f t="shared" si="149"/>
        <v>1880</v>
      </c>
      <c r="L1918" s="10">
        <f t="shared" si="145"/>
        <v>3.2191098139774805E-7</v>
      </c>
      <c r="M1918" s="1">
        <f t="shared" si="146"/>
        <v>3.2191098139774807E-4</v>
      </c>
      <c r="N1918" s="1">
        <f t="shared" si="147"/>
        <v>6.5564869232945688E-2</v>
      </c>
      <c r="O1918" s="61">
        <f t="shared" si="148"/>
        <v>14.765564869232945</v>
      </c>
    </row>
    <row r="1919" spans="11:15" x14ac:dyDescent="0.2">
      <c r="K1919" s="60">
        <f t="shared" si="149"/>
        <v>1881</v>
      </c>
      <c r="L1919" s="10">
        <f t="shared" si="145"/>
        <v>3.219941873383726E-7</v>
      </c>
      <c r="M1919" s="1">
        <f t="shared" si="146"/>
        <v>3.2199418733837261E-4</v>
      </c>
      <c r="N1919" s="1">
        <f t="shared" si="147"/>
        <v>6.5581816112461153E-2</v>
      </c>
      <c r="O1919" s="61">
        <f t="shared" si="148"/>
        <v>14.76558181611246</v>
      </c>
    </row>
    <row r="1920" spans="11:15" x14ac:dyDescent="0.2">
      <c r="K1920" s="60">
        <f t="shared" si="149"/>
        <v>1882</v>
      </c>
      <c r="L1920" s="10">
        <f t="shared" si="145"/>
        <v>3.2207733562501762E-7</v>
      </c>
      <c r="M1920" s="1">
        <f t="shared" si="146"/>
        <v>3.2207733562501762E-4</v>
      </c>
      <c r="N1920" s="1">
        <f t="shared" si="147"/>
        <v>6.5598751249365012E-2</v>
      </c>
      <c r="O1920" s="61">
        <f t="shared" si="148"/>
        <v>14.765598751249364</v>
      </c>
    </row>
    <row r="1921" spans="11:15" x14ac:dyDescent="0.2">
      <c r="K1921" s="60">
        <f t="shared" si="149"/>
        <v>1883</v>
      </c>
      <c r="L1921" s="10">
        <f t="shared" si="145"/>
        <v>3.2216042629763206E-7</v>
      </c>
      <c r="M1921" s="1">
        <f t="shared" si="146"/>
        <v>3.2216042629763206E-4</v>
      </c>
      <c r="N1921" s="1">
        <f t="shared" si="147"/>
        <v>6.5615674651793798E-2</v>
      </c>
      <c r="O1921" s="61">
        <f t="shared" si="148"/>
        <v>14.765615674651793</v>
      </c>
    </row>
    <row r="1922" spans="11:15" x14ac:dyDescent="0.2">
      <c r="K1922" s="60">
        <f t="shared" si="149"/>
        <v>1884</v>
      </c>
      <c r="L1922" s="10">
        <f t="shared" si="145"/>
        <v>3.2224345939613699E-7</v>
      </c>
      <c r="M1922" s="1">
        <f t="shared" si="146"/>
        <v>3.2224345939613696E-4</v>
      </c>
      <c r="N1922" s="1">
        <f t="shared" si="147"/>
        <v>6.5632586327878426E-2</v>
      </c>
      <c r="O1922" s="61">
        <f t="shared" si="148"/>
        <v>14.765632586327877</v>
      </c>
    </row>
    <row r="1923" spans="11:15" x14ac:dyDescent="0.2">
      <c r="K1923" s="60">
        <f t="shared" si="149"/>
        <v>1885</v>
      </c>
      <c r="L1923" s="10">
        <f t="shared" si="145"/>
        <v>3.2232643496042592E-7</v>
      </c>
      <c r="M1923" s="1">
        <f t="shared" si="146"/>
        <v>3.2232643496042592E-4</v>
      </c>
      <c r="N1923" s="1">
        <f t="shared" si="147"/>
        <v>6.5649486285744157E-2</v>
      </c>
      <c r="O1923" s="61">
        <f t="shared" si="148"/>
        <v>14.765649486285744</v>
      </c>
    </row>
    <row r="1924" spans="11:15" x14ac:dyDescent="0.2">
      <c r="K1924" s="60">
        <f t="shared" si="149"/>
        <v>1886</v>
      </c>
      <c r="L1924" s="10">
        <f t="shared" si="145"/>
        <v>3.2240935303036478E-7</v>
      </c>
      <c r="M1924" s="1">
        <f t="shared" si="146"/>
        <v>3.2240935303036477E-4</v>
      </c>
      <c r="N1924" s="1">
        <f t="shared" si="147"/>
        <v>6.566637453351061E-2</v>
      </c>
      <c r="O1924" s="61">
        <f t="shared" si="148"/>
        <v>14.765666374533509</v>
      </c>
    </row>
    <row r="1925" spans="11:15" x14ac:dyDescent="0.2">
      <c r="K1925" s="60">
        <f t="shared" si="149"/>
        <v>1887</v>
      </c>
      <c r="L1925" s="10">
        <f t="shared" si="145"/>
        <v>3.2249221364579174E-7</v>
      </c>
      <c r="M1925" s="1">
        <f t="shared" si="146"/>
        <v>3.2249221364579172E-4</v>
      </c>
      <c r="N1925" s="1">
        <f t="shared" si="147"/>
        <v>6.5683251079291807E-2</v>
      </c>
      <c r="O1925" s="61">
        <f t="shared" si="148"/>
        <v>14.765683251079292</v>
      </c>
    </row>
    <row r="1926" spans="11:15" x14ac:dyDescent="0.2">
      <c r="K1926" s="60">
        <f t="shared" si="149"/>
        <v>1888</v>
      </c>
      <c r="L1926" s="10">
        <f t="shared" si="145"/>
        <v>3.2257501684651742E-7</v>
      </c>
      <c r="M1926" s="1">
        <f t="shared" si="146"/>
        <v>3.2257501684651742E-4</v>
      </c>
      <c r="N1926" s="1">
        <f t="shared" si="147"/>
        <v>6.5700115931196137E-2</v>
      </c>
      <c r="O1926" s="61">
        <f t="shared" si="148"/>
        <v>14.765700115931196</v>
      </c>
    </row>
    <row r="1927" spans="11:15" x14ac:dyDescent="0.2">
      <c r="K1927" s="60">
        <f t="shared" si="149"/>
        <v>1889</v>
      </c>
      <c r="L1927" s="10">
        <f t="shared" si="145"/>
        <v>3.2265776267232492E-7</v>
      </c>
      <c r="M1927" s="1">
        <f t="shared" si="146"/>
        <v>3.2265776267232494E-4</v>
      </c>
      <c r="N1927" s="1">
        <f t="shared" si="147"/>
        <v>6.5716969097326355E-2</v>
      </c>
      <c r="O1927" s="61">
        <f t="shared" si="148"/>
        <v>14.765716969097326</v>
      </c>
    </row>
    <row r="1928" spans="11:15" x14ac:dyDescent="0.2">
      <c r="K1928" s="60">
        <f t="shared" si="149"/>
        <v>1890</v>
      </c>
      <c r="L1928" s="10">
        <f t="shared" si="145"/>
        <v>3.2274045116296971E-7</v>
      </c>
      <c r="M1928" s="1">
        <f t="shared" si="146"/>
        <v>3.2274045116296968E-4</v>
      </c>
      <c r="N1928" s="1">
        <f t="shared" si="147"/>
        <v>6.5733810585779651E-2</v>
      </c>
      <c r="O1928" s="61">
        <f t="shared" si="148"/>
        <v>14.765733810585779</v>
      </c>
    </row>
    <row r="1929" spans="11:15" x14ac:dyDescent="0.2">
      <c r="K1929" s="60">
        <f t="shared" si="149"/>
        <v>1891</v>
      </c>
      <c r="L1929" s="10">
        <f t="shared" si="145"/>
        <v>3.2282308235817978E-7</v>
      </c>
      <c r="M1929" s="1">
        <f t="shared" si="146"/>
        <v>3.2282308235817976E-4</v>
      </c>
      <c r="N1929" s="1">
        <f t="shared" si="147"/>
        <v>6.5750640404647537E-2</v>
      </c>
      <c r="O1929" s="61">
        <f t="shared" si="148"/>
        <v>14.765750640404647</v>
      </c>
    </row>
    <row r="1930" spans="11:15" x14ac:dyDescent="0.2">
      <c r="K1930" s="60">
        <f t="shared" si="149"/>
        <v>1892</v>
      </c>
      <c r="L1930" s="10">
        <f t="shared" si="145"/>
        <v>3.2290565629765541E-7</v>
      </c>
      <c r="M1930" s="1">
        <f t="shared" si="146"/>
        <v>3.2290565629765539E-4</v>
      </c>
      <c r="N1930" s="1">
        <f t="shared" si="147"/>
        <v>6.5767458562015962E-2</v>
      </c>
      <c r="O1930" s="61">
        <f t="shared" si="148"/>
        <v>14.765767458562015</v>
      </c>
    </row>
    <row r="1931" spans="11:15" x14ac:dyDescent="0.2">
      <c r="K1931" s="60">
        <f t="shared" si="149"/>
        <v>1893</v>
      </c>
      <c r="L1931" s="10">
        <f t="shared" si="145"/>
        <v>3.2298817302106963E-7</v>
      </c>
      <c r="M1931" s="1">
        <f t="shared" si="146"/>
        <v>3.229881730210696E-4</v>
      </c>
      <c r="N1931" s="1">
        <f t="shared" si="147"/>
        <v>6.5784265065965256E-2</v>
      </c>
      <c r="O1931" s="61">
        <f t="shared" si="148"/>
        <v>14.765784265065964</v>
      </c>
    </row>
    <row r="1932" spans="11:15" x14ac:dyDescent="0.2">
      <c r="K1932" s="60">
        <f t="shared" si="149"/>
        <v>1894</v>
      </c>
      <c r="L1932" s="10">
        <f t="shared" si="145"/>
        <v>3.2307063256806774E-7</v>
      </c>
      <c r="M1932" s="1">
        <f t="shared" si="146"/>
        <v>3.2307063256806776E-4</v>
      </c>
      <c r="N1932" s="1">
        <f t="shared" si="147"/>
        <v>6.5801059924570152E-2</v>
      </c>
      <c r="O1932" s="61">
        <f t="shared" si="148"/>
        <v>14.76580105992457</v>
      </c>
    </row>
    <row r="1933" spans="11:15" x14ac:dyDescent="0.2">
      <c r="K1933" s="60">
        <f t="shared" si="149"/>
        <v>1895</v>
      </c>
      <c r="L1933" s="10">
        <f t="shared" si="145"/>
        <v>3.2315303497826771E-7</v>
      </c>
      <c r="M1933" s="1">
        <f t="shared" si="146"/>
        <v>3.2315303497826769E-4</v>
      </c>
      <c r="N1933" s="1">
        <f t="shared" si="147"/>
        <v>6.5817843145899793E-2</v>
      </c>
      <c r="O1933" s="61">
        <f t="shared" si="148"/>
        <v>14.7658178431459</v>
      </c>
    </row>
    <row r="1934" spans="11:15" x14ac:dyDescent="0.2">
      <c r="K1934" s="60">
        <f t="shared" si="149"/>
        <v>1896</v>
      </c>
      <c r="L1934" s="10">
        <f t="shared" si="145"/>
        <v>3.2323538029126011E-7</v>
      </c>
      <c r="M1934" s="1">
        <f t="shared" si="146"/>
        <v>3.2323538029126013E-4</v>
      </c>
      <c r="N1934" s="1">
        <f t="shared" si="147"/>
        <v>6.5834614738017758E-2</v>
      </c>
      <c r="O1934" s="61">
        <f t="shared" si="148"/>
        <v>14.765834614738017</v>
      </c>
    </row>
    <row r="1935" spans="11:15" x14ac:dyDescent="0.2">
      <c r="K1935" s="60">
        <f t="shared" si="149"/>
        <v>1897</v>
      </c>
      <c r="L1935" s="10">
        <f t="shared" si="145"/>
        <v>3.2331766854660785E-7</v>
      </c>
      <c r="M1935" s="1">
        <f t="shared" si="146"/>
        <v>3.2331766854660788E-4</v>
      </c>
      <c r="N1935" s="1">
        <f t="shared" si="147"/>
        <v>6.5851374708981947E-2</v>
      </c>
      <c r="O1935" s="61">
        <f t="shared" si="148"/>
        <v>14.765851374708982</v>
      </c>
    </row>
    <row r="1936" spans="11:15" x14ac:dyDescent="0.2">
      <c r="K1936" s="60">
        <f t="shared" si="149"/>
        <v>1898</v>
      </c>
      <c r="L1936" s="10">
        <f t="shared" si="145"/>
        <v>3.2339989978384678E-7</v>
      </c>
      <c r="M1936" s="1">
        <f t="shared" si="146"/>
        <v>3.2339989978384675E-4</v>
      </c>
      <c r="N1936" s="1">
        <f t="shared" si="147"/>
        <v>6.5868123066844794E-2</v>
      </c>
      <c r="O1936" s="61">
        <f t="shared" si="148"/>
        <v>14.765868123066845</v>
      </c>
    </row>
    <row r="1937" spans="11:15" x14ac:dyDescent="0.2">
      <c r="K1937" s="60">
        <f t="shared" si="149"/>
        <v>1899</v>
      </c>
      <c r="L1937" s="10">
        <f t="shared" si="145"/>
        <v>3.2348207404248499E-7</v>
      </c>
      <c r="M1937" s="1">
        <f t="shared" si="146"/>
        <v>3.2348207404248497E-4</v>
      </c>
      <c r="N1937" s="1">
        <f t="shared" si="147"/>
        <v>6.5884859819653099E-2</v>
      </c>
      <c r="O1937" s="61">
        <f t="shared" si="148"/>
        <v>14.765884859819652</v>
      </c>
    </row>
    <row r="1938" spans="11:15" x14ac:dyDescent="0.2">
      <c r="K1938" s="60">
        <f t="shared" si="149"/>
        <v>1900</v>
      </c>
      <c r="L1938" s="10">
        <f t="shared" si="145"/>
        <v>3.2356419136200333E-7</v>
      </c>
      <c r="M1938" s="1">
        <f t="shared" si="146"/>
        <v>3.2356419136200332E-4</v>
      </c>
      <c r="N1938" s="1">
        <f t="shared" si="147"/>
        <v>6.5901584975448027E-2</v>
      </c>
      <c r="O1938" s="61">
        <f t="shared" si="148"/>
        <v>14.765901584975447</v>
      </c>
    </row>
    <row r="1939" spans="11:15" x14ac:dyDescent="0.2">
      <c r="K1939" s="60">
        <f t="shared" si="149"/>
        <v>1901</v>
      </c>
      <c r="L1939" s="10">
        <f t="shared" si="145"/>
        <v>3.2364625178185537E-7</v>
      </c>
      <c r="M1939" s="1">
        <f t="shared" si="146"/>
        <v>3.2364625178185537E-4</v>
      </c>
      <c r="N1939" s="1">
        <f t="shared" si="147"/>
        <v>6.5918298542265302E-2</v>
      </c>
      <c r="O1939" s="61">
        <f t="shared" si="148"/>
        <v>14.765918298542264</v>
      </c>
    </row>
    <row r="1940" spans="11:15" x14ac:dyDescent="0.2">
      <c r="K1940" s="60">
        <f t="shared" si="149"/>
        <v>1902</v>
      </c>
      <c r="L1940" s="10">
        <f t="shared" si="145"/>
        <v>3.2372825534146738E-7</v>
      </c>
      <c r="M1940" s="1">
        <f t="shared" si="146"/>
        <v>3.2372825534146739E-4</v>
      </c>
      <c r="N1940" s="1">
        <f t="shared" si="147"/>
        <v>6.593500052813496E-2</v>
      </c>
      <c r="O1940" s="61">
        <f t="shared" si="148"/>
        <v>14.765935000528135</v>
      </c>
    </row>
    <row r="1941" spans="11:15" x14ac:dyDescent="0.2">
      <c r="K1941" s="60">
        <f t="shared" si="149"/>
        <v>1903</v>
      </c>
      <c r="L1941" s="10">
        <f t="shared" si="145"/>
        <v>3.2381020208023798E-7</v>
      </c>
      <c r="M1941" s="1">
        <f t="shared" si="146"/>
        <v>3.2381020208023796E-4</v>
      </c>
      <c r="N1941" s="1">
        <f t="shared" si="147"/>
        <v>6.5951690941081526E-2</v>
      </c>
      <c r="O1941" s="61">
        <f t="shared" si="148"/>
        <v>14.765951690941082</v>
      </c>
    </row>
    <row r="1942" spans="11:15" x14ac:dyDescent="0.2">
      <c r="K1942" s="60">
        <f t="shared" si="149"/>
        <v>1904</v>
      </c>
      <c r="L1942" s="10">
        <f t="shared" si="145"/>
        <v>3.2389209203753901E-7</v>
      </c>
      <c r="M1942" s="1">
        <f t="shared" si="146"/>
        <v>3.2389209203753899E-4</v>
      </c>
      <c r="N1942" s="1">
        <f t="shared" si="147"/>
        <v>6.5968369789123987E-2</v>
      </c>
      <c r="O1942" s="61">
        <f t="shared" si="148"/>
        <v>14.765968369789123</v>
      </c>
    </row>
    <row r="1943" spans="11:15" x14ac:dyDescent="0.2">
      <c r="K1943" s="60">
        <f t="shared" si="149"/>
        <v>1905</v>
      </c>
      <c r="L1943" s="10">
        <f t="shared" si="145"/>
        <v>3.2397392525271456E-7</v>
      </c>
      <c r="M1943" s="1">
        <f t="shared" si="146"/>
        <v>3.2397392525271458E-4</v>
      </c>
      <c r="N1943" s="1">
        <f t="shared" si="147"/>
        <v>6.5985037080275713E-2</v>
      </c>
      <c r="O1943" s="61">
        <f t="shared" si="148"/>
        <v>14.765985037080275</v>
      </c>
    </row>
    <row r="1944" spans="11:15" x14ac:dyDescent="0.2">
      <c r="K1944" s="60">
        <f t="shared" si="149"/>
        <v>1906</v>
      </c>
      <c r="L1944" s="10">
        <f t="shared" si="145"/>
        <v>3.2405570176508169E-7</v>
      </c>
      <c r="M1944" s="1">
        <f t="shared" si="146"/>
        <v>3.2405570176508171E-4</v>
      </c>
      <c r="N1944" s="1">
        <f t="shared" si="147"/>
        <v>6.6001692822544575E-2</v>
      </c>
      <c r="O1944" s="61">
        <f t="shared" si="148"/>
        <v>14.766001692822543</v>
      </c>
    </row>
    <row r="1945" spans="11:15" x14ac:dyDescent="0.2">
      <c r="K1945" s="60">
        <f t="shared" si="149"/>
        <v>1907</v>
      </c>
      <c r="L1945" s="10">
        <f t="shared" si="145"/>
        <v>3.2413742161393017E-7</v>
      </c>
      <c r="M1945" s="1">
        <f t="shared" si="146"/>
        <v>3.2413742161393019E-4</v>
      </c>
      <c r="N1945" s="1">
        <f t="shared" si="147"/>
        <v>6.6018337023932866E-2</v>
      </c>
      <c r="O1945" s="61">
        <f t="shared" si="148"/>
        <v>14.766018337023931</v>
      </c>
    </row>
    <row r="1946" spans="11:15" x14ac:dyDescent="0.2">
      <c r="K1946" s="60">
        <f t="shared" si="149"/>
        <v>1908</v>
      </c>
      <c r="L1946" s="10">
        <f t="shared" si="145"/>
        <v>3.2421908483852264E-7</v>
      </c>
      <c r="M1946" s="1">
        <f t="shared" si="146"/>
        <v>3.2421908483852265E-4</v>
      </c>
      <c r="N1946" s="1">
        <f t="shared" si="147"/>
        <v>6.603496969243737E-2</v>
      </c>
      <c r="O1946" s="61">
        <f t="shared" si="148"/>
        <v>14.766034969692436</v>
      </c>
    </row>
    <row r="1947" spans="11:15" x14ac:dyDescent="0.2">
      <c r="K1947" s="60">
        <f t="shared" si="149"/>
        <v>1909</v>
      </c>
      <c r="L1947" s="10">
        <f t="shared" si="145"/>
        <v>3.2430069147809433E-7</v>
      </c>
      <c r="M1947" s="1">
        <f t="shared" si="146"/>
        <v>3.2430069147809432E-4</v>
      </c>
      <c r="N1947" s="1">
        <f t="shared" si="147"/>
        <v>6.6051590836049265E-2</v>
      </c>
      <c r="O1947" s="61">
        <f t="shared" si="148"/>
        <v>14.766051590836048</v>
      </c>
    </row>
    <row r="1948" spans="11:15" x14ac:dyDescent="0.2">
      <c r="K1948" s="60">
        <f t="shared" si="149"/>
        <v>1910</v>
      </c>
      <c r="L1948" s="10">
        <f t="shared" si="145"/>
        <v>3.2438224157185341E-7</v>
      </c>
      <c r="M1948" s="1">
        <f t="shared" si="146"/>
        <v>3.2438224157185341E-4</v>
      </c>
      <c r="N1948" s="1">
        <f t="shared" si="147"/>
        <v>6.6068200462754231E-2</v>
      </c>
      <c r="O1948" s="61">
        <f t="shared" si="148"/>
        <v>14.766068200462753</v>
      </c>
    </row>
    <row r="1949" spans="11:15" x14ac:dyDescent="0.2">
      <c r="K1949" s="60">
        <f t="shared" si="149"/>
        <v>1911</v>
      </c>
      <c r="L1949" s="10">
        <f t="shared" si="145"/>
        <v>3.2446373515898086E-7</v>
      </c>
      <c r="M1949" s="1">
        <f t="shared" si="146"/>
        <v>3.2446373515898088E-4</v>
      </c>
      <c r="N1949" s="1">
        <f t="shared" si="147"/>
        <v>6.6084798580532428E-2</v>
      </c>
      <c r="O1949" s="61">
        <f t="shared" si="148"/>
        <v>14.766084798580533</v>
      </c>
    </row>
    <row r="1950" spans="11:15" x14ac:dyDescent="0.2">
      <c r="K1950" s="60">
        <f t="shared" si="149"/>
        <v>1912</v>
      </c>
      <c r="L1950" s="10">
        <f t="shared" si="145"/>
        <v>3.2454517227863063E-7</v>
      </c>
      <c r="M1950" s="1">
        <f t="shared" si="146"/>
        <v>3.2454517227863063E-4</v>
      </c>
      <c r="N1950" s="1">
        <f t="shared" si="147"/>
        <v>6.6101385197358489E-2</v>
      </c>
      <c r="O1950" s="61">
        <f t="shared" si="148"/>
        <v>14.766101385197357</v>
      </c>
    </row>
    <row r="1951" spans="11:15" x14ac:dyDescent="0.2">
      <c r="K1951" s="60">
        <f t="shared" si="149"/>
        <v>1913</v>
      </c>
      <c r="L1951" s="10">
        <f t="shared" si="145"/>
        <v>3.2462655296992938E-7</v>
      </c>
      <c r="M1951" s="1">
        <f t="shared" si="146"/>
        <v>3.246265529699294E-4</v>
      </c>
      <c r="N1951" s="1">
        <f t="shared" si="147"/>
        <v>6.6117960321201499E-2</v>
      </c>
      <c r="O1951" s="61">
        <f t="shared" si="148"/>
        <v>14.766117960321202</v>
      </c>
    </row>
    <row r="1952" spans="11:15" x14ac:dyDescent="0.2">
      <c r="K1952" s="60">
        <f t="shared" si="149"/>
        <v>1914</v>
      </c>
      <c r="L1952" s="10">
        <f t="shared" si="145"/>
        <v>3.2470787727197659E-7</v>
      </c>
      <c r="M1952" s="1">
        <f t="shared" si="146"/>
        <v>3.2470787727197661E-4</v>
      </c>
      <c r="N1952" s="1">
        <f t="shared" si="147"/>
        <v>6.6134523960024977E-2</v>
      </c>
      <c r="O1952" s="61">
        <f t="shared" si="148"/>
        <v>14.766134523960025</v>
      </c>
    </row>
    <row r="1953" spans="11:15" x14ac:dyDescent="0.2">
      <c r="K1953" s="60">
        <f t="shared" si="149"/>
        <v>1915</v>
      </c>
      <c r="L1953" s="10">
        <f t="shared" si="145"/>
        <v>3.2478914522384493E-7</v>
      </c>
      <c r="M1953" s="1">
        <f t="shared" si="146"/>
        <v>3.2478914522384491E-4</v>
      </c>
      <c r="N1953" s="1">
        <f t="shared" si="147"/>
        <v>6.6151076121787042E-2</v>
      </c>
      <c r="O1953" s="61">
        <f t="shared" si="148"/>
        <v>14.766151076121787</v>
      </c>
    </row>
    <row r="1954" spans="11:15" x14ac:dyDescent="0.2">
      <c r="K1954" s="60">
        <f t="shared" si="149"/>
        <v>1916</v>
      </c>
      <c r="L1954" s="10">
        <f t="shared" si="145"/>
        <v>3.2487035686457976E-7</v>
      </c>
      <c r="M1954" s="1">
        <f t="shared" si="146"/>
        <v>3.2487035686457977E-4</v>
      </c>
      <c r="N1954" s="1">
        <f t="shared" si="147"/>
        <v>6.6167616814440181E-2</v>
      </c>
      <c r="O1954" s="61">
        <f t="shared" si="148"/>
        <v>14.766167616814439</v>
      </c>
    </row>
    <row r="1955" spans="11:15" x14ac:dyDescent="0.2">
      <c r="K1955" s="60">
        <f t="shared" si="149"/>
        <v>1917</v>
      </c>
      <c r="L1955" s="10">
        <f t="shared" si="145"/>
        <v>3.2495151223319943E-7</v>
      </c>
      <c r="M1955" s="1">
        <f t="shared" si="146"/>
        <v>3.2495151223319946E-4</v>
      </c>
      <c r="N1955" s="1">
        <f t="shared" si="147"/>
        <v>6.6184146045931438E-2</v>
      </c>
      <c r="O1955" s="61">
        <f t="shared" si="148"/>
        <v>14.76618414604593</v>
      </c>
    </row>
    <row r="1956" spans="11:15" x14ac:dyDescent="0.2">
      <c r="K1956" s="60">
        <f t="shared" si="149"/>
        <v>1918</v>
      </c>
      <c r="L1956" s="10">
        <f t="shared" si="145"/>
        <v>3.2503261136869538E-7</v>
      </c>
      <c r="M1956" s="1">
        <f t="shared" si="146"/>
        <v>3.2503261136869536E-4</v>
      </c>
      <c r="N1956" s="1">
        <f t="shared" si="147"/>
        <v>6.6200663824202338E-2</v>
      </c>
      <c r="O1956" s="61">
        <f t="shared" si="148"/>
        <v>14.766200663824202</v>
      </c>
    </row>
    <row r="1957" spans="11:15" x14ac:dyDescent="0.2">
      <c r="K1957" s="60">
        <f t="shared" si="149"/>
        <v>1919</v>
      </c>
      <c r="L1957" s="10">
        <f t="shared" si="145"/>
        <v>3.2511365431003184E-7</v>
      </c>
      <c r="M1957" s="1">
        <f t="shared" si="146"/>
        <v>3.2511365431003186E-4</v>
      </c>
      <c r="N1957" s="1">
        <f t="shared" si="147"/>
        <v>6.6217170157188893E-2</v>
      </c>
      <c r="O1957" s="61">
        <f t="shared" si="148"/>
        <v>14.766217170157189</v>
      </c>
    </row>
    <row r="1958" spans="11:15" x14ac:dyDescent="0.2">
      <c r="K1958" s="60">
        <f t="shared" si="149"/>
        <v>1920</v>
      </c>
      <c r="L1958" s="10">
        <f t="shared" ref="L1958:L2021" si="150">Eleach_time1/((Vwater*(1+Kp_susp*SUSPwater)+Ksed_water*Vsed)*k)*(1-EXP(-k*K1958))</f>
        <v>3.251946410961462E-7</v>
      </c>
      <c r="M1958" s="1">
        <f t="shared" ref="M1958:M2021" si="151">L1958*CONV_m3_L</f>
        <v>3.2519464109614617E-4</v>
      </c>
      <c r="N1958" s="1">
        <f t="shared" ref="N1958:N2021" si="152">L1958*(Ksed_water/RHOsed)*CONV_kg_mg</f>
        <v>6.6233665052821605E-2</v>
      </c>
      <c r="O1958" s="61">
        <f t="shared" si="148"/>
        <v>14.766233665052821</v>
      </c>
    </row>
    <row r="1959" spans="11:15" x14ac:dyDescent="0.2">
      <c r="K1959" s="60">
        <f t="shared" si="149"/>
        <v>1921</v>
      </c>
      <c r="L1959" s="10">
        <f t="shared" si="150"/>
        <v>3.2527557176594875E-7</v>
      </c>
      <c r="M1959" s="1">
        <f t="shared" si="151"/>
        <v>3.2527557176594875E-4</v>
      </c>
      <c r="N1959" s="1">
        <f t="shared" si="152"/>
        <v>6.6250148519025526E-2</v>
      </c>
      <c r="O1959" s="61">
        <f t="shared" ref="O1959:O2022" si="153">N1959+14.7</f>
        <v>14.766250148519024</v>
      </c>
    </row>
    <row r="1960" spans="11:15" x14ac:dyDescent="0.2">
      <c r="K1960" s="60">
        <f t="shared" ref="K1960:K2023" si="154">K1959+1</f>
        <v>1922</v>
      </c>
      <c r="L1960" s="10">
        <f t="shared" si="150"/>
        <v>3.2535644635832296E-7</v>
      </c>
      <c r="M1960" s="1">
        <f t="shared" si="151"/>
        <v>3.2535644635832298E-4</v>
      </c>
      <c r="N1960" s="1">
        <f t="shared" si="152"/>
        <v>6.626662056372018E-2</v>
      </c>
      <c r="O1960" s="61">
        <f t="shared" si="153"/>
        <v>14.766266620563719</v>
      </c>
    </row>
    <row r="1961" spans="11:15" x14ac:dyDescent="0.2">
      <c r="K1961" s="60">
        <f t="shared" si="154"/>
        <v>1923</v>
      </c>
      <c r="L1961" s="10">
        <f t="shared" si="150"/>
        <v>3.2543726491212516E-7</v>
      </c>
      <c r="M1961" s="1">
        <f t="shared" si="151"/>
        <v>3.2543726491212515E-4</v>
      </c>
      <c r="N1961" s="1">
        <f t="shared" si="152"/>
        <v>6.6283081194819585E-2</v>
      </c>
      <c r="O1961" s="61">
        <f t="shared" si="153"/>
        <v>14.766283081194819</v>
      </c>
    </row>
    <row r="1962" spans="11:15" x14ac:dyDescent="0.2">
      <c r="K1962" s="60">
        <f t="shared" si="154"/>
        <v>1924</v>
      </c>
      <c r="L1962" s="10">
        <f t="shared" si="150"/>
        <v>3.2551802746618497E-7</v>
      </c>
      <c r="M1962" s="1">
        <f t="shared" si="151"/>
        <v>3.2551802746618499E-4</v>
      </c>
      <c r="N1962" s="1">
        <f t="shared" si="152"/>
        <v>6.629953042023233E-2</v>
      </c>
      <c r="O1962" s="61">
        <f t="shared" si="153"/>
        <v>14.766299530420232</v>
      </c>
    </row>
    <row r="1963" spans="11:15" x14ac:dyDescent="0.2">
      <c r="K1963" s="60">
        <f t="shared" si="154"/>
        <v>1925</v>
      </c>
      <c r="L1963" s="10">
        <f t="shared" si="150"/>
        <v>3.2559873405930487E-7</v>
      </c>
      <c r="M1963" s="1">
        <f t="shared" si="151"/>
        <v>3.2559873405930485E-4</v>
      </c>
      <c r="N1963" s="1">
        <f t="shared" si="152"/>
        <v>6.631596824786147E-2</v>
      </c>
      <c r="O1963" s="61">
        <f t="shared" si="153"/>
        <v>14.766315968247861</v>
      </c>
    </row>
    <row r="1964" spans="11:15" x14ac:dyDescent="0.2">
      <c r="K1964" s="60">
        <f t="shared" si="154"/>
        <v>1926</v>
      </c>
      <c r="L1964" s="10">
        <f t="shared" si="150"/>
        <v>3.256793847302608E-7</v>
      </c>
      <c r="M1964" s="1">
        <f t="shared" si="151"/>
        <v>3.2567938473026083E-4</v>
      </c>
      <c r="N1964" s="1">
        <f t="shared" si="152"/>
        <v>6.6332394685604659E-2</v>
      </c>
      <c r="O1964" s="61">
        <f t="shared" si="153"/>
        <v>14.766332394685604</v>
      </c>
    </row>
    <row r="1965" spans="11:15" x14ac:dyDescent="0.2">
      <c r="K1965" s="60">
        <f t="shared" si="154"/>
        <v>1927</v>
      </c>
      <c r="L1965" s="10">
        <f t="shared" si="150"/>
        <v>3.2575997951780146E-7</v>
      </c>
      <c r="M1965" s="1">
        <f t="shared" si="151"/>
        <v>3.2575997951780146E-4</v>
      </c>
      <c r="N1965" s="1">
        <f t="shared" si="152"/>
        <v>6.6348809741353973E-2</v>
      </c>
      <c r="O1965" s="61">
        <f t="shared" si="153"/>
        <v>14.766348809741354</v>
      </c>
    </row>
    <row r="1966" spans="11:15" x14ac:dyDescent="0.2">
      <c r="K1966" s="60">
        <f t="shared" si="154"/>
        <v>1928</v>
      </c>
      <c r="L1966" s="10">
        <f t="shared" si="150"/>
        <v>3.2584051846064885E-7</v>
      </c>
      <c r="M1966" s="1">
        <f t="shared" si="151"/>
        <v>3.2584051846064885E-4</v>
      </c>
      <c r="N1966" s="1">
        <f t="shared" si="152"/>
        <v>6.6365213422996075E-2</v>
      </c>
      <c r="O1966" s="61">
        <f t="shared" si="153"/>
        <v>14.766365213422995</v>
      </c>
    </row>
    <row r="1967" spans="11:15" x14ac:dyDescent="0.2">
      <c r="K1967" s="60">
        <f t="shared" si="154"/>
        <v>1929</v>
      </c>
      <c r="L1967" s="10">
        <f t="shared" si="150"/>
        <v>3.2592100159749823E-7</v>
      </c>
      <c r="M1967" s="1">
        <f t="shared" si="151"/>
        <v>3.2592100159749824E-4</v>
      </c>
      <c r="N1967" s="1">
        <f t="shared" si="152"/>
        <v>6.6381605738412217E-2</v>
      </c>
      <c r="O1967" s="61">
        <f t="shared" si="153"/>
        <v>14.766381605738411</v>
      </c>
    </row>
    <row r="1968" spans="11:15" x14ac:dyDescent="0.2">
      <c r="K1968" s="60">
        <f t="shared" si="154"/>
        <v>1930</v>
      </c>
      <c r="L1968" s="10">
        <f t="shared" si="150"/>
        <v>3.26001428967018E-7</v>
      </c>
      <c r="M1968" s="1">
        <f t="shared" si="151"/>
        <v>3.2600142896701802E-4</v>
      </c>
      <c r="N1968" s="1">
        <f t="shared" si="152"/>
        <v>6.6397986695478098E-2</v>
      </c>
      <c r="O1968" s="61">
        <f t="shared" si="153"/>
        <v>14.766397986695477</v>
      </c>
    </row>
    <row r="1969" spans="11:15" x14ac:dyDescent="0.2">
      <c r="K1969" s="60">
        <f t="shared" si="154"/>
        <v>1931</v>
      </c>
      <c r="L1969" s="10">
        <f t="shared" si="150"/>
        <v>3.2608180060784957E-7</v>
      </c>
      <c r="M1969" s="1">
        <f t="shared" si="151"/>
        <v>3.2608180060784959E-4</v>
      </c>
      <c r="N1969" s="1">
        <f t="shared" si="152"/>
        <v>6.6414356302063979E-2</v>
      </c>
      <c r="O1969" s="61">
        <f t="shared" si="153"/>
        <v>14.766414356302063</v>
      </c>
    </row>
    <row r="1970" spans="11:15" x14ac:dyDescent="0.2">
      <c r="K1970" s="60">
        <f t="shared" si="154"/>
        <v>1932</v>
      </c>
      <c r="L1970" s="10">
        <f t="shared" si="150"/>
        <v>3.2616211655860791E-7</v>
      </c>
      <c r="M1970" s="1">
        <f t="shared" si="151"/>
        <v>3.2616211655860788E-4</v>
      </c>
      <c r="N1970" s="1">
        <f t="shared" si="152"/>
        <v>6.6430714566034735E-2</v>
      </c>
      <c r="O1970" s="61">
        <f t="shared" si="153"/>
        <v>14.766430714566035</v>
      </c>
    </row>
    <row r="1971" spans="11:15" x14ac:dyDescent="0.2">
      <c r="K1971" s="60">
        <f t="shared" si="154"/>
        <v>1933</v>
      </c>
      <c r="L1971" s="10">
        <f t="shared" si="150"/>
        <v>3.2624237685788098E-7</v>
      </c>
      <c r="M1971" s="1">
        <f t="shared" si="151"/>
        <v>3.2624237685788097E-4</v>
      </c>
      <c r="N1971" s="1">
        <f t="shared" si="152"/>
        <v>6.6447061495249732E-2</v>
      </c>
      <c r="O1971" s="61">
        <f t="shared" si="153"/>
        <v>14.766447061495249</v>
      </c>
    </row>
    <row r="1972" spans="11:15" x14ac:dyDescent="0.2">
      <c r="K1972" s="60">
        <f t="shared" si="154"/>
        <v>1934</v>
      </c>
      <c r="L1972" s="10">
        <f t="shared" si="150"/>
        <v>3.2632258154423007E-7</v>
      </c>
      <c r="M1972" s="1">
        <f t="shared" si="151"/>
        <v>3.2632258154423007E-4</v>
      </c>
      <c r="N1972" s="1">
        <f t="shared" si="152"/>
        <v>6.6463397097562868E-2</v>
      </c>
      <c r="O1972" s="61">
        <f t="shared" si="153"/>
        <v>14.766463397097562</v>
      </c>
    </row>
    <row r="1973" spans="11:15" x14ac:dyDescent="0.2">
      <c r="K1973" s="60">
        <f t="shared" si="154"/>
        <v>1935</v>
      </c>
      <c r="L1973" s="10">
        <f t="shared" si="150"/>
        <v>3.2640273065618982E-7</v>
      </c>
      <c r="M1973" s="1">
        <f t="shared" si="151"/>
        <v>3.2640273065618984E-4</v>
      </c>
      <c r="N1973" s="1">
        <f t="shared" si="152"/>
        <v>6.6479721380822671E-2</v>
      </c>
      <c r="O1973" s="61">
        <f t="shared" si="153"/>
        <v>14.766479721380822</v>
      </c>
    </row>
    <row r="1974" spans="11:15" x14ac:dyDescent="0.2">
      <c r="K1974" s="60">
        <f t="shared" si="154"/>
        <v>1936</v>
      </c>
      <c r="L1974" s="10">
        <f t="shared" si="150"/>
        <v>3.264828242322681E-7</v>
      </c>
      <c r="M1974" s="1">
        <f t="shared" si="151"/>
        <v>3.2648282423226811E-4</v>
      </c>
      <c r="N1974" s="1">
        <f t="shared" si="152"/>
        <v>6.6496034352872185E-2</v>
      </c>
      <c r="O1974" s="61">
        <f t="shared" si="153"/>
        <v>14.766496034352871</v>
      </c>
    </row>
    <row r="1975" spans="11:15" x14ac:dyDescent="0.2">
      <c r="K1975" s="60">
        <f t="shared" si="154"/>
        <v>1937</v>
      </c>
      <c r="L1975" s="10">
        <f t="shared" si="150"/>
        <v>3.2656286231094605E-7</v>
      </c>
      <c r="M1975" s="1">
        <f t="shared" si="151"/>
        <v>3.2656286231094603E-4</v>
      </c>
      <c r="N1975" s="1">
        <f t="shared" si="152"/>
        <v>6.6512336021549004E-2</v>
      </c>
      <c r="O1975" s="61">
        <f t="shared" si="153"/>
        <v>14.766512336021549</v>
      </c>
    </row>
    <row r="1976" spans="11:15" x14ac:dyDescent="0.2">
      <c r="K1976" s="60">
        <f t="shared" si="154"/>
        <v>1938</v>
      </c>
      <c r="L1976" s="10">
        <f t="shared" si="150"/>
        <v>3.2664284493067826E-7</v>
      </c>
      <c r="M1976" s="1">
        <f t="shared" si="151"/>
        <v>3.2664284493067825E-4</v>
      </c>
      <c r="N1976" s="1">
        <f t="shared" si="152"/>
        <v>6.6528626394685333E-2</v>
      </c>
      <c r="O1976" s="61">
        <f t="shared" si="153"/>
        <v>14.766528626394685</v>
      </c>
    </row>
    <row r="1977" spans="11:15" x14ac:dyDescent="0.2">
      <c r="K1977" s="60">
        <f t="shared" si="154"/>
        <v>1939</v>
      </c>
      <c r="L1977" s="10">
        <f t="shared" si="150"/>
        <v>3.2672277212989266E-7</v>
      </c>
      <c r="M1977" s="1">
        <f t="shared" si="151"/>
        <v>3.2672277212989268E-4</v>
      </c>
      <c r="N1977" s="1">
        <f t="shared" si="152"/>
        <v>6.6544905480107927E-2</v>
      </c>
      <c r="O1977" s="61">
        <f t="shared" si="153"/>
        <v>14.766544905480107</v>
      </c>
    </row>
    <row r="1978" spans="11:15" x14ac:dyDescent="0.2">
      <c r="K1978" s="60">
        <f t="shared" si="154"/>
        <v>1940</v>
      </c>
      <c r="L1978" s="10">
        <f t="shared" si="150"/>
        <v>3.268026439469904E-7</v>
      </c>
      <c r="M1978" s="1">
        <f t="shared" si="151"/>
        <v>3.2680264394699041E-4</v>
      </c>
      <c r="N1978" s="1">
        <f t="shared" si="152"/>
        <v>6.6561173285638126E-2</v>
      </c>
      <c r="O1978" s="61">
        <f t="shared" si="153"/>
        <v>14.766561173285638</v>
      </c>
    </row>
    <row r="1979" spans="11:15" x14ac:dyDescent="0.2">
      <c r="K1979" s="60">
        <f t="shared" si="154"/>
        <v>1941</v>
      </c>
      <c r="L1979" s="10">
        <f t="shared" si="150"/>
        <v>3.2688246042034624E-7</v>
      </c>
      <c r="M1979" s="1">
        <f t="shared" si="151"/>
        <v>3.2688246042034624E-4</v>
      </c>
      <c r="N1979" s="1">
        <f t="shared" si="152"/>
        <v>6.6577429819091843E-2</v>
      </c>
      <c r="O1979" s="61">
        <f t="shared" si="153"/>
        <v>14.76657742981909</v>
      </c>
    </row>
    <row r="1980" spans="11:15" x14ac:dyDescent="0.2">
      <c r="K1980" s="60">
        <f t="shared" si="154"/>
        <v>1942</v>
      </c>
      <c r="L1980" s="10">
        <f t="shared" si="150"/>
        <v>3.2696222158830818E-7</v>
      </c>
      <c r="M1980" s="1">
        <f t="shared" si="151"/>
        <v>3.2696222158830817E-4</v>
      </c>
      <c r="N1980" s="1">
        <f t="shared" si="152"/>
        <v>6.6593675088279569E-2</v>
      </c>
      <c r="O1980" s="61">
        <f t="shared" si="153"/>
        <v>14.766593675088279</v>
      </c>
    </row>
    <row r="1981" spans="11:15" x14ac:dyDescent="0.2">
      <c r="K1981" s="60">
        <f t="shared" si="154"/>
        <v>1943</v>
      </c>
      <c r="L1981" s="10">
        <f t="shared" si="150"/>
        <v>3.2704192748919779E-7</v>
      </c>
      <c r="M1981" s="1">
        <f t="shared" si="151"/>
        <v>3.2704192748919778E-4</v>
      </c>
      <c r="N1981" s="1">
        <f t="shared" si="152"/>
        <v>6.6609909101006406E-2</v>
      </c>
      <c r="O1981" s="61">
        <f t="shared" si="153"/>
        <v>14.766609909101005</v>
      </c>
    </row>
    <row r="1982" spans="11:15" x14ac:dyDescent="0.2">
      <c r="K1982" s="60">
        <f t="shared" si="154"/>
        <v>1944</v>
      </c>
      <c r="L1982" s="10">
        <f t="shared" si="150"/>
        <v>3.2712157816131E-7</v>
      </c>
      <c r="M1982" s="1">
        <f t="shared" si="151"/>
        <v>3.2712157816130999E-4</v>
      </c>
      <c r="N1982" s="1">
        <f t="shared" si="152"/>
        <v>6.6626131865072033E-2</v>
      </c>
      <c r="O1982" s="61">
        <f t="shared" si="153"/>
        <v>14.76662613186507</v>
      </c>
    </row>
    <row r="1983" spans="11:15" x14ac:dyDescent="0.2">
      <c r="K1983" s="60">
        <f t="shared" si="154"/>
        <v>1945</v>
      </c>
      <c r="L1983" s="10">
        <f t="shared" si="150"/>
        <v>3.2720117364291319E-7</v>
      </c>
      <c r="M1983" s="1">
        <f t="shared" si="151"/>
        <v>3.272011736429132E-4</v>
      </c>
      <c r="N1983" s="1">
        <f t="shared" si="152"/>
        <v>6.6642343388270742E-2</v>
      </c>
      <c r="O1983" s="61">
        <f t="shared" si="153"/>
        <v>14.76664234338827</v>
      </c>
    </row>
    <row r="1984" spans="11:15" x14ac:dyDescent="0.2">
      <c r="K1984" s="60">
        <f t="shared" si="154"/>
        <v>1946</v>
      </c>
      <c r="L1984" s="10">
        <f t="shared" si="150"/>
        <v>3.2728071397224919E-7</v>
      </c>
      <c r="M1984" s="1">
        <f t="shared" si="151"/>
        <v>3.2728071397224921E-4</v>
      </c>
      <c r="N1984" s="1">
        <f t="shared" si="152"/>
        <v>6.6658543678391372E-2</v>
      </c>
      <c r="O1984" s="61">
        <f t="shared" si="153"/>
        <v>14.766658543678391</v>
      </c>
    </row>
    <row r="1985" spans="11:15" x14ac:dyDescent="0.2">
      <c r="K1985" s="60">
        <f t="shared" si="154"/>
        <v>1947</v>
      </c>
      <c r="L1985" s="10">
        <f t="shared" si="150"/>
        <v>3.2736019918753343E-7</v>
      </c>
      <c r="M1985" s="1">
        <f t="shared" si="151"/>
        <v>3.2736019918753345E-4</v>
      </c>
      <c r="N1985" s="1">
        <f t="shared" si="152"/>
        <v>6.6674732743217419E-2</v>
      </c>
      <c r="O1985" s="61">
        <f t="shared" si="153"/>
        <v>14.766674732743217</v>
      </c>
    </row>
    <row r="1986" spans="11:15" x14ac:dyDescent="0.2">
      <c r="K1986" s="60">
        <f t="shared" si="154"/>
        <v>1948</v>
      </c>
      <c r="L1986" s="10">
        <f t="shared" si="150"/>
        <v>3.2743962932695493E-7</v>
      </c>
      <c r="M1986" s="1">
        <f t="shared" si="151"/>
        <v>3.2743962932695492E-4</v>
      </c>
      <c r="N1986" s="1">
        <f t="shared" si="152"/>
        <v>6.6690910590526981E-2</v>
      </c>
      <c r="O1986" s="61">
        <f t="shared" si="153"/>
        <v>14.766690910590526</v>
      </c>
    </row>
    <row r="1987" spans="11:15" x14ac:dyDescent="0.2">
      <c r="K1987" s="60">
        <f t="shared" si="154"/>
        <v>1949</v>
      </c>
      <c r="L1987" s="10">
        <f t="shared" si="150"/>
        <v>3.2751900442867601E-7</v>
      </c>
      <c r="M1987" s="1">
        <f t="shared" si="151"/>
        <v>3.2751900442867603E-4</v>
      </c>
      <c r="N1987" s="1">
        <f t="shared" si="152"/>
        <v>6.6707077228092743E-2</v>
      </c>
      <c r="O1987" s="61">
        <f t="shared" si="153"/>
        <v>14.766707077228093</v>
      </c>
    </row>
    <row r="1988" spans="11:15" x14ac:dyDescent="0.2">
      <c r="K1988" s="60">
        <f t="shared" si="154"/>
        <v>1950</v>
      </c>
      <c r="L1988" s="10">
        <f t="shared" si="150"/>
        <v>3.2759832453083275E-7</v>
      </c>
      <c r="M1988" s="1">
        <f t="shared" si="151"/>
        <v>3.2759832453083273E-4</v>
      </c>
      <c r="N1988" s="1">
        <f t="shared" si="152"/>
        <v>6.6723232663682019E-2</v>
      </c>
      <c r="O1988" s="61">
        <f t="shared" si="153"/>
        <v>14.766723232663681</v>
      </c>
    </row>
    <row r="1989" spans="11:15" x14ac:dyDescent="0.2">
      <c r="K1989" s="60">
        <f t="shared" si="154"/>
        <v>1951</v>
      </c>
      <c r="L1989" s="10">
        <f t="shared" si="150"/>
        <v>3.2767758967153462E-7</v>
      </c>
      <c r="M1989" s="1">
        <f t="shared" si="151"/>
        <v>3.2767758967153465E-4</v>
      </c>
      <c r="N1989" s="1">
        <f t="shared" si="152"/>
        <v>6.6739376905056699E-2</v>
      </c>
      <c r="O1989" s="61">
        <f t="shared" si="153"/>
        <v>14.766739376905056</v>
      </c>
    </row>
    <row r="1990" spans="11:15" x14ac:dyDescent="0.2">
      <c r="K1990" s="60">
        <f t="shared" si="154"/>
        <v>1952</v>
      </c>
      <c r="L1990" s="10">
        <f t="shared" si="150"/>
        <v>3.2775679988886505E-7</v>
      </c>
      <c r="M1990" s="1">
        <f t="shared" si="151"/>
        <v>3.2775679988886506E-4</v>
      </c>
      <c r="N1990" s="1">
        <f t="shared" si="152"/>
        <v>6.6755509959973425E-2</v>
      </c>
      <c r="O1990" s="61">
        <f t="shared" si="153"/>
        <v>14.766755509959973</v>
      </c>
    </row>
    <row r="1991" spans="11:15" x14ac:dyDescent="0.2">
      <c r="K1991" s="60">
        <f t="shared" si="154"/>
        <v>1953</v>
      </c>
      <c r="L1991" s="10">
        <f t="shared" si="150"/>
        <v>3.2783595522088046E-7</v>
      </c>
      <c r="M1991" s="1">
        <f t="shared" si="151"/>
        <v>3.2783595522088048E-4</v>
      </c>
      <c r="N1991" s="1">
        <f t="shared" si="152"/>
        <v>6.6771631836183246E-2</v>
      </c>
      <c r="O1991" s="61">
        <f t="shared" si="153"/>
        <v>14.766771631836182</v>
      </c>
    </row>
    <row r="1992" spans="11:15" x14ac:dyDescent="0.2">
      <c r="K1992" s="60">
        <f t="shared" si="154"/>
        <v>1954</v>
      </c>
      <c r="L1992" s="10">
        <f t="shared" si="150"/>
        <v>3.2791505570561163E-7</v>
      </c>
      <c r="M1992" s="1">
        <f t="shared" si="151"/>
        <v>3.2791505570561164E-4</v>
      </c>
      <c r="N1992" s="1">
        <f t="shared" si="152"/>
        <v>6.6787742541432077E-2</v>
      </c>
      <c r="O1992" s="61">
        <f t="shared" si="153"/>
        <v>14.766787742541432</v>
      </c>
    </row>
    <row r="1993" spans="11:15" x14ac:dyDescent="0.2">
      <c r="K1993" s="60">
        <f t="shared" si="154"/>
        <v>1955</v>
      </c>
      <c r="L1993" s="10">
        <f t="shared" si="150"/>
        <v>3.279941013810624E-7</v>
      </c>
      <c r="M1993" s="1">
        <f t="shared" si="151"/>
        <v>3.2799410138106242E-4</v>
      </c>
      <c r="N1993" s="1">
        <f t="shared" si="152"/>
        <v>6.680384208346031E-2</v>
      </c>
      <c r="O1993" s="61">
        <f t="shared" si="153"/>
        <v>14.76680384208346</v>
      </c>
    </row>
    <row r="1994" spans="11:15" x14ac:dyDescent="0.2">
      <c r="K1994" s="60">
        <f t="shared" si="154"/>
        <v>1956</v>
      </c>
      <c r="L1994" s="10">
        <f t="shared" si="150"/>
        <v>3.280730922852106E-7</v>
      </c>
      <c r="M1994" s="1">
        <f t="shared" si="151"/>
        <v>3.2807309228521058E-4</v>
      </c>
      <c r="N1994" s="1">
        <f t="shared" si="152"/>
        <v>6.6819930470003008E-2</v>
      </c>
      <c r="O1994" s="61">
        <f t="shared" si="153"/>
        <v>14.766819930470003</v>
      </c>
    </row>
    <row r="1995" spans="11:15" x14ac:dyDescent="0.2">
      <c r="K1995" s="60">
        <f t="shared" si="154"/>
        <v>1957</v>
      </c>
      <c r="L1995" s="10">
        <f t="shared" si="150"/>
        <v>3.2815202845600763E-7</v>
      </c>
      <c r="M1995" s="1">
        <f t="shared" si="151"/>
        <v>3.2815202845600764E-4</v>
      </c>
      <c r="N1995" s="1">
        <f t="shared" si="152"/>
        <v>6.6836007708789905E-2</v>
      </c>
      <c r="O1995" s="61">
        <f t="shared" si="153"/>
        <v>14.76683600770879</v>
      </c>
    </row>
    <row r="1996" spans="11:15" x14ac:dyDescent="0.2">
      <c r="K1996" s="60">
        <f t="shared" si="154"/>
        <v>1958</v>
      </c>
      <c r="L1996" s="10">
        <f t="shared" si="150"/>
        <v>3.2823090993137857E-7</v>
      </c>
      <c r="M1996" s="1">
        <f t="shared" si="151"/>
        <v>3.2823090993137856E-4</v>
      </c>
      <c r="N1996" s="1">
        <f t="shared" si="152"/>
        <v>6.6852073807545348E-2</v>
      </c>
      <c r="O1996" s="61">
        <f t="shared" si="153"/>
        <v>14.766852073807545</v>
      </c>
    </row>
    <row r="1997" spans="11:15" x14ac:dyDescent="0.2">
      <c r="K1997" s="60">
        <f t="shared" si="154"/>
        <v>1959</v>
      </c>
      <c r="L1997" s="10">
        <f t="shared" si="150"/>
        <v>3.283097367492224E-7</v>
      </c>
      <c r="M1997" s="1">
        <f t="shared" si="151"/>
        <v>3.2830973674922238E-4</v>
      </c>
      <c r="N1997" s="1">
        <f t="shared" si="152"/>
        <v>6.6868128773988372E-2</v>
      </c>
      <c r="O1997" s="61">
        <f t="shared" si="153"/>
        <v>14.766868128773988</v>
      </c>
    </row>
    <row r="1998" spans="11:15" x14ac:dyDescent="0.2">
      <c r="K1998" s="60">
        <f t="shared" si="154"/>
        <v>1960</v>
      </c>
      <c r="L1998" s="10">
        <f t="shared" si="150"/>
        <v>3.2838850894741147E-7</v>
      </c>
      <c r="M1998" s="1">
        <f t="shared" si="151"/>
        <v>3.2838850894741149E-4</v>
      </c>
      <c r="N1998" s="1">
        <f t="shared" si="152"/>
        <v>6.6884172615832571E-2</v>
      </c>
      <c r="O1998" s="61">
        <f t="shared" si="153"/>
        <v>14.766884172615832</v>
      </c>
    </row>
    <row r="1999" spans="11:15" x14ac:dyDescent="0.2">
      <c r="K1999" s="60">
        <f t="shared" si="154"/>
        <v>1961</v>
      </c>
      <c r="L1999" s="10">
        <f t="shared" si="150"/>
        <v>3.2846722656379235E-7</v>
      </c>
      <c r="M1999" s="1">
        <f t="shared" si="151"/>
        <v>3.2846722656379234E-4</v>
      </c>
      <c r="N1999" s="1">
        <f t="shared" si="152"/>
        <v>6.6900205340786334E-2</v>
      </c>
      <c r="O1999" s="61">
        <f t="shared" si="153"/>
        <v>14.766900205340786</v>
      </c>
    </row>
    <row r="2000" spans="11:15" x14ac:dyDescent="0.2">
      <c r="K2000" s="60">
        <f t="shared" si="154"/>
        <v>1962</v>
      </c>
      <c r="L2000" s="10">
        <f t="shared" si="150"/>
        <v>3.2854588963618504E-7</v>
      </c>
      <c r="M2000" s="1">
        <f t="shared" si="151"/>
        <v>3.2854588963618505E-4</v>
      </c>
      <c r="N2000" s="1">
        <f t="shared" si="152"/>
        <v>6.6916226956552555E-2</v>
      </c>
      <c r="O2000" s="61">
        <f t="shared" si="153"/>
        <v>14.766916226956551</v>
      </c>
    </row>
    <row r="2001" spans="11:15" x14ac:dyDescent="0.2">
      <c r="K2001" s="60">
        <f t="shared" si="154"/>
        <v>1963</v>
      </c>
      <c r="L2001" s="10">
        <f t="shared" si="150"/>
        <v>3.2862449820238343E-7</v>
      </c>
      <c r="M2001" s="1">
        <f t="shared" si="151"/>
        <v>3.2862449820238344E-4</v>
      </c>
      <c r="N2001" s="1">
        <f t="shared" si="152"/>
        <v>6.6932237470828937E-2</v>
      </c>
      <c r="O2001" s="61">
        <f t="shared" si="153"/>
        <v>14.766932237470828</v>
      </c>
    </row>
    <row r="2002" spans="11:15" x14ac:dyDescent="0.2">
      <c r="K2002" s="60">
        <f t="shared" si="154"/>
        <v>1964</v>
      </c>
      <c r="L2002" s="10">
        <f t="shared" si="150"/>
        <v>3.2870305230015542E-7</v>
      </c>
      <c r="M2002" s="1">
        <f t="shared" si="151"/>
        <v>3.2870305230015543E-4</v>
      </c>
      <c r="N2002" s="1">
        <f t="shared" si="152"/>
        <v>6.6948236891307744E-2</v>
      </c>
      <c r="O2002" s="61">
        <f t="shared" si="153"/>
        <v>14.766948236891308</v>
      </c>
    </row>
    <row r="2003" spans="11:15" x14ac:dyDescent="0.2">
      <c r="K2003" s="60">
        <f t="shared" si="154"/>
        <v>1965</v>
      </c>
      <c r="L2003" s="10">
        <f t="shared" si="150"/>
        <v>3.287815519672423E-7</v>
      </c>
      <c r="M2003" s="1">
        <f t="shared" si="151"/>
        <v>3.2878155196724231E-4</v>
      </c>
      <c r="N2003" s="1">
        <f t="shared" si="152"/>
        <v>6.6964225225675938E-2</v>
      </c>
      <c r="O2003" s="61">
        <f t="shared" si="153"/>
        <v>14.766964225225676</v>
      </c>
    </row>
    <row r="2004" spans="11:15" x14ac:dyDescent="0.2">
      <c r="K2004" s="60">
        <f t="shared" si="154"/>
        <v>1966</v>
      </c>
      <c r="L2004" s="10">
        <f t="shared" si="150"/>
        <v>3.2885999724135969E-7</v>
      </c>
      <c r="M2004" s="1">
        <f t="shared" si="151"/>
        <v>3.2885999724135967E-4</v>
      </c>
      <c r="N2004" s="1">
        <f t="shared" si="152"/>
        <v>6.6980202481615209E-2</v>
      </c>
      <c r="O2004" s="61">
        <f t="shared" si="153"/>
        <v>14.766980202481614</v>
      </c>
    </row>
    <row r="2005" spans="11:15" x14ac:dyDescent="0.2">
      <c r="K2005" s="60">
        <f t="shared" si="154"/>
        <v>1967</v>
      </c>
      <c r="L2005" s="10">
        <f t="shared" si="150"/>
        <v>3.2893838816019676E-7</v>
      </c>
      <c r="M2005" s="1">
        <f t="shared" si="151"/>
        <v>3.2893838816019678E-4</v>
      </c>
      <c r="N2005" s="1">
        <f t="shared" si="152"/>
        <v>6.6996168666801817E-2</v>
      </c>
      <c r="O2005" s="61">
        <f t="shared" si="153"/>
        <v>14.7669961686668</v>
      </c>
    </row>
    <row r="2006" spans="11:15" x14ac:dyDescent="0.2">
      <c r="K2006" s="60">
        <f t="shared" si="154"/>
        <v>1968</v>
      </c>
      <c r="L2006" s="10">
        <f t="shared" si="150"/>
        <v>3.2901672476141665E-7</v>
      </c>
      <c r="M2006" s="1">
        <f t="shared" si="151"/>
        <v>3.2901672476141664E-4</v>
      </c>
      <c r="N2006" s="1">
        <f t="shared" si="152"/>
        <v>6.7012123788906808E-2</v>
      </c>
      <c r="O2006" s="61">
        <f t="shared" si="153"/>
        <v>14.767012123788906</v>
      </c>
    </row>
    <row r="2007" spans="11:15" x14ac:dyDescent="0.2">
      <c r="K2007" s="60">
        <f t="shared" si="154"/>
        <v>1969</v>
      </c>
      <c r="L2007" s="10">
        <f t="shared" si="150"/>
        <v>3.2909500708265649E-7</v>
      </c>
      <c r="M2007" s="1">
        <f t="shared" si="151"/>
        <v>3.2909500708265646E-4</v>
      </c>
      <c r="N2007" s="1">
        <f t="shared" si="152"/>
        <v>6.7028067855595841E-2</v>
      </c>
      <c r="O2007" s="61">
        <f t="shared" si="153"/>
        <v>14.767028067855595</v>
      </c>
    </row>
    <row r="2008" spans="11:15" x14ac:dyDescent="0.2">
      <c r="K2008" s="60">
        <f t="shared" si="154"/>
        <v>1970</v>
      </c>
      <c r="L2008" s="10">
        <f t="shared" si="150"/>
        <v>3.2917323516152718E-7</v>
      </c>
      <c r="M2008" s="1">
        <f t="shared" si="151"/>
        <v>3.2917323516152717E-4</v>
      </c>
      <c r="N2008" s="1">
        <f t="shared" si="152"/>
        <v>6.7044000874529316E-2</v>
      </c>
      <c r="O2008" s="61">
        <f t="shared" si="153"/>
        <v>14.767044000874529</v>
      </c>
    </row>
    <row r="2009" spans="11:15" x14ac:dyDescent="0.2">
      <c r="K2009" s="60">
        <f t="shared" si="154"/>
        <v>1971</v>
      </c>
      <c r="L2009" s="10">
        <f t="shared" si="150"/>
        <v>3.2925140903561365E-7</v>
      </c>
      <c r="M2009" s="1">
        <f t="shared" si="151"/>
        <v>3.2925140903561367E-4</v>
      </c>
      <c r="N2009" s="1">
        <f t="shared" si="152"/>
        <v>6.7059922853362264E-2</v>
      </c>
      <c r="O2009" s="61">
        <f t="shared" si="153"/>
        <v>14.767059922853361</v>
      </c>
    </row>
    <row r="2010" spans="11:15" x14ac:dyDescent="0.2">
      <c r="K2010" s="60">
        <f t="shared" si="154"/>
        <v>1972</v>
      </c>
      <c r="L2010" s="10">
        <f t="shared" si="150"/>
        <v>3.2932952874247492E-7</v>
      </c>
      <c r="M2010" s="1">
        <f t="shared" si="151"/>
        <v>3.2932952874247494E-4</v>
      </c>
      <c r="N2010" s="1">
        <f t="shared" si="152"/>
        <v>6.7075833799744508E-2</v>
      </c>
      <c r="O2010" s="61">
        <f t="shared" si="153"/>
        <v>14.767075833799744</v>
      </c>
    </row>
    <row r="2011" spans="11:15" x14ac:dyDescent="0.2">
      <c r="K2011" s="60">
        <f t="shared" si="154"/>
        <v>1973</v>
      </c>
      <c r="L2011" s="10">
        <f t="shared" si="150"/>
        <v>3.294075943196436E-7</v>
      </c>
      <c r="M2011" s="1">
        <f t="shared" si="151"/>
        <v>3.2940759431964361E-4</v>
      </c>
      <c r="N2011" s="1">
        <f t="shared" si="152"/>
        <v>6.7091733721320462E-2</v>
      </c>
      <c r="O2011" s="61">
        <f t="shared" si="153"/>
        <v>14.767091733721319</v>
      </c>
    </row>
    <row r="2012" spans="11:15" x14ac:dyDescent="0.2">
      <c r="K2012" s="60">
        <f t="shared" si="154"/>
        <v>1974</v>
      </c>
      <c r="L2012" s="10">
        <f t="shared" si="150"/>
        <v>3.2948560580462673E-7</v>
      </c>
      <c r="M2012" s="1">
        <f t="shared" si="151"/>
        <v>3.2948560580462675E-4</v>
      </c>
      <c r="N2012" s="1">
        <f t="shared" si="152"/>
        <v>6.7107622625729307E-2</v>
      </c>
      <c r="O2012" s="61">
        <f t="shared" si="153"/>
        <v>14.767107622625728</v>
      </c>
    </row>
    <row r="2013" spans="11:15" x14ac:dyDescent="0.2">
      <c r="K2013" s="60">
        <f t="shared" si="154"/>
        <v>1975</v>
      </c>
      <c r="L2013" s="10">
        <f t="shared" si="150"/>
        <v>3.2956356323490506E-7</v>
      </c>
      <c r="M2013" s="1">
        <f t="shared" si="151"/>
        <v>3.2956356323490506E-4</v>
      </c>
      <c r="N2013" s="1">
        <f t="shared" si="152"/>
        <v>6.7123500520604909E-2</v>
      </c>
      <c r="O2013" s="61">
        <f t="shared" si="153"/>
        <v>14.767123500520604</v>
      </c>
    </row>
    <row r="2014" spans="11:15" x14ac:dyDescent="0.2">
      <c r="K2014" s="60">
        <f t="shared" si="154"/>
        <v>1976</v>
      </c>
      <c r="L2014" s="10">
        <f t="shared" si="150"/>
        <v>3.2964146664793352E-7</v>
      </c>
      <c r="M2014" s="1">
        <f t="shared" si="151"/>
        <v>3.2964146664793349E-4</v>
      </c>
      <c r="N2014" s="1">
        <f t="shared" si="152"/>
        <v>6.7139367413575859E-2</v>
      </c>
      <c r="O2014" s="61">
        <f t="shared" si="153"/>
        <v>14.767139367413575</v>
      </c>
    </row>
    <row r="2015" spans="11:15" x14ac:dyDescent="0.2">
      <c r="K2015" s="60">
        <f t="shared" si="154"/>
        <v>1977</v>
      </c>
      <c r="L2015" s="10">
        <f t="shared" si="150"/>
        <v>3.2971931608114102E-7</v>
      </c>
      <c r="M2015" s="1">
        <f t="shared" si="151"/>
        <v>3.2971931608114099E-4</v>
      </c>
      <c r="N2015" s="1">
        <f t="shared" si="152"/>
        <v>6.7155223312265436E-2</v>
      </c>
      <c r="O2015" s="61">
        <f t="shared" si="153"/>
        <v>14.767155223312265</v>
      </c>
    </row>
    <row r="2016" spans="11:15" x14ac:dyDescent="0.2">
      <c r="K2016" s="60">
        <f t="shared" si="154"/>
        <v>1978</v>
      </c>
      <c r="L2016" s="10">
        <f t="shared" si="150"/>
        <v>3.2979711157193057E-7</v>
      </c>
      <c r="M2016" s="1">
        <f t="shared" si="151"/>
        <v>3.2979711157193057E-4</v>
      </c>
      <c r="N2016" s="1">
        <f t="shared" si="152"/>
        <v>6.7171068224291697E-2</v>
      </c>
      <c r="O2016" s="61">
        <f t="shared" si="153"/>
        <v>14.767171068224291</v>
      </c>
    </row>
    <row r="2017" spans="11:15" x14ac:dyDescent="0.2">
      <c r="K2017" s="60">
        <f t="shared" si="154"/>
        <v>1979</v>
      </c>
      <c r="L2017" s="10">
        <f t="shared" si="150"/>
        <v>3.2987485315767921E-7</v>
      </c>
      <c r="M2017" s="1">
        <f t="shared" si="151"/>
        <v>3.2987485315767924E-4</v>
      </c>
      <c r="N2017" s="1">
        <f t="shared" si="152"/>
        <v>6.7186902157267331E-2</v>
      </c>
      <c r="O2017" s="61">
        <f t="shared" si="153"/>
        <v>14.767186902157267</v>
      </c>
    </row>
    <row r="2018" spans="11:15" x14ac:dyDescent="0.2">
      <c r="K2018" s="60">
        <f t="shared" si="154"/>
        <v>1980</v>
      </c>
      <c r="L2018" s="10">
        <f t="shared" si="150"/>
        <v>3.2995254087573817E-7</v>
      </c>
      <c r="M2018" s="1">
        <f t="shared" si="151"/>
        <v>3.2995254087573819E-4</v>
      </c>
      <c r="N2018" s="1">
        <f t="shared" si="152"/>
        <v>6.7202725118799822E-2</v>
      </c>
      <c r="O2018" s="61">
        <f t="shared" si="153"/>
        <v>14.7672027251188</v>
      </c>
    </row>
    <row r="2019" spans="11:15" x14ac:dyDescent="0.2">
      <c r="K2019" s="60">
        <f t="shared" si="154"/>
        <v>1981</v>
      </c>
      <c r="L2019" s="10">
        <f t="shared" si="150"/>
        <v>3.300301747634327E-7</v>
      </c>
      <c r="M2019" s="1">
        <f t="shared" si="151"/>
        <v>3.3003017476343271E-4</v>
      </c>
      <c r="N2019" s="1">
        <f t="shared" si="152"/>
        <v>6.7218537116491325E-2</v>
      </c>
      <c r="O2019" s="61">
        <f t="shared" si="153"/>
        <v>14.767218537116491</v>
      </c>
    </row>
    <row r="2020" spans="11:15" x14ac:dyDescent="0.2">
      <c r="K2020" s="60">
        <f t="shared" si="154"/>
        <v>1982</v>
      </c>
      <c r="L2020" s="10">
        <f t="shared" si="150"/>
        <v>3.3010775485806231E-7</v>
      </c>
      <c r="M2020" s="1">
        <f t="shared" si="151"/>
        <v>3.3010775485806229E-4</v>
      </c>
      <c r="N2020" s="1">
        <f t="shared" si="152"/>
        <v>6.7234338157938833E-2</v>
      </c>
      <c r="O2020" s="61">
        <f t="shared" si="153"/>
        <v>14.767234338157937</v>
      </c>
    </row>
    <row r="2021" spans="11:15" x14ac:dyDescent="0.2">
      <c r="K2021" s="60">
        <f t="shared" si="154"/>
        <v>1983</v>
      </c>
      <c r="L2021" s="10">
        <f t="shared" si="150"/>
        <v>3.3018528119690054E-7</v>
      </c>
      <c r="M2021" s="1">
        <f t="shared" si="151"/>
        <v>3.3018528119690055E-4</v>
      </c>
      <c r="N2021" s="1">
        <f t="shared" si="152"/>
        <v>6.7250128250733954E-2</v>
      </c>
      <c r="O2021" s="61">
        <f t="shared" si="153"/>
        <v>14.767250128250733</v>
      </c>
    </row>
    <row r="2022" spans="11:15" x14ac:dyDescent="0.2">
      <c r="K2022" s="60">
        <f t="shared" si="154"/>
        <v>1984</v>
      </c>
      <c r="L2022" s="10">
        <f t="shared" ref="L2022:L2085" si="155">Eleach_time1/((Vwater*(1+Kp_susp*SUSPwater)+Ksed_water*Vsed)*k)*(1-EXP(-k*K2022))</f>
        <v>3.3026275381719513E-7</v>
      </c>
      <c r="M2022" s="1">
        <f t="shared" ref="M2022:M2085" si="156">L2022*CONV_m3_L</f>
        <v>3.3026275381719514E-4</v>
      </c>
      <c r="N2022" s="1">
        <f t="shared" ref="N2022:N2085" si="157">L2022*(Ksed_water/RHOsed)*CONV_kg_mg</f>
        <v>6.7265907402463077E-2</v>
      </c>
      <c r="O2022" s="61">
        <f t="shared" si="153"/>
        <v>14.767265907402463</v>
      </c>
    </row>
    <row r="2023" spans="11:15" x14ac:dyDescent="0.2">
      <c r="K2023" s="60">
        <f t="shared" si="154"/>
        <v>1985</v>
      </c>
      <c r="L2023" s="10">
        <f t="shared" si="155"/>
        <v>3.3034017275616814E-7</v>
      </c>
      <c r="M2023" s="1">
        <f t="shared" si="156"/>
        <v>3.3034017275616813E-4</v>
      </c>
      <c r="N2023" s="1">
        <f t="shared" si="157"/>
        <v>6.7281675620707387E-2</v>
      </c>
      <c r="O2023" s="61">
        <f t="shared" ref="O2023:O2086" si="158">N2023+14.7</f>
        <v>14.767281675620707</v>
      </c>
    </row>
    <row r="2024" spans="11:15" x14ac:dyDescent="0.2">
      <c r="K2024" s="60">
        <f t="shared" ref="K2024:K2087" si="159">K2023+1</f>
        <v>1986</v>
      </c>
      <c r="L2024" s="10">
        <f t="shared" si="155"/>
        <v>3.3041753805101566E-7</v>
      </c>
      <c r="M2024" s="1">
        <f t="shared" si="156"/>
        <v>3.3041753805101564E-4</v>
      </c>
      <c r="N2024" s="1">
        <f t="shared" si="157"/>
        <v>6.7297432913042743E-2</v>
      </c>
      <c r="O2024" s="61">
        <f t="shared" si="158"/>
        <v>14.767297432913042</v>
      </c>
    </row>
    <row r="2025" spans="11:15" x14ac:dyDescent="0.2">
      <c r="K2025" s="60">
        <f t="shared" si="159"/>
        <v>1987</v>
      </c>
      <c r="L2025" s="10">
        <f t="shared" si="155"/>
        <v>3.3049484973890803E-7</v>
      </c>
      <c r="M2025" s="1">
        <f t="shared" si="156"/>
        <v>3.3049484973890801E-4</v>
      </c>
      <c r="N2025" s="1">
        <f t="shared" si="157"/>
        <v>6.7313179287039782E-2</v>
      </c>
      <c r="O2025" s="61">
        <f t="shared" si="158"/>
        <v>14.767313179287038</v>
      </c>
    </row>
    <row r="2026" spans="11:15" x14ac:dyDescent="0.2">
      <c r="K2026" s="60">
        <f t="shared" si="159"/>
        <v>1988</v>
      </c>
      <c r="L2026" s="10">
        <f t="shared" si="155"/>
        <v>3.3057210785698992E-7</v>
      </c>
      <c r="M2026" s="1">
        <f t="shared" si="156"/>
        <v>3.3057210785698995E-4</v>
      </c>
      <c r="N2026" s="1">
        <f t="shared" si="157"/>
        <v>6.7328914750263896E-2</v>
      </c>
      <c r="O2026" s="61">
        <f t="shared" si="158"/>
        <v>14.767328914750264</v>
      </c>
    </row>
    <row r="2027" spans="11:15" x14ac:dyDescent="0.2">
      <c r="K2027" s="60">
        <f t="shared" si="159"/>
        <v>1989</v>
      </c>
      <c r="L2027" s="10">
        <f t="shared" si="155"/>
        <v>3.3064931244238038E-7</v>
      </c>
      <c r="M2027" s="1">
        <f t="shared" si="156"/>
        <v>3.3064931244238037E-4</v>
      </c>
      <c r="N2027" s="1">
        <f t="shared" si="157"/>
        <v>6.7344639310275262E-2</v>
      </c>
      <c r="O2027" s="61">
        <f t="shared" si="158"/>
        <v>14.767344639310275</v>
      </c>
    </row>
    <row r="2028" spans="11:15" x14ac:dyDescent="0.2">
      <c r="K2028" s="60">
        <f t="shared" si="159"/>
        <v>1990</v>
      </c>
      <c r="L2028" s="10">
        <f t="shared" si="155"/>
        <v>3.307264635321723E-7</v>
      </c>
      <c r="M2028" s="1">
        <f t="shared" si="156"/>
        <v>3.3072646353217233E-4</v>
      </c>
      <c r="N2028" s="1">
        <f t="shared" si="157"/>
        <v>6.7360352974628751E-2</v>
      </c>
      <c r="O2028" s="61">
        <f t="shared" si="158"/>
        <v>14.767360352974627</v>
      </c>
    </row>
    <row r="2029" spans="11:15" x14ac:dyDescent="0.2">
      <c r="K2029" s="60">
        <f t="shared" si="159"/>
        <v>1991</v>
      </c>
      <c r="L2029" s="10">
        <f t="shared" si="155"/>
        <v>3.3080356116343339E-7</v>
      </c>
      <c r="M2029" s="1">
        <f t="shared" si="156"/>
        <v>3.3080356116343339E-4</v>
      </c>
      <c r="N2029" s="1">
        <f t="shared" si="157"/>
        <v>6.7376055750874089E-2</v>
      </c>
      <c r="O2029" s="61">
        <f t="shared" si="158"/>
        <v>14.767376055750873</v>
      </c>
    </row>
    <row r="2030" spans="11:15" x14ac:dyDescent="0.2">
      <c r="K2030" s="60">
        <f t="shared" si="159"/>
        <v>1992</v>
      </c>
      <c r="L2030" s="10">
        <f t="shared" si="155"/>
        <v>3.3088060537320534E-7</v>
      </c>
      <c r="M2030" s="1">
        <f t="shared" si="156"/>
        <v>3.3088060537320532E-4</v>
      </c>
      <c r="N2030" s="1">
        <f t="shared" si="157"/>
        <v>6.7391747646555672E-2</v>
      </c>
      <c r="O2030" s="61">
        <f t="shared" si="158"/>
        <v>14.767391747646554</v>
      </c>
    </row>
    <row r="2031" spans="11:15" x14ac:dyDescent="0.2">
      <c r="K2031" s="60">
        <f t="shared" si="159"/>
        <v>1993</v>
      </c>
      <c r="L2031" s="10">
        <f t="shared" si="155"/>
        <v>3.309575961985043E-7</v>
      </c>
      <c r="M2031" s="1">
        <f t="shared" si="156"/>
        <v>3.309575961985043E-4</v>
      </c>
      <c r="N2031" s="1">
        <f t="shared" si="157"/>
        <v>6.740742866921276E-2</v>
      </c>
      <c r="O2031" s="61">
        <f t="shared" si="158"/>
        <v>14.767407428669213</v>
      </c>
    </row>
    <row r="2032" spans="11:15" x14ac:dyDescent="0.2">
      <c r="K2032" s="60">
        <f t="shared" si="159"/>
        <v>1994</v>
      </c>
      <c r="L2032" s="10">
        <f t="shared" si="155"/>
        <v>3.3103453367632071E-7</v>
      </c>
      <c r="M2032" s="1">
        <f t="shared" si="156"/>
        <v>3.3103453367632071E-4</v>
      </c>
      <c r="N2032" s="1">
        <f t="shared" si="157"/>
        <v>6.7423098826379327E-2</v>
      </c>
      <c r="O2032" s="61">
        <f t="shared" si="158"/>
        <v>14.767423098826379</v>
      </c>
    </row>
    <row r="2033" spans="11:15" x14ac:dyDescent="0.2">
      <c r="K2033" s="60">
        <f t="shared" si="159"/>
        <v>1995</v>
      </c>
      <c r="L2033" s="10">
        <f t="shared" si="155"/>
        <v>3.3111141784361947E-7</v>
      </c>
      <c r="M2033" s="1">
        <f t="shared" si="156"/>
        <v>3.3111141784361944E-4</v>
      </c>
      <c r="N2033" s="1">
        <f t="shared" si="157"/>
        <v>6.7438758125584156E-2</v>
      </c>
      <c r="O2033" s="61">
        <f t="shared" si="158"/>
        <v>14.767438758125584</v>
      </c>
    </row>
    <row r="2034" spans="11:15" x14ac:dyDescent="0.2">
      <c r="K2034" s="60">
        <f t="shared" si="159"/>
        <v>1996</v>
      </c>
      <c r="L2034" s="10">
        <f t="shared" si="155"/>
        <v>3.3118824873733979E-7</v>
      </c>
      <c r="M2034" s="1">
        <f t="shared" si="156"/>
        <v>3.3118824873733981E-4</v>
      </c>
      <c r="N2034" s="1">
        <f t="shared" si="157"/>
        <v>6.7454406574350798E-2</v>
      </c>
      <c r="O2034" s="61">
        <f t="shared" si="158"/>
        <v>14.76745440657435</v>
      </c>
    </row>
    <row r="2035" spans="11:15" x14ac:dyDescent="0.2">
      <c r="K2035" s="60">
        <f t="shared" si="159"/>
        <v>1997</v>
      </c>
      <c r="L2035" s="10">
        <f t="shared" si="155"/>
        <v>3.3126502639439525E-7</v>
      </c>
      <c r="M2035" s="1">
        <f t="shared" si="156"/>
        <v>3.3126502639439526E-4</v>
      </c>
      <c r="N2035" s="1">
        <f t="shared" si="157"/>
        <v>6.74700441801976E-2</v>
      </c>
      <c r="O2035" s="61">
        <f t="shared" si="158"/>
        <v>14.767470044180197</v>
      </c>
    </row>
    <row r="2036" spans="11:15" x14ac:dyDescent="0.2">
      <c r="K2036" s="60">
        <f t="shared" si="159"/>
        <v>1998</v>
      </c>
      <c r="L2036" s="10">
        <f t="shared" si="155"/>
        <v>3.3134175085167405E-7</v>
      </c>
      <c r="M2036" s="1">
        <f t="shared" si="156"/>
        <v>3.3134175085167405E-4</v>
      </c>
      <c r="N2036" s="1">
        <f t="shared" si="157"/>
        <v>6.7485670950637705E-2</v>
      </c>
      <c r="O2036" s="61">
        <f t="shared" si="158"/>
        <v>14.767485670950636</v>
      </c>
    </row>
    <row r="2037" spans="11:15" x14ac:dyDescent="0.2">
      <c r="K2037" s="60">
        <f t="shared" si="159"/>
        <v>1999</v>
      </c>
      <c r="L2037" s="10">
        <f t="shared" si="155"/>
        <v>3.3141842214603857E-7</v>
      </c>
      <c r="M2037" s="1">
        <f t="shared" si="156"/>
        <v>3.3141842214603855E-4</v>
      </c>
      <c r="N2037" s="1">
        <f t="shared" si="157"/>
        <v>6.7501286893179038E-2</v>
      </c>
      <c r="O2037" s="61">
        <f t="shared" si="158"/>
        <v>14.767501286893179</v>
      </c>
    </row>
    <row r="2038" spans="11:15" x14ac:dyDescent="0.2">
      <c r="K2038" s="60">
        <f t="shared" si="159"/>
        <v>2000</v>
      </c>
      <c r="L2038" s="10">
        <f t="shared" si="155"/>
        <v>3.3149504031432575E-7</v>
      </c>
      <c r="M2038" s="1">
        <f t="shared" si="156"/>
        <v>3.3149504031432573E-4</v>
      </c>
      <c r="N2038" s="1">
        <f t="shared" si="157"/>
        <v>6.7516892015324306E-2</v>
      </c>
      <c r="O2038" s="61">
        <f t="shared" si="158"/>
        <v>14.767516892015324</v>
      </c>
    </row>
    <row r="2039" spans="11:15" x14ac:dyDescent="0.2">
      <c r="K2039" s="60">
        <f t="shared" si="159"/>
        <v>2001</v>
      </c>
      <c r="L2039" s="10">
        <f t="shared" si="155"/>
        <v>3.3157160539334706E-7</v>
      </c>
      <c r="M2039" s="1">
        <f t="shared" si="156"/>
        <v>3.3157160539334707E-4</v>
      </c>
      <c r="N2039" s="1">
        <f t="shared" si="157"/>
        <v>6.7532486324571067E-2</v>
      </c>
      <c r="O2039" s="61">
        <f t="shared" si="158"/>
        <v>14.767532486324571</v>
      </c>
    </row>
    <row r="2040" spans="11:15" x14ac:dyDescent="0.2">
      <c r="K2040" s="60">
        <f t="shared" si="159"/>
        <v>2002</v>
      </c>
      <c r="L2040" s="10">
        <f t="shared" si="155"/>
        <v>3.3164811741988851E-7</v>
      </c>
      <c r="M2040" s="1">
        <f t="shared" si="156"/>
        <v>3.3164811741988852E-4</v>
      </c>
      <c r="N2040" s="1">
        <f t="shared" si="157"/>
        <v>6.7548069828411647E-2</v>
      </c>
      <c r="O2040" s="61">
        <f t="shared" si="158"/>
        <v>14.767548069828411</v>
      </c>
    </row>
    <row r="2041" spans="11:15" x14ac:dyDescent="0.2">
      <c r="K2041" s="60">
        <f t="shared" si="159"/>
        <v>2003</v>
      </c>
      <c r="L2041" s="10">
        <f t="shared" si="155"/>
        <v>3.3172457643071036E-7</v>
      </c>
      <c r="M2041" s="1">
        <f t="shared" si="156"/>
        <v>3.3172457643071039E-4</v>
      </c>
      <c r="N2041" s="1">
        <f t="shared" si="157"/>
        <v>6.7563642534333168E-2</v>
      </c>
      <c r="O2041" s="61">
        <f t="shared" si="158"/>
        <v>14.767563642534332</v>
      </c>
    </row>
    <row r="2042" spans="11:15" x14ac:dyDescent="0.2">
      <c r="K2042" s="60">
        <f t="shared" si="159"/>
        <v>2004</v>
      </c>
      <c r="L2042" s="10">
        <f t="shared" si="155"/>
        <v>3.3180098246254771E-7</v>
      </c>
      <c r="M2042" s="1">
        <f t="shared" si="156"/>
        <v>3.3180098246254772E-4</v>
      </c>
      <c r="N2042" s="1">
        <f t="shared" si="157"/>
        <v>6.7579204449817618E-2</v>
      </c>
      <c r="O2042" s="61">
        <f t="shared" si="158"/>
        <v>14.767579204449817</v>
      </c>
    </row>
    <row r="2043" spans="11:15" x14ac:dyDescent="0.2">
      <c r="K2043" s="60">
        <f t="shared" si="159"/>
        <v>2005</v>
      </c>
      <c r="L2043" s="10">
        <f t="shared" si="155"/>
        <v>3.3187733555211005E-7</v>
      </c>
      <c r="M2043" s="1">
        <f t="shared" si="156"/>
        <v>3.3187733555211003E-4</v>
      </c>
      <c r="N2043" s="1">
        <f t="shared" si="157"/>
        <v>6.7594755582341737E-2</v>
      </c>
      <c r="O2043" s="61">
        <f t="shared" si="158"/>
        <v>14.767594755582341</v>
      </c>
    </row>
    <row r="2044" spans="11:15" x14ac:dyDescent="0.2">
      <c r="K2044" s="60">
        <f t="shared" si="159"/>
        <v>2006</v>
      </c>
      <c r="L2044" s="10">
        <f t="shared" si="155"/>
        <v>3.3195363573608143E-7</v>
      </c>
      <c r="M2044" s="1">
        <f t="shared" si="156"/>
        <v>3.3195363573608141E-4</v>
      </c>
      <c r="N2044" s="1">
        <f t="shared" si="157"/>
        <v>6.7610295939377119E-2</v>
      </c>
      <c r="O2044" s="61">
        <f t="shared" si="158"/>
        <v>14.767610295939376</v>
      </c>
    </row>
    <row r="2045" spans="11:15" x14ac:dyDescent="0.2">
      <c r="K2045" s="60">
        <f t="shared" si="159"/>
        <v>2007</v>
      </c>
      <c r="L2045" s="10">
        <f t="shared" si="155"/>
        <v>3.3202988305112044E-7</v>
      </c>
      <c r="M2045" s="1">
        <f t="shared" si="156"/>
        <v>3.3202988305112041E-4</v>
      </c>
      <c r="N2045" s="1">
        <f t="shared" si="157"/>
        <v>6.7625825528390165E-2</v>
      </c>
      <c r="O2045" s="61">
        <f t="shared" si="158"/>
        <v>14.767625825528389</v>
      </c>
    </row>
    <row r="2046" spans="11:15" x14ac:dyDescent="0.2">
      <c r="K2046" s="60">
        <f t="shared" si="159"/>
        <v>2008</v>
      </c>
      <c r="L2046" s="10">
        <f t="shared" si="155"/>
        <v>3.321060775338605E-7</v>
      </c>
      <c r="M2046" s="1">
        <f t="shared" si="156"/>
        <v>3.321060775338605E-4</v>
      </c>
      <c r="N2046" s="1">
        <f t="shared" si="157"/>
        <v>6.7641344356842159E-2</v>
      </c>
      <c r="O2046" s="61">
        <f t="shared" si="158"/>
        <v>14.767641344356841</v>
      </c>
    </row>
    <row r="2047" spans="11:15" x14ac:dyDescent="0.2">
      <c r="K2047" s="60">
        <f t="shared" si="159"/>
        <v>2009</v>
      </c>
      <c r="L2047" s="10">
        <f t="shared" si="155"/>
        <v>3.3218221922090932E-7</v>
      </c>
      <c r="M2047" s="1">
        <f t="shared" si="156"/>
        <v>3.3218221922090931E-4</v>
      </c>
      <c r="N2047" s="1">
        <f t="shared" si="157"/>
        <v>6.7656852432189121E-2</v>
      </c>
      <c r="O2047" s="61">
        <f t="shared" si="158"/>
        <v>14.767656852432188</v>
      </c>
    </row>
    <row r="2048" spans="11:15" x14ac:dyDescent="0.2">
      <c r="K2048" s="60">
        <f t="shared" si="159"/>
        <v>2010</v>
      </c>
      <c r="L2048" s="10">
        <f t="shared" si="155"/>
        <v>3.3225830814884946E-7</v>
      </c>
      <c r="M2048" s="1">
        <f t="shared" si="156"/>
        <v>3.3225830814884947E-4</v>
      </c>
      <c r="N2048" s="1">
        <f t="shared" si="157"/>
        <v>6.7672349761881981E-2</v>
      </c>
      <c r="O2048" s="61">
        <f t="shared" si="158"/>
        <v>14.767672349761881</v>
      </c>
    </row>
    <row r="2049" spans="11:15" x14ac:dyDescent="0.2">
      <c r="K2049" s="60">
        <f t="shared" si="159"/>
        <v>2011</v>
      </c>
      <c r="L2049" s="10">
        <f t="shared" si="155"/>
        <v>3.3233434435423812E-7</v>
      </c>
      <c r="M2049" s="1">
        <f t="shared" si="156"/>
        <v>3.323343443542381E-4</v>
      </c>
      <c r="N2049" s="1">
        <f t="shared" si="157"/>
        <v>6.7687836353366462E-2</v>
      </c>
      <c r="O2049" s="61">
        <f t="shared" si="158"/>
        <v>14.767687836353366</v>
      </c>
    </row>
    <row r="2050" spans="11:15" x14ac:dyDescent="0.2">
      <c r="K2050" s="60">
        <f t="shared" si="159"/>
        <v>2012</v>
      </c>
      <c r="L2050" s="10">
        <f t="shared" si="155"/>
        <v>3.3241032787360704E-7</v>
      </c>
      <c r="M2050" s="1">
        <f t="shared" si="156"/>
        <v>3.3241032787360706E-4</v>
      </c>
      <c r="N2050" s="1">
        <f t="shared" si="157"/>
        <v>6.7703312214083142E-2</v>
      </c>
      <c r="O2050" s="61">
        <f t="shared" si="158"/>
        <v>14.767703312214083</v>
      </c>
    </row>
    <row r="2051" spans="11:15" x14ac:dyDescent="0.2">
      <c r="K2051" s="60">
        <f t="shared" si="159"/>
        <v>2013</v>
      </c>
      <c r="L2051" s="10">
        <f t="shared" si="155"/>
        <v>3.324862587434628E-7</v>
      </c>
      <c r="M2051" s="1">
        <f t="shared" si="156"/>
        <v>3.324862587434628E-4</v>
      </c>
      <c r="N2051" s="1">
        <f t="shared" si="157"/>
        <v>6.771877735146746E-2</v>
      </c>
      <c r="O2051" s="61">
        <f t="shared" si="158"/>
        <v>14.767718777351467</v>
      </c>
    </row>
    <row r="2052" spans="11:15" x14ac:dyDescent="0.2">
      <c r="K2052" s="60">
        <f t="shared" si="159"/>
        <v>2014</v>
      </c>
      <c r="L2052" s="10">
        <f t="shared" si="155"/>
        <v>3.3256213700028665E-7</v>
      </c>
      <c r="M2052" s="1">
        <f t="shared" si="156"/>
        <v>3.3256213700028666E-4</v>
      </c>
      <c r="N2052" s="1">
        <f t="shared" si="157"/>
        <v>6.7734231772949696E-2</v>
      </c>
      <c r="O2052" s="61">
        <f t="shared" si="158"/>
        <v>14.767734231772948</v>
      </c>
    </row>
    <row r="2053" spans="11:15" x14ac:dyDescent="0.2">
      <c r="K2053" s="60">
        <f t="shared" si="159"/>
        <v>2015</v>
      </c>
      <c r="L2053" s="10">
        <f t="shared" si="155"/>
        <v>3.3263796268053439E-7</v>
      </c>
      <c r="M2053" s="1">
        <f t="shared" si="156"/>
        <v>3.326379626805344E-4</v>
      </c>
      <c r="N2053" s="1">
        <f t="shared" si="157"/>
        <v>6.7749675485954938E-2</v>
      </c>
      <c r="O2053" s="61">
        <f t="shared" si="158"/>
        <v>14.767749675485954</v>
      </c>
    </row>
    <row r="2054" spans="11:15" x14ac:dyDescent="0.2">
      <c r="K2054" s="60">
        <f t="shared" si="159"/>
        <v>2016</v>
      </c>
      <c r="L2054" s="10">
        <f t="shared" si="155"/>
        <v>3.3271373582063682E-7</v>
      </c>
      <c r="M2054" s="1">
        <f t="shared" si="156"/>
        <v>3.3271373582063684E-4</v>
      </c>
      <c r="N2054" s="1">
        <f t="shared" si="157"/>
        <v>6.7765108497903195E-2</v>
      </c>
      <c r="O2054" s="61">
        <f t="shared" si="158"/>
        <v>14.767765108497903</v>
      </c>
    </row>
    <row r="2055" spans="11:15" x14ac:dyDescent="0.2">
      <c r="K2055" s="60">
        <f t="shared" si="159"/>
        <v>2017</v>
      </c>
      <c r="L2055" s="10">
        <f t="shared" si="155"/>
        <v>3.3278945645699936E-7</v>
      </c>
      <c r="M2055" s="1">
        <f t="shared" si="156"/>
        <v>3.3278945645699937E-4</v>
      </c>
      <c r="N2055" s="1">
        <f t="shared" si="157"/>
        <v>6.7780530816209286E-2</v>
      </c>
      <c r="O2055" s="61">
        <f t="shared" si="158"/>
        <v>14.767780530816209</v>
      </c>
    </row>
    <row r="2056" spans="11:15" x14ac:dyDescent="0.2">
      <c r="K2056" s="60">
        <f t="shared" si="159"/>
        <v>2018</v>
      </c>
      <c r="L2056" s="10">
        <f t="shared" si="155"/>
        <v>3.3286512462600212E-7</v>
      </c>
      <c r="M2056" s="1">
        <f t="shared" si="156"/>
        <v>3.3286512462600212E-4</v>
      </c>
      <c r="N2056" s="1">
        <f t="shared" si="157"/>
        <v>6.7795942448282923E-2</v>
      </c>
      <c r="O2056" s="61">
        <f t="shared" si="158"/>
        <v>14.767795942448283</v>
      </c>
    </row>
    <row r="2057" spans="11:15" x14ac:dyDescent="0.2">
      <c r="K2057" s="60">
        <f t="shared" si="159"/>
        <v>2019</v>
      </c>
      <c r="L2057" s="10">
        <f t="shared" si="155"/>
        <v>3.3294074036400023E-7</v>
      </c>
      <c r="M2057" s="1">
        <f t="shared" si="156"/>
        <v>3.3294074036400024E-4</v>
      </c>
      <c r="N2057" s="1">
        <f t="shared" si="157"/>
        <v>6.7811343401528668E-2</v>
      </c>
      <c r="O2057" s="61">
        <f t="shared" si="158"/>
        <v>14.767811343401528</v>
      </c>
    </row>
    <row r="2058" spans="11:15" x14ac:dyDescent="0.2">
      <c r="K2058" s="60">
        <f t="shared" si="159"/>
        <v>2020</v>
      </c>
      <c r="L2058" s="10">
        <f t="shared" si="155"/>
        <v>3.3301630370732347E-7</v>
      </c>
      <c r="M2058" s="1">
        <f t="shared" si="156"/>
        <v>3.3301630370732345E-4</v>
      </c>
      <c r="N2058" s="1">
        <f t="shared" si="157"/>
        <v>6.7826733683345963E-2</v>
      </c>
      <c r="O2058" s="61">
        <f t="shared" si="158"/>
        <v>14.767826733683345</v>
      </c>
    </row>
    <row r="2059" spans="11:15" x14ac:dyDescent="0.2">
      <c r="K2059" s="60">
        <f t="shared" si="159"/>
        <v>2021</v>
      </c>
      <c r="L2059" s="10">
        <f t="shared" si="155"/>
        <v>3.3309181469227647E-7</v>
      </c>
      <c r="M2059" s="1">
        <f t="shared" si="156"/>
        <v>3.3309181469227646E-4</v>
      </c>
      <c r="N2059" s="1">
        <f t="shared" si="157"/>
        <v>6.7842113301129103E-2</v>
      </c>
      <c r="O2059" s="61">
        <f t="shared" si="158"/>
        <v>14.767842113301128</v>
      </c>
    </row>
    <row r="2060" spans="11:15" x14ac:dyDescent="0.2">
      <c r="K2060" s="60">
        <f t="shared" si="159"/>
        <v>2022</v>
      </c>
      <c r="L2060" s="10">
        <f t="shared" si="155"/>
        <v>3.3316727335513859E-7</v>
      </c>
      <c r="M2060" s="1">
        <f t="shared" si="156"/>
        <v>3.3316727335513859E-4</v>
      </c>
      <c r="N2060" s="1">
        <f t="shared" si="157"/>
        <v>6.785748226226726E-2</v>
      </c>
      <c r="O2060" s="61">
        <f t="shared" si="158"/>
        <v>14.767857482262267</v>
      </c>
    </row>
    <row r="2061" spans="11:15" x14ac:dyDescent="0.2">
      <c r="K2061" s="60">
        <f t="shared" si="159"/>
        <v>2023</v>
      </c>
      <c r="L2061" s="10">
        <f t="shared" si="155"/>
        <v>3.3324267973216439E-7</v>
      </c>
      <c r="M2061" s="1">
        <f t="shared" si="156"/>
        <v>3.3324267973216441E-4</v>
      </c>
      <c r="N2061" s="1">
        <f t="shared" si="157"/>
        <v>6.7872840574144527E-2</v>
      </c>
      <c r="O2061" s="61">
        <f t="shared" si="158"/>
        <v>14.767872840574144</v>
      </c>
    </row>
    <row r="2062" spans="11:15" x14ac:dyDescent="0.2">
      <c r="K2062" s="60">
        <f t="shared" si="159"/>
        <v>2024</v>
      </c>
      <c r="L2062" s="10">
        <f t="shared" si="155"/>
        <v>3.3331803385958294E-7</v>
      </c>
      <c r="M2062" s="1">
        <f t="shared" si="156"/>
        <v>3.3331803385958293E-4</v>
      </c>
      <c r="N2062" s="1">
        <f t="shared" si="157"/>
        <v>6.7888188244139835E-2</v>
      </c>
      <c r="O2062" s="61">
        <f t="shared" si="158"/>
        <v>14.76788818824414</v>
      </c>
    </row>
    <row r="2063" spans="11:15" x14ac:dyDescent="0.2">
      <c r="K2063" s="60">
        <f t="shared" si="159"/>
        <v>2025</v>
      </c>
      <c r="L2063" s="10">
        <f t="shared" si="155"/>
        <v>3.3339333577359839E-7</v>
      </c>
      <c r="M2063" s="1">
        <f t="shared" si="156"/>
        <v>3.333933357735984E-4</v>
      </c>
      <c r="N2063" s="1">
        <f t="shared" si="157"/>
        <v>6.7903525279627036E-2</v>
      </c>
      <c r="O2063" s="61">
        <f t="shared" si="158"/>
        <v>14.767903525279626</v>
      </c>
    </row>
    <row r="2064" spans="11:15" x14ac:dyDescent="0.2">
      <c r="K2064" s="60">
        <f t="shared" si="159"/>
        <v>2026</v>
      </c>
      <c r="L2064" s="10">
        <f t="shared" si="155"/>
        <v>3.334685855103898E-7</v>
      </c>
      <c r="M2064" s="1">
        <f t="shared" si="156"/>
        <v>3.3346858551038981E-4</v>
      </c>
      <c r="N2064" s="1">
        <f t="shared" si="157"/>
        <v>6.7918851687974846E-2</v>
      </c>
      <c r="O2064" s="61">
        <f t="shared" si="158"/>
        <v>14.767918851687973</v>
      </c>
    </row>
    <row r="2065" spans="11:15" x14ac:dyDescent="0.2">
      <c r="K2065" s="60">
        <f t="shared" si="159"/>
        <v>2027</v>
      </c>
      <c r="L2065" s="10">
        <f t="shared" si="155"/>
        <v>3.3354378310611117E-7</v>
      </c>
      <c r="M2065" s="1">
        <f t="shared" si="156"/>
        <v>3.3354378310611115E-4</v>
      </c>
      <c r="N2065" s="1">
        <f t="shared" si="157"/>
        <v>6.7934167476546861E-2</v>
      </c>
      <c r="O2065" s="61">
        <f t="shared" si="158"/>
        <v>14.767934167476547</v>
      </c>
    </row>
    <row r="2066" spans="11:15" x14ac:dyDescent="0.2">
      <c r="K2066" s="60">
        <f t="shared" si="159"/>
        <v>2028</v>
      </c>
      <c r="L2066" s="10">
        <f t="shared" si="155"/>
        <v>3.3361892859689127E-7</v>
      </c>
      <c r="M2066" s="1">
        <f t="shared" si="156"/>
        <v>3.3361892859689127E-4</v>
      </c>
      <c r="N2066" s="1">
        <f t="shared" si="157"/>
        <v>6.7949472652701626E-2</v>
      </c>
      <c r="O2066" s="61">
        <f t="shared" si="158"/>
        <v>14.767949472652701</v>
      </c>
    </row>
    <row r="2067" spans="11:15" x14ac:dyDescent="0.2">
      <c r="K2067" s="60">
        <f t="shared" si="159"/>
        <v>2029</v>
      </c>
      <c r="L2067" s="10">
        <f t="shared" si="155"/>
        <v>3.3369402201883415E-7</v>
      </c>
      <c r="M2067" s="1">
        <f t="shared" si="156"/>
        <v>3.3369402201883412E-4</v>
      </c>
      <c r="N2067" s="1">
        <f t="shared" si="157"/>
        <v>6.7964767223792549E-2</v>
      </c>
      <c r="O2067" s="61">
        <f t="shared" si="158"/>
        <v>14.767964767223791</v>
      </c>
    </row>
    <row r="2068" spans="11:15" x14ac:dyDescent="0.2">
      <c r="K2068" s="60">
        <f t="shared" si="159"/>
        <v>2030</v>
      </c>
      <c r="L2068" s="10">
        <f t="shared" si="155"/>
        <v>3.3376906340801857E-7</v>
      </c>
      <c r="M2068" s="1">
        <f t="shared" si="156"/>
        <v>3.3376906340801856E-4</v>
      </c>
      <c r="N2068" s="1">
        <f t="shared" si="157"/>
        <v>6.7980051197167962E-2</v>
      </c>
      <c r="O2068" s="61">
        <f t="shared" si="158"/>
        <v>14.767980051197167</v>
      </c>
    </row>
    <row r="2069" spans="11:15" x14ac:dyDescent="0.2">
      <c r="K2069" s="60">
        <f t="shared" si="159"/>
        <v>2031</v>
      </c>
      <c r="L2069" s="10">
        <f t="shared" si="155"/>
        <v>3.3384405280049845E-7</v>
      </c>
      <c r="M2069" s="1">
        <f t="shared" si="156"/>
        <v>3.3384405280049843E-4</v>
      </c>
      <c r="N2069" s="1">
        <f t="shared" si="157"/>
        <v>6.7995324580171088E-2</v>
      </c>
      <c r="O2069" s="61">
        <f t="shared" si="158"/>
        <v>14.76799532458017</v>
      </c>
    </row>
    <row r="2070" spans="11:15" x14ac:dyDescent="0.2">
      <c r="K2070" s="60">
        <f t="shared" si="159"/>
        <v>2032</v>
      </c>
      <c r="L2070" s="10">
        <f t="shared" si="155"/>
        <v>3.339189902323026E-7</v>
      </c>
      <c r="M2070" s="1">
        <f t="shared" si="156"/>
        <v>3.3391899023230262E-4</v>
      </c>
      <c r="N2070" s="1">
        <f t="shared" si="157"/>
        <v>6.801058738014007E-2</v>
      </c>
      <c r="O2070" s="61">
        <f t="shared" si="158"/>
        <v>14.768010587380139</v>
      </c>
    </row>
    <row r="2071" spans="11:15" x14ac:dyDescent="0.2">
      <c r="K2071" s="60">
        <f t="shared" si="159"/>
        <v>2033</v>
      </c>
      <c r="L2071" s="10">
        <f t="shared" si="155"/>
        <v>3.33993875739435E-7</v>
      </c>
      <c r="M2071" s="1">
        <f t="shared" si="156"/>
        <v>3.33993875739435E-4</v>
      </c>
      <c r="N2071" s="1">
        <f t="shared" si="157"/>
        <v>6.8025839604407973E-2</v>
      </c>
      <c r="O2071" s="61">
        <f t="shared" si="158"/>
        <v>14.768025839604407</v>
      </c>
    </row>
    <row r="2072" spans="11:15" x14ac:dyDescent="0.2">
      <c r="K2072" s="60">
        <f t="shared" si="159"/>
        <v>2034</v>
      </c>
      <c r="L2072" s="10">
        <f t="shared" si="155"/>
        <v>3.3406870935787455E-7</v>
      </c>
      <c r="M2072" s="1">
        <f t="shared" si="156"/>
        <v>3.3406870935787455E-4</v>
      </c>
      <c r="N2072" s="1">
        <f t="shared" si="157"/>
        <v>6.8041081260302769E-2</v>
      </c>
      <c r="O2072" s="61">
        <f t="shared" si="158"/>
        <v>14.768041081260302</v>
      </c>
    </row>
    <row r="2073" spans="11:15" x14ac:dyDescent="0.2">
      <c r="K2073" s="60">
        <f t="shared" si="159"/>
        <v>2035</v>
      </c>
      <c r="L2073" s="10">
        <f t="shared" si="155"/>
        <v>3.3414349112357534E-7</v>
      </c>
      <c r="M2073" s="1">
        <f t="shared" si="156"/>
        <v>3.3414349112357536E-4</v>
      </c>
      <c r="N2073" s="1">
        <f t="shared" si="157"/>
        <v>6.8056312355147336E-2</v>
      </c>
      <c r="O2073" s="61">
        <f t="shared" si="158"/>
        <v>14.768056312355146</v>
      </c>
    </row>
    <row r="2074" spans="11:15" x14ac:dyDescent="0.2">
      <c r="K2074" s="60">
        <f t="shared" si="159"/>
        <v>2036</v>
      </c>
      <c r="L2074" s="10">
        <f t="shared" si="155"/>
        <v>3.3421822107246652E-7</v>
      </c>
      <c r="M2074" s="1">
        <f t="shared" si="156"/>
        <v>3.3421822107246654E-4</v>
      </c>
      <c r="N2074" s="1">
        <f t="shared" si="157"/>
        <v>6.8071532896259543E-2</v>
      </c>
      <c r="O2074" s="61">
        <f t="shared" si="158"/>
        <v>14.76807153289626</v>
      </c>
    </row>
    <row r="2075" spans="11:15" x14ac:dyDescent="0.2">
      <c r="K2075" s="60">
        <f t="shared" si="159"/>
        <v>2037</v>
      </c>
      <c r="L2075" s="10">
        <f t="shared" si="155"/>
        <v>3.3429289924045226E-7</v>
      </c>
      <c r="M2075" s="1">
        <f t="shared" si="156"/>
        <v>3.3429289924045226E-4</v>
      </c>
      <c r="N2075" s="1">
        <f t="shared" si="157"/>
        <v>6.8086742890952123E-2</v>
      </c>
      <c r="O2075" s="61">
        <f t="shared" si="158"/>
        <v>14.768086742890951</v>
      </c>
    </row>
    <row r="2076" spans="11:15" x14ac:dyDescent="0.2">
      <c r="K2076" s="60">
        <f t="shared" si="159"/>
        <v>2038</v>
      </c>
      <c r="L2076" s="10">
        <f t="shared" si="155"/>
        <v>3.34367525663412E-7</v>
      </c>
      <c r="M2076" s="1">
        <f t="shared" si="156"/>
        <v>3.3436752566341202E-4</v>
      </c>
      <c r="N2076" s="1">
        <f t="shared" si="157"/>
        <v>6.8101942346532773E-2</v>
      </c>
      <c r="O2076" s="61">
        <f t="shared" si="158"/>
        <v>14.768101942346533</v>
      </c>
    </row>
    <row r="2077" spans="11:15" x14ac:dyDescent="0.2">
      <c r="K2077" s="60">
        <f t="shared" si="159"/>
        <v>2039</v>
      </c>
      <c r="L2077" s="10">
        <f t="shared" si="155"/>
        <v>3.3444210037720009E-7</v>
      </c>
      <c r="M2077" s="1">
        <f t="shared" si="156"/>
        <v>3.344421003772001E-4</v>
      </c>
      <c r="N2077" s="1">
        <f t="shared" si="157"/>
        <v>6.8117131270304096E-2</v>
      </c>
      <c r="O2077" s="61">
        <f t="shared" si="158"/>
        <v>14.768117131270303</v>
      </c>
    </row>
    <row r="2078" spans="11:15" x14ac:dyDescent="0.2">
      <c r="K2078" s="60">
        <f t="shared" si="159"/>
        <v>2040</v>
      </c>
      <c r="L2078" s="10">
        <f t="shared" si="155"/>
        <v>3.3451662341764636E-7</v>
      </c>
      <c r="M2078" s="1">
        <f t="shared" si="156"/>
        <v>3.3451662341764637E-4</v>
      </c>
      <c r="N2078" s="1">
        <f t="shared" si="157"/>
        <v>6.813230966956367E-2</v>
      </c>
      <c r="O2078" s="61">
        <f t="shared" si="158"/>
        <v>14.768132309669562</v>
      </c>
    </row>
    <row r="2079" spans="11:15" x14ac:dyDescent="0.2">
      <c r="K2079" s="60">
        <f t="shared" si="159"/>
        <v>2041</v>
      </c>
      <c r="L2079" s="10">
        <f t="shared" si="155"/>
        <v>3.3459109482055542E-7</v>
      </c>
      <c r="M2079" s="1">
        <f t="shared" si="156"/>
        <v>3.345910948205554E-4</v>
      </c>
      <c r="N2079" s="1">
        <f t="shared" si="157"/>
        <v>6.814747755160401E-2</v>
      </c>
      <c r="O2079" s="61">
        <f t="shared" si="158"/>
        <v>14.768147477551603</v>
      </c>
    </row>
    <row r="2080" spans="11:15" x14ac:dyDescent="0.2">
      <c r="K2080" s="60">
        <f t="shared" si="159"/>
        <v>2042</v>
      </c>
      <c r="L2080" s="10">
        <f t="shared" si="155"/>
        <v>3.3466551462170746E-7</v>
      </c>
      <c r="M2080" s="1">
        <f t="shared" si="156"/>
        <v>3.3466551462170744E-4</v>
      </c>
      <c r="N2080" s="1">
        <f t="shared" si="157"/>
        <v>6.8162634923712564E-2</v>
      </c>
      <c r="O2080" s="61">
        <f t="shared" si="158"/>
        <v>14.768162634923712</v>
      </c>
    </row>
    <row r="2081" spans="11:15" x14ac:dyDescent="0.2">
      <c r="K2081" s="60">
        <f t="shared" si="159"/>
        <v>2043</v>
      </c>
      <c r="L2081" s="10">
        <f t="shared" si="155"/>
        <v>3.3473988285685767E-7</v>
      </c>
      <c r="M2081" s="1">
        <f t="shared" si="156"/>
        <v>3.3473988285685768E-4</v>
      </c>
      <c r="N2081" s="1">
        <f t="shared" si="157"/>
        <v>6.8177781793171743E-2</v>
      </c>
      <c r="O2081" s="61">
        <f t="shared" si="158"/>
        <v>14.76817778179317</v>
      </c>
    </row>
    <row r="2082" spans="11:15" x14ac:dyDescent="0.2">
      <c r="K2082" s="60">
        <f t="shared" si="159"/>
        <v>2044</v>
      </c>
      <c r="L2082" s="10">
        <f t="shared" si="155"/>
        <v>3.3481419956173637E-7</v>
      </c>
      <c r="M2082" s="1">
        <f t="shared" si="156"/>
        <v>3.348141995617364E-4</v>
      </c>
      <c r="N2082" s="1">
        <f t="shared" si="157"/>
        <v>6.8192918167258879E-2</v>
      </c>
      <c r="O2082" s="61">
        <f t="shared" si="158"/>
        <v>14.768192918167259</v>
      </c>
    </row>
    <row r="2083" spans="11:15" x14ac:dyDescent="0.2">
      <c r="K2083" s="60">
        <f t="shared" si="159"/>
        <v>2045</v>
      </c>
      <c r="L2083" s="10">
        <f t="shared" si="155"/>
        <v>3.348884647720494E-7</v>
      </c>
      <c r="M2083" s="1">
        <f t="shared" si="156"/>
        <v>3.3488846477204939E-4</v>
      </c>
      <c r="N2083" s="1">
        <f t="shared" si="157"/>
        <v>6.8208044053246333E-2</v>
      </c>
      <c r="O2083" s="61">
        <f t="shared" si="158"/>
        <v>14.768208044053246</v>
      </c>
    </row>
    <row r="2084" spans="11:15" x14ac:dyDescent="0.2">
      <c r="K2084" s="60">
        <f t="shared" si="159"/>
        <v>2046</v>
      </c>
      <c r="L2084" s="10">
        <f t="shared" si="155"/>
        <v>3.3496267852347764E-7</v>
      </c>
      <c r="M2084" s="1">
        <f t="shared" si="156"/>
        <v>3.3496267852347765E-4</v>
      </c>
      <c r="N2084" s="1">
        <f t="shared" si="157"/>
        <v>6.8223159458401364E-2</v>
      </c>
      <c r="O2084" s="61">
        <f t="shared" si="158"/>
        <v>14.768223159458401</v>
      </c>
    </row>
    <row r="2085" spans="11:15" x14ac:dyDescent="0.2">
      <c r="K2085" s="60">
        <f t="shared" si="159"/>
        <v>2047</v>
      </c>
      <c r="L2085" s="10">
        <f t="shared" si="155"/>
        <v>3.3503684085167722E-7</v>
      </c>
      <c r="M2085" s="1">
        <f t="shared" si="156"/>
        <v>3.3503684085167722E-4</v>
      </c>
      <c r="N2085" s="1">
        <f t="shared" si="157"/>
        <v>6.8238264389986175E-2</v>
      </c>
      <c r="O2085" s="61">
        <f t="shared" si="158"/>
        <v>14.768238264389986</v>
      </c>
    </row>
    <row r="2086" spans="11:15" x14ac:dyDescent="0.2">
      <c r="K2086" s="60">
        <f t="shared" si="159"/>
        <v>2048</v>
      </c>
      <c r="L2086" s="10">
        <f t="shared" ref="L2086:L2149" si="160">Eleach_time1/((Vwater*(1+Kp_susp*SUSPwater)+Ksed_water*Vsed)*k)*(1-EXP(-k*K2086))</f>
        <v>3.3511095179227983E-7</v>
      </c>
      <c r="M2086" s="1">
        <f t="shared" ref="M2086:M2149" si="161">L2086*CONV_m3_L</f>
        <v>3.3511095179227982E-4</v>
      </c>
      <c r="N2086" s="1">
        <f t="shared" ref="N2086:N2149" si="162">L2086*(Ksed_water/RHOsed)*CONV_kg_mg</f>
        <v>6.8253358855258045E-2</v>
      </c>
      <c r="O2086" s="61">
        <f t="shared" si="158"/>
        <v>14.768253358855258</v>
      </c>
    </row>
    <row r="2087" spans="11:15" x14ac:dyDescent="0.2">
      <c r="K2087" s="60">
        <f t="shared" si="159"/>
        <v>2049</v>
      </c>
      <c r="L2087" s="10">
        <f t="shared" si="160"/>
        <v>3.3518501138089222E-7</v>
      </c>
      <c r="M2087" s="1">
        <f t="shared" si="161"/>
        <v>3.3518501138089221E-4</v>
      </c>
      <c r="N2087" s="1">
        <f t="shared" si="162"/>
        <v>6.8268442861469117E-2</v>
      </c>
      <c r="O2087" s="61">
        <f t="shared" ref="O2087:O2150" si="163">N2087+14.7</f>
        <v>14.768268442861469</v>
      </c>
    </row>
    <row r="2088" spans="11:15" x14ac:dyDescent="0.2">
      <c r="K2088" s="60">
        <f t="shared" ref="K2088:K2151" si="164">K2087+1</f>
        <v>2050</v>
      </c>
      <c r="L2088" s="10">
        <f t="shared" si="160"/>
        <v>3.3525901965309648E-7</v>
      </c>
      <c r="M2088" s="1">
        <f t="shared" si="161"/>
        <v>3.352590196530965E-4</v>
      </c>
      <c r="N2088" s="1">
        <f t="shared" si="162"/>
        <v>6.8283516415866552E-2</v>
      </c>
      <c r="O2088" s="61">
        <f t="shared" si="163"/>
        <v>14.768283516415865</v>
      </c>
    </row>
    <row r="2089" spans="11:15" x14ac:dyDescent="0.2">
      <c r="K2089" s="60">
        <f t="shared" si="164"/>
        <v>2051</v>
      </c>
      <c r="L2089" s="10">
        <f t="shared" si="160"/>
        <v>3.3533297664445022E-7</v>
      </c>
      <c r="M2089" s="1">
        <f t="shared" si="161"/>
        <v>3.3533297664445024E-4</v>
      </c>
      <c r="N2089" s="1">
        <f t="shared" si="162"/>
        <v>6.8298579525692488E-2</v>
      </c>
      <c r="O2089" s="61">
        <f t="shared" si="163"/>
        <v>14.768298579525691</v>
      </c>
    </row>
    <row r="2090" spans="11:15" x14ac:dyDescent="0.2">
      <c r="K2090" s="60">
        <f t="shared" si="164"/>
        <v>2052</v>
      </c>
      <c r="L2090" s="10">
        <f t="shared" si="160"/>
        <v>3.3540688239048619E-7</v>
      </c>
      <c r="M2090" s="1">
        <f t="shared" si="161"/>
        <v>3.3540688239048621E-4</v>
      </c>
      <c r="N2090" s="1">
        <f t="shared" si="162"/>
        <v>6.8313632198184038E-2</v>
      </c>
      <c r="O2090" s="61">
        <f t="shared" si="163"/>
        <v>14.768313632198183</v>
      </c>
    </row>
    <row r="2091" spans="11:15" x14ac:dyDescent="0.2">
      <c r="K2091" s="60">
        <f t="shared" si="164"/>
        <v>2053</v>
      </c>
      <c r="L2091" s="10">
        <f t="shared" si="160"/>
        <v>3.3548073692671276E-7</v>
      </c>
      <c r="M2091" s="1">
        <f t="shared" si="161"/>
        <v>3.3548073692671277E-4</v>
      </c>
      <c r="N2091" s="1">
        <f t="shared" si="162"/>
        <v>6.8328674440573306E-2</v>
      </c>
      <c r="O2091" s="61">
        <f t="shared" si="163"/>
        <v>14.768328674440573</v>
      </c>
    </row>
    <row r="2092" spans="11:15" x14ac:dyDescent="0.2">
      <c r="K2092" s="60">
        <f t="shared" si="164"/>
        <v>2054</v>
      </c>
      <c r="L2092" s="10">
        <f t="shared" si="160"/>
        <v>3.3555454028861342E-7</v>
      </c>
      <c r="M2092" s="1">
        <f t="shared" si="161"/>
        <v>3.3555454028861339E-4</v>
      </c>
      <c r="N2092" s="1">
        <f t="shared" si="162"/>
        <v>6.8343706260087386E-2</v>
      </c>
      <c r="O2092" s="61">
        <f t="shared" si="163"/>
        <v>14.768343706260087</v>
      </c>
    </row>
    <row r="2093" spans="11:15" x14ac:dyDescent="0.2">
      <c r="K2093" s="60">
        <f t="shared" si="164"/>
        <v>2055</v>
      </c>
      <c r="L2093" s="10">
        <f t="shared" si="160"/>
        <v>3.3562829251164733E-7</v>
      </c>
      <c r="M2093" s="1">
        <f t="shared" si="161"/>
        <v>3.3562829251164732E-4</v>
      </c>
      <c r="N2093" s="1">
        <f t="shared" si="162"/>
        <v>6.8358727663948349E-2</v>
      </c>
      <c r="O2093" s="61">
        <f t="shared" si="163"/>
        <v>14.768358727663948</v>
      </c>
    </row>
    <row r="2094" spans="11:15" x14ac:dyDescent="0.2">
      <c r="K2094" s="60">
        <f t="shared" si="164"/>
        <v>2056</v>
      </c>
      <c r="L2094" s="10">
        <f t="shared" si="160"/>
        <v>3.3570199363124887E-7</v>
      </c>
      <c r="M2094" s="1">
        <f t="shared" si="161"/>
        <v>3.3570199363124888E-4</v>
      </c>
      <c r="N2094" s="1">
        <f t="shared" si="162"/>
        <v>6.8373738659373282E-2</v>
      </c>
      <c r="O2094" s="61">
        <f t="shared" si="163"/>
        <v>14.768373738659372</v>
      </c>
    </row>
    <row r="2095" spans="11:15" x14ac:dyDescent="0.2">
      <c r="K2095" s="60">
        <f t="shared" si="164"/>
        <v>2057</v>
      </c>
      <c r="L2095" s="10">
        <f t="shared" si="160"/>
        <v>3.3577564368282812E-7</v>
      </c>
      <c r="M2095" s="1">
        <f t="shared" si="161"/>
        <v>3.3577564368282814E-4</v>
      </c>
      <c r="N2095" s="1">
        <f t="shared" si="162"/>
        <v>6.8388739253574277E-2</v>
      </c>
      <c r="O2095" s="61">
        <f t="shared" si="163"/>
        <v>14.768388739253574</v>
      </c>
    </row>
    <row r="2096" spans="11:15" x14ac:dyDescent="0.2">
      <c r="K2096" s="60">
        <f t="shared" si="164"/>
        <v>2058</v>
      </c>
      <c r="L2096" s="10">
        <f t="shared" si="160"/>
        <v>3.3584924270177033E-7</v>
      </c>
      <c r="M2096" s="1">
        <f t="shared" si="161"/>
        <v>3.3584924270177035E-4</v>
      </c>
      <c r="N2096" s="1">
        <f t="shared" si="162"/>
        <v>6.8403729453758402E-2</v>
      </c>
      <c r="O2096" s="61">
        <f t="shared" si="163"/>
        <v>14.768403729453757</v>
      </c>
    </row>
    <row r="2097" spans="11:15" x14ac:dyDescent="0.2">
      <c r="K2097" s="60">
        <f t="shared" si="164"/>
        <v>2059</v>
      </c>
      <c r="L2097" s="10">
        <f t="shared" si="160"/>
        <v>3.359227907234364E-7</v>
      </c>
      <c r="M2097" s="1">
        <f t="shared" si="161"/>
        <v>3.3592279072343638E-4</v>
      </c>
      <c r="N2097" s="1">
        <f t="shared" si="162"/>
        <v>6.8418709267127731E-2</v>
      </c>
      <c r="O2097" s="61">
        <f t="shared" si="163"/>
        <v>14.768418709267127</v>
      </c>
    </row>
    <row r="2098" spans="11:15" x14ac:dyDescent="0.2">
      <c r="K2098" s="60">
        <f t="shared" si="164"/>
        <v>2060</v>
      </c>
      <c r="L2098" s="10">
        <f t="shared" si="160"/>
        <v>3.3599628778316277E-7</v>
      </c>
      <c r="M2098" s="1">
        <f t="shared" si="161"/>
        <v>3.3599628778316278E-4</v>
      </c>
      <c r="N2098" s="1">
        <f t="shared" si="162"/>
        <v>6.8433678700879394E-2</v>
      </c>
      <c r="O2098" s="61">
        <f t="shared" si="163"/>
        <v>14.768433678700879</v>
      </c>
    </row>
    <row r="2099" spans="11:15" x14ac:dyDescent="0.2">
      <c r="K2099" s="60">
        <f t="shared" si="164"/>
        <v>2061</v>
      </c>
      <c r="L2099" s="10">
        <f t="shared" si="160"/>
        <v>3.3606973391626122E-7</v>
      </c>
      <c r="M2099" s="1">
        <f t="shared" si="161"/>
        <v>3.3606973391626124E-4</v>
      </c>
      <c r="N2099" s="1">
        <f t="shared" si="162"/>
        <v>6.8448637762205472E-2</v>
      </c>
      <c r="O2099" s="61">
        <f t="shared" si="163"/>
        <v>14.768448637762205</v>
      </c>
    </row>
    <row r="2100" spans="11:15" x14ac:dyDescent="0.2">
      <c r="K2100" s="60">
        <f t="shared" si="164"/>
        <v>2062</v>
      </c>
      <c r="L2100" s="10">
        <f t="shared" si="160"/>
        <v>3.3614312915801925E-7</v>
      </c>
      <c r="M2100" s="1">
        <f t="shared" si="161"/>
        <v>3.3614312915801925E-4</v>
      </c>
      <c r="N2100" s="1">
        <f t="shared" si="162"/>
        <v>6.8463586458293105E-2</v>
      </c>
      <c r="O2100" s="61">
        <f t="shared" si="163"/>
        <v>14.768463586458292</v>
      </c>
    </row>
    <row r="2101" spans="11:15" x14ac:dyDescent="0.2">
      <c r="K2101" s="60">
        <f t="shared" si="164"/>
        <v>2063</v>
      </c>
      <c r="L2101" s="10">
        <f t="shared" si="160"/>
        <v>3.362164735436998E-7</v>
      </c>
      <c r="M2101" s="1">
        <f t="shared" si="161"/>
        <v>3.3621647354369983E-4</v>
      </c>
      <c r="N2101" s="1">
        <f t="shared" si="162"/>
        <v>6.8478524796324422E-2</v>
      </c>
      <c r="O2101" s="61">
        <f t="shared" si="163"/>
        <v>14.768478524796324</v>
      </c>
    </row>
    <row r="2102" spans="11:15" x14ac:dyDescent="0.2">
      <c r="K2102" s="60">
        <f t="shared" si="164"/>
        <v>2064</v>
      </c>
      <c r="L2102" s="10">
        <f t="shared" si="160"/>
        <v>3.362897671085414E-7</v>
      </c>
      <c r="M2102" s="1">
        <f t="shared" si="161"/>
        <v>3.3628976710854138E-4</v>
      </c>
      <c r="N2102" s="1">
        <f t="shared" si="162"/>
        <v>6.8493452783476627E-2</v>
      </c>
      <c r="O2102" s="61">
        <f t="shared" si="163"/>
        <v>14.768493452783476</v>
      </c>
    </row>
    <row r="2103" spans="11:15" x14ac:dyDescent="0.2">
      <c r="K2103" s="60">
        <f t="shared" si="164"/>
        <v>2065</v>
      </c>
      <c r="L2103" s="10">
        <f t="shared" si="160"/>
        <v>3.3636300988775817E-7</v>
      </c>
      <c r="M2103" s="1">
        <f t="shared" si="161"/>
        <v>3.3636300988775815E-4</v>
      </c>
      <c r="N2103" s="1">
        <f t="shared" si="162"/>
        <v>6.8508370426921886E-2</v>
      </c>
      <c r="O2103" s="61">
        <f t="shared" si="163"/>
        <v>14.768508370426922</v>
      </c>
    </row>
    <row r="2104" spans="11:15" x14ac:dyDescent="0.2">
      <c r="K2104" s="60">
        <f t="shared" si="164"/>
        <v>2066</v>
      </c>
      <c r="L2104" s="10">
        <f t="shared" si="160"/>
        <v>3.3643620191653983E-7</v>
      </c>
      <c r="M2104" s="1">
        <f t="shared" si="161"/>
        <v>3.3643620191653982E-4</v>
      </c>
      <c r="N2104" s="1">
        <f t="shared" si="162"/>
        <v>6.8523277733827437E-2</v>
      </c>
      <c r="O2104" s="61">
        <f t="shared" si="163"/>
        <v>14.768523277733827</v>
      </c>
    </row>
    <row r="2105" spans="11:15" x14ac:dyDescent="0.2">
      <c r="K2105" s="60">
        <f t="shared" si="164"/>
        <v>2067</v>
      </c>
      <c r="L2105" s="10">
        <f t="shared" si="160"/>
        <v>3.3650934323005165E-7</v>
      </c>
      <c r="M2105" s="1">
        <f t="shared" si="161"/>
        <v>3.3650934323005167E-4</v>
      </c>
      <c r="N2105" s="1">
        <f t="shared" si="162"/>
        <v>6.8538174711355523E-2</v>
      </c>
      <c r="O2105" s="61">
        <f t="shared" si="163"/>
        <v>14.768538174711354</v>
      </c>
    </row>
    <row r="2106" spans="11:15" x14ac:dyDescent="0.2">
      <c r="K2106" s="60">
        <f t="shared" si="164"/>
        <v>2068</v>
      </c>
      <c r="L2106" s="10">
        <f t="shared" si="160"/>
        <v>3.3658243386343473E-7</v>
      </c>
      <c r="M2106" s="1">
        <f t="shared" si="161"/>
        <v>3.3658243386343475E-4</v>
      </c>
      <c r="N2106" s="1">
        <f t="shared" si="162"/>
        <v>6.855306136666349E-2</v>
      </c>
      <c r="O2106" s="61">
        <f t="shared" si="163"/>
        <v>14.768553061366664</v>
      </c>
    </row>
    <row r="2107" spans="11:15" x14ac:dyDescent="0.2">
      <c r="K2107" s="60">
        <f t="shared" si="164"/>
        <v>2069</v>
      </c>
      <c r="L2107" s="10">
        <f t="shared" si="160"/>
        <v>3.3665547385180554E-7</v>
      </c>
      <c r="M2107" s="1">
        <f t="shared" si="161"/>
        <v>3.3665547385180555E-4</v>
      </c>
      <c r="N2107" s="1">
        <f t="shared" si="162"/>
        <v>6.8567937706903614E-2</v>
      </c>
      <c r="O2107" s="61">
        <f t="shared" si="163"/>
        <v>14.768567937706903</v>
      </c>
    </row>
    <row r="2108" spans="11:15" x14ac:dyDescent="0.2">
      <c r="K2108" s="60">
        <f t="shared" si="164"/>
        <v>2070</v>
      </c>
      <c r="L2108" s="10">
        <f t="shared" si="160"/>
        <v>3.3672846323025644E-7</v>
      </c>
      <c r="M2108" s="1">
        <f t="shared" si="161"/>
        <v>3.3672846323025646E-4</v>
      </c>
      <c r="N2108" s="1">
        <f t="shared" si="162"/>
        <v>6.8582803739223319E-2</v>
      </c>
      <c r="O2108" s="61">
        <f t="shared" si="163"/>
        <v>14.768582803739223</v>
      </c>
    </row>
    <row r="2109" spans="11:15" x14ac:dyDescent="0.2">
      <c r="K2109" s="60">
        <f t="shared" si="164"/>
        <v>2071</v>
      </c>
      <c r="L2109" s="10">
        <f t="shared" si="160"/>
        <v>3.3680140203385543E-7</v>
      </c>
      <c r="M2109" s="1">
        <f t="shared" si="161"/>
        <v>3.3680140203385544E-4</v>
      </c>
      <c r="N2109" s="1">
        <f t="shared" si="162"/>
        <v>6.8597659470765043E-2</v>
      </c>
      <c r="O2109" s="61">
        <f t="shared" si="163"/>
        <v>14.768597659470764</v>
      </c>
    </row>
    <row r="2110" spans="11:15" x14ac:dyDescent="0.2">
      <c r="K2110" s="60">
        <f t="shared" si="164"/>
        <v>2072</v>
      </c>
      <c r="L2110" s="10">
        <f t="shared" si="160"/>
        <v>3.3687429029764608E-7</v>
      </c>
      <c r="M2110" s="1">
        <f t="shared" si="161"/>
        <v>3.3687429029764608E-4</v>
      </c>
      <c r="N2110" s="1">
        <f t="shared" si="162"/>
        <v>6.8612504908666216E-2</v>
      </c>
      <c r="O2110" s="61">
        <f t="shared" si="163"/>
        <v>14.768612504908665</v>
      </c>
    </row>
    <row r="2111" spans="11:15" x14ac:dyDescent="0.2">
      <c r="K2111" s="60">
        <f t="shared" si="164"/>
        <v>2073</v>
      </c>
      <c r="L2111" s="10">
        <f t="shared" si="160"/>
        <v>3.3694712805664789E-7</v>
      </c>
      <c r="M2111" s="1">
        <f t="shared" si="161"/>
        <v>3.369471280566479E-4</v>
      </c>
      <c r="N2111" s="1">
        <f t="shared" si="162"/>
        <v>6.8627340060059452E-2</v>
      </c>
      <c r="O2111" s="61">
        <f t="shared" si="163"/>
        <v>14.768627340060059</v>
      </c>
    </row>
    <row r="2112" spans="11:15" x14ac:dyDescent="0.2">
      <c r="K2112" s="60">
        <f t="shared" si="164"/>
        <v>2074</v>
      </c>
      <c r="L2112" s="10">
        <f t="shared" si="160"/>
        <v>3.3701991534585593E-7</v>
      </c>
      <c r="M2112" s="1">
        <f t="shared" si="161"/>
        <v>3.3701991534585595E-4</v>
      </c>
      <c r="N2112" s="1">
        <f t="shared" si="162"/>
        <v>6.8642164932072272E-2</v>
      </c>
      <c r="O2112" s="61">
        <f t="shared" si="163"/>
        <v>14.768642164932071</v>
      </c>
    </row>
    <row r="2113" spans="11:15" x14ac:dyDescent="0.2">
      <c r="K2113" s="60">
        <f t="shared" si="164"/>
        <v>2075</v>
      </c>
      <c r="L2113" s="10">
        <f t="shared" si="160"/>
        <v>3.3709265220024102E-7</v>
      </c>
      <c r="M2113" s="1">
        <f t="shared" si="161"/>
        <v>3.3709265220024102E-4</v>
      </c>
      <c r="N2113" s="1">
        <f t="shared" si="162"/>
        <v>6.8656979531827367E-2</v>
      </c>
      <c r="O2113" s="61">
        <f t="shared" si="163"/>
        <v>14.768656979531826</v>
      </c>
    </row>
    <row r="2114" spans="11:15" x14ac:dyDescent="0.2">
      <c r="K2114" s="60">
        <f t="shared" si="164"/>
        <v>2076</v>
      </c>
      <c r="L2114" s="10">
        <f t="shared" si="160"/>
        <v>3.3716533865474993E-7</v>
      </c>
      <c r="M2114" s="1">
        <f t="shared" si="161"/>
        <v>3.3716533865474992E-4</v>
      </c>
      <c r="N2114" s="1">
        <f t="shared" si="162"/>
        <v>6.8671783866442446E-2</v>
      </c>
      <c r="O2114" s="61">
        <f t="shared" si="163"/>
        <v>14.768671783866441</v>
      </c>
    </row>
    <row r="2115" spans="11:15" x14ac:dyDescent="0.2">
      <c r="K2115" s="60">
        <f t="shared" si="164"/>
        <v>2077</v>
      </c>
      <c r="L2115" s="10">
        <f t="shared" si="160"/>
        <v>3.3723797474430498E-7</v>
      </c>
      <c r="M2115" s="1">
        <f t="shared" si="161"/>
        <v>3.3723797474430496E-4</v>
      </c>
      <c r="N2115" s="1">
        <f t="shared" si="162"/>
        <v>6.8686577943030305E-2</v>
      </c>
      <c r="O2115" s="61">
        <f t="shared" si="163"/>
        <v>14.768686577943029</v>
      </c>
    </row>
    <row r="2116" spans="11:15" x14ac:dyDescent="0.2">
      <c r="K2116" s="60">
        <f t="shared" si="164"/>
        <v>2078</v>
      </c>
      <c r="L2116" s="10">
        <f t="shared" si="160"/>
        <v>3.3731056050380436E-7</v>
      </c>
      <c r="M2116" s="1">
        <f t="shared" si="161"/>
        <v>3.3731056050380435E-4</v>
      </c>
      <c r="N2116" s="1">
        <f t="shared" si="162"/>
        <v>6.8701361768698774E-2</v>
      </c>
      <c r="O2116" s="61">
        <f t="shared" si="163"/>
        <v>14.768701361768699</v>
      </c>
    </row>
    <row r="2117" spans="11:15" x14ac:dyDescent="0.2">
      <c r="K2117" s="60">
        <f t="shared" si="164"/>
        <v>2079</v>
      </c>
      <c r="L2117" s="10">
        <f t="shared" si="160"/>
        <v>3.3738309596812226E-7</v>
      </c>
      <c r="M2117" s="1">
        <f t="shared" si="161"/>
        <v>3.3738309596812225E-4</v>
      </c>
      <c r="N2117" s="1">
        <f t="shared" si="162"/>
        <v>6.8716135350550822E-2</v>
      </c>
      <c r="O2117" s="61">
        <f t="shared" si="163"/>
        <v>14.76871613535055</v>
      </c>
    </row>
    <row r="2118" spans="11:15" x14ac:dyDescent="0.2">
      <c r="K2118" s="60">
        <f t="shared" si="164"/>
        <v>2080</v>
      </c>
      <c r="L2118" s="10">
        <f t="shared" si="160"/>
        <v>3.3745558117210848E-7</v>
      </c>
      <c r="M2118" s="1">
        <f t="shared" si="161"/>
        <v>3.374555811721085E-4</v>
      </c>
      <c r="N2118" s="1">
        <f t="shared" si="162"/>
        <v>6.8730898695684453E-2</v>
      </c>
      <c r="O2118" s="61">
        <f t="shared" si="163"/>
        <v>14.768730898695683</v>
      </c>
    </row>
    <row r="2119" spans="11:15" x14ac:dyDescent="0.2">
      <c r="K2119" s="60">
        <f t="shared" si="164"/>
        <v>2081</v>
      </c>
      <c r="L2119" s="10">
        <f t="shared" si="160"/>
        <v>3.3752801615058873E-7</v>
      </c>
      <c r="M2119" s="1">
        <f t="shared" si="161"/>
        <v>3.375280161505887E-4</v>
      </c>
      <c r="N2119" s="1">
        <f t="shared" si="162"/>
        <v>6.8745651811192757E-2</v>
      </c>
      <c r="O2119" s="61">
        <f t="shared" si="163"/>
        <v>14.768745651811193</v>
      </c>
    </row>
    <row r="2120" spans="11:15" x14ac:dyDescent="0.2">
      <c r="K2120" s="60">
        <f t="shared" si="164"/>
        <v>2082</v>
      </c>
      <c r="L2120" s="10">
        <f t="shared" si="160"/>
        <v>3.3760040093836473E-7</v>
      </c>
      <c r="M2120" s="1">
        <f t="shared" si="161"/>
        <v>3.3760040093836472E-4</v>
      </c>
      <c r="N2120" s="1">
        <f t="shared" si="162"/>
        <v>6.8760394704163896E-2</v>
      </c>
      <c r="O2120" s="61">
        <f t="shared" si="163"/>
        <v>14.768760394704163</v>
      </c>
    </row>
    <row r="2121" spans="11:15" x14ac:dyDescent="0.2">
      <c r="K2121" s="60">
        <f t="shared" si="164"/>
        <v>2083</v>
      </c>
      <c r="L2121" s="10">
        <f t="shared" si="160"/>
        <v>3.3767273557021385E-7</v>
      </c>
      <c r="M2121" s="1">
        <f t="shared" si="161"/>
        <v>3.3767273557021386E-4</v>
      </c>
      <c r="N2121" s="1">
        <f t="shared" si="162"/>
        <v>6.8775127381681178E-2</v>
      </c>
      <c r="O2121" s="61">
        <f t="shared" si="163"/>
        <v>14.76877512738168</v>
      </c>
    </row>
    <row r="2122" spans="11:15" x14ac:dyDescent="0.2">
      <c r="K2122" s="60">
        <f t="shared" si="164"/>
        <v>2084</v>
      </c>
      <c r="L2122" s="10">
        <f t="shared" si="160"/>
        <v>3.3774502008088953E-7</v>
      </c>
      <c r="M2122" s="1">
        <f t="shared" si="161"/>
        <v>3.3774502008088951E-4</v>
      </c>
      <c r="N2122" s="1">
        <f t="shared" si="162"/>
        <v>6.8789849850822926E-2</v>
      </c>
      <c r="O2122" s="61">
        <f t="shared" si="163"/>
        <v>14.768789849850823</v>
      </c>
    </row>
    <row r="2123" spans="11:15" x14ac:dyDescent="0.2">
      <c r="K2123" s="60">
        <f t="shared" si="164"/>
        <v>2085</v>
      </c>
      <c r="L2123" s="10">
        <f t="shared" si="160"/>
        <v>3.3781725450512109E-7</v>
      </c>
      <c r="M2123" s="1">
        <f t="shared" si="161"/>
        <v>3.378172545051211E-4</v>
      </c>
      <c r="N2123" s="1">
        <f t="shared" si="162"/>
        <v>6.8804562118662607E-2</v>
      </c>
      <c r="O2123" s="61">
        <f t="shared" si="163"/>
        <v>14.768804562118662</v>
      </c>
    </row>
    <row r="2124" spans="11:15" x14ac:dyDescent="0.2">
      <c r="K2124" s="60">
        <f t="shared" si="164"/>
        <v>2086</v>
      </c>
      <c r="L2124" s="10">
        <f t="shared" si="160"/>
        <v>3.3788943887761374E-7</v>
      </c>
      <c r="M2124" s="1">
        <f t="shared" si="161"/>
        <v>3.3788943887761374E-4</v>
      </c>
      <c r="N2124" s="1">
        <f t="shared" si="162"/>
        <v>6.8819264192268775E-2</v>
      </c>
      <c r="O2124" s="61">
        <f t="shared" si="163"/>
        <v>14.768819264192269</v>
      </c>
    </row>
    <row r="2125" spans="11:15" x14ac:dyDescent="0.2">
      <c r="K2125" s="60">
        <f t="shared" si="164"/>
        <v>2087</v>
      </c>
      <c r="L2125" s="10">
        <f t="shared" si="160"/>
        <v>3.3796157323304881E-7</v>
      </c>
      <c r="M2125" s="1">
        <f t="shared" si="161"/>
        <v>3.3796157323304882E-4</v>
      </c>
      <c r="N2125" s="1">
        <f t="shared" si="162"/>
        <v>6.88339560787051E-2</v>
      </c>
      <c r="O2125" s="61">
        <f t="shared" si="163"/>
        <v>14.768833956078705</v>
      </c>
    </row>
    <row r="2126" spans="11:15" x14ac:dyDescent="0.2">
      <c r="K2126" s="60">
        <f t="shared" si="164"/>
        <v>2088</v>
      </c>
      <c r="L2126" s="10">
        <f t="shared" si="160"/>
        <v>3.3803365760608325E-7</v>
      </c>
      <c r="M2126" s="1">
        <f t="shared" si="161"/>
        <v>3.3803365760608326E-4</v>
      </c>
      <c r="N2126" s="1">
        <f t="shared" si="162"/>
        <v>6.8848637785030309E-2</v>
      </c>
      <c r="O2126" s="61">
        <f t="shared" si="163"/>
        <v>14.76884863778503</v>
      </c>
    </row>
    <row r="2127" spans="11:15" x14ac:dyDescent="0.2">
      <c r="K2127" s="60">
        <f t="shared" si="164"/>
        <v>2089</v>
      </c>
      <c r="L2127" s="10">
        <f t="shared" si="160"/>
        <v>3.3810569203135043E-7</v>
      </c>
      <c r="M2127" s="1">
        <f t="shared" si="161"/>
        <v>3.3810569203135041E-4</v>
      </c>
      <c r="N2127" s="1">
        <f t="shared" si="162"/>
        <v>6.8863309318298316E-2</v>
      </c>
      <c r="O2127" s="61">
        <f t="shared" si="163"/>
        <v>14.768863309318297</v>
      </c>
    </row>
    <row r="2128" spans="11:15" x14ac:dyDescent="0.2">
      <c r="K2128" s="60">
        <f t="shared" si="164"/>
        <v>2090</v>
      </c>
      <c r="L2128" s="10">
        <f t="shared" si="160"/>
        <v>3.3817767654345932E-7</v>
      </c>
      <c r="M2128" s="1">
        <f t="shared" si="161"/>
        <v>3.3817767654345933E-4</v>
      </c>
      <c r="N2128" s="1">
        <f t="shared" si="162"/>
        <v>6.8877970685558065E-2</v>
      </c>
      <c r="O2128" s="61">
        <f t="shared" si="163"/>
        <v>14.768877970685557</v>
      </c>
    </row>
    <row r="2129" spans="11:15" x14ac:dyDescent="0.2">
      <c r="K2129" s="60">
        <f t="shared" si="164"/>
        <v>2091</v>
      </c>
      <c r="L2129" s="10">
        <f t="shared" si="160"/>
        <v>3.3824961117699523E-7</v>
      </c>
      <c r="M2129" s="1">
        <f t="shared" si="161"/>
        <v>3.3824961117699524E-4</v>
      </c>
      <c r="N2129" s="1">
        <f t="shared" si="162"/>
        <v>6.8892621893853673E-2</v>
      </c>
      <c r="O2129" s="61">
        <f t="shared" si="163"/>
        <v>14.768892621893853</v>
      </c>
    </row>
    <row r="2130" spans="11:15" x14ac:dyDescent="0.2">
      <c r="K2130" s="60">
        <f t="shared" si="164"/>
        <v>2092</v>
      </c>
      <c r="L2130" s="10">
        <f t="shared" si="160"/>
        <v>3.3832149596651933E-7</v>
      </c>
      <c r="M2130" s="1">
        <f t="shared" si="161"/>
        <v>3.3832149596651931E-4</v>
      </c>
      <c r="N2130" s="1">
        <f t="shared" si="162"/>
        <v>6.8907262950224341E-2</v>
      </c>
      <c r="O2130" s="61">
        <f t="shared" si="163"/>
        <v>14.768907262950224</v>
      </c>
    </row>
    <row r="2131" spans="11:15" x14ac:dyDescent="0.2">
      <c r="K2131" s="60">
        <f t="shared" si="164"/>
        <v>2093</v>
      </c>
      <c r="L2131" s="10">
        <f t="shared" si="160"/>
        <v>3.3839333094656896E-7</v>
      </c>
      <c r="M2131" s="1">
        <f t="shared" si="161"/>
        <v>3.3839333094656896E-4</v>
      </c>
      <c r="N2131" s="1">
        <f t="shared" si="162"/>
        <v>6.8921893861704456E-2</v>
      </c>
      <c r="O2131" s="61">
        <f t="shared" si="163"/>
        <v>14.768921893861704</v>
      </c>
    </row>
    <row r="2132" spans="11:15" x14ac:dyDescent="0.2">
      <c r="K2132" s="60">
        <f t="shared" si="164"/>
        <v>2094</v>
      </c>
      <c r="L2132" s="10">
        <f t="shared" si="160"/>
        <v>3.3846511615165728E-7</v>
      </c>
      <c r="M2132" s="1">
        <f t="shared" si="161"/>
        <v>3.3846511615165728E-4</v>
      </c>
      <c r="N2132" s="1">
        <f t="shared" si="162"/>
        <v>6.8936514635323423E-2</v>
      </c>
      <c r="O2132" s="61">
        <f t="shared" si="163"/>
        <v>14.768936514635323</v>
      </c>
    </row>
    <row r="2133" spans="11:15" x14ac:dyDescent="0.2">
      <c r="K2133" s="60">
        <f t="shared" si="164"/>
        <v>2095</v>
      </c>
      <c r="L2133" s="10">
        <f t="shared" si="160"/>
        <v>3.3853685161627388E-7</v>
      </c>
      <c r="M2133" s="1">
        <f t="shared" si="161"/>
        <v>3.3853685161627388E-4</v>
      </c>
      <c r="N2133" s="1">
        <f t="shared" si="162"/>
        <v>6.8951125278105874E-2</v>
      </c>
      <c r="O2133" s="61">
        <f t="shared" si="163"/>
        <v>14.768951125278106</v>
      </c>
    </row>
    <row r="2134" spans="11:15" x14ac:dyDescent="0.2">
      <c r="K2134" s="60">
        <f t="shared" si="164"/>
        <v>2096</v>
      </c>
      <c r="L2134" s="10">
        <f t="shared" si="160"/>
        <v>3.3860853737488421E-7</v>
      </c>
      <c r="M2134" s="1">
        <f t="shared" si="161"/>
        <v>3.3860853737488418E-4</v>
      </c>
      <c r="N2134" s="1">
        <f t="shared" si="162"/>
        <v>6.8965725797071539E-2</v>
      </c>
      <c r="O2134" s="61">
        <f t="shared" si="163"/>
        <v>14.76896572579707</v>
      </c>
    </row>
    <row r="2135" spans="11:15" x14ac:dyDescent="0.2">
      <c r="K2135" s="60">
        <f t="shared" si="164"/>
        <v>2097</v>
      </c>
      <c r="L2135" s="10">
        <f t="shared" si="160"/>
        <v>3.3868017346192985E-7</v>
      </c>
      <c r="M2135" s="1">
        <f t="shared" si="161"/>
        <v>3.3868017346192983E-4</v>
      </c>
      <c r="N2135" s="1">
        <f t="shared" si="162"/>
        <v>6.8980316199235239E-2</v>
      </c>
      <c r="O2135" s="61">
        <f t="shared" si="163"/>
        <v>14.768980316199235</v>
      </c>
    </row>
    <row r="2136" spans="11:15" x14ac:dyDescent="0.2">
      <c r="K2136" s="60">
        <f t="shared" si="164"/>
        <v>2098</v>
      </c>
      <c r="L2136" s="10">
        <f t="shared" si="160"/>
        <v>3.3875175991182865E-7</v>
      </c>
      <c r="M2136" s="1">
        <f t="shared" si="161"/>
        <v>3.3875175991182865E-4</v>
      </c>
      <c r="N2136" s="1">
        <f t="shared" si="162"/>
        <v>6.8994896491607033E-2</v>
      </c>
      <c r="O2136" s="61">
        <f t="shared" si="163"/>
        <v>14.768994896491606</v>
      </c>
    </row>
    <row r="2137" spans="11:15" x14ac:dyDescent="0.2">
      <c r="K2137" s="60">
        <f t="shared" si="164"/>
        <v>2099</v>
      </c>
      <c r="L2137" s="10">
        <f t="shared" si="160"/>
        <v>3.3882329675897461E-7</v>
      </c>
      <c r="M2137" s="1">
        <f t="shared" si="161"/>
        <v>3.3882329675897463E-4</v>
      </c>
      <c r="N2137" s="1">
        <f t="shared" si="162"/>
        <v>6.9009466681192039E-2</v>
      </c>
      <c r="O2137" s="61">
        <f t="shared" si="163"/>
        <v>14.769009466681192</v>
      </c>
    </row>
    <row r="2138" spans="11:15" x14ac:dyDescent="0.2">
      <c r="K2138" s="60">
        <f t="shared" si="164"/>
        <v>2100</v>
      </c>
      <c r="L2138" s="10">
        <f t="shared" si="160"/>
        <v>3.3889478403773773E-7</v>
      </c>
      <c r="M2138" s="1">
        <f t="shared" si="161"/>
        <v>3.3889478403773774E-4</v>
      </c>
      <c r="N2138" s="1">
        <f t="shared" si="162"/>
        <v>6.9024026774990546E-2</v>
      </c>
      <c r="O2138" s="61">
        <f t="shared" si="163"/>
        <v>14.769024026774989</v>
      </c>
    </row>
    <row r="2139" spans="11:15" x14ac:dyDescent="0.2">
      <c r="K2139" s="60">
        <f t="shared" si="164"/>
        <v>2101</v>
      </c>
      <c r="L2139" s="10">
        <f t="shared" si="160"/>
        <v>3.3896622178246423E-7</v>
      </c>
      <c r="M2139" s="1">
        <f t="shared" si="161"/>
        <v>3.3896622178246425E-4</v>
      </c>
      <c r="N2139" s="1">
        <f t="shared" si="162"/>
        <v>6.9038576779998001E-2</v>
      </c>
      <c r="O2139" s="61">
        <f t="shared" si="163"/>
        <v>14.769038576779998</v>
      </c>
    </row>
    <row r="2140" spans="11:15" x14ac:dyDescent="0.2">
      <c r="K2140" s="60">
        <f t="shared" si="164"/>
        <v>2102</v>
      </c>
      <c r="L2140" s="10">
        <f t="shared" si="160"/>
        <v>3.390376100274767E-7</v>
      </c>
      <c r="M2140" s="1">
        <f t="shared" si="161"/>
        <v>3.3903761002747671E-4</v>
      </c>
      <c r="N2140" s="1">
        <f t="shared" si="162"/>
        <v>6.9053116703204992E-2</v>
      </c>
      <c r="O2140" s="61">
        <f t="shared" si="163"/>
        <v>14.769053116703205</v>
      </c>
    </row>
    <row r="2141" spans="11:15" x14ac:dyDescent="0.2">
      <c r="K2141" s="60">
        <f t="shared" si="164"/>
        <v>2103</v>
      </c>
      <c r="L2141" s="10">
        <f t="shared" si="160"/>
        <v>3.3910894880707376E-7</v>
      </c>
      <c r="M2141" s="1">
        <f t="shared" si="161"/>
        <v>3.3910894880707378E-4</v>
      </c>
      <c r="N2141" s="1">
        <f t="shared" si="162"/>
        <v>6.9067646551597278E-2</v>
      </c>
      <c r="O2141" s="61">
        <f t="shared" si="163"/>
        <v>14.769067646551596</v>
      </c>
    </row>
    <row r="2142" spans="11:15" x14ac:dyDescent="0.2">
      <c r="K2142" s="60">
        <f t="shared" si="164"/>
        <v>2104</v>
      </c>
      <c r="L2142" s="10">
        <f t="shared" si="160"/>
        <v>3.3918023815553046E-7</v>
      </c>
      <c r="M2142" s="1">
        <f t="shared" si="161"/>
        <v>3.3918023815553047E-4</v>
      </c>
      <c r="N2142" s="1">
        <f t="shared" si="162"/>
        <v>6.9082166332155762E-2</v>
      </c>
      <c r="O2142" s="61">
        <f t="shared" si="163"/>
        <v>14.769082166332154</v>
      </c>
    </row>
    <row r="2143" spans="11:15" x14ac:dyDescent="0.2">
      <c r="K2143" s="60">
        <f t="shared" si="164"/>
        <v>2105</v>
      </c>
      <c r="L2143" s="10">
        <f t="shared" si="160"/>
        <v>3.3925147810709788E-7</v>
      </c>
      <c r="M2143" s="1">
        <f t="shared" si="161"/>
        <v>3.3925147810709785E-4</v>
      </c>
      <c r="N2143" s="1">
        <f t="shared" si="162"/>
        <v>6.9096676051856543E-2</v>
      </c>
      <c r="O2143" s="61">
        <f t="shared" si="163"/>
        <v>14.769096676051856</v>
      </c>
    </row>
    <row r="2144" spans="11:15" x14ac:dyDescent="0.2">
      <c r="K2144" s="60">
        <f t="shared" si="164"/>
        <v>2106</v>
      </c>
      <c r="L2144" s="10">
        <f t="shared" si="160"/>
        <v>3.3932266869600347E-7</v>
      </c>
      <c r="M2144" s="1">
        <f t="shared" si="161"/>
        <v>3.3932266869600349E-4</v>
      </c>
      <c r="N2144" s="1">
        <f t="shared" si="162"/>
        <v>6.9111175717670809E-2</v>
      </c>
      <c r="O2144" s="61">
        <f t="shared" si="163"/>
        <v>14.76911117571767</v>
      </c>
    </row>
    <row r="2145" spans="11:15" x14ac:dyDescent="0.2">
      <c r="K2145" s="60">
        <f t="shared" si="164"/>
        <v>2107</v>
      </c>
      <c r="L2145" s="10">
        <f t="shared" si="160"/>
        <v>3.3939380995645099E-7</v>
      </c>
      <c r="M2145" s="1">
        <f t="shared" si="161"/>
        <v>3.3939380995645098E-4</v>
      </c>
      <c r="N2145" s="1">
        <f t="shared" si="162"/>
        <v>6.9125665336564987E-2</v>
      </c>
      <c r="O2145" s="61">
        <f t="shared" si="163"/>
        <v>14.769125665336563</v>
      </c>
    </row>
    <row r="2146" spans="11:15" x14ac:dyDescent="0.2">
      <c r="K2146" s="60">
        <f t="shared" si="164"/>
        <v>2108</v>
      </c>
      <c r="L2146" s="10">
        <f t="shared" si="160"/>
        <v>3.3946490192262051E-7</v>
      </c>
      <c r="M2146" s="1">
        <f t="shared" si="161"/>
        <v>3.3946490192262051E-4</v>
      </c>
      <c r="N2146" s="1">
        <f t="shared" si="162"/>
        <v>6.9140144915500704E-2</v>
      </c>
      <c r="O2146" s="61">
        <f t="shared" si="163"/>
        <v>14.7691401449155</v>
      </c>
    </row>
    <row r="2147" spans="11:15" x14ac:dyDescent="0.2">
      <c r="K2147" s="60">
        <f t="shared" si="164"/>
        <v>2109</v>
      </c>
      <c r="L2147" s="10">
        <f t="shared" si="160"/>
        <v>3.3953594462866832E-7</v>
      </c>
      <c r="M2147" s="1">
        <f t="shared" si="161"/>
        <v>3.3953594462866833E-4</v>
      </c>
      <c r="N2147" s="1">
        <f t="shared" si="162"/>
        <v>6.9154614461434644E-2</v>
      </c>
      <c r="O2147" s="61">
        <f t="shared" si="163"/>
        <v>14.769154614461433</v>
      </c>
    </row>
    <row r="2148" spans="11:15" x14ac:dyDescent="0.2">
      <c r="K2148" s="60">
        <f t="shared" si="164"/>
        <v>2110</v>
      </c>
      <c r="L2148" s="10">
        <f t="shared" si="160"/>
        <v>3.3960693810872718E-7</v>
      </c>
      <c r="M2148" s="1">
        <f t="shared" si="161"/>
        <v>3.396069381087272E-4</v>
      </c>
      <c r="N2148" s="1">
        <f t="shared" si="162"/>
        <v>6.9169073981318815E-2</v>
      </c>
      <c r="O2148" s="61">
        <f t="shared" si="163"/>
        <v>14.769169073981319</v>
      </c>
    </row>
    <row r="2149" spans="11:15" x14ac:dyDescent="0.2">
      <c r="K2149" s="60">
        <f t="shared" si="164"/>
        <v>2111</v>
      </c>
      <c r="L2149" s="10">
        <f t="shared" si="160"/>
        <v>3.3967788239690606E-7</v>
      </c>
      <c r="M2149" s="1">
        <f t="shared" si="161"/>
        <v>3.3967788239690607E-4</v>
      </c>
      <c r="N2149" s="1">
        <f t="shared" si="162"/>
        <v>6.9183523482100287E-2</v>
      </c>
      <c r="O2149" s="61">
        <f t="shared" si="163"/>
        <v>14.7691835234821</v>
      </c>
    </row>
    <row r="2150" spans="11:15" x14ac:dyDescent="0.2">
      <c r="K2150" s="60">
        <f t="shared" si="164"/>
        <v>2112</v>
      </c>
      <c r="L2150" s="10">
        <f t="shared" ref="L2150:L2213" si="165">Eleach_time1/((Vwater*(1+Kp_susp*SUSPwater)+Ksed_water*Vsed)*k)*(1-EXP(-k*K2150))</f>
        <v>3.3974877752729036E-7</v>
      </c>
      <c r="M2150" s="1">
        <f t="shared" ref="M2150:M2213" si="166">L2150*CONV_m3_L</f>
        <v>3.3974877752729034E-4</v>
      </c>
      <c r="N2150" s="1">
        <f t="shared" ref="N2150:N2213" si="167">L2150*(Ksed_water/RHOsed)*CONV_kg_mg</f>
        <v>6.919796297072138E-2</v>
      </c>
      <c r="O2150" s="61">
        <f t="shared" si="163"/>
        <v>14.76919796297072</v>
      </c>
    </row>
    <row r="2151" spans="11:15" x14ac:dyDescent="0.2">
      <c r="K2151" s="60">
        <f t="shared" si="164"/>
        <v>2113</v>
      </c>
      <c r="L2151" s="10">
        <f t="shared" si="165"/>
        <v>3.3981962353394187E-7</v>
      </c>
      <c r="M2151" s="1">
        <f t="shared" si="166"/>
        <v>3.3981962353394187E-4</v>
      </c>
      <c r="N2151" s="1">
        <f t="shared" si="167"/>
        <v>6.9212392454119601E-2</v>
      </c>
      <c r="O2151" s="61">
        <f t="shared" ref="O2151:O2214" si="168">N2151+14.7</f>
        <v>14.769212392454119</v>
      </c>
    </row>
    <row r="2152" spans="11:15" x14ac:dyDescent="0.2">
      <c r="K2152" s="60">
        <f t="shared" ref="K2152:K2215" si="169">K2151+1</f>
        <v>2114</v>
      </c>
      <c r="L2152" s="10">
        <f t="shared" si="165"/>
        <v>3.3989042045089877E-7</v>
      </c>
      <c r="M2152" s="1">
        <f t="shared" si="166"/>
        <v>3.3989042045089879E-4</v>
      </c>
      <c r="N2152" s="1">
        <f t="shared" si="167"/>
        <v>6.9226811939227625E-2</v>
      </c>
      <c r="O2152" s="61">
        <f t="shared" si="168"/>
        <v>14.769226811939227</v>
      </c>
    </row>
    <row r="2153" spans="11:15" x14ac:dyDescent="0.2">
      <c r="K2153" s="60">
        <f t="shared" si="169"/>
        <v>2115</v>
      </c>
      <c r="L2153" s="10">
        <f t="shared" si="165"/>
        <v>3.3996116831217567E-7</v>
      </c>
      <c r="M2153" s="1">
        <f t="shared" si="166"/>
        <v>3.3996116831217567E-4</v>
      </c>
      <c r="N2153" s="1">
        <f t="shared" si="167"/>
        <v>6.9241221432973357E-2</v>
      </c>
      <c r="O2153" s="61">
        <f t="shared" si="168"/>
        <v>14.769241221432972</v>
      </c>
    </row>
    <row r="2154" spans="11:15" x14ac:dyDescent="0.2">
      <c r="K2154" s="60">
        <f t="shared" si="169"/>
        <v>2116</v>
      </c>
      <c r="L2154" s="10">
        <f t="shared" si="165"/>
        <v>3.4003186715176359E-7</v>
      </c>
      <c r="M2154" s="1">
        <f t="shared" si="166"/>
        <v>3.4003186715176356E-4</v>
      </c>
      <c r="N2154" s="1">
        <f t="shared" si="167"/>
        <v>6.9255620942279869E-2</v>
      </c>
      <c r="O2154" s="61">
        <f t="shared" si="168"/>
        <v>14.769255620942278</v>
      </c>
    </row>
    <row r="2155" spans="11:15" x14ac:dyDescent="0.2">
      <c r="K2155" s="60">
        <f t="shared" si="169"/>
        <v>2117</v>
      </c>
      <c r="L2155" s="10">
        <f t="shared" si="165"/>
        <v>3.4010251700362997E-7</v>
      </c>
      <c r="M2155" s="1">
        <f t="shared" si="166"/>
        <v>3.4010251700362996E-4</v>
      </c>
      <c r="N2155" s="1">
        <f t="shared" si="167"/>
        <v>6.9270010474065419E-2</v>
      </c>
      <c r="O2155" s="61">
        <f t="shared" si="168"/>
        <v>14.769270010474065</v>
      </c>
    </row>
    <row r="2156" spans="11:15" x14ac:dyDescent="0.2">
      <c r="K2156" s="60">
        <f t="shared" si="169"/>
        <v>2118</v>
      </c>
      <c r="L2156" s="10">
        <f t="shared" si="165"/>
        <v>3.4017311790171876E-7</v>
      </c>
      <c r="M2156" s="1">
        <f t="shared" si="166"/>
        <v>3.4017311790171875E-4</v>
      </c>
      <c r="N2156" s="1">
        <f t="shared" si="167"/>
        <v>6.9284390035243559E-2</v>
      </c>
      <c r="O2156" s="61">
        <f t="shared" si="168"/>
        <v>14.769284390035242</v>
      </c>
    </row>
    <row r="2157" spans="11:15" x14ac:dyDescent="0.2">
      <c r="K2157" s="60">
        <f t="shared" si="169"/>
        <v>2119</v>
      </c>
      <c r="L2157" s="10">
        <f t="shared" si="165"/>
        <v>3.4024366987995034E-7</v>
      </c>
      <c r="M2157" s="1">
        <f t="shared" si="166"/>
        <v>3.4024366987995034E-4</v>
      </c>
      <c r="N2157" s="1">
        <f t="shared" si="167"/>
        <v>6.9298759632722931E-2</v>
      </c>
      <c r="O2157" s="61">
        <f t="shared" si="168"/>
        <v>14.769298759632722</v>
      </c>
    </row>
    <row r="2158" spans="11:15" x14ac:dyDescent="0.2">
      <c r="K2158" s="60">
        <f t="shared" si="169"/>
        <v>2120</v>
      </c>
      <c r="L2158" s="10">
        <f t="shared" si="165"/>
        <v>3.4031417297222177E-7</v>
      </c>
      <c r="M2158" s="1">
        <f t="shared" si="166"/>
        <v>3.4031417297222176E-4</v>
      </c>
      <c r="N2158" s="1">
        <f t="shared" si="167"/>
        <v>6.9313119273407525E-2</v>
      </c>
      <c r="O2158" s="61">
        <f t="shared" si="168"/>
        <v>14.769313119273408</v>
      </c>
    </row>
    <row r="2159" spans="11:15" x14ac:dyDescent="0.2">
      <c r="K2159" s="60">
        <f t="shared" si="169"/>
        <v>2121</v>
      </c>
      <c r="L2159" s="10">
        <f t="shared" si="165"/>
        <v>3.4038462721240636E-7</v>
      </c>
      <c r="M2159" s="1">
        <f t="shared" si="166"/>
        <v>3.4038462721240636E-4</v>
      </c>
      <c r="N2159" s="1">
        <f t="shared" si="167"/>
        <v>6.932746896419642E-2</v>
      </c>
      <c r="O2159" s="61">
        <f t="shared" si="168"/>
        <v>14.769327468964196</v>
      </c>
    </row>
    <row r="2160" spans="11:15" x14ac:dyDescent="0.2">
      <c r="K2160" s="60">
        <f t="shared" si="169"/>
        <v>2122</v>
      </c>
      <c r="L2160" s="10">
        <f t="shared" si="165"/>
        <v>3.4045503263435404E-7</v>
      </c>
      <c r="M2160" s="1">
        <f t="shared" si="166"/>
        <v>3.4045503263435402E-4</v>
      </c>
      <c r="N2160" s="1">
        <f t="shared" si="167"/>
        <v>6.934180871198399E-2</v>
      </c>
      <c r="O2160" s="61">
        <f t="shared" si="168"/>
        <v>14.769341808711983</v>
      </c>
    </row>
    <row r="2161" spans="11:15" x14ac:dyDescent="0.2">
      <c r="K2161" s="60">
        <f t="shared" si="169"/>
        <v>2123</v>
      </c>
      <c r="L2161" s="10">
        <f t="shared" si="165"/>
        <v>3.4052538927189132E-7</v>
      </c>
      <c r="M2161" s="1">
        <f t="shared" si="166"/>
        <v>3.405253892718913E-4</v>
      </c>
      <c r="N2161" s="1">
        <f t="shared" si="167"/>
        <v>6.9356138523659794E-2</v>
      </c>
      <c r="O2161" s="61">
        <f t="shared" si="168"/>
        <v>14.769356138523658</v>
      </c>
    </row>
    <row r="2162" spans="11:15" x14ac:dyDescent="0.2">
      <c r="K2162" s="60">
        <f t="shared" si="169"/>
        <v>2124</v>
      </c>
      <c r="L2162" s="10">
        <f t="shared" si="165"/>
        <v>3.4059569715882135E-7</v>
      </c>
      <c r="M2162" s="1">
        <f t="shared" si="166"/>
        <v>3.4059569715882136E-4</v>
      </c>
      <c r="N2162" s="1">
        <f t="shared" si="167"/>
        <v>6.9370458406108643E-2</v>
      </c>
      <c r="O2162" s="61">
        <f t="shared" si="168"/>
        <v>14.769370458406108</v>
      </c>
    </row>
    <row r="2163" spans="11:15" x14ac:dyDescent="0.2">
      <c r="K2163" s="60">
        <f t="shared" si="169"/>
        <v>2125</v>
      </c>
      <c r="L2163" s="10">
        <f t="shared" si="165"/>
        <v>3.4066595632892358E-7</v>
      </c>
      <c r="M2163" s="1">
        <f t="shared" si="166"/>
        <v>3.4066595632892358E-4</v>
      </c>
      <c r="N2163" s="1">
        <f t="shared" si="167"/>
        <v>6.9384768366210547E-2</v>
      </c>
      <c r="O2163" s="61">
        <f t="shared" si="168"/>
        <v>14.76938476836621</v>
      </c>
    </row>
    <row r="2164" spans="11:15" x14ac:dyDescent="0.2">
      <c r="K2164" s="60">
        <f t="shared" si="169"/>
        <v>2126</v>
      </c>
      <c r="L2164" s="10">
        <f t="shared" si="165"/>
        <v>3.4073616681595444E-7</v>
      </c>
      <c r="M2164" s="1">
        <f t="shared" si="166"/>
        <v>3.4073616681595445E-4</v>
      </c>
      <c r="N2164" s="1">
        <f t="shared" si="167"/>
        <v>6.9399068410840814E-2</v>
      </c>
      <c r="O2164" s="61">
        <f t="shared" si="168"/>
        <v>14.76939906841084</v>
      </c>
    </row>
    <row r="2165" spans="11:15" x14ac:dyDescent="0.2">
      <c r="K2165" s="60">
        <f t="shared" si="169"/>
        <v>2127</v>
      </c>
      <c r="L2165" s="10">
        <f t="shared" si="165"/>
        <v>3.4080632865364671E-7</v>
      </c>
      <c r="M2165" s="1">
        <f t="shared" si="166"/>
        <v>3.408063286536467E-4</v>
      </c>
      <c r="N2165" s="1">
        <f t="shared" si="167"/>
        <v>6.9413358546869919E-2</v>
      </c>
      <c r="O2165" s="61">
        <f t="shared" si="168"/>
        <v>14.769413358546869</v>
      </c>
    </row>
    <row r="2166" spans="11:15" x14ac:dyDescent="0.2">
      <c r="K2166" s="60">
        <f t="shared" si="169"/>
        <v>2128</v>
      </c>
      <c r="L2166" s="10">
        <f t="shared" si="165"/>
        <v>3.4087644187570975E-7</v>
      </c>
      <c r="M2166" s="1">
        <f t="shared" si="166"/>
        <v>3.4087644187570974E-4</v>
      </c>
      <c r="N2166" s="1">
        <f t="shared" si="167"/>
        <v>6.9427638781163592E-2</v>
      </c>
      <c r="O2166" s="61">
        <f t="shared" si="168"/>
        <v>14.769427638781163</v>
      </c>
    </row>
    <row r="2167" spans="11:15" x14ac:dyDescent="0.2">
      <c r="K2167" s="60">
        <f t="shared" si="169"/>
        <v>2129</v>
      </c>
      <c r="L2167" s="10">
        <f t="shared" si="165"/>
        <v>3.4094650651582985E-7</v>
      </c>
      <c r="M2167" s="1">
        <f t="shared" si="166"/>
        <v>3.4094650651582983E-4</v>
      </c>
      <c r="N2167" s="1">
        <f t="shared" si="167"/>
        <v>6.9441909120582831E-2</v>
      </c>
      <c r="O2167" s="61">
        <f t="shared" si="168"/>
        <v>14.769441909120582</v>
      </c>
    </row>
    <row r="2168" spans="11:15" x14ac:dyDescent="0.2">
      <c r="K2168" s="60">
        <f t="shared" si="169"/>
        <v>2130</v>
      </c>
      <c r="L2168" s="10">
        <f t="shared" si="165"/>
        <v>3.410165226076697E-7</v>
      </c>
      <c r="M2168" s="1">
        <f t="shared" si="166"/>
        <v>3.4101652260766968E-4</v>
      </c>
      <c r="N2168" s="1">
        <f t="shared" si="167"/>
        <v>6.9456169571983861E-2</v>
      </c>
      <c r="O2168" s="61">
        <f t="shared" si="168"/>
        <v>14.769456169571983</v>
      </c>
    </row>
    <row r="2169" spans="11:15" x14ac:dyDescent="0.2">
      <c r="K2169" s="60">
        <f t="shared" si="169"/>
        <v>2131</v>
      </c>
      <c r="L2169" s="10">
        <f t="shared" si="165"/>
        <v>3.4108649018486866E-7</v>
      </c>
      <c r="M2169" s="1">
        <f t="shared" si="166"/>
        <v>3.4108649018486865E-4</v>
      </c>
      <c r="N2169" s="1">
        <f t="shared" si="167"/>
        <v>6.9470420142218159E-2</v>
      </c>
      <c r="O2169" s="61">
        <f t="shared" si="168"/>
        <v>14.769470420142218</v>
      </c>
    </row>
    <row r="2170" spans="11:15" x14ac:dyDescent="0.2">
      <c r="K2170" s="60">
        <f t="shared" si="169"/>
        <v>2132</v>
      </c>
      <c r="L2170" s="10">
        <f t="shared" si="165"/>
        <v>3.4115640928104301E-7</v>
      </c>
      <c r="M2170" s="1">
        <f t="shared" si="166"/>
        <v>3.4115640928104299E-4</v>
      </c>
      <c r="N2170" s="1">
        <f t="shared" si="167"/>
        <v>6.9484660838132442E-2</v>
      </c>
      <c r="O2170" s="61">
        <f t="shared" si="168"/>
        <v>14.769484660838131</v>
      </c>
    </row>
    <row r="2171" spans="11:15" x14ac:dyDescent="0.2">
      <c r="K2171" s="60">
        <f t="shared" si="169"/>
        <v>2133</v>
      </c>
      <c r="L2171" s="10">
        <f t="shared" si="165"/>
        <v>3.4122627992978552E-7</v>
      </c>
      <c r="M2171" s="1">
        <f t="shared" si="166"/>
        <v>3.4122627992978554E-4</v>
      </c>
      <c r="N2171" s="1">
        <f t="shared" si="167"/>
        <v>6.9498891666568724E-2</v>
      </c>
      <c r="O2171" s="61">
        <f t="shared" si="168"/>
        <v>14.769498891666569</v>
      </c>
    </row>
    <row r="2172" spans="11:15" x14ac:dyDescent="0.2">
      <c r="K2172" s="60">
        <f t="shared" si="169"/>
        <v>2134</v>
      </c>
      <c r="L2172" s="10">
        <f t="shared" si="165"/>
        <v>3.4129610216466571E-7</v>
      </c>
      <c r="M2172" s="1">
        <f t="shared" si="166"/>
        <v>3.4129610216466572E-4</v>
      </c>
      <c r="N2172" s="1">
        <f t="shared" si="167"/>
        <v>6.9513112634364202E-2</v>
      </c>
      <c r="O2172" s="61">
        <f t="shared" si="168"/>
        <v>14.769513112634364</v>
      </c>
    </row>
    <row r="2173" spans="11:15" x14ac:dyDescent="0.2">
      <c r="K2173" s="60">
        <f t="shared" si="169"/>
        <v>2135</v>
      </c>
      <c r="L2173" s="10">
        <f t="shared" si="165"/>
        <v>3.4136587601922989E-7</v>
      </c>
      <c r="M2173" s="1">
        <f t="shared" si="166"/>
        <v>3.4136587601922986E-4</v>
      </c>
      <c r="N2173" s="1">
        <f t="shared" si="167"/>
        <v>6.9527323748351411E-2</v>
      </c>
      <c r="O2173" s="61">
        <f t="shared" si="168"/>
        <v>14.769527323748351</v>
      </c>
    </row>
    <row r="2174" spans="11:15" x14ac:dyDescent="0.2">
      <c r="K2174" s="60">
        <f t="shared" si="169"/>
        <v>2136</v>
      </c>
      <c r="L2174" s="10">
        <f t="shared" si="165"/>
        <v>3.4143560152700124E-7</v>
      </c>
      <c r="M2174" s="1">
        <f t="shared" si="166"/>
        <v>3.4143560152700124E-4</v>
      </c>
      <c r="N2174" s="1">
        <f t="shared" si="167"/>
        <v>6.9541525015358152E-2</v>
      </c>
      <c r="O2174" s="61">
        <f t="shared" si="168"/>
        <v>14.769541525015358</v>
      </c>
    </row>
    <row r="2175" spans="11:15" x14ac:dyDescent="0.2">
      <c r="K2175" s="60">
        <f t="shared" si="169"/>
        <v>2137</v>
      </c>
      <c r="L2175" s="10">
        <f t="shared" si="165"/>
        <v>3.4150527872147949E-7</v>
      </c>
      <c r="M2175" s="1">
        <f t="shared" si="166"/>
        <v>3.4150527872147947E-4</v>
      </c>
      <c r="N2175" s="1">
        <f t="shared" si="167"/>
        <v>6.9555716442207427E-2</v>
      </c>
      <c r="O2175" s="61">
        <f t="shared" si="168"/>
        <v>14.769555716442207</v>
      </c>
    </row>
    <row r="2176" spans="11:15" x14ac:dyDescent="0.2">
      <c r="K2176" s="60">
        <f t="shared" si="169"/>
        <v>2138</v>
      </c>
      <c r="L2176" s="10">
        <f t="shared" si="165"/>
        <v>3.4157490763614124E-7</v>
      </c>
      <c r="M2176" s="1">
        <f t="shared" si="166"/>
        <v>3.4157490763614125E-4</v>
      </c>
      <c r="N2176" s="1">
        <f t="shared" si="167"/>
        <v>6.9569898035717559E-2</v>
      </c>
      <c r="O2176" s="61">
        <f t="shared" si="168"/>
        <v>14.769569898035718</v>
      </c>
    </row>
    <row r="2177" spans="11:15" x14ac:dyDescent="0.2">
      <c r="K2177" s="60">
        <f t="shared" si="169"/>
        <v>2139</v>
      </c>
      <c r="L2177" s="10">
        <f t="shared" si="165"/>
        <v>3.4164448830444001E-7</v>
      </c>
      <c r="M2177" s="1">
        <f t="shared" si="166"/>
        <v>3.4164448830444001E-4</v>
      </c>
      <c r="N2177" s="1">
        <f t="shared" si="167"/>
        <v>6.9584069802702153E-2</v>
      </c>
      <c r="O2177" s="61">
        <f t="shared" si="168"/>
        <v>14.769584069802701</v>
      </c>
    </row>
    <row r="2178" spans="11:15" x14ac:dyDescent="0.2">
      <c r="K2178" s="60">
        <f t="shared" si="169"/>
        <v>2140</v>
      </c>
      <c r="L2178" s="10">
        <f t="shared" si="165"/>
        <v>3.41714020759806E-7</v>
      </c>
      <c r="M2178" s="1">
        <f t="shared" si="166"/>
        <v>3.41714020759806E-4</v>
      </c>
      <c r="N2178" s="1">
        <f t="shared" si="167"/>
        <v>6.9598231749970069E-2</v>
      </c>
      <c r="O2178" s="61">
        <f t="shared" si="168"/>
        <v>14.769598231749969</v>
      </c>
    </row>
    <row r="2179" spans="11:15" x14ac:dyDescent="0.2">
      <c r="K2179" s="60">
        <f t="shared" si="169"/>
        <v>2141</v>
      </c>
      <c r="L2179" s="10">
        <f t="shared" si="165"/>
        <v>3.4178350503564615E-7</v>
      </c>
      <c r="M2179" s="1">
        <f t="shared" si="166"/>
        <v>3.4178350503564613E-4</v>
      </c>
      <c r="N2179" s="1">
        <f t="shared" si="167"/>
        <v>6.9612383884325418E-2</v>
      </c>
      <c r="O2179" s="61">
        <f t="shared" si="168"/>
        <v>14.769612383884324</v>
      </c>
    </row>
    <row r="2180" spans="11:15" x14ac:dyDescent="0.2">
      <c r="K2180" s="60">
        <f t="shared" si="169"/>
        <v>2142</v>
      </c>
      <c r="L2180" s="10">
        <f t="shared" si="165"/>
        <v>3.4185294116534468E-7</v>
      </c>
      <c r="M2180" s="1">
        <f t="shared" si="166"/>
        <v>3.4185294116534468E-4</v>
      </c>
      <c r="N2180" s="1">
        <f t="shared" si="167"/>
        <v>6.9626526212567721E-2</v>
      </c>
      <c r="O2180" s="61">
        <f t="shared" si="168"/>
        <v>14.769626526212567</v>
      </c>
    </row>
    <row r="2181" spans="11:15" x14ac:dyDescent="0.2">
      <c r="K2181" s="60">
        <f t="shared" si="169"/>
        <v>2143</v>
      </c>
      <c r="L2181" s="10">
        <f t="shared" si="165"/>
        <v>3.4192232918226218E-7</v>
      </c>
      <c r="M2181" s="1">
        <f t="shared" si="166"/>
        <v>3.4192232918226216E-4</v>
      </c>
      <c r="N2181" s="1">
        <f t="shared" si="167"/>
        <v>6.9640658741491626E-2</v>
      </c>
      <c r="O2181" s="61">
        <f t="shared" si="168"/>
        <v>14.769640658741491</v>
      </c>
    </row>
    <row r="2182" spans="11:15" x14ac:dyDescent="0.2">
      <c r="K2182" s="60">
        <f t="shared" si="169"/>
        <v>2144</v>
      </c>
      <c r="L2182" s="10">
        <f t="shared" si="165"/>
        <v>3.4199166911973629E-7</v>
      </c>
      <c r="M2182" s="1">
        <f t="shared" si="166"/>
        <v>3.4199166911973628E-4</v>
      </c>
      <c r="N2182" s="1">
        <f t="shared" si="167"/>
        <v>6.9654781477887173E-2</v>
      </c>
      <c r="O2182" s="61">
        <f t="shared" si="168"/>
        <v>14.769654781477886</v>
      </c>
    </row>
    <row r="2183" spans="11:15" x14ac:dyDescent="0.2">
      <c r="K2183" s="60">
        <f t="shared" si="169"/>
        <v>2145</v>
      </c>
      <c r="L2183" s="10">
        <f t="shared" si="165"/>
        <v>3.4206096101108176E-7</v>
      </c>
      <c r="M2183" s="1">
        <f t="shared" si="166"/>
        <v>3.4206096101108174E-4</v>
      </c>
      <c r="N2183" s="1">
        <f t="shared" si="167"/>
        <v>6.9668894428539685E-2</v>
      </c>
      <c r="O2183" s="61">
        <f t="shared" si="168"/>
        <v>14.769668894428539</v>
      </c>
    </row>
    <row r="2184" spans="11:15" x14ac:dyDescent="0.2">
      <c r="K2184" s="60">
        <f t="shared" si="169"/>
        <v>2146</v>
      </c>
      <c r="L2184" s="10">
        <f t="shared" si="165"/>
        <v>3.4213020488958995E-7</v>
      </c>
      <c r="M2184" s="1">
        <f t="shared" si="166"/>
        <v>3.4213020488958995E-4</v>
      </c>
      <c r="N2184" s="1">
        <f t="shared" si="167"/>
        <v>6.9682997600229765E-2</v>
      </c>
      <c r="O2184" s="61">
        <f t="shared" si="168"/>
        <v>14.76968299760023</v>
      </c>
    </row>
    <row r="2185" spans="11:15" x14ac:dyDescent="0.2">
      <c r="K2185" s="60">
        <f t="shared" si="169"/>
        <v>2147</v>
      </c>
      <c r="L2185" s="10">
        <f t="shared" si="165"/>
        <v>3.4219940078852941E-7</v>
      </c>
      <c r="M2185" s="1">
        <f t="shared" si="166"/>
        <v>3.4219940078852943E-4</v>
      </c>
      <c r="N2185" s="1">
        <f t="shared" si="167"/>
        <v>6.9697090999733327E-2</v>
      </c>
      <c r="O2185" s="61">
        <f t="shared" si="168"/>
        <v>14.769697090999733</v>
      </c>
    </row>
    <row r="2186" spans="11:15" x14ac:dyDescent="0.2">
      <c r="K2186" s="60">
        <f t="shared" si="169"/>
        <v>2148</v>
      </c>
      <c r="L2186" s="10">
        <f t="shared" si="165"/>
        <v>3.422685487411455E-7</v>
      </c>
      <c r="M2186" s="1">
        <f t="shared" si="166"/>
        <v>3.4226854874114552E-4</v>
      </c>
      <c r="N2186" s="1">
        <f t="shared" si="167"/>
        <v>6.9711174633821579E-2</v>
      </c>
      <c r="O2186" s="61">
        <f t="shared" si="168"/>
        <v>14.769711174633821</v>
      </c>
    </row>
    <row r="2187" spans="11:15" x14ac:dyDescent="0.2">
      <c r="K2187" s="60">
        <f t="shared" si="169"/>
        <v>2149</v>
      </c>
      <c r="L2187" s="10">
        <f t="shared" si="165"/>
        <v>3.4233764878066048E-7</v>
      </c>
      <c r="M2187" s="1">
        <f t="shared" si="166"/>
        <v>3.423376487806605E-4</v>
      </c>
      <c r="N2187" s="1">
        <f t="shared" si="167"/>
        <v>6.9725248509261054E-2</v>
      </c>
      <c r="O2187" s="61">
        <f t="shared" si="168"/>
        <v>14.76972524850926</v>
      </c>
    </row>
    <row r="2188" spans="11:15" x14ac:dyDescent="0.2">
      <c r="K2188" s="60">
        <f t="shared" si="169"/>
        <v>2150</v>
      </c>
      <c r="L2188" s="10">
        <f t="shared" si="165"/>
        <v>3.424067009402737E-7</v>
      </c>
      <c r="M2188" s="1">
        <f t="shared" si="166"/>
        <v>3.4240670094027372E-4</v>
      </c>
      <c r="N2188" s="1">
        <f t="shared" si="167"/>
        <v>6.9739312632813577E-2</v>
      </c>
      <c r="O2188" s="61">
        <f t="shared" si="168"/>
        <v>14.769739312632813</v>
      </c>
    </row>
    <row r="2189" spans="11:15" x14ac:dyDescent="0.2">
      <c r="K2189" s="60">
        <f t="shared" si="169"/>
        <v>2151</v>
      </c>
      <c r="L2189" s="10">
        <f t="shared" si="165"/>
        <v>3.4247570525316149E-7</v>
      </c>
      <c r="M2189" s="1">
        <f t="shared" si="166"/>
        <v>3.424757052531615E-4</v>
      </c>
      <c r="N2189" s="1">
        <f t="shared" si="167"/>
        <v>6.9753367011236314E-2</v>
      </c>
      <c r="O2189" s="61">
        <f t="shared" si="168"/>
        <v>14.769753367011235</v>
      </c>
    </row>
    <row r="2190" spans="11:15" x14ac:dyDescent="0.2">
      <c r="K2190" s="60">
        <f t="shared" si="169"/>
        <v>2152</v>
      </c>
      <c r="L2190" s="10">
        <f t="shared" si="165"/>
        <v>3.4254466175247725E-7</v>
      </c>
      <c r="M2190" s="1">
        <f t="shared" si="166"/>
        <v>3.4254466175247727E-4</v>
      </c>
      <c r="N2190" s="1">
        <f t="shared" si="167"/>
        <v>6.9767411651281724E-2</v>
      </c>
      <c r="O2190" s="61">
        <f t="shared" si="168"/>
        <v>14.769767411651282</v>
      </c>
    </row>
    <row r="2191" spans="11:15" x14ac:dyDescent="0.2">
      <c r="K2191" s="60">
        <f t="shared" si="169"/>
        <v>2153</v>
      </c>
      <c r="L2191" s="10">
        <f t="shared" si="165"/>
        <v>3.4261357047135123E-7</v>
      </c>
      <c r="M2191" s="1">
        <f t="shared" si="166"/>
        <v>3.4261357047135122E-4</v>
      </c>
      <c r="N2191" s="1">
        <f t="shared" si="167"/>
        <v>6.9781446559697605E-2</v>
      </c>
      <c r="O2191" s="61">
        <f t="shared" si="168"/>
        <v>14.769781446559698</v>
      </c>
    </row>
    <row r="2192" spans="11:15" x14ac:dyDescent="0.2">
      <c r="K2192" s="60">
        <f t="shared" si="169"/>
        <v>2154</v>
      </c>
      <c r="L2192" s="10">
        <f t="shared" si="165"/>
        <v>3.426824314428909E-7</v>
      </c>
      <c r="M2192" s="1">
        <f t="shared" si="166"/>
        <v>3.4268243144289088E-4</v>
      </c>
      <c r="N2192" s="1">
        <f t="shared" si="167"/>
        <v>6.9795471743227075E-2</v>
      </c>
      <c r="O2192" s="61">
        <f t="shared" si="168"/>
        <v>14.769795471743226</v>
      </c>
    </row>
    <row r="2193" spans="11:15" x14ac:dyDescent="0.2">
      <c r="K2193" s="60">
        <f t="shared" si="169"/>
        <v>2155</v>
      </c>
      <c r="L2193" s="10">
        <f t="shared" si="165"/>
        <v>3.4275124470018076E-7</v>
      </c>
      <c r="M2193" s="1">
        <f t="shared" si="166"/>
        <v>3.4275124470018077E-4</v>
      </c>
      <c r="N2193" s="1">
        <f t="shared" si="167"/>
        <v>6.9809487208608564E-2</v>
      </c>
      <c r="O2193" s="61">
        <f t="shared" si="168"/>
        <v>14.769809487208608</v>
      </c>
    </row>
    <row r="2194" spans="11:15" x14ac:dyDescent="0.2">
      <c r="K2194" s="60">
        <f t="shared" si="169"/>
        <v>2156</v>
      </c>
      <c r="L2194" s="10">
        <f t="shared" si="165"/>
        <v>3.4282001027628217E-7</v>
      </c>
      <c r="M2194" s="1">
        <f t="shared" si="166"/>
        <v>3.4282001027628219E-4</v>
      </c>
      <c r="N2194" s="1">
        <f t="shared" si="167"/>
        <v>6.9823492962575825E-2</v>
      </c>
      <c r="O2194" s="61">
        <f t="shared" si="168"/>
        <v>14.769823492962574</v>
      </c>
    </row>
    <row r="2195" spans="11:15" x14ac:dyDescent="0.2">
      <c r="K2195" s="60">
        <f t="shared" si="169"/>
        <v>2157</v>
      </c>
      <c r="L2195" s="10">
        <f t="shared" si="165"/>
        <v>3.4288872820423395E-7</v>
      </c>
      <c r="M2195" s="1">
        <f t="shared" si="166"/>
        <v>3.4288872820423396E-4</v>
      </c>
      <c r="N2195" s="1">
        <f t="shared" si="167"/>
        <v>6.9837489011858003E-2</v>
      </c>
      <c r="O2195" s="61">
        <f t="shared" si="168"/>
        <v>14.769837489011858</v>
      </c>
    </row>
    <row r="2196" spans="11:15" x14ac:dyDescent="0.2">
      <c r="K2196" s="60">
        <f t="shared" si="169"/>
        <v>2158</v>
      </c>
      <c r="L2196" s="10">
        <f t="shared" si="165"/>
        <v>3.4295739851705181E-7</v>
      </c>
      <c r="M2196" s="1">
        <f t="shared" si="166"/>
        <v>3.4295739851705184E-4</v>
      </c>
      <c r="N2196" s="1">
        <f t="shared" si="167"/>
        <v>6.9851475363179538E-2</v>
      </c>
      <c r="O2196" s="61">
        <f t="shared" si="168"/>
        <v>14.769851475363179</v>
      </c>
    </row>
    <row r="2197" spans="11:15" x14ac:dyDescent="0.2">
      <c r="K2197" s="60">
        <f t="shared" si="169"/>
        <v>2159</v>
      </c>
      <c r="L2197" s="10">
        <f t="shared" si="165"/>
        <v>3.4302602124772848E-7</v>
      </c>
      <c r="M2197" s="1">
        <f t="shared" si="166"/>
        <v>3.4302602124772848E-4</v>
      </c>
      <c r="N2197" s="1">
        <f t="shared" si="167"/>
        <v>6.986545202326018E-2</v>
      </c>
      <c r="O2197" s="61">
        <f t="shared" si="168"/>
        <v>14.769865452023259</v>
      </c>
    </row>
    <row r="2198" spans="11:15" x14ac:dyDescent="0.2">
      <c r="K2198" s="60">
        <f t="shared" si="169"/>
        <v>2160</v>
      </c>
      <c r="L2198" s="10">
        <f t="shared" si="165"/>
        <v>3.4309459642923419E-7</v>
      </c>
      <c r="M2198" s="1">
        <f t="shared" si="166"/>
        <v>3.4309459642923419E-4</v>
      </c>
      <c r="N2198" s="1">
        <f t="shared" si="167"/>
        <v>6.9879418998815113E-2</v>
      </c>
      <c r="O2198" s="61">
        <f t="shared" si="168"/>
        <v>14.769879418998814</v>
      </c>
    </row>
    <row r="2199" spans="11:15" x14ac:dyDescent="0.2">
      <c r="K2199" s="60">
        <f t="shared" si="169"/>
        <v>2161</v>
      </c>
      <c r="L2199" s="10">
        <f t="shared" si="165"/>
        <v>3.4316312409451587E-7</v>
      </c>
      <c r="M2199" s="1">
        <f t="shared" si="166"/>
        <v>3.4316312409451587E-4</v>
      </c>
      <c r="N2199" s="1">
        <f t="shared" si="167"/>
        <v>6.9893376296554774E-2</v>
      </c>
      <c r="O2199" s="61">
        <f t="shared" si="168"/>
        <v>14.769893376296555</v>
      </c>
    </row>
    <row r="2200" spans="11:15" x14ac:dyDescent="0.2">
      <c r="K2200" s="60">
        <f t="shared" si="169"/>
        <v>2162</v>
      </c>
      <c r="L2200" s="10">
        <f t="shared" si="165"/>
        <v>3.432316042764979E-7</v>
      </c>
      <c r="M2200" s="1">
        <f t="shared" si="166"/>
        <v>3.4323160427649792E-4</v>
      </c>
      <c r="N2200" s="1">
        <f t="shared" si="167"/>
        <v>6.990732392318498E-2</v>
      </c>
      <c r="O2200" s="61">
        <f t="shared" si="168"/>
        <v>14.769907323923185</v>
      </c>
    </row>
    <row r="2201" spans="11:15" x14ac:dyDescent="0.2">
      <c r="K2201" s="60">
        <f t="shared" si="169"/>
        <v>2163</v>
      </c>
      <c r="L2201" s="10">
        <f t="shared" si="165"/>
        <v>3.4330003700808184E-7</v>
      </c>
      <c r="M2201" s="1">
        <f t="shared" si="166"/>
        <v>3.4330003700808187E-4</v>
      </c>
      <c r="N2201" s="1">
        <f t="shared" si="167"/>
        <v>6.9921261885406941E-2</v>
      </c>
      <c r="O2201" s="61">
        <f t="shared" si="168"/>
        <v>14.769921261885406</v>
      </c>
    </row>
    <row r="2202" spans="11:15" x14ac:dyDescent="0.2">
      <c r="K2202" s="60">
        <f t="shared" si="169"/>
        <v>2164</v>
      </c>
      <c r="L2202" s="10">
        <f t="shared" si="165"/>
        <v>3.4336842232214641E-7</v>
      </c>
      <c r="M2202" s="1">
        <f t="shared" si="166"/>
        <v>3.4336842232214642E-4</v>
      </c>
      <c r="N2202" s="1">
        <f t="shared" si="167"/>
        <v>6.9935190189917174E-2</v>
      </c>
      <c r="O2202" s="61">
        <f t="shared" si="168"/>
        <v>14.769935190189916</v>
      </c>
    </row>
    <row r="2203" spans="11:15" x14ac:dyDescent="0.2">
      <c r="K2203" s="60">
        <f t="shared" si="169"/>
        <v>2165</v>
      </c>
      <c r="L2203" s="10">
        <f t="shared" si="165"/>
        <v>3.4343676025154746E-7</v>
      </c>
      <c r="M2203" s="1">
        <f t="shared" si="166"/>
        <v>3.4343676025154745E-4</v>
      </c>
      <c r="N2203" s="1">
        <f t="shared" si="167"/>
        <v>6.9949108843407576E-2</v>
      </c>
      <c r="O2203" s="61">
        <f t="shared" si="168"/>
        <v>14.769949108843408</v>
      </c>
    </row>
    <row r="2204" spans="11:15" x14ac:dyDescent="0.2">
      <c r="K2204" s="60">
        <f t="shared" si="169"/>
        <v>2166</v>
      </c>
      <c r="L2204" s="10">
        <f t="shared" si="165"/>
        <v>3.4350505082911828E-7</v>
      </c>
      <c r="M2204" s="1">
        <f t="shared" si="166"/>
        <v>3.4350505082911828E-4</v>
      </c>
      <c r="N2204" s="1">
        <f t="shared" si="167"/>
        <v>6.9963017852565423E-2</v>
      </c>
      <c r="O2204" s="61">
        <f t="shared" si="168"/>
        <v>14.769963017852564</v>
      </c>
    </row>
    <row r="2205" spans="11:15" x14ac:dyDescent="0.2">
      <c r="K2205" s="60">
        <f t="shared" si="169"/>
        <v>2167</v>
      </c>
      <c r="L2205" s="10">
        <f t="shared" si="165"/>
        <v>3.4357329408766916E-7</v>
      </c>
      <c r="M2205" s="1">
        <f t="shared" si="166"/>
        <v>3.4357329408766916E-4</v>
      </c>
      <c r="N2205" s="1">
        <f t="shared" si="167"/>
        <v>6.9976917224073329E-2</v>
      </c>
      <c r="O2205" s="61">
        <f t="shared" si="168"/>
        <v>14.769976917224072</v>
      </c>
    </row>
    <row r="2206" spans="11:15" x14ac:dyDescent="0.2">
      <c r="K2206" s="60">
        <f t="shared" si="169"/>
        <v>2168</v>
      </c>
      <c r="L2206" s="10">
        <f t="shared" si="165"/>
        <v>3.4364149005998786E-7</v>
      </c>
      <c r="M2206" s="1">
        <f t="shared" si="166"/>
        <v>3.4364149005998787E-4</v>
      </c>
      <c r="N2206" s="1">
        <f t="shared" si="167"/>
        <v>6.9990806964609284E-2</v>
      </c>
      <c r="O2206" s="61">
        <f t="shared" si="168"/>
        <v>14.769990806964609</v>
      </c>
    </row>
    <row r="2207" spans="11:15" x14ac:dyDescent="0.2">
      <c r="K2207" s="60">
        <f t="shared" si="169"/>
        <v>2169</v>
      </c>
      <c r="L2207" s="10">
        <f t="shared" si="165"/>
        <v>3.4370963877883934E-7</v>
      </c>
      <c r="M2207" s="1">
        <f t="shared" si="166"/>
        <v>3.4370963877883932E-4</v>
      </c>
      <c r="N2207" s="1">
        <f t="shared" si="167"/>
        <v>7.0004687080846659E-2</v>
      </c>
      <c r="O2207" s="61">
        <f t="shared" si="168"/>
        <v>14.770004687080846</v>
      </c>
    </row>
    <row r="2208" spans="11:15" x14ac:dyDescent="0.2">
      <c r="K2208" s="60">
        <f t="shared" si="169"/>
        <v>2170</v>
      </c>
      <c r="L2208" s="10">
        <f t="shared" si="165"/>
        <v>3.4377774027696578E-7</v>
      </c>
      <c r="M2208" s="1">
        <f t="shared" si="166"/>
        <v>3.4377774027696578E-4</v>
      </c>
      <c r="N2208" s="1">
        <f t="shared" si="167"/>
        <v>7.0018557579454188E-2</v>
      </c>
      <c r="O2208" s="61">
        <f t="shared" si="168"/>
        <v>14.770018557579453</v>
      </c>
    </row>
    <row r="2209" spans="11:15" x14ac:dyDescent="0.2">
      <c r="K2209" s="60">
        <f t="shared" si="169"/>
        <v>2171</v>
      </c>
      <c r="L2209" s="10">
        <f t="shared" si="165"/>
        <v>3.4384579458708689E-7</v>
      </c>
      <c r="M2209" s="1">
        <f t="shared" si="166"/>
        <v>3.4384579458708689E-4</v>
      </c>
      <c r="N2209" s="1">
        <f t="shared" si="167"/>
        <v>7.0032418467096041E-2</v>
      </c>
      <c r="O2209" s="61">
        <f t="shared" si="168"/>
        <v>14.770032418467096</v>
      </c>
    </row>
    <row r="2210" spans="11:15" x14ac:dyDescent="0.2">
      <c r="K2210" s="60">
        <f t="shared" si="169"/>
        <v>2172</v>
      </c>
      <c r="L2210" s="10">
        <f t="shared" si="165"/>
        <v>3.4391380174189941E-7</v>
      </c>
      <c r="M2210" s="1">
        <f t="shared" si="166"/>
        <v>3.4391380174189943E-4</v>
      </c>
      <c r="N2210" s="1">
        <f t="shared" si="167"/>
        <v>7.0046269750431656E-2</v>
      </c>
      <c r="O2210" s="61">
        <f t="shared" si="168"/>
        <v>14.770046269750431</v>
      </c>
    </row>
    <row r="2211" spans="11:15" x14ac:dyDescent="0.2">
      <c r="K2211" s="60">
        <f t="shared" si="169"/>
        <v>2173</v>
      </c>
      <c r="L2211" s="10">
        <f t="shared" si="165"/>
        <v>3.439817617740777E-7</v>
      </c>
      <c r="M2211" s="1">
        <f t="shared" si="166"/>
        <v>3.4398176177407772E-4</v>
      </c>
      <c r="N2211" s="1">
        <f t="shared" si="167"/>
        <v>7.0060111436115971E-2</v>
      </c>
      <c r="O2211" s="61">
        <f t="shared" si="168"/>
        <v>14.770060111436115</v>
      </c>
    </row>
    <row r="2212" spans="11:15" x14ac:dyDescent="0.2">
      <c r="K2212" s="60">
        <f t="shared" si="169"/>
        <v>2174</v>
      </c>
      <c r="L2212" s="10">
        <f t="shared" si="165"/>
        <v>3.4404967471627329E-7</v>
      </c>
      <c r="M2212" s="1">
        <f t="shared" si="166"/>
        <v>3.4404967471627328E-4</v>
      </c>
      <c r="N2212" s="1">
        <f t="shared" si="167"/>
        <v>7.0073943530799238E-2</v>
      </c>
      <c r="O2212" s="61">
        <f t="shared" si="168"/>
        <v>14.770073943530798</v>
      </c>
    </row>
    <row r="2213" spans="11:15" x14ac:dyDescent="0.2">
      <c r="K2213" s="60">
        <f t="shared" si="169"/>
        <v>2175</v>
      </c>
      <c r="L2213" s="10">
        <f t="shared" si="165"/>
        <v>3.4411754060111521E-7</v>
      </c>
      <c r="M2213" s="1">
        <f t="shared" si="166"/>
        <v>3.4411754060111521E-4</v>
      </c>
      <c r="N2213" s="1">
        <f t="shared" si="167"/>
        <v>7.0087766041127153E-2</v>
      </c>
      <c r="O2213" s="61">
        <f t="shared" si="168"/>
        <v>14.770087766041126</v>
      </c>
    </row>
    <row r="2214" spans="11:15" x14ac:dyDescent="0.2">
      <c r="K2214" s="60">
        <f t="shared" si="169"/>
        <v>2176</v>
      </c>
      <c r="L2214" s="10">
        <f t="shared" ref="L2214:L2277" si="170">Eleach_time1/((Vwater*(1+Kp_susp*SUSPwater)+Ksed_water*Vsed)*k)*(1-EXP(-k*K2214))</f>
        <v>3.4418535946120977E-7</v>
      </c>
      <c r="M2214" s="1">
        <f t="shared" ref="M2214:M2277" si="171">L2214*CONV_m3_L</f>
        <v>3.4418535946120977E-4</v>
      </c>
      <c r="N2214" s="1">
        <f t="shared" ref="N2214:N2277" si="172">L2214*(Ksed_water/RHOsed)*CONV_kg_mg</f>
        <v>7.0101578973740752E-2</v>
      </c>
      <c r="O2214" s="61">
        <f t="shared" si="168"/>
        <v>14.77010157897374</v>
      </c>
    </row>
    <row r="2215" spans="11:15" x14ac:dyDescent="0.2">
      <c r="K2215" s="60">
        <f t="shared" si="169"/>
        <v>2177</v>
      </c>
      <c r="L2215" s="10">
        <f t="shared" si="170"/>
        <v>3.4425313132914091E-7</v>
      </c>
      <c r="M2215" s="1">
        <f t="shared" si="171"/>
        <v>3.4425313132914091E-4</v>
      </c>
      <c r="N2215" s="1">
        <f t="shared" si="172"/>
        <v>7.011538233527656E-2</v>
      </c>
      <c r="O2215" s="61">
        <f t="shared" ref="O2215:O2278" si="173">N2215+14.7</f>
        <v>14.770115382335275</v>
      </c>
    </row>
    <row r="2216" spans="11:15" x14ac:dyDescent="0.2">
      <c r="K2216" s="60">
        <f t="shared" ref="K2216:K2279" si="174">K2215+1</f>
        <v>2178</v>
      </c>
      <c r="L2216" s="10">
        <f t="shared" si="170"/>
        <v>3.4432085623746964E-7</v>
      </c>
      <c r="M2216" s="1">
        <f t="shared" si="171"/>
        <v>3.4432085623746966E-4</v>
      </c>
      <c r="N2216" s="1">
        <f t="shared" si="172"/>
        <v>7.0129176132366383E-2</v>
      </c>
      <c r="O2216" s="61">
        <f t="shared" si="173"/>
        <v>14.770129176132366</v>
      </c>
    </row>
    <row r="2217" spans="11:15" x14ac:dyDescent="0.2">
      <c r="K2217" s="60">
        <f t="shared" si="174"/>
        <v>2179</v>
      </c>
      <c r="L2217" s="10">
        <f t="shared" si="170"/>
        <v>3.4438853421873467E-7</v>
      </c>
      <c r="M2217" s="1">
        <f t="shared" si="171"/>
        <v>3.4438853421873468E-4</v>
      </c>
      <c r="N2217" s="1">
        <f t="shared" si="172"/>
        <v>7.0142960371637517E-2</v>
      </c>
      <c r="O2217" s="61">
        <f t="shared" si="173"/>
        <v>14.770142960371636</v>
      </c>
    </row>
    <row r="2218" spans="11:15" x14ac:dyDescent="0.2">
      <c r="K2218" s="60">
        <f t="shared" si="174"/>
        <v>2180</v>
      </c>
      <c r="L2218" s="10">
        <f t="shared" si="170"/>
        <v>3.4445616530545211E-7</v>
      </c>
      <c r="M2218" s="1">
        <f t="shared" si="171"/>
        <v>3.4445616530545209E-4</v>
      </c>
      <c r="N2218" s="1">
        <f t="shared" si="172"/>
        <v>7.0156735059712635E-2</v>
      </c>
      <c r="O2218" s="61">
        <f t="shared" si="173"/>
        <v>14.770156735059713</v>
      </c>
    </row>
    <row r="2219" spans="11:15" x14ac:dyDescent="0.2">
      <c r="K2219" s="60">
        <f t="shared" si="174"/>
        <v>2181</v>
      </c>
      <c r="L2219" s="10">
        <f t="shared" si="170"/>
        <v>3.4452374953011542E-7</v>
      </c>
      <c r="M2219" s="1">
        <f t="shared" si="171"/>
        <v>3.4452374953011544E-4</v>
      </c>
      <c r="N2219" s="1">
        <f t="shared" si="172"/>
        <v>7.0170500203209821E-2</v>
      </c>
      <c r="O2219" s="61">
        <f t="shared" si="173"/>
        <v>14.770170500203209</v>
      </c>
    </row>
    <row r="2220" spans="11:15" x14ac:dyDescent="0.2">
      <c r="K2220" s="60">
        <f t="shared" si="174"/>
        <v>2182</v>
      </c>
      <c r="L2220" s="10">
        <f t="shared" si="170"/>
        <v>3.4459128692519582E-7</v>
      </c>
      <c r="M2220" s="1">
        <f t="shared" si="171"/>
        <v>3.4459128692519584E-4</v>
      </c>
      <c r="N2220" s="1">
        <f t="shared" si="172"/>
        <v>7.0184255808742615E-2</v>
      </c>
      <c r="O2220" s="61">
        <f t="shared" si="173"/>
        <v>14.770184255808742</v>
      </c>
    </row>
    <row r="2221" spans="11:15" x14ac:dyDescent="0.2">
      <c r="K2221" s="60">
        <f t="shared" si="174"/>
        <v>2183</v>
      </c>
      <c r="L2221" s="10">
        <f t="shared" si="170"/>
        <v>3.4465877752314176E-7</v>
      </c>
      <c r="M2221" s="1">
        <f t="shared" si="171"/>
        <v>3.4465877752314176E-4</v>
      </c>
      <c r="N2221" s="1">
        <f t="shared" si="172"/>
        <v>7.01980018829199E-2</v>
      </c>
      <c r="O2221" s="61">
        <f t="shared" si="173"/>
        <v>14.770198001882919</v>
      </c>
    </row>
    <row r="2222" spans="11:15" x14ac:dyDescent="0.2">
      <c r="K2222" s="60">
        <f t="shared" si="174"/>
        <v>2184</v>
      </c>
      <c r="L2222" s="10">
        <f t="shared" si="170"/>
        <v>3.4472622135637921E-7</v>
      </c>
      <c r="M2222" s="1">
        <f t="shared" si="171"/>
        <v>3.447262213563792E-4</v>
      </c>
      <c r="N2222" s="1">
        <f t="shared" si="172"/>
        <v>7.0211738432346016E-2</v>
      </c>
      <c r="O2222" s="61">
        <f t="shared" si="173"/>
        <v>14.770211738432346</v>
      </c>
    </row>
    <row r="2223" spans="11:15" x14ac:dyDescent="0.2">
      <c r="K2223" s="60">
        <f t="shared" si="174"/>
        <v>2185</v>
      </c>
      <c r="L2223" s="10">
        <f t="shared" si="170"/>
        <v>3.4479361845731192E-7</v>
      </c>
      <c r="M2223" s="1">
        <f t="shared" si="171"/>
        <v>3.4479361845731192E-4</v>
      </c>
      <c r="N2223" s="1">
        <f t="shared" si="172"/>
        <v>7.0225465463620781E-2</v>
      </c>
      <c r="O2223" s="61">
        <f t="shared" si="173"/>
        <v>14.77022546546362</v>
      </c>
    </row>
    <row r="2224" spans="11:15" x14ac:dyDescent="0.2">
      <c r="K2224" s="60">
        <f t="shared" si="174"/>
        <v>2186</v>
      </c>
      <c r="L2224" s="10">
        <f t="shared" si="170"/>
        <v>3.4486096885832098E-7</v>
      </c>
      <c r="M2224" s="1">
        <f t="shared" si="171"/>
        <v>3.4486096885832099E-4</v>
      </c>
      <c r="N2224" s="1">
        <f t="shared" si="172"/>
        <v>7.0239182983339338E-2</v>
      </c>
      <c r="O2224" s="61">
        <f t="shared" si="173"/>
        <v>14.770239182983339</v>
      </c>
    </row>
    <row r="2225" spans="11:15" x14ac:dyDescent="0.2">
      <c r="K2225" s="60">
        <f t="shared" si="174"/>
        <v>2187</v>
      </c>
      <c r="L2225" s="10">
        <f t="shared" si="170"/>
        <v>3.4492827259176505E-7</v>
      </c>
      <c r="M2225" s="1">
        <f t="shared" si="171"/>
        <v>3.4492827259176507E-4</v>
      </c>
      <c r="N2225" s="1">
        <f t="shared" si="172"/>
        <v>7.0252890998092329E-2</v>
      </c>
      <c r="O2225" s="61">
        <f t="shared" si="173"/>
        <v>14.770252890998092</v>
      </c>
    </row>
    <row r="2226" spans="11:15" x14ac:dyDescent="0.2">
      <c r="K2226" s="60">
        <f t="shared" si="174"/>
        <v>2188</v>
      </c>
      <c r="L2226" s="10">
        <f t="shared" si="170"/>
        <v>3.4499552968998051E-7</v>
      </c>
      <c r="M2226" s="1">
        <f t="shared" si="171"/>
        <v>3.4499552968998053E-4</v>
      </c>
      <c r="N2226" s="1">
        <f t="shared" si="172"/>
        <v>7.0266589514465821E-2</v>
      </c>
      <c r="O2226" s="61">
        <f t="shared" si="173"/>
        <v>14.770266589514465</v>
      </c>
    </row>
    <row r="2227" spans="11:15" x14ac:dyDescent="0.2">
      <c r="K2227" s="60">
        <f t="shared" si="174"/>
        <v>2189</v>
      </c>
      <c r="L2227" s="10">
        <f t="shared" si="170"/>
        <v>3.4506274018528113E-7</v>
      </c>
      <c r="M2227" s="1">
        <f t="shared" si="171"/>
        <v>3.4506274018528111E-4</v>
      </c>
      <c r="N2227" s="1">
        <f t="shared" si="172"/>
        <v>7.0280278539041299E-2</v>
      </c>
      <c r="O2227" s="61">
        <f t="shared" si="173"/>
        <v>14.77028027853904</v>
      </c>
    </row>
    <row r="2228" spans="11:15" x14ac:dyDescent="0.2">
      <c r="K2228" s="60">
        <f t="shared" si="174"/>
        <v>2190</v>
      </c>
      <c r="L2228" s="10">
        <f t="shared" si="170"/>
        <v>3.4512990410995847E-7</v>
      </c>
      <c r="M2228" s="1">
        <f t="shared" si="171"/>
        <v>3.4512990410995846E-4</v>
      </c>
      <c r="N2228" s="1">
        <f t="shared" si="172"/>
        <v>7.0293958078395682E-2</v>
      </c>
      <c r="O2228" s="61">
        <f t="shared" si="173"/>
        <v>14.770293958078396</v>
      </c>
    </row>
    <row r="2229" spans="11:15" x14ac:dyDescent="0.2">
      <c r="K2229" s="60">
        <f t="shared" si="174"/>
        <v>2191</v>
      </c>
      <c r="L2229" s="10">
        <f t="shared" si="170"/>
        <v>3.4519702149628157E-7</v>
      </c>
      <c r="M2229" s="1">
        <f t="shared" si="171"/>
        <v>3.4519702149628158E-4</v>
      </c>
      <c r="N2229" s="1">
        <f t="shared" si="172"/>
        <v>7.0307628139101366E-2</v>
      </c>
      <c r="O2229" s="61">
        <f t="shared" si="173"/>
        <v>14.770307628139101</v>
      </c>
    </row>
    <row r="2230" spans="11:15" x14ac:dyDescent="0.2">
      <c r="K2230" s="60">
        <f t="shared" si="174"/>
        <v>2192</v>
      </c>
      <c r="L2230" s="10">
        <f t="shared" si="170"/>
        <v>3.4526409237649723E-7</v>
      </c>
      <c r="M2230" s="1">
        <f t="shared" si="171"/>
        <v>3.4526409237649721E-4</v>
      </c>
      <c r="N2230" s="1">
        <f t="shared" si="172"/>
        <v>7.0321288727726153E-2</v>
      </c>
      <c r="O2230" s="61">
        <f t="shared" si="173"/>
        <v>14.770321288727725</v>
      </c>
    </row>
    <row r="2231" spans="11:15" x14ac:dyDescent="0.2">
      <c r="K2231" s="60">
        <f t="shared" si="174"/>
        <v>2193</v>
      </c>
      <c r="L2231" s="10">
        <f t="shared" si="170"/>
        <v>3.4533111678282992E-7</v>
      </c>
      <c r="M2231" s="1">
        <f t="shared" si="171"/>
        <v>3.4533111678282993E-4</v>
      </c>
      <c r="N2231" s="1">
        <f t="shared" si="172"/>
        <v>7.0334939850833347E-2</v>
      </c>
      <c r="O2231" s="61">
        <f t="shared" si="173"/>
        <v>14.770334939850832</v>
      </c>
    </row>
    <row r="2232" spans="11:15" x14ac:dyDescent="0.2">
      <c r="K2232" s="60">
        <f t="shared" si="174"/>
        <v>2194</v>
      </c>
      <c r="L2232" s="10">
        <f t="shared" si="170"/>
        <v>3.4539809474748151E-7</v>
      </c>
      <c r="M2232" s="1">
        <f t="shared" si="171"/>
        <v>3.4539809474748152E-4</v>
      </c>
      <c r="N2232" s="1">
        <f t="shared" si="172"/>
        <v>7.034858151498162E-2</v>
      </c>
      <c r="O2232" s="61">
        <f t="shared" si="173"/>
        <v>14.77034858151498</v>
      </c>
    </row>
    <row r="2233" spans="11:15" x14ac:dyDescent="0.2">
      <c r="K2233" s="60">
        <f t="shared" si="174"/>
        <v>2195</v>
      </c>
      <c r="L2233" s="10">
        <f t="shared" si="170"/>
        <v>3.4546502630263205E-7</v>
      </c>
      <c r="M2233" s="1">
        <f t="shared" si="171"/>
        <v>3.4546502630263204E-4</v>
      </c>
      <c r="N2233" s="1">
        <f t="shared" si="172"/>
        <v>7.0362213726725215E-2</v>
      </c>
      <c r="O2233" s="61">
        <f t="shared" si="173"/>
        <v>14.770362213726724</v>
      </c>
    </row>
    <row r="2234" spans="11:15" x14ac:dyDescent="0.2">
      <c r="K2234" s="60">
        <f t="shared" si="174"/>
        <v>2196</v>
      </c>
      <c r="L2234" s="10">
        <f t="shared" si="170"/>
        <v>3.4553191148043878E-7</v>
      </c>
      <c r="M2234" s="1">
        <f t="shared" si="171"/>
        <v>3.4553191148043876E-4</v>
      </c>
      <c r="N2234" s="1">
        <f t="shared" si="172"/>
        <v>7.0375836492613725E-2</v>
      </c>
      <c r="O2234" s="61">
        <f t="shared" si="173"/>
        <v>14.770375836492613</v>
      </c>
    </row>
    <row r="2235" spans="11:15" x14ac:dyDescent="0.2">
      <c r="K2235" s="60">
        <f t="shared" si="174"/>
        <v>2197</v>
      </c>
      <c r="L2235" s="10">
        <f t="shared" si="170"/>
        <v>3.45598750313037E-7</v>
      </c>
      <c r="M2235" s="1">
        <f t="shared" si="171"/>
        <v>3.4559875031303698E-4</v>
      </c>
      <c r="N2235" s="1">
        <f t="shared" si="172"/>
        <v>7.0389449819192262E-2</v>
      </c>
      <c r="O2235" s="61">
        <f t="shared" si="173"/>
        <v>14.770389449819191</v>
      </c>
    </row>
    <row r="2236" spans="11:15" x14ac:dyDescent="0.2">
      <c r="K2236" s="60">
        <f t="shared" si="174"/>
        <v>2198</v>
      </c>
      <c r="L2236" s="10">
        <f t="shared" si="170"/>
        <v>3.4566554283253966E-7</v>
      </c>
      <c r="M2236" s="1">
        <f t="shared" si="171"/>
        <v>3.4566554283253965E-4</v>
      </c>
      <c r="N2236" s="1">
        <f t="shared" si="172"/>
        <v>7.0403053713001401E-2</v>
      </c>
      <c r="O2236" s="61">
        <f t="shared" si="173"/>
        <v>14.770403053713</v>
      </c>
    </row>
    <row r="2237" spans="11:15" x14ac:dyDescent="0.2">
      <c r="K2237" s="60">
        <f t="shared" si="174"/>
        <v>2199</v>
      </c>
      <c r="L2237" s="10">
        <f t="shared" si="170"/>
        <v>3.4573228907103732E-7</v>
      </c>
      <c r="M2237" s="1">
        <f t="shared" si="171"/>
        <v>3.4573228907103731E-4</v>
      </c>
      <c r="N2237" s="1">
        <f t="shared" si="172"/>
        <v>7.0416648180577149E-2</v>
      </c>
      <c r="O2237" s="61">
        <f t="shared" si="173"/>
        <v>14.770416648180577</v>
      </c>
    </row>
    <row r="2238" spans="11:15" x14ac:dyDescent="0.2">
      <c r="K2238" s="60">
        <f t="shared" si="174"/>
        <v>2200</v>
      </c>
      <c r="L2238" s="10">
        <f t="shared" si="170"/>
        <v>3.4579898906059846E-7</v>
      </c>
      <c r="M2238" s="1">
        <f t="shared" si="171"/>
        <v>3.4579898906059848E-4</v>
      </c>
      <c r="N2238" s="1">
        <f t="shared" si="172"/>
        <v>7.0430233228451031E-2</v>
      </c>
      <c r="O2238" s="61">
        <f t="shared" si="173"/>
        <v>14.770430233228451</v>
      </c>
    </row>
    <row r="2239" spans="11:15" x14ac:dyDescent="0.2">
      <c r="K2239" s="60">
        <f t="shared" si="174"/>
        <v>2201</v>
      </c>
      <c r="L2239" s="10">
        <f t="shared" si="170"/>
        <v>3.4586564283326928E-7</v>
      </c>
      <c r="M2239" s="1">
        <f t="shared" si="171"/>
        <v>3.4586564283326925E-4</v>
      </c>
      <c r="N2239" s="1">
        <f t="shared" si="172"/>
        <v>7.0443808863150006E-2</v>
      </c>
      <c r="O2239" s="61">
        <f t="shared" si="173"/>
        <v>14.770443808863149</v>
      </c>
    </row>
    <row r="2240" spans="11:15" x14ac:dyDescent="0.2">
      <c r="K2240" s="60">
        <f t="shared" si="174"/>
        <v>2202</v>
      </c>
      <c r="L2240" s="10">
        <f t="shared" si="170"/>
        <v>3.4593225042107383E-7</v>
      </c>
      <c r="M2240" s="1">
        <f t="shared" si="171"/>
        <v>3.4593225042107382E-4</v>
      </c>
      <c r="N2240" s="1">
        <f t="shared" si="172"/>
        <v>7.0457375091196553E-2</v>
      </c>
      <c r="O2240" s="61">
        <f t="shared" si="173"/>
        <v>14.770457375091196</v>
      </c>
    </row>
    <row r="2241" spans="11:15" x14ac:dyDescent="0.2">
      <c r="K2241" s="60">
        <f t="shared" si="174"/>
        <v>2203</v>
      </c>
      <c r="L2241" s="10">
        <f t="shared" si="170"/>
        <v>3.4599881185601386E-7</v>
      </c>
      <c r="M2241" s="1">
        <f t="shared" si="171"/>
        <v>3.4599881185601387E-4</v>
      </c>
      <c r="N2241" s="1">
        <f t="shared" si="172"/>
        <v>7.0470931919108568E-2</v>
      </c>
      <c r="O2241" s="61">
        <f t="shared" si="173"/>
        <v>14.770470931919109</v>
      </c>
    </row>
    <row r="2242" spans="11:15" x14ac:dyDescent="0.2">
      <c r="K2242" s="60">
        <f t="shared" si="174"/>
        <v>2204</v>
      </c>
      <c r="L2242" s="10">
        <f t="shared" si="170"/>
        <v>3.4606532717006909E-7</v>
      </c>
      <c r="M2242" s="1">
        <f t="shared" si="171"/>
        <v>3.4606532717006909E-4</v>
      </c>
      <c r="N2242" s="1">
        <f t="shared" si="172"/>
        <v>7.0484479353399507E-2</v>
      </c>
      <c r="O2242" s="61">
        <f t="shared" si="173"/>
        <v>14.770484479353399</v>
      </c>
    </row>
    <row r="2243" spans="11:15" x14ac:dyDescent="0.2">
      <c r="K2243" s="60">
        <f t="shared" si="174"/>
        <v>2205</v>
      </c>
      <c r="L2243" s="10">
        <f t="shared" si="170"/>
        <v>3.4613179639519698E-7</v>
      </c>
      <c r="M2243" s="1">
        <f t="shared" si="171"/>
        <v>3.4613179639519698E-4</v>
      </c>
      <c r="N2243" s="1">
        <f t="shared" si="172"/>
        <v>7.0498017400578275E-2</v>
      </c>
      <c r="O2243" s="61">
        <f t="shared" si="173"/>
        <v>14.770498017400577</v>
      </c>
    </row>
    <row r="2244" spans="11:15" x14ac:dyDescent="0.2">
      <c r="K2244" s="60">
        <f t="shared" si="174"/>
        <v>2206</v>
      </c>
      <c r="L2244" s="10">
        <f t="shared" si="170"/>
        <v>3.4619821956333288E-7</v>
      </c>
      <c r="M2244" s="1">
        <f t="shared" si="171"/>
        <v>3.4619821956333288E-4</v>
      </c>
      <c r="N2244" s="1">
        <f t="shared" si="172"/>
        <v>7.0511546067149267E-2</v>
      </c>
      <c r="O2244" s="61">
        <f t="shared" si="173"/>
        <v>14.770511546067148</v>
      </c>
    </row>
    <row r="2245" spans="11:15" x14ac:dyDescent="0.2">
      <c r="K2245" s="60">
        <f t="shared" si="174"/>
        <v>2207</v>
      </c>
      <c r="L2245" s="10">
        <f t="shared" si="170"/>
        <v>3.4626459670638993E-7</v>
      </c>
      <c r="M2245" s="1">
        <f t="shared" si="171"/>
        <v>3.4626459670638991E-4</v>
      </c>
      <c r="N2245" s="1">
        <f t="shared" si="172"/>
        <v>7.0525065359612338E-2</v>
      </c>
      <c r="O2245" s="61">
        <f t="shared" si="173"/>
        <v>14.770525065359612</v>
      </c>
    </row>
    <row r="2246" spans="11:15" x14ac:dyDescent="0.2">
      <c r="K2246" s="60">
        <f t="shared" si="174"/>
        <v>2208</v>
      </c>
      <c r="L2246" s="10">
        <f t="shared" si="170"/>
        <v>3.4633092785625929E-7</v>
      </c>
      <c r="M2246" s="1">
        <f t="shared" si="171"/>
        <v>3.4633092785625927E-4</v>
      </c>
      <c r="N2246" s="1">
        <f t="shared" si="172"/>
        <v>7.0538575284462904E-2</v>
      </c>
      <c r="O2246" s="61">
        <f t="shared" si="173"/>
        <v>14.770538575284462</v>
      </c>
    </row>
    <row r="2247" spans="11:15" x14ac:dyDescent="0.2">
      <c r="K2247" s="60">
        <f t="shared" si="174"/>
        <v>2209</v>
      </c>
      <c r="L2247" s="10">
        <f t="shared" si="170"/>
        <v>3.4639721304480993E-7</v>
      </c>
      <c r="M2247" s="1">
        <f t="shared" si="171"/>
        <v>3.4639721304480995E-4</v>
      </c>
      <c r="N2247" s="1">
        <f t="shared" si="172"/>
        <v>7.0552075848191842E-2</v>
      </c>
      <c r="O2247" s="61">
        <f t="shared" si="173"/>
        <v>14.77055207584819</v>
      </c>
    </row>
    <row r="2248" spans="11:15" x14ac:dyDescent="0.2">
      <c r="K2248" s="60">
        <f t="shared" si="174"/>
        <v>2210</v>
      </c>
      <c r="L2248" s="10">
        <f t="shared" si="170"/>
        <v>3.4646345230388887E-7</v>
      </c>
      <c r="M2248" s="1">
        <f t="shared" si="171"/>
        <v>3.4646345230388887E-4</v>
      </c>
      <c r="N2248" s="1">
        <f t="shared" si="172"/>
        <v>7.0565567057285561E-2</v>
      </c>
      <c r="O2248" s="61">
        <f t="shared" si="173"/>
        <v>14.770565567057284</v>
      </c>
    </row>
    <row r="2249" spans="11:15" x14ac:dyDescent="0.2">
      <c r="K2249" s="60">
        <f t="shared" si="174"/>
        <v>2211</v>
      </c>
      <c r="L2249" s="10">
        <f t="shared" si="170"/>
        <v>3.4652964566532088E-7</v>
      </c>
      <c r="M2249" s="1">
        <f t="shared" si="171"/>
        <v>3.4652964566532089E-4</v>
      </c>
      <c r="N2249" s="1">
        <f t="shared" si="172"/>
        <v>7.0579048918225903E-2</v>
      </c>
      <c r="O2249" s="61">
        <f t="shared" si="173"/>
        <v>14.770579048918226</v>
      </c>
    </row>
    <row r="2250" spans="11:15" x14ac:dyDescent="0.2">
      <c r="K2250" s="60">
        <f t="shared" si="174"/>
        <v>2212</v>
      </c>
      <c r="L2250" s="10">
        <f t="shared" si="170"/>
        <v>3.4659579316090871E-7</v>
      </c>
      <c r="M2250" s="1">
        <f t="shared" si="171"/>
        <v>3.4659579316090869E-4</v>
      </c>
      <c r="N2250" s="1">
        <f t="shared" si="172"/>
        <v>7.0592521437490299E-2</v>
      </c>
      <c r="O2250" s="61">
        <f t="shared" si="173"/>
        <v>14.770592521437489</v>
      </c>
    </row>
    <row r="2251" spans="11:15" x14ac:dyDescent="0.2">
      <c r="K2251" s="60">
        <f t="shared" si="174"/>
        <v>2213</v>
      </c>
      <c r="L2251" s="10">
        <f t="shared" si="170"/>
        <v>3.466618948224332E-7</v>
      </c>
      <c r="M2251" s="1">
        <f t="shared" si="171"/>
        <v>3.4666189482243323E-4</v>
      </c>
      <c r="N2251" s="1">
        <f t="shared" si="172"/>
        <v>7.0605984621551682E-2</v>
      </c>
      <c r="O2251" s="61">
        <f t="shared" si="173"/>
        <v>14.77060598462155</v>
      </c>
    </row>
    <row r="2252" spans="11:15" x14ac:dyDescent="0.2">
      <c r="K2252" s="60">
        <f t="shared" si="174"/>
        <v>2214</v>
      </c>
      <c r="L2252" s="10">
        <f t="shared" si="170"/>
        <v>3.4672795068165306E-7</v>
      </c>
      <c r="M2252" s="1">
        <f t="shared" si="171"/>
        <v>3.4672795068165305E-4</v>
      </c>
      <c r="N2252" s="1">
        <f t="shared" si="172"/>
        <v>7.0619438476878432E-2</v>
      </c>
      <c r="O2252" s="61">
        <f t="shared" si="173"/>
        <v>14.770619438476878</v>
      </c>
    </row>
    <row r="2253" spans="11:15" x14ac:dyDescent="0.2">
      <c r="K2253" s="60">
        <f t="shared" si="174"/>
        <v>2215</v>
      </c>
      <c r="L2253" s="10">
        <f t="shared" si="170"/>
        <v>3.4679396077030512E-7</v>
      </c>
      <c r="M2253" s="1">
        <f t="shared" si="171"/>
        <v>3.4679396077030514E-4</v>
      </c>
      <c r="N2253" s="1">
        <f t="shared" si="172"/>
        <v>7.0632883009934547E-2</v>
      </c>
      <c r="O2253" s="61">
        <f t="shared" si="173"/>
        <v>14.770632883009934</v>
      </c>
    </row>
    <row r="2254" spans="11:15" x14ac:dyDescent="0.2">
      <c r="K2254" s="60">
        <f t="shared" si="174"/>
        <v>2216</v>
      </c>
      <c r="L2254" s="10">
        <f t="shared" si="170"/>
        <v>3.4685992512010394E-7</v>
      </c>
      <c r="M2254" s="1">
        <f t="shared" si="171"/>
        <v>3.4685992512010393E-4</v>
      </c>
      <c r="N2254" s="1">
        <f t="shared" si="172"/>
        <v>7.0646318227179442E-2</v>
      </c>
      <c r="O2254" s="61">
        <f t="shared" si="173"/>
        <v>14.770646318227179</v>
      </c>
    </row>
    <row r="2255" spans="11:15" x14ac:dyDescent="0.2">
      <c r="K2255" s="60">
        <f t="shared" si="174"/>
        <v>2217</v>
      </c>
      <c r="L2255" s="10">
        <f t="shared" si="170"/>
        <v>3.4692584376274253E-7</v>
      </c>
      <c r="M2255" s="1">
        <f t="shared" si="171"/>
        <v>3.4692584376274255E-4</v>
      </c>
      <c r="N2255" s="1">
        <f t="shared" si="172"/>
        <v>7.0659744135068162E-2</v>
      </c>
      <c r="O2255" s="61">
        <f t="shared" si="173"/>
        <v>14.770659744135067</v>
      </c>
    </row>
    <row r="2256" spans="11:15" x14ac:dyDescent="0.2">
      <c r="K2256" s="60">
        <f t="shared" si="174"/>
        <v>2218</v>
      </c>
      <c r="L2256" s="10">
        <f t="shared" si="170"/>
        <v>3.4699171672989151E-7</v>
      </c>
      <c r="M2256" s="1">
        <f t="shared" si="171"/>
        <v>3.4699171672989153E-4</v>
      </c>
      <c r="N2256" s="1">
        <f t="shared" si="172"/>
        <v>7.0673160740051172E-2</v>
      </c>
      <c r="O2256" s="61">
        <f t="shared" si="173"/>
        <v>14.770673160740051</v>
      </c>
    </row>
    <row r="2257" spans="11:15" x14ac:dyDescent="0.2">
      <c r="K2257" s="60">
        <f t="shared" si="174"/>
        <v>2219</v>
      </c>
      <c r="L2257" s="10">
        <f t="shared" si="170"/>
        <v>3.4705754405319978E-7</v>
      </c>
      <c r="M2257" s="1">
        <f t="shared" si="171"/>
        <v>3.470575440531998E-4</v>
      </c>
      <c r="N2257" s="1">
        <f t="shared" si="172"/>
        <v>7.0686568048574538E-2</v>
      </c>
      <c r="O2257" s="61">
        <f t="shared" si="173"/>
        <v>14.770686568048573</v>
      </c>
    </row>
    <row r="2258" spans="11:15" x14ac:dyDescent="0.2">
      <c r="K2258" s="60">
        <f t="shared" si="174"/>
        <v>2220</v>
      </c>
      <c r="L2258" s="10">
        <f t="shared" si="170"/>
        <v>3.4712332576429434E-7</v>
      </c>
      <c r="M2258" s="1">
        <f t="shared" si="171"/>
        <v>3.4712332576429435E-4</v>
      </c>
      <c r="N2258" s="1">
        <f t="shared" si="172"/>
        <v>7.0699966067079872E-2</v>
      </c>
      <c r="O2258" s="61">
        <f t="shared" si="173"/>
        <v>14.770699966067079</v>
      </c>
    </row>
    <row r="2259" spans="11:15" x14ac:dyDescent="0.2">
      <c r="K2259" s="60">
        <f t="shared" si="174"/>
        <v>2221</v>
      </c>
      <c r="L2259" s="10">
        <f t="shared" si="170"/>
        <v>3.4718906189478026E-7</v>
      </c>
      <c r="M2259" s="1">
        <f t="shared" si="171"/>
        <v>3.4718906189478023E-4</v>
      </c>
      <c r="N2259" s="1">
        <f t="shared" si="172"/>
        <v>7.0713354802004275E-2</v>
      </c>
      <c r="O2259" s="61">
        <f t="shared" si="173"/>
        <v>14.770713354802004</v>
      </c>
    </row>
    <row r="2260" spans="11:15" x14ac:dyDescent="0.2">
      <c r="K2260" s="60">
        <f t="shared" si="174"/>
        <v>2222</v>
      </c>
      <c r="L2260" s="10">
        <f t="shared" si="170"/>
        <v>3.4725475247624048E-7</v>
      </c>
      <c r="M2260" s="1">
        <f t="shared" si="171"/>
        <v>3.4725475247624046E-4</v>
      </c>
      <c r="N2260" s="1">
        <f t="shared" si="172"/>
        <v>7.0726734259780377E-2</v>
      </c>
      <c r="O2260" s="61">
        <f t="shared" si="173"/>
        <v>14.77072673425978</v>
      </c>
    </row>
    <row r="2261" spans="11:15" x14ac:dyDescent="0.2">
      <c r="K2261" s="60">
        <f t="shared" si="174"/>
        <v>2223</v>
      </c>
      <c r="L2261" s="10">
        <f t="shared" si="170"/>
        <v>3.4732039754023637E-7</v>
      </c>
      <c r="M2261" s="1">
        <f t="shared" si="171"/>
        <v>3.4732039754023638E-4</v>
      </c>
      <c r="N2261" s="1">
        <f t="shared" si="172"/>
        <v>7.0740104446836413E-2</v>
      </c>
      <c r="O2261" s="61">
        <f t="shared" si="173"/>
        <v>14.770740104446835</v>
      </c>
    </row>
    <row r="2262" spans="11:15" x14ac:dyDescent="0.2">
      <c r="K2262" s="60">
        <f t="shared" si="174"/>
        <v>2224</v>
      </c>
      <c r="L2262" s="10">
        <f t="shared" si="170"/>
        <v>3.4738599711830729E-7</v>
      </c>
      <c r="M2262" s="1">
        <f t="shared" si="171"/>
        <v>3.4738599711830727E-4</v>
      </c>
      <c r="N2262" s="1">
        <f t="shared" si="172"/>
        <v>7.0753465369596119E-2</v>
      </c>
      <c r="O2262" s="61">
        <f t="shared" si="173"/>
        <v>14.770753465369596</v>
      </c>
    </row>
    <row r="2263" spans="11:15" x14ac:dyDescent="0.2">
      <c r="K2263" s="60">
        <f t="shared" si="174"/>
        <v>2225</v>
      </c>
      <c r="L2263" s="10">
        <f t="shared" si="170"/>
        <v>3.474515512419707E-7</v>
      </c>
      <c r="M2263" s="1">
        <f t="shared" si="171"/>
        <v>3.4745155124197072E-4</v>
      </c>
      <c r="N2263" s="1">
        <f t="shared" si="172"/>
        <v>7.0766817034478777E-2</v>
      </c>
      <c r="O2263" s="61">
        <f t="shared" si="173"/>
        <v>14.770766817034477</v>
      </c>
    </row>
    <row r="2264" spans="11:15" x14ac:dyDescent="0.2">
      <c r="K2264" s="60">
        <f t="shared" si="174"/>
        <v>2226</v>
      </c>
      <c r="L2264" s="10">
        <f t="shared" si="170"/>
        <v>3.4751705994272237E-7</v>
      </c>
      <c r="M2264" s="1">
        <f t="shared" si="171"/>
        <v>3.4751705994272238E-4</v>
      </c>
      <c r="N2264" s="1">
        <f t="shared" si="172"/>
        <v>7.0780159447899268E-2</v>
      </c>
      <c r="O2264" s="61">
        <f t="shared" si="173"/>
        <v>14.770780159447899</v>
      </c>
    </row>
    <row r="2265" spans="11:15" x14ac:dyDescent="0.2">
      <c r="K2265" s="60">
        <f t="shared" si="174"/>
        <v>2227</v>
      </c>
      <c r="L2265" s="10">
        <f t="shared" si="170"/>
        <v>3.4758252325203607E-7</v>
      </c>
      <c r="M2265" s="1">
        <f t="shared" si="171"/>
        <v>3.4758252325203608E-4</v>
      </c>
      <c r="N2265" s="1">
        <f t="shared" si="172"/>
        <v>7.0793492616267967E-2</v>
      </c>
      <c r="O2265" s="61">
        <f t="shared" si="173"/>
        <v>14.770793492616267</v>
      </c>
    </row>
    <row r="2266" spans="11:15" x14ac:dyDescent="0.2">
      <c r="K2266" s="60">
        <f t="shared" si="174"/>
        <v>2228</v>
      </c>
      <c r="L2266" s="10">
        <f t="shared" si="170"/>
        <v>3.4764794120136389E-7</v>
      </c>
      <c r="M2266" s="1">
        <f t="shared" si="171"/>
        <v>3.4764794120136389E-4</v>
      </c>
      <c r="N2266" s="1">
        <f t="shared" si="172"/>
        <v>7.0806816545990844E-2</v>
      </c>
      <c r="O2266" s="61">
        <f t="shared" si="173"/>
        <v>14.77080681654599</v>
      </c>
    </row>
    <row r="2267" spans="11:15" x14ac:dyDescent="0.2">
      <c r="K2267" s="60">
        <f t="shared" si="174"/>
        <v>2229</v>
      </c>
      <c r="L2267" s="10">
        <f t="shared" si="170"/>
        <v>3.4771331382213614E-7</v>
      </c>
      <c r="M2267" s="1">
        <f t="shared" si="171"/>
        <v>3.4771331382213612E-4</v>
      </c>
      <c r="N2267" s="1">
        <f t="shared" si="172"/>
        <v>7.0820131243469434E-2</v>
      </c>
      <c r="O2267" s="61">
        <f t="shared" si="173"/>
        <v>14.770820131243468</v>
      </c>
    </row>
    <row r="2268" spans="11:15" x14ac:dyDescent="0.2">
      <c r="K2268" s="60">
        <f t="shared" si="174"/>
        <v>2230</v>
      </c>
      <c r="L2268" s="10">
        <f t="shared" si="170"/>
        <v>3.4777864114576114E-7</v>
      </c>
      <c r="M2268" s="1">
        <f t="shared" si="171"/>
        <v>3.4777864114576113E-4</v>
      </c>
      <c r="N2268" s="1">
        <f t="shared" si="172"/>
        <v>7.0833436715100798E-2</v>
      </c>
      <c r="O2268" s="61">
        <f t="shared" si="173"/>
        <v>14.770833436715099</v>
      </c>
    </row>
    <row r="2269" spans="11:15" x14ac:dyDescent="0.2">
      <c r="K2269" s="60">
        <f t="shared" si="174"/>
        <v>2231</v>
      </c>
      <c r="L2269" s="10">
        <f t="shared" si="170"/>
        <v>3.4784392320362567E-7</v>
      </c>
      <c r="M2269" s="1">
        <f t="shared" si="171"/>
        <v>3.4784392320362566E-4</v>
      </c>
      <c r="N2269" s="1">
        <f t="shared" si="172"/>
        <v>7.0846732967277587E-2</v>
      </c>
      <c r="O2269" s="61">
        <f t="shared" si="173"/>
        <v>14.770846732967277</v>
      </c>
    </row>
    <row r="2270" spans="11:15" x14ac:dyDescent="0.2">
      <c r="K2270" s="60">
        <f t="shared" si="174"/>
        <v>2232</v>
      </c>
      <c r="L2270" s="10">
        <f t="shared" si="170"/>
        <v>3.4790916002709475E-7</v>
      </c>
      <c r="M2270" s="1">
        <f t="shared" si="171"/>
        <v>3.4790916002709474E-4</v>
      </c>
      <c r="N2270" s="1">
        <f t="shared" si="172"/>
        <v>7.0860020006388066E-2</v>
      </c>
      <c r="O2270" s="61">
        <f t="shared" si="173"/>
        <v>14.770860020006387</v>
      </c>
    </row>
    <row r="2271" spans="11:15" x14ac:dyDescent="0.2">
      <c r="K2271" s="60">
        <f t="shared" si="174"/>
        <v>2233</v>
      </c>
      <c r="L2271" s="10">
        <f t="shared" si="170"/>
        <v>3.479743516475116E-7</v>
      </c>
      <c r="M2271" s="1">
        <f t="shared" si="171"/>
        <v>3.4797435164751159E-4</v>
      </c>
      <c r="N2271" s="1">
        <f t="shared" si="172"/>
        <v>7.0873297838816018E-2</v>
      </c>
      <c r="O2271" s="61">
        <f t="shared" si="173"/>
        <v>14.770873297838815</v>
      </c>
    </row>
    <row r="2272" spans="11:15" x14ac:dyDescent="0.2">
      <c r="K2272" s="60">
        <f t="shared" si="174"/>
        <v>2234</v>
      </c>
      <c r="L2272" s="10">
        <f t="shared" si="170"/>
        <v>3.4803949809619765E-7</v>
      </c>
      <c r="M2272" s="1">
        <f t="shared" si="171"/>
        <v>3.4803949809619766E-4</v>
      </c>
      <c r="N2272" s="1">
        <f t="shared" si="172"/>
        <v>7.0886566470940798E-2</v>
      </c>
      <c r="O2272" s="61">
        <f t="shared" si="173"/>
        <v>14.77088656647094</v>
      </c>
    </row>
    <row r="2273" spans="11:15" x14ac:dyDescent="0.2">
      <c r="K2273" s="60">
        <f t="shared" si="174"/>
        <v>2235</v>
      </c>
      <c r="L2273" s="10">
        <f t="shared" si="170"/>
        <v>3.4810459940445273E-7</v>
      </c>
      <c r="M2273" s="1">
        <f t="shared" si="171"/>
        <v>3.4810459940445273E-4</v>
      </c>
      <c r="N2273" s="1">
        <f t="shared" si="172"/>
        <v>7.0899825909137362E-2</v>
      </c>
      <c r="O2273" s="61">
        <f t="shared" si="173"/>
        <v>14.770899825909137</v>
      </c>
    </row>
    <row r="2274" spans="11:15" x14ac:dyDescent="0.2">
      <c r="K2274" s="60">
        <f t="shared" si="174"/>
        <v>2236</v>
      </c>
      <c r="L2274" s="10">
        <f t="shared" si="170"/>
        <v>3.4816965560355507E-7</v>
      </c>
      <c r="M2274" s="1">
        <f t="shared" si="171"/>
        <v>3.4816965560355507E-4</v>
      </c>
      <c r="N2274" s="1">
        <f t="shared" si="172"/>
        <v>7.0913076159776253E-2</v>
      </c>
      <c r="O2274" s="61">
        <f t="shared" si="173"/>
        <v>14.770913076159776</v>
      </c>
    </row>
    <row r="2275" spans="11:15" x14ac:dyDescent="0.2">
      <c r="K2275" s="60">
        <f t="shared" si="174"/>
        <v>2237</v>
      </c>
      <c r="L2275" s="10">
        <f t="shared" si="170"/>
        <v>3.4823466672476096E-7</v>
      </c>
      <c r="M2275" s="1">
        <f t="shared" si="171"/>
        <v>3.4823466672476096E-4</v>
      </c>
      <c r="N2275" s="1">
        <f t="shared" si="172"/>
        <v>7.0926317229223601E-2</v>
      </c>
      <c r="O2275" s="61">
        <f t="shared" si="173"/>
        <v>14.770926317229224</v>
      </c>
    </row>
    <row r="2276" spans="11:15" x14ac:dyDescent="0.2">
      <c r="K2276" s="60">
        <f t="shared" si="174"/>
        <v>2238</v>
      </c>
      <c r="L2276" s="10">
        <f t="shared" si="170"/>
        <v>3.4829963279930534E-7</v>
      </c>
      <c r="M2276" s="1">
        <f t="shared" si="171"/>
        <v>3.4829963279930535E-4</v>
      </c>
      <c r="N2276" s="1">
        <f t="shared" si="172"/>
        <v>7.0939549123841136E-2</v>
      </c>
      <c r="O2276" s="61">
        <f t="shared" si="173"/>
        <v>14.77093954912384</v>
      </c>
    </row>
    <row r="2277" spans="11:15" x14ac:dyDescent="0.2">
      <c r="K2277" s="60">
        <f t="shared" si="174"/>
        <v>2239</v>
      </c>
      <c r="L2277" s="10">
        <f t="shared" si="170"/>
        <v>3.4836455385840127E-7</v>
      </c>
      <c r="M2277" s="1">
        <f t="shared" si="171"/>
        <v>3.4836455385840129E-4</v>
      </c>
      <c r="N2277" s="1">
        <f t="shared" si="172"/>
        <v>7.0952771849986135E-2</v>
      </c>
      <c r="O2277" s="61">
        <f t="shared" si="173"/>
        <v>14.770952771849986</v>
      </c>
    </row>
    <row r="2278" spans="11:15" x14ac:dyDescent="0.2">
      <c r="K2278" s="60">
        <f t="shared" si="174"/>
        <v>2240</v>
      </c>
      <c r="L2278" s="10">
        <f t="shared" ref="L2278:L2341" si="175">Eleach_time1/((Vwater*(1+Kp_susp*SUSPwater)+Ksed_water*Vsed)*k)*(1-EXP(-k*K2278))</f>
        <v>3.484294299332402E-7</v>
      </c>
      <c r="M2278" s="1">
        <f t="shared" ref="M2278:M2341" si="176">L2278*CONV_m3_L</f>
        <v>3.4842942993324019E-4</v>
      </c>
      <c r="N2278" s="1">
        <f t="shared" ref="N2278:N2341" si="177">L2278*(Ksed_water/RHOsed)*CONV_kg_mg</f>
        <v>7.0965985414011487E-2</v>
      </c>
      <c r="O2278" s="61">
        <f t="shared" si="173"/>
        <v>14.77096598541401</v>
      </c>
    </row>
    <row r="2279" spans="11:15" x14ac:dyDescent="0.2">
      <c r="K2279" s="60">
        <f t="shared" si="174"/>
        <v>2241</v>
      </c>
      <c r="L2279" s="10">
        <f t="shared" si="175"/>
        <v>3.484942610549922E-7</v>
      </c>
      <c r="M2279" s="1">
        <f t="shared" si="176"/>
        <v>3.4849426105499221E-4</v>
      </c>
      <c r="N2279" s="1">
        <f t="shared" si="177"/>
        <v>7.0979189822265698E-2</v>
      </c>
      <c r="O2279" s="61">
        <f t="shared" ref="O2279:O2342" si="178">N2279+14.7</f>
        <v>14.770979189822265</v>
      </c>
    </row>
    <row r="2280" spans="11:15" x14ac:dyDescent="0.2">
      <c r="K2280" s="60">
        <f t="shared" ref="K2280:K2343" si="179">K2279+1</f>
        <v>2242</v>
      </c>
      <c r="L2280" s="10">
        <f t="shared" si="175"/>
        <v>3.4855904725480554E-7</v>
      </c>
      <c r="M2280" s="1">
        <f t="shared" si="176"/>
        <v>3.4855904725480556E-4</v>
      </c>
      <c r="N2280" s="1">
        <f t="shared" si="177"/>
        <v>7.0992385081092901E-2</v>
      </c>
      <c r="O2280" s="61">
        <f t="shared" si="178"/>
        <v>14.770992385081092</v>
      </c>
    </row>
    <row r="2281" spans="11:15" x14ac:dyDescent="0.2">
      <c r="K2281" s="60">
        <f t="shared" si="179"/>
        <v>2243</v>
      </c>
      <c r="L2281" s="10">
        <f t="shared" si="175"/>
        <v>3.4862378856380682E-7</v>
      </c>
      <c r="M2281" s="1">
        <f t="shared" si="176"/>
        <v>3.4862378856380681E-4</v>
      </c>
      <c r="N2281" s="1">
        <f t="shared" si="177"/>
        <v>7.1005571196832748E-2</v>
      </c>
      <c r="O2281" s="61">
        <f t="shared" si="178"/>
        <v>14.771005571196833</v>
      </c>
    </row>
    <row r="2282" spans="11:15" x14ac:dyDescent="0.2">
      <c r="K2282" s="60">
        <f t="shared" si="179"/>
        <v>2244</v>
      </c>
      <c r="L2282" s="10">
        <f t="shared" si="175"/>
        <v>3.4868848501310131E-7</v>
      </c>
      <c r="M2282" s="1">
        <f t="shared" si="176"/>
        <v>3.4868848501310129E-4</v>
      </c>
      <c r="N2282" s="1">
        <f t="shared" si="177"/>
        <v>7.1018748175820587E-2</v>
      </c>
      <c r="O2282" s="61">
        <f t="shared" si="178"/>
        <v>14.77101874817582</v>
      </c>
    </row>
    <row r="2283" spans="11:15" x14ac:dyDescent="0.2">
      <c r="K2283" s="60">
        <f t="shared" si="179"/>
        <v>2245</v>
      </c>
      <c r="L2283" s="10">
        <f t="shared" si="175"/>
        <v>3.4875313663377265E-7</v>
      </c>
      <c r="M2283" s="1">
        <f t="shared" si="176"/>
        <v>3.4875313663377264E-4</v>
      </c>
      <c r="N2283" s="1">
        <f t="shared" si="177"/>
        <v>7.1031916024387312E-2</v>
      </c>
      <c r="O2283" s="61">
        <f t="shared" si="178"/>
        <v>14.771031916024386</v>
      </c>
    </row>
    <row r="2284" spans="11:15" x14ac:dyDescent="0.2">
      <c r="K2284" s="60">
        <f t="shared" si="179"/>
        <v>2246</v>
      </c>
      <c r="L2284" s="10">
        <f t="shared" si="175"/>
        <v>3.4881774345688278E-7</v>
      </c>
      <c r="M2284" s="1">
        <f t="shared" si="176"/>
        <v>3.4881774345688277E-4</v>
      </c>
      <c r="N2284" s="1">
        <f t="shared" si="177"/>
        <v>7.104507474885946E-2</v>
      </c>
      <c r="O2284" s="61">
        <f t="shared" si="178"/>
        <v>14.771045074748859</v>
      </c>
    </row>
    <row r="2285" spans="11:15" x14ac:dyDescent="0.2">
      <c r="K2285" s="60">
        <f t="shared" si="179"/>
        <v>2247</v>
      </c>
      <c r="L2285" s="10">
        <f t="shared" si="175"/>
        <v>3.4888230551347231E-7</v>
      </c>
      <c r="M2285" s="1">
        <f t="shared" si="176"/>
        <v>3.4888230551347233E-4</v>
      </c>
      <c r="N2285" s="1">
        <f t="shared" si="177"/>
        <v>7.1058224355559182E-2</v>
      </c>
      <c r="O2285" s="61">
        <f t="shared" si="178"/>
        <v>14.771058224355558</v>
      </c>
    </row>
    <row r="2286" spans="11:15" x14ac:dyDescent="0.2">
      <c r="K2286" s="60">
        <f t="shared" si="179"/>
        <v>2248</v>
      </c>
      <c r="L2286" s="10">
        <f t="shared" si="175"/>
        <v>3.4894682283456031E-7</v>
      </c>
      <c r="M2286" s="1">
        <f t="shared" si="176"/>
        <v>3.489468228345603E-4</v>
      </c>
      <c r="N2286" s="1">
        <f t="shared" si="177"/>
        <v>7.1071364850804258E-2</v>
      </c>
      <c r="O2286" s="61">
        <f t="shared" si="178"/>
        <v>14.771071364850803</v>
      </c>
    </row>
    <row r="2287" spans="11:15" x14ac:dyDescent="0.2">
      <c r="K2287" s="60">
        <f t="shared" si="179"/>
        <v>2249</v>
      </c>
      <c r="L2287" s="10">
        <f t="shared" si="175"/>
        <v>3.4901129545114432E-7</v>
      </c>
      <c r="M2287" s="1">
        <f t="shared" si="176"/>
        <v>3.4901129545114433E-4</v>
      </c>
      <c r="N2287" s="1">
        <f t="shared" si="177"/>
        <v>7.1084496240908082E-2</v>
      </c>
      <c r="O2287" s="61">
        <f t="shared" si="178"/>
        <v>14.771084496240908</v>
      </c>
    </row>
    <row r="2288" spans="11:15" x14ac:dyDescent="0.2">
      <c r="K2288" s="60">
        <f t="shared" si="179"/>
        <v>2250</v>
      </c>
      <c r="L2288" s="10">
        <f t="shared" si="175"/>
        <v>3.4907572339420024E-7</v>
      </c>
      <c r="M2288" s="1">
        <f t="shared" si="176"/>
        <v>3.4907572339420024E-4</v>
      </c>
      <c r="N2288" s="1">
        <f t="shared" si="177"/>
        <v>7.1097618532179607E-2</v>
      </c>
      <c r="O2288" s="61">
        <f t="shared" si="178"/>
        <v>14.771097618532179</v>
      </c>
    </row>
    <row r="2289" spans="11:15" x14ac:dyDescent="0.2">
      <c r="K2289" s="60">
        <f t="shared" si="179"/>
        <v>2251</v>
      </c>
      <c r="L2289" s="10">
        <f t="shared" si="175"/>
        <v>3.4914010669468293E-7</v>
      </c>
      <c r="M2289" s="1">
        <f t="shared" si="176"/>
        <v>3.4914010669468294E-4</v>
      </c>
      <c r="N2289" s="1">
        <f t="shared" si="177"/>
        <v>7.1110731730923582E-2</v>
      </c>
      <c r="O2289" s="61">
        <f t="shared" si="178"/>
        <v>14.771110731730923</v>
      </c>
    </row>
    <row r="2290" spans="11:15" x14ac:dyDescent="0.2">
      <c r="K2290" s="60">
        <f t="shared" si="179"/>
        <v>2252</v>
      </c>
      <c r="L2290" s="10">
        <f t="shared" si="175"/>
        <v>3.4920444538352541E-7</v>
      </c>
      <c r="M2290" s="1">
        <f t="shared" si="176"/>
        <v>3.492044453835254E-4</v>
      </c>
      <c r="N2290" s="1">
        <f t="shared" si="177"/>
        <v>7.1123835843440217E-2</v>
      </c>
      <c r="O2290" s="61">
        <f t="shared" si="178"/>
        <v>14.77112383584344</v>
      </c>
    </row>
    <row r="2291" spans="11:15" x14ac:dyDescent="0.2">
      <c r="K2291" s="60">
        <f t="shared" si="179"/>
        <v>2253</v>
      </c>
      <c r="L2291" s="10">
        <f t="shared" si="175"/>
        <v>3.4926873949163935E-7</v>
      </c>
      <c r="M2291" s="1">
        <f t="shared" si="176"/>
        <v>3.4926873949163933E-4</v>
      </c>
      <c r="N2291" s="1">
        <f t="shared" si="177"/>
        <v>7.113693087602542E-2</v>
      </c>
      <c r="O2291" s="61">
        <f t="shared" si="178"/>
        <v>14.771136930876025</v>
      </c>
    </row>
    <row r="2292" spans="11:15" x14ac:dyDescent="0.2">
      <c r="K2292" s="60">
        <f t="shared" si="179"/>
        <v>2254</v>
      </c>
      <c r="L2292" s="10">
        <f t="shared" si="175"/>
        <v>3.4933298904991513E-7</v>
      </c>
      <c r="M2292" s="1">
        <f t="shared" si="176"/>
        <v>3.4933298904991515E-4</v>
      </c>
      <c r="N2292" s="1">
        <f t="shared" si="177"/>
        <v>7.115001683497077E-2</v>
      </c>
      <c r="O2292" s="61">
        <f t="shared" si="178"/>
        <v>14.771150016834969</v>
      </c>
    </row>
    <row r="2293" spans="11:15" x14ac:dyDescent="0.2">
      <c r="K2293" s="60">
        <f t="shared" si="179"/>
        <v>2255</v>
      </c>
      <c r="L2293" s="10">
        <f t="shared" si="175"/>
        <v>3.4939719408922172E-7</v>
      </c>
      <c r="M2293" s="1">
        <f t="shared" si="176"/>
        <v>3.4939719408922173E-4</v>
      </c>
      <c r="N2293" s="1">
        <f t="shared" si="177"/>
        <v>7.1163093726563459E-2</v>
      </c>
      <c r="O2293" s="61">
        <f t="shared" si="178"/>
        <v>14.771163093726562</v>
      </c>
    </row>
    <row r="2294" spans="11:15" x14ac:dyDescent="0.2">
      <c r="K2294" s="60">
        <f t="shared" si="179"/>
        <v>2256</v>
      </c>
      <c r="L2294" s="10">
        <f t="shared" si="175"/>
        <v>3.494613546404064E-7</v>
      </c>
      <c r="M2294" s="1">
        <f t="shared" si="176"/>
        <v>3.4946135464040642E-4</v>
      </c>
      <c r="N2294" s="1">
        <f t="shared" si="177"/>
        <v>7.1176161557086268E-2</v>
      </c>
      <c r="O2294" s="61">
        <f t="shared" si="178"/>
        <v>14.771176161557085</v>
      </c>
    </row>
    <row r="2295" spans="11:15" x14ac:dyDescent="0.2">
      <c r="K2295" s="60">
        <f t="shared" si="179"/>
        <v>2257</v>
      </c>
      <c r="L2295" s="10">
        <f t="shared" si="175"/>
        <v>3.4952547073429547E-7</v>
      </c>
      <c r="M2295" s="1">
        <f t="shared" si="176"/>
        <v>3.4952547073429545E-4</v>
      </c>
      <c r="N2295" s="1">
        <f t="shared" si="177"/>
        <v>7.1189220332817715E-2</v>
      </c>
      <c r="O2295" s="61">
        <f t="shared" si="178"/>
        <v>14.771189220332817</v>
      </c>
    </row>
    <row r="2296" spans="11:15" x14ac:dyDescent="0.2">
      <c r="K2296" s="60">
        <f t="shared" si="179"/>
        <v>2258</v>
      </c>
      <c r="L2296" s="10">
        <f t="shared" si="175"/>
        <v>3.4958954240169365E-7</v>
      </c>
      <c r="M2296" s="1">
        <f t="shared" si="176"/>
        <v>3.4958954240169363E-4</v>
      </c>
      <c r="N2296" s="1">
        <f t="shared" si="177"/>
        <v>7.1202270060031922E-2</v>
      </c>
      <c r="O2296" s="61">
        <f t="shared" si="178"/>
        <v>14.771202270060032</v>
      </c>
    </row>
    <row r="2297" spans="11:15" x14ac:dyDescent="0.2">
      <c r="K2297" s="60">
        <f t="shared" si="179"/>
        <v>2259</v>
      </c>
      <c r="L2297" s="10">
        <f t="shared" si="175"/>
        <v>3.4965356967338435E-7</v>
      </c>
      <c r="M2297" s="1">
        <f t="shared" si="176"/>
        <v>3.4965356967338437E-4</v>
      </c>
      <c r="N2297" s="1">
        <f t="shared" si="177"/>
        <v>7.1215310744998664E-2</v>
      </c>
      <c r="O2297" s="61">
        <f t="shared" si="178"/>
        <v>14.771215310744997</v>
      </c>
    </row>
    <row r="2298" spans="11:15" x14ac:dyDescent="0.2">
      <c r="K2298" s="60">
        <f t="shared" si="179"/>
        <v>2260</v>
      </c>
      <c r="L2298" s="10">
        <f t="shared" si="175"/>
        <v>3.4971755258012974E-7</v>
      </c>
      <c r="M2298" s="1">
        <f t="shared" si="176"/>
        <v>3.4971755258012975E-4</v>
      </c>
      <c r="N2298" s="1">
        <f t="shared" si="177"/>
        <v>7.1228342393983388E-2</v>
      </c>
      <c r="O2298" s="61">
        <f t="shared" si="178"/>
        <v>14.771228342393982</v>
      </c>
    </row>
    <row r="2299" spans="11:15" x14ac:dyDescent="0.2">
      <c r="K2299" s="60">
        <f t="shared" si="179"/>
        <v>2261</v>
      </c>
      <c r="L2299" s="10">
        <f t="shared" si="175"/>
        <v>3.4978149115267055E-7</v>
      </c>
      <c r="M2299" s="1">
        <f t="shared" si="176"/>
        <v>3.4978149115267053E-4</v>
      </c>
      <c r="N2299" s="1">
        <f t="shared" si="177"/>
        <v>7.1241365013247196E-2</v>
      </c>
      <c r="O2299" s="61">
        <f t="shared" si="178"/>
        <v>14.771241365013246</v>
      </c>
    </row>
    <row r="2300" spans="11:15" x14ac:dyDescent="0.2">
      <c r="K2300" s="60">
        <f t="shared" si="179"/>
        <v>2262</v>
      </c>
      <c r="L2300" s="10">
        <f t="shared" si="175"/>
        <v>3.4984538542172628E-7</v>
      </c>
      <c r="M2300" s="1">
        <f t="shared" si="176"/>
        <v>3.4984538542172627E-4</v>
      </c>
      <c r="N2300" s="1">
        <f t="shared" si="177"/>
        <v>7.1254378609046834E-2</v>
      </c>
      <c r="O2300" s="61">
        <f t="shared" si="178"/>
        <v>14.771254378609045</v>
      </c>
    </row>
    <row r="2301" spans="11:15" x14ac:dyDescent="0.2">
      <c r="K2301" s="60">
        <f t="shared" si="179"/>
        <v>2263</v>
      </c>
      <c r="L2301" s="10">
        <f t="shared" si="175"/>
        <v>3.4990923541799506E-7</v>
      </c>
      <c r="M2301" s="1">
        <f t="shared" si="176"/>
        <v>3.4990923541799508E-4</v>
      </c>
      <c r="N2301" s="1">
        <f t="shared" si="177"/>
        <v>7.1267383187634703E-2</v>
      </c>
      <c r="O2301" s="61">
        <f t="shared" si="178"/>
        <v>14.771267383187634</v>
      </c>
    </row>
    <row r="2302" spans="11:15" x14ac:dyDescent="0.2">
      <c r="K2302" s="60">
        <f t="shared" si="179"/>
        <v>2264</v>
      </c>
      <c r="L2302" s="10">
        <f t="shared" si="175"/>
        <v>3.4997304117215391E-7</v>
      </c>
      <c r="M2302" s="1">
        <f t="shared" si="176"/>
        <v>3.4997304117215391E-4</v>
      </c>
      <c r="N2302" s="1">
        <f t="shared" si="177"/>
        <v>7.1280378755258916E-2</v>
      </c>
      <c r="O2302" s="61">
        <f t="shared" si="178"/>
        <v>14.771280378755257</v>
      </c>
    </row>
    <row r="2303" spans="11:15" x14ac:dyDescent="0.2">
      <c r="K2303" s="60">
        <f t="shared" si="179"/>
        <v>2265</v>
      </c>
      <c r="L2303" s="10">
        <f t="shared" si="175"/>
        <v>3.500368027148584E-7</v>
      </c>
      <c r="M2303" s="1">
        <f t="shared" si="176"/>
        <v>3.5003680271485842E-4</v>
      </c>
      <c r="N2303" s="1">
        <f t="shared" si="177"/>
        <v>7.1293365318163229E-2</v>
      </c>
      <c r="O2303" s="61">
        <f t="shared" si="178"/>
        <v>14.771293365318163</v>
      </c>
    </row>
    <row r="2304" spans="11:15" x14ac:dyDescent="0.2">
      <c r="K2304" s="60">
        <f t="shared" si="179"/>
        <v>2266</v>
      </c>
      <c r="L2304" s="10">
        <f t="shared" si="175"/>
        <v>3.5010052007674306E-7</v>
      </c>
      <c r="M2304" s="1">
        <f t="shared" si="176"/>
        <v>3.5010052007674306E-4</v>
      </c>
      <c r="N2304" s="1">
        <f t="shared" si="177"/>
        <v>7.1306342882587095E-2</v>
      </c>
      <c r="O2304" s="61">
        <f t="shared" si="178"/>
        <v>14.771306342882587</v>
      </c>
    </row>
    <row r="2305" spans="11:15" x14ac:dyDescent="0.2">
      <c r="K2305" s="60">
        <f t="shared" si="179"/>
        <v>2267</v>
      </c>
      <c r="L2305" s="10">
        <f t="shared" si="175"/>
        <v>3.5016419328842104E-7</v>
      </c>
      <c r="M2305" s="1">
        <f t="shared" si="176"/>
        <v>3.5016419328842105E-4</v>
      </c>
      <c r="N2305" s="1">
        <f t="shared" si="177"/>
        <v>7.1319311454765597E-2</v>
      </c>
      <c r="O2305" s="61">
        <f t="shared" si="178"/>
        <v>14.771319311454764</v>
      </c>
    </row>
    <row r="2306" spans="11:15" x14ac:dyDescent="0.2">
      <c r="K2306" s="60">
        <f t="shared" si="179"/>
        <v>2268</v>
      </c>
      <c r="L2306" s="10">
        <f t="shared" si="175"/>
        <v>3.5022782238048436E-7</v>
      </c>
      <c r="M2306" s="1">
        <f t="shared" si="176"/>
        <v>3.5022782238048434E-4</v>
      </c>
      <c r="N2306" s="1">
        <f t="shared" si="177"/>
        <v>7.1332271040929526E-2</v>
      </c>
      <c r="O2306" s="61">
        <f t="shared" si="178"/>
        <v>14.771332271040929</v>
      </c>
    </row>
    <row r="2307" spans="11:15" x14ac:dyDescent="0.2">
      <c r="K2307" s="60">
        <f t="shared" si="179"/>
        <v>2269</v>
      </c>
      <c r="L2307" s="10">
        <f t="shared" si="175"/>
        <v>3.5029140738350366E-7</v>
      </c>
      <c r="M2307" s="1">
        <f t="shared" si="176"/>
        <v>3.5029140738350364E-4</v>
      </c>
      <c r="N2307" s="1">
        <f t="shared" si="177"/>
        <v>7.1345221647305349E-2</v>
      </c>
      <c r="O2307" s="61">
        <f t="shared" si="178"/>
        <v>14.771345221647305</v>
      </c>
    </row>
    <row r="2308" spans="11:15" x14ac:dyDescent="0.2">
      <c r="K2308" s="60">
        <f t="shared" si="179"/>
        <v>2270</v>
      </c>
      <c r="L2308" s="10">
        <f t="shared" si="175"/>
        <v>3.5035494832802877E-7</v>
      </c>
      <c r="M2308" s="1">
        <f t="shared" si="176"/>
        <v>3.5035494832802878E-4</v>
      </c>
      <c r="N2308" s="1">
        <f t="shared" si="177"/>
        <v>7.1358163280115253E-2</v>
      </c>
      <c r="O2308" s="61">
        <f t="shared" si="178"/>
        <v>14.771358163280114</v>
      </c>
    </row>
    <row r="2309" spans="11:15" x14ac:dyDescent="0.2">
      <c r="K2309" s="60">
        <f t="shared" si="179"/>
        <v>2271</v>
      </c>
      <c r="L2309" s="10">
        <f t="shared" si="175"/>
        <v>3.5041844524458802E-7</v>
      </c>
      <c r="M2309" s="1">
        <f t="shared" si="176"/>
        <v>3.5041844524458802E-4</v>
      </c>
      <c r="N2309" s="1">
        <f t="shared" si="177"/>
        <v>7.137109594557707E-2</v>
      </c>
      <c r="O2309" s="61">
        <f t="shared" si="178"/>
        <v>14.771371095945577</v>
      </c>
    </row>
    <row r="2310" spans="11:15" x14ac:dyDescent="0.2">
      <c r="K2310" s="60">
        <f t="shared" si="179"/>
        <v>2272</v>
      </c>
      <c r="L2310" s="10">
        <f t="shared" si="175"/>
        <v>3.504818981636887E-7</v>
      </c>
      <c r="M2310" s="1">
        <f t="shared" si="176"/>
        <v>3.5048189816368869E-4</v>
      </c>
      <c r="N2310" s="1">
        <f t="shared" si="177"/>
        <v>7.1384019649904346E-2</v>
      </c>
      <c r="O2310" s="61">
        <f t="shared" si="178"/>
        <v>14.771384019649904</v>
      </c>
    </row>
    <row r="2311" spans="11:15" x14ac:dyDescent="0.2">
      <c r="K2311" s="60">
        <f t="shared" si="179"/>
        <v>2273</v>
      </c>
      <c r="L2311" s="10">
        <f t="shared" si="175"/>
        <v>3.5054530711581687E-7</v>
      </c>
      <c r="M2311" s="1">
        <f t="shared" si="176"/>
        <v>3.5054530711581689E-4</v>
      </c>
      <c r="N2311" s="1">
        <f t="shared" si="177"/>
        <v>7.1396934399306278E-2</v>
      </c>
      <c r="O2311" s="61">
        <f t="shared" si="178"/>
        <v>14.771396934399306</v>
      </c>
    </row>
    <row r="2312" spans="11:15" x14ac:dyDescent="0.2">
      <c r="K2312" s="60">
        <f t="shared" si="179"/>
        <v>2274</v>
      </c>
      <c r="L2312" s="10">
        <f t="shared" si="175"/>
        <v>3.5060867213143769E-7</v>
      </c>
      <c r="M2312" s="1">
        <f t="shared" si="176"/>
        <v>3.5060867213143767E-4</v>
      </c>
      <c r="N2312" s="1">
        <f t="shared" si="177"/>
        <v>7.1409840199987834E-2</v>
      </c>
      <c r="O2312" s="61">
        <f t="shared" si="178"/>
        <v>14.771409840199986</v>
      </c>
    </row>
    <row r="2313" spans="11:15" x14ac:dyDescent="0.2">
      <c r="K2313" s="60">
        <f t="shared" si="179"/>
        <v>2275</v>
      </c>
      <c r="L2313" s="10">
        <f t="shared" si="175"/>
        <v>3.5067199324099504E-7</v>
      </c>
      <c r="M2313" s="1">
        <f t="shared" si="176"/>
        <v>3.5067199324099503E-4</v>
      </c>
      <c r="N2313" s="1">
        <f t="shared" si="177"/>
        <v>7.1422737058149638E-2</v>
      </c>
      <c r="O2313" s="61">
        <f t="shared" si="178"/>
        <v>14.771422737058149</v>
      </c>
    </row>
    <row r="2314" spans="11:15" x14ac:dyDescent="0.2">
      <c r="K2314" s="60">
        <f t="shared" si="179"/>
        <v>2276</v>
      </c>
      <c r="L2314" s="10">
        <f t="shared" si="175"/>
        <v>3.5073527047491176E-7</v>
      </c>
      <c r="M2314" s="1">
        <f t="shared" si="176"/>
        <v>3.5073527047491175E-4</v>
      </c>
      <c r="N2314" s="1">
        <f t="shared" si="177"/>
        <v>7.1435624979988024E-2</v>
      </c>
      <c r="O2314" s="61">
        <f t="shared" si="178"/>
        <v>14.771435624979988</v>
      </c>
    </row>
    <row r="2315" spans="11:15" x14ac:dyDescent="0.2">
      <c r="K2315" s="60">
        <f t="shared" si="179"/>
        <v>2277</v>
      </c>
      <c r="L2315" s="10">
        <f t="shared" si="175"/>
        <v>3.5079850386358954E-7</v>
      </c>
      <c r="M2315" s="1">
        <f t="shared" si="176"/>
        <v>3.5079850386358956E-4</v>
      </c>
      <c r="N2315" s="1">
        <f t="shared" si="177"/>
        <v>7.1448503971695027E-2</v>
      </c>
      <c r="O2315" s="61">
        <f t="shared" si="178"/>
        <v>14.771448503971694</v>
      </c>
    </row>
    <row r="2316" spans="11:15" x14ac:dyDescent="0.2">
      <c r="K2316" s="60">
        <f t="shared" si="179"/>
        <v>2278</v>
      </c>
      <c r="L2316" s="10">
        <f t="shared" si="175"/>
        <v>3.5086169343740904E-7</v>
      </c>
      <c r="M2316" s="1">
        <f t="shared" si="176"/>
        <v>3.5086169343740906E-4</v>
      </c>
      <c r="N2316" s="1">
        <f t="shared" si="177"/>
        <v>7.1461374039458375E-2</v>
      </c>
      <c r="O2316" s="61">
        <f t="shared" si="178"/>
        <v>14.771461374039458</v>
      </c>
    </row>
    <row r="2317" spans="11:15" x14ac:dyDescent="0.2">
      <c r="K2317" s="60">
        <f t="shared" si="179"/>
        <v>2279</v>
      </c>
      <c r="L2317" s="10">
        <f t="shared" si="175"/>
        <v>3.5092483922672991E-7</v>
      </c>
      <c r="M2317" s="1">
        <f t="shared" si="176"/>
        <v>3.509248392267299E-4</v>
      </c>
      <c r="N2317" s="1">
        <f t="shared" si="177"/>
        <v>7.1474235189461596E-2</v>
      </c>
      <c r="O2317" s="61">
        <f t="shared" si="178"/>
        <v>14.77147423518946</v>
      </c>
    </row>
    <row r="2318" spans="11:15" x14ac:dyDescent="0.2">
      <c r="K2318" s="60">
        <f t="shared" si="179"/>
        <v>2280</v>
      </c>
      <c r="L2318" s="10">
        <f t="shared" si="175"/>
        <v>3.5098794126189077E-7</v>
      </c>
      <c r="M2318" s="1">
        <f t="shared" si="176"/>
        <v>3.5098794126189078E-4</v>
      </c>
      <c r="N2318" s="1">
        <f t="shared" si="177"/>
        <v>7.1487087427883816E-2</v>
      </c>
      <c r="O2318" s="61">
        <f t="shared" si="178"/>
        <v>14.771487087427882</v>
      </c>
    </row>
    <row r="2319" spans="11:15" x14ac:dyDescent="0.2">
      <c r="K2319" s="60">
        <f t="shared" si="179"/>
        <v>2281</v>
      </c>
      <c r="L2319" s="10">
        <f t="shared" si="175"/>
        <v>3.5105099957320909E-7</v>
      </c>
      <c r="M2319" s="1">
        <f t="shared" si="176"/>
        <v>3.5105099957320908E-4</v>
      </c>
      <c r="N2319" s="1">
        <f t="shared" si="177"/>
        <v>7.149993076089993E-2</v>
      </c>
      <c r="O2319" s="61">
        <f t="shared" si="178"/>
        <v>14.7714999307609</v>
      </c>
    </row>
    <row r="2320" spans="11:15" x14ac:dyDescent="0.2">
      <c r="K2320" s="60">
        <f t="shared" si="179"/>
        <v>2282</v>
      </c>
      <c r="L2320" s="10">
        <f t="shared" si="175"/>
        <v>3.5111401419098155E-7</v>
      </c>
      <c r="M2320" s="1">
        <f t="shared" si="176"/>
        <v>3.5111401419098153E-4</v>
      </c>
      <c r="N2320" s="1">
        <f t="shared" si="177"/>
        <v>7.1512765194680583E-2</v>
      </c>
      <c r="O2320" s="61">
        <f t="shared" si="178"/>
        <v>14.77151276519468</v>
      </c>
    </row>
    <row r="2321" spans="11:15" x14ac:dyDescent="0.2">
      <c r="K2321" s="60">
        <f t="shared" si="179"/>
        <v>2283</v>
      </c>
      <c r="L2321" s="10">
        <f t="shared" si="175"/>
        <v>3.5117698514548365E-7</v>
      </c>
      <c r="M2321" s="1">
        <f t="shared" si="176"/>
        <v>3.5117698514548366E-4</v>
      </c>
      <c r="N2321" s="1">
        <f t="shared" si="177"/>
        <v>7.1525590735392108E-2</v>
      </c>
      <c r="O2321" s="61">
        <f t="shared" si="178"/>
        <v>14.771525590735392</v>
      </c>
    </row>
    <row r="2322" spans="11:15" x14ac:dyDescent="0.2">
      <c r="K2322" s="60">
        <f t="shared" si="179"/>
        <v>2284</v>
      </c>
      <c r="L2322" s="10">
        <f t="shared" si="175"/>
        <v>3.5123991246696996E-7</v>
      </c>
      <c r="M2322" s="1">
        <f t="shared" si="176"/>
        <v>3.5123991246696997E-4</v>
      </c>
      <c r="N2322" s="1">
        <f t="shared" si="177"/>
        <v>7.1538407389196562E-2</v>
      </c>
      <c r="O2322" s="61">
        <f t="shared" si="178"/>
        <v>14.771538407389196</v>
      </c>
    </row>
    <row r="2323" spans="11:15" x14ac:dyDescent="0.2">
      <c r="K2323" s="60">
        <f t="shared" si="179"/>
        <v>2285</v>
      </c>
      <c r="L2323" s="10">
        <f t="shared" si="175"/>
        <v>3.5130279618567408E-7</v>
      </c>
      <c r="M2323" s="1">
        <f t="shared" si="176"/>
        <v>3.5130279618567409E-4</v>
      </c>
      <c r="N2323" s="1">
        <f t="shared" si="177"/>
        <v>7.1551215162251755E-2</v>
      </c>
      <c r="O2323" s="61">
        <f t="shared" si="178"/>
        <v>14.771551215162251</v>
      </c>
    </row>
    <row r="2324" spans="11:15" x14ac:dyDescent="0.2">
      <c r="K2324" s="60">
        <f t="shared" si="179"/>
        <v>2286</v>
      </c>
      <c r="L2324" s="10">
        <f t="shared" si="175"/>
        <v>3.5136563633180875E-7</v>
      </c>
      <c r="M2324" s="1">
        <f t="shared" si="176"/>
        <v>3.5136563633180877E-4</v>
      </c>
      <c r="N2324" s="1">
        <f t="shared" si="177"/>
        <v>7.1564014060711237E-2</v>
      </c>
      <c r="O2324" s="61">
        <f t="shared" si="178"/>
        <v>14.771564014060711</v>
      </c>
    </row>
    <row r="2325" spans="11:15" x14ac:dyDescent="0.2">
      <c r="K2325" s="60">
        <f t="shared" si="179"/>
        <v>2287</v>
      </c>
      <c r="L2325" s="10">
        <f t="shared" si="175"/>
        <v>3.5142843293556567E-7</v>
      </c>
      <c r="M2325" s="1">
        <f t="shared" si="176"/>
        <v>3.5142843293556569E-4</v>
      </c>
      <c r="N2325" s="1">
        <f t="shared" si="177"/>
        <v>7.1576804090724241E-2</v>
      </c>
      <c r="O2325" s="61">
        <f t="shared" si="178"/>
        <v>14.771576804090724</v>
      </c>
    </row>
    <row r="2326" spans="11:15" x14ac:dyDescent="0.2">
      <c r="K2326" s="60">
        <f t="shared" si="179"/>
        <v>2288</v>
      </c>
      <c r="L2326" s="10">
        <f t="shared" si="175"/>
        <v>3.5149118602711569E-7</v>
      </c>
      <c r="M2326" s="1">
        <f t="shared" si="176"/>
        <v>3.5149118602711569E-4</v>
      </c>
      <c r="N2326" s="1">
        <f t="shared" si="177"/>
        <v>7.1589585258435812E-2</v>
      </c>
      <c r="O2326" s="61">
        <f t="shared" si="178"/>
        <v>14.771589585258434</v>
      </c>
    </row>
    <row r="2327" spans="11:15" x14ac:dyDescent="0.2">
      <c r="K2327" s="60">
        <f t="shared" si="179"/>
        <v>2289</v>
      </c>
      <c r="L2327" s="10">
        <f t="shared" si="175"/>
        <v>3.5155389563660872E-7</v>
      </c>
      <c r="M2327" s="1">
        <f t="shared" si="176"/>
        <v>3.5155389563660871E-4</v>
      </c>
      <c r="N2327" s="1">
        <f t="shared" si="177"/>
        <v>7.1602357569986688E-2</v>
      </c>
      <c r="O2327" s="61">
        <f t="shared" si="178"/>
        <v>14.771602357569986</v>
      </c>
    </row>
    <row r="2328" spans="11:15" x14ac:dyDescent="0.2">
      <c r="K2328" s="60">
        <f t="shared" si="179"/>
        <v>2290</v>
      </c>
      <c r="L2328" s="10">
        <f t="shared" si="175"/>
        <v>3.5161656179417379E-7</v>
      </c>
      <c r="M2328" s="1">
        <f t="shared" si="176"/>
        <v>3.5161656179417381E-4</v>
      </c>
      <c r="N2328" s="1">
        <f t="shared" si="177"/>
        <v>7.1615121031513351E-2</v>
      </c>
      <c r="O2328" s="61">
        <f t="shared" si="178"/>
        <v>14.771615121031513</v>
      </c>
    </row>
    <row r="2329" spans="11:15" x14ac:dyDescent="0.2">
      <c r="K2329" s="60">
        <f t="shared" si="179"/>
        <v>2291</v>
      </c>
      <c r="L2329" s="10">
        <f t="shared" si="175"/>
        <v>3.5167918452991894E-7</v>
      </c>
      <c r="M2329" s="1">
        <f t="shared" si="176"/>
        <v>3.5167918452991894E-4</v>
      </c>
      <c r="N2329" s="1">
        <f t="shared" si="177"/>
        <v>7.1627875649148062E-2</v>
      </c>
      <c r="O2329" s="61">
        <f t="shared" si="178"/>
        <v>14.771627875649147</v>
      </c>
    </row>
    <row r="2330" spans="11:15" x14ac:dyDescent="0.2">
      <c r="K2330" s="60">
        <f t="shared" si="179"/>
        <v>2292</v>
      </c>
      <c r="L2330" s="10">
        <f t="shared" si="175"/>
        <v>3.5174176387393163E-7</v>
      </c>
      <c r="M2330" s="1">
        <f t="shared" si="176"/>
        <v>3.5174176387393164E-4</v>
      </c>
      <c r="N2330" s="1">
        <f t="shared" si="177"/>
        <v>7.1640621429018822E-2</v>
      </c>
      <c r="O2330" s="61">
        <f t="shared" si="178"/>
        <v>14.771640621429018</v>
      </c>
    </row>
    <row r="2331" spans="11:15" x14ac:dyDescent="0.2">
      <c r="K2331" s="60">
        <f t="shared" si="179"/>
        <v>2293</v>
      </c>
      <c r="L2331" s="10">
        <f t="shared" si="175"/>
        <v>3.5180429985627814E-7</v>
      </c>
      <c r="M2331" s="1">
        <f t="shared" si="176"/>
        <v>3.5180429985627815E-4</v>
      </c>
      <c r="N2331" s="1">
        <f t="shared" si="177"/>
        <v>7.1653358377249357E-2</v>
      </c>
      <c r="O2331" s="61">
        <f t="shared" si="178"/>
        <v>14.771653358377248</v>
      </c>
    </row>
    <row r="2332" spans="11:15" x14ac:dyDescent="0.2">
      <c r="K2332" s="60">
        <f t="shared" si="179"/>
        <v>2294</v>
      </c>
      <c r="L2332" s="10">
        <f t="shared" si="175"/>
        <v>3.5186679250700411E-7</v>
      </c>
      <c r="M2332" s="1">
        <f t="shared" si="176"/>
        <v>3.5186679250700414E-4</v>
      </c>
      <c r="N2332" s="1">
        <f t="shared" si="177"/>
        <v>7.1666086499959161E-2</v>
      </c>
      <c r="O2332" s="61">
        <f t="shared" si="178"/>
        <v>14.771666086499959</v>
      </c>
    </row>
    <row r="2333" spans="11:15" x14ac:dyDescent="0.2">
      <c r="K2333" s="60">
        <f t="shared" si="179"/>
        <v>2295</v>
      </c>
      <c r="L2333" s="10">
        <f t="shared" si="175"/>
        <v>3.5192924185613442E-7</v>
      </c>
      <c r="M2333" s="1">
        <f t="shared" si="176"/>
        <v>3.5192924185613441E-4</v>
      </c>
      <c r="N2333" s="1">
        <f t="shared" si="177"/>
        <v>7.1678805803263565E-2</v>
      </c>
      <c r="O2333" s="61">
        <f t="shared" si="178"/>
        <v>14.771678805803262</v>
      </c>
    </row>
    <row r="2334" spans="11:15" x14ac:dyDescent="0.2">
      <c r="K2334" s="60">
        <f t="shared" si="179"/>
        <v>2296</v>
      </c>
      <c r="L2334" s="10">
        <f t="shared" si="175"/>
        <v>3.5199164793367294E-7</v>
      </c>
      <c r="M2334" s="1">
        <f t="shared" si="176"/>
        <v>3.5199164793367293E-4</v>
      </c>
      <c r="N2334" s="1">
        <f t="shared" si="177"/>
        <v>7.1691516293273513E-2</v>
      </c>
      <c r="O2334" s="61">
        <f t="shared" si="178"/>
        <v>14.771691516293274</v>
      </c>
    </row>
    <row r="2335" spans="11:15" x14ac:dyDescent="0.2">
      <c r="K2335" s="60">
        <f t="shared" si="179"/>
        <v>2297</v>
      </c>
      <c r="L2335" s="10">
        <f t="shared" si="175"/>
        <v>3.5205401076960283E-7</v>
      </c>
      <c r="M2335" s="1">
        <f t="shared" si="176"/>
        <v>3.5205401076960285E-4</v>
      </c>
      <c r="N2335" s="1">
        <f t="shared" si="177"/>
        <v>7.1704217976095858E-2</v>
      </c>
      <c r="O2335" s="61">
        <f t="shared" si="178"/>
        <v>14.771704217976096</v>
      </c>
    </row>
    <row r="2336" spans="11:15" x14ac:dyDescent="0.2">
      <c r="K2336" s="60">
        <f t="shared" si="179"/>
        <v>2298</v>
      </c>
      <c r="L2336" s="10">
        <f t="shared" si="175"/>
        <v>3.5211633039388666E-7</v>
      </c>
      <c r="M2336" s="1">
        <f t="shared" si="176"/>
        <v>3.5211633039388665E-4</v>
      </c>
      <c r="N2336" s="1">
        <f t="shared" si="177"/>
        <v>7.1716910857833147E-2</v>
      </c>
      <c r="O2336" s="61">
        <f t="shared" si="178"/>
        <v>14.771716910857833</v>
      </c>
    </row>
    <row r="2337" spans="11:15" x14ac:dyDescent="0.2">
      <c r="K2337" s="60">
        <f t="shared" si="179"/>
        <v>2299</v>
      </c>
      <c r="L2337" s="10">
        <f t="shared" si="175"/>
        <v>3.5217860683646599E-7</v>
      </c>
      <c r="M2337" s="1">
        <f t="shared" si="176"/>
        <v>3.5217860683646598E-4</v>
      </c>
      <c r="N2337" s="1">
        <f t="shared" si="177"/>
        <v>7.1729594944583697E-2</v>
      </c>
      <c r="O2337" s="61">
        <f t="shared" si="178"/>
        <v>14.771729594944583</v>
      </c>
    </row>
    <row r="2338" spans="11:15" x14ac:dyDescent="0.2">
      <c r="K2338" s="60">
        <f t="shared" si="179"/>
        <v>2300</v>
      </c>
      <c r="L2338" s="10">
        <f t="shared" si="175"/>
        <v>3.5224084012726163E-7</v>
      </c>
      <c r="M2338" s="1">
        <f t="shared" si="176"/>
        <v>3.5224084012726162E-4</v>
      </c>
      <c r="N2338" s="1">
        <f t="shared" si="177"/>
        <v>7.1742270242441633E-2</v>
      </c>
      <c r="O2338" s="61">
        <f t="shared" si="178"/>
        <v>14.771742270242441</v>
      </c>
    </row>
    <row r="2339" spans="11:15" x14ac:dyDescent="0.2">
      <c r="K2339" s="60">
        <f t="shared" si="179"/>
        <v>2301</v>
      </c>
      <c r="L2339" s="10">
        <f t="shared" si="175"/>
        <v>3.5230303029617394E-7</v>
      </c>
      <c r="M2339" s="1">
        <f t="shared" si="176"/>
        <v>3.5230303029617393E-4</v>
      </c>
      <c r="N2339" s="1">
        <f t="shared" si="177"/>
        <v>7.1754936757496834E-2</v>
      </c>
      <c r="O2339" s="61">
        <f t="shared" si="178"/>
        <v>14.771754936757496</v>
      </c>
    </row>
    <row r="2340" spans="11:15" x14ac:dyDescent="0.2">
      <c r="K2340" s="60">
        <f t="shared" si="179"/>
        <v>2302</v>
      </c>
      <c r="L2340" s="10">
        <f t="shared" si="175"/>
        <v>3.5236517737308228E-7</v>
      </c>
      <c r="M2340" s="1">
        <f t="shared" si="176"/>
        <v>3.523651773730823E-4</v>
      </c>
      <c r="N2340" s="1">
        <f t="shared" si="177"/>
        <v>7.176759449583496E-2</v>
      </c>
      <c r="O2340" s="61">
        <f t="shared" si="178"/>
        <v>14.771767594495834</v>
      </c>
    </row>
    <row r="2341" spans="11:15" x14ac:dyDescent="0.2">
      <c r="K2341" s="60">
        <f t="shared" si="179"/>
        <v>2303</v>
      </c>
      <c r="L2341" s="10">
        <f t="shared" si="175"/>
        <v>3.5242728138784535E-7</v>
      </c>
      <c r="M2341" s="1">
        <f t="shared" si="176"/>
        <v>3.5242728138784536E-4</v>
      </c>
      <c r="N2341" s="1">
        <f t="shared" si="177"/>
        <v>7.1780243463537466E-2</v>
      </c>
      <c r="O2341" s="61">
        <f t="shared" si="178"/>
        <v>14.771780243463537</v>
      </c>
    </row>
    <row r="2342" spans="11:15" x14ac:dyDescent="0.2">
      <c r="K2342" s="60">
        <f t="shared" si="179"/>
        <v>2304</v>
      </c>
      <c r="L2342" s="10">
        <f t="shared" ref="L2342:L2405" si="180">Eleach_time1/((Vwater*(1+Kp_susp*SUSPwater)+Ksed_water*Vsed)*k)*(1-EXP(-k*K2342))</f>
        <v>3.5248934237030136E-7</v>
      </c>
      <c r="M2342" s="1">
        <f t="shared" ref="M2342:M2405" si="181">L2342*CONV_m3_L</f>
        <v>3.5248934237030137E-4</v>
      </c>
      <c r="N2342" s="1">
        <f t="shared" ref="N2342:N2405" si="182">L2342*(Ksed_water/RHOsed)*CONV_kg_mg</f>
        <v>7.1792883666681601E-2</v>
      </c>
      <c r="O2342" s="61">
        <f t="shared" si="178"/>
        <v>14.771792883666681</v>
      </c>
    </row>
    <row r="2343" spans="11:15" x14ac:dyDescent="0.2">
      <c r="K2343" s="60">
        <f t="shared" si="179"/>
        <v>2305</v>
      </c>
      <c r="L2343" s="10">
        <f t="shared" si="180"/>
        <v>3.5255136035026758E-7</v>
      </c>
      <c r="M2343" s="1">
        <f t="shared" si="181"/>
        <v>3.5255136035026758E-4</v>
      </c>
      <c r="N2343" s="1">
        <f t="shared" si="182"/>
        <v>7.1805515111340382E-2</v>
      </c>
      <c r="O2343" s="61">
        <f t="shared" ref="O2343:O2406" si="183">N2343+14.7</f>
        <v>14.771805515111339</v>
      </c>
    </row>
    <row r="2344" spans="11:15" x14ac:dyDescent="0.2">
      <c r="K2344" s="60">
        <f t="shared" ref="K2344:K2407" si="184">K2343+1</f>
        <v>2306</v>
      </c>
      <c r="L2344" s="10">
        <f t="shared" si="180"/>
        <v>3.5261333535754071E-7</v>
      </c>
      <c r="M2344" s="1">
        <f t="shared" si="181"/>
        <v>3.5261333535754072E-4</v>
      </c>
      <c r="N2344" s="1">
        <f t="shared" si="182"/>
        <v>7.1818137803582607E-2</v>
      </c>
      <c r="O2344" s="61">
        <f t="shared" si="183"/>
        <v>14.771818137803582</v>
      </c>
    </row>
    <row r="2345" spans="11:15" x14ac:dyDescent="0.2">
      <c r="K2345" s="60">
        <f t="shared" si="184"/>
        <v>2307</v>
      </c>
      <c r="L2345" s="10">
        <f t="shared" si="180"/>
        <v>3.5267526742189688E-7</v>
      </c>
      <c r="M2345" s="1">
        <f t="shared" si="181"/>
        <v>3.526752674218969E-4</v>
      </c>
      <c r="N2345" s="1">
        <f t="shared" si="182"/>
        <v>7.1830751749472885E-2</v>
      </c>
      <c r="O2345" s="61">
        <f t="shared" si="183"/>
        <v>14.771830751749473</v>
      </c>
    </row>
    <row r="2346" spans="11:15" x14ac:dyDescent="0.2">
      <c r="K2346" s="60">
        <f t="shared" si="184"/>
        <v>2308</v>
      </c>
      <c r="L2346" s="10">
        <f t="shared" si="180"/>
        <v>3.5273715657309161E-7</v>
      </c>
      <c r="M2346" s="1">
        <f t="shared" si="181"/>
        <v>3.5273715657309162E-4</v>
      </c>
      <c r="N2346" s="1">
        <f t="shared" si="182"/>
        <v>7.1843356955071658E-2</v>
      </c>
      <c r="O2346" s="61">
        <f t="shared" si="183"/>
        <v>14.77184335695507</v>
      </c>
    </row>
    <row r="2347" spans="11:15" x14ac:dyDescent="0.2">
      <c r="K2347" s="60">
        <f t="shared" si="184"/>
        <v>2309</v>
      </c>
      <c r="L2347" s="10">
        <f t="shared" si="180"/>
        <v>3.5279900284085957E-7</v>
      </c>
      <c r="M2347" s="1">
        <f t="shared" si="181"/>
        <v>3.527990028408596E-4</v>
      </c>
      <c r="N2347" s="1">
        <f t="shared" si="182"/>
        <v>7.1855953426435082E-2</v>
      </c>
      <c r="O2347" s="61">
        <f t="shared" si="183"/>
        <v>14.771855953426435</v>
      </c>
    </row>
    <row r="2348" spans="11:15" x14ac:dyDescent="0.2">
      <c r="K2348" s="60">
        <f t="shared" si="184"/>
        <v>2310</v>
      </c>
      <c r="L2348" s="10">
        <f t="shared" si="180"/>
        <v>3.5286080625491516E-7</v>
      </c>
      <c r="M2348" s="1">
        <f t="shared" si="181"/>
        <v>3.5286080625491513E-4</v>
      </c>
      <c r="N2348" s="1">
        <f t="shared" si="182"/>
        <v>7.1868541169615233E-2</v>
      </c>
      <c r="O2348" s="61">
        <f t="shared" si="183"/>
        <v>14.771868541169615</v>
      </c>
    </row>
    <row r="2349" spans="11:15" x14ac:dyDescent="0.2">
      <c r="K2349" s="60">
        <f t="shared" si="184"/>
        <v>2311</v>
      </c>
      <c r="L2349" s="10">
        <f t="shared" si="180"/>
        <v>3.529225668449519E-7</v>
      </c>
      <c r="M2349" s="1">
        <f t="shared" si="181"/>
        <v>3.5292256684495187E-4</v>
      </c>
      <c r="N2349" s="1">
        <f t="shared" si="182"/>
        <v>7.1881120190659883E-2</v>
      </c>
      <c r="O2349" s="61">
        <f t="shared" si="183"/>
        <v>14.77188112019066</v>
      </c>
    </row>
    <row r="2350" spans="11:15" x14ac:dyDescent="0.2">
      <c r="K2350" s="60">
        <f t="shared" si="184"/>
        <v>2312</v>
      </c>
      <c r="L2350" s="10">
        <f t="shared" si="180"/>
        <v>3.5298428464064294E-7</v>
      </c>
      <c r="M2350" s="1">
        <f t="shared" si="181"/>
        <v>3.5298428464064296E-4</v>
      </c>
      <c r="N2350" s="1">
        <f t="shared" si="182"/>
        <v>7.18936904956127E-2</v>
      </c>
      <c r="O2350" s="61">
        <f t="shared" si="183"/>
        <v>14.771893690495611</v>
      </c>
    </row>
    <row r="2351" spans="11:15" x14ac:dyDescent="0.2">
      <c r="K2351" s="60">
        <f t="shared" si="184"/>
        <v>2313</v>
      </c>
      <c r="L2351" s="10">
        <f t="shared" si="180"/>
        <v>3.530459596716407E-7</v>
      </c>
      <c r="M2351" s="1">
        <f t="shared" si="181"/>
        <v>3.5304595967164068E-4</v>
      </c>
      <c r="N2351" s="1">
        <f t="shared" si="182"/>
        <v>7.1906252090513087E-2</v>
      </c>
      <c r="O2351" s="61">
        <f t="shared" si="183"/>
        <v>14.771906252090512</v>
      </c>
    </row>
    <row r="2352" spans="11:15" x14ac:dyDescent="0.2">
      <c r="K2352" s="60">
        <f t="shared" si="184"/>
        <v>2314</v>
      </c>
      <c r="L2352" s="10">
        <f t="shared" si="180"/>
        <v>3.5310759196757713E-7</v>
      </c>
      <c r="M2352" s="1">
        <f t="shared" si="181"/>
        <v>3.5310759196757714E-4</v>
      </c>
      <c r="N2352" s="1">
        <f t="shared" si="182"/>
        <v>7.1918804981396314E-2</v>
      </c>
      <c r="O2352" s="61">
        <f t="shared" si="183"/>
        <v>14.771918804981395</v>
      </c>
    </row>
    <row r="2353" spans="11:15" x14ac:dyDescent="0.2">
      <c r="K2353" s="60">
        <f t="shared" si="184"/>
        <v>2315</v>
      </c>
      <c r="L2353" s="10">
        <f t="shared" si="180"/>
        <v>3.5316918155806377E-7</v>
      </c>
      <c r="M2353" s="1">
        <f t="shared" si="181"/>
        <v>3.5316918155806374E-4</v>
      </c>
      <c r="N2353" s="1">
        <f t="shared" si="182"/>
        <v>7.1931349174293474E-2</v>
      </c>
      <c r="O2353" s="61">
        <f t="shared" si="183"/>
        <v>14.771931349174293</v>
      </c>
    </row>
    <row r="2354" spans="11:15" x14ac:dyDescent="0.2">
      <c r="K2354" s="60">
        <f t="shared" si="184"/>
        <v>2316</v>
      </c>
      <c r="L2354" s="10">
        <f t="shared" si="180"/>
        <v>3.5323072847269138E-7</v>
      </c>
      <c r="M2354" s="1">
        <f t="shared" si="181"/>
        <v>3.5323072847269141E-4</v>
      </c>
      <c r="N2354" s="1">
        <f t="shared" si="182"/>
        <v>7.194388467523144E-2</v>
      </c>
      <c r="O2354" s="61">
        <f t="shared" si="183"/>
        <v>14.771943884675231</v>
      </c>
    </row>
    <row r="2355" spans="11:15" x14ac:dyDescent="0.2">
      <c r="K2355" s="60">
        <f t="shared" si="184"/>
        <v>2317</v>
      </c>
      <c r="L2355" s="10">
        <f t="shared" si="180"/>
        <v>3.5329223274103049E-7</v>
      </c>
      <c r="M2355" s="1">
        <f t="shared" si="181"/>
        <v>3.532922327410305E-4</v>
      </c>
      <c r="N2355" s="1">
        <f t="shared" si="182"/>
        <v>7.1956411490232935E-2</v>
      </c>
      <c r="O2355" s="61">
        <f t="shared" si="183"/>
        <v>14.771956411490232</v>
      </c>
    </row>
    <row r="2356" spans="11:15" x14ac:dyDescent="0.2">
      <c r="K2356" s="60">
        <f t="shared" si="184"/>
        <v>2318</v>
      </c>
      <c r="L2356" s="10">
        <f t="shared" si="180"/>
        <v>3.5335369439263088E-7</v>
      </c>
      <c r="M2356" s="1">
        <f t="shared" si="181"/>
        <v>3.533536943926309E-4</v>
      </c>
      <c r="N2356" s="1">
        <f t="shared" si="182"/>
        <v>7.1968929625316508E-2</v>
      </c>
      <c r="O2356" s="61">
        <f t="shared" si="183"/>
        <v>14.771968929625316</v>
      </c>
    </row>
    <row r="2357" spans="11:15" x14ac:dyDescent="0.2">
      <c r="K2357" s="60">
        <f t="shared" si="184"/>
        <v>2319</v>
      </c>
      <c r="L2357" s="10">
        <f t="shared" si="180"/>
        <v>3.5341511345702214E-7</v>
      </c>
      <c r="M2357" s="1">
        <f t="shared" si="181"/>
        <v>3.5341511345702214E-4</v>
      </c>
      <c r="N2357" s="1">
        <f t="shared" si="182"/>
        <v>7.198143908649654E-2</v>
      </c>
      <c r="O2357" s="61">
        <f t="shared" si="183"/>
        <v>14.771981439086495</v>
      </c>
    </row>
    <row r="2358" spans="11:15" x14ac:dyDescent="0.2">
      <c r="K2358" s="60">
        <f t="shared" si="184"/>
        <v>2320</v>
      </c>
      <c r="L2358" s="10">
        <f t="shared" si="180"/>
        <v>3.5347648996371309E-7</v>
      </c>
      <c r="M2358" s="1">
        <f t="shared" si="181"/>
        <v>3.5347648996371308E-4</v>
      </c>
      <c r="N2358" s="1">
        <f t="shared" si="182"/>
        <v>7.1993939879783225E-2</v>
      </c>
      <c r="O2358" s="61">
        <f t="shared" si="183"/>
        <v>14.771993939879783</v>
      </c>
    </row>
    <row r="2359" spans="11:15" x14ac:dyDescent="0.2">
      <c r="K2359" s="60">
        <f t="shared" si="184"/>
        <v>2321</v>
      </c>
      <c r="L2359" s="10">
        <f t="shared" si="180"/>
        <v>3.5353782394219235E-7</v>
      </c>
      <c r="M2359" s="1">
        <f t="shared" si="181"/>
        <v>3.5353782394219237E-4</v>
      </c>
      <c r="N2359" s="1">
        <f t="shared" si="182"/>
        <v>7.2006432011182619E-2</v>
      </c>
      <c r="O2359" s="61">
        <f t="shared" si="183"/>
        <v>14.772006432011182</v>
      </c>
    </row>
    <row r="2360" spans="11:15" x14ac:dyDescent="0.2">
      <c r="K2360" s="60">
        <f t="shared" si="184"/>
        <v>2322</v>
      </c>
      <c r="L2360" s="10">
        <f t="shared" si="180"/>
        <v>3.5359911542192798E-7</v>
      </c>
      <c r="M2360" s="1">
        <f t="shared" si="181"/>
        <v>3.53599115421928E-4</v>
      </c>
      <c r="N2360" s="1">
        <f t="shared" si="182"/>
        <v>7.2018915486696602E-2</v>
      </c>
      <c r="O2360" s="61">
        <f t="shared" si="183"/>
        <v>14.772018915486695</v>
      </c>
    </row>
    <row r="2361" spans="11:15" x14ac:dyDescent="0.2">
      <c r="K2361" s="60">
        <f t="shared" si="184"/>
        <v>2323</v>
      </c>
      <c r="L2361" s="10">
        <f t="shared" si="180"/>
        <v>3.5366036443236771E-7</v>
      </c>
      <c r="M2361" s="1">
        <f t="shared" si="181"/>
        <v>3.5366036443236769E-4</v>
      </c>
      <c r="N2361" s="1">
        <f t="shared" si="182"/>
        <v>7.2031390312322904E-2</v>
      </c>
      <c r="O2361" s="61">
        <f t="shared" si="183"/>
        <v>14.772031390312323</v>
      </c>
    </row>
    <row r="2362" spans="11:15" x14ac:dyDescent="0.2">
      <c r="K2362" s="60">
        <f t="shared" si="184"/>
        <v>2324</v>
      </c>
      <c r="L2362" s="10">
        <f t="shared" si="180"/>
        <v>3.5372157100293878E-7</v>
      </c>
      <c r="M2362" s="1">
        <f t="shared" si="181"/>
        <v>3.5372157100293876E-4</v>
      </c>
      <c r="N2362" s="1">
        <f t="shared" si="182"/>
        <v>7.2043856494055092E-2</v>
      </c>
      <c r="O2362" s="61">
        <f t="shared" si="183"/>
        <v>14.772043856494054</v>
      </c>
    </row>
    <row r="2363" spans="11:15" x14ac:dyDescent="0.2">
      <c r="K2363" s="60">
        <f t="shared" si="184"/>
        <v>2325</v>
      </c>
      <c r="L2363" s="10">
        <f t="shared" si="180"/>
        <v>3.5378273516304808E-7</v>
      </c>
      <c r="M2363" s="1">
        <f t="shared" si="181"/>
        <v>3.5378273516304808E-4</v>
      </c>
      <c r="N2363" s="1">
        <f t="shared" si="182"/>
        <v>7.2056314037882568E-2</v>
      </c>
      <c r="O2363" s="61">
        <f t="shared" si="183"/>
        <v>14.772056314037881</v>
      </c>
    </row>
    <row r="2364" spans="11:15" x14ac:dyDescent="0.2">
      <c r="K2364" s="60">
        <f t="shared" si="184"/>
        <v>2326</v>
      </c>
      <c r="L2364" s="10">
        <f t="shared" si="180"/>
        <v>3.5384385694208202E-7</v>
      </c>
      <c r="M2364" s="1">
        <f t="shared" si="181"/>
        <v>3.5384385694208203E-4</v>
      </c>
      <c r="N2364" s="1">
        <f t="shared" si="182"/>
        <v>7.2068762949790588E-2</v>
      </c>
      <c r="O2364" s="61">
        <f t="shared" si="183"/>
        <v>14.77206876294979</v>
      </c>
    </row>
    <row r="2365" spans="11:15" x14ac:dyDescent="0.2">
      <c r="K2365" s="60">
        <f t="shared" si="184"/>
        <v>2327</v>
      </c>
      <c r="L2365" s="10">
        <f t="shared" si="180"/>
        <v>3.5390493636940697E-7</v>
      </c>
      <c r="M2365" s="1">
        <f t="shared" si="181"/>
        <v>3.5390493636940697E-4</v>
      </c>
      <c r="N2365" s="1">
        <f t="shared" si="182"/>
        <v>7.2081203235760311E-2</v>
      </c>
      <c r="O2365" s="61">
        <f t="shared" si="183"/>
        <v>14.772081203235759</v>
      </c>
    </row>
    <row r="2366" spans="11:15" x14ac:dyDescent="0.2">
      <c r="K2366" s="60">
        <f t="shared" si="184"/>
        <v>2328</v>
      </c>
      <c r="L2366" s="10">
        <f t="shared" si="180"/>
        <v>3.5396597347436846E-7</v>
      </c>
      <c r="M2366" s="1">
        <f t="shared" si="181"/>
        <v>3.5396597347436847E-4</v>
      </c>
      <c r="N2366" s="1">
        <f t="shared" si="182"/>
        <v>7.2093634901768663E-2</v>
      </c>
      <c r="O2366" s="61">
        <f t="shared" si="183"/>
        <v>14.772093634901768</v>
      </c>
    </row>
    <row r="2367" spans="11:15" x14ac:dyDescent="0.2">
      <c r="K2367" s="60">
        <f t="shared" si="184"/>
        <v>2329</v>
      </c>
      <c r="L2367" s="10">
        <f t="shared" si="180"/>
        <v>3.5402696828629212E-7</v>
      </c>
      <c r="M2367" s="1">
        <f t="shared" si="181"/>
        <v>3.5402696828629214E-4</v>
      </c>
      <c r="N2367" s="1">
        <f t="shared" si="182"/>
        <v>7.2106057953788508E-2</v>
      </c>
      <c r="O2367" s="61">
        <f t="shared" si="183"/>
        <v>14.772106057953788</v>
      </c>
    </row>
    <row r="2368" spans="11:15" x14ac:dyDescent="0.2">
      <c r="K2368" s="60">
        <f t="shared" si="184"/>
        <v>2330</v>
      </c>
      <c r="L2368" s="10">
        <f t="shared" si="180"/>
        <v>3.5408792083448308E-7</v>
      </c>
      <c r="M2368" s="1">
        <f t="shared" si="181"/>
        <v>3.540879208344831E-4</v>
      </c>
      <c r="N2368" s="1">
        <f t="shared" si="182"/>
        <v>7.2118472397788527E-2</v>
      </c>
      <c r="O2368" s="61">
        <f t="shared" si="183"/>
        <v>14.772118472397787</v>
      </c>
    </row>
    <row r="2369" spans="11:15" x14ac:dyDescent="0.2">
      <c r="K2369" s="60">
        <f t="shared" si="184"/>
        <v>2331</v>
      </c>
      <c r="L2369" s="10">
        <f t="shared" si="180"/>
        <v>3.5414883114822613E-7</v>
      </c>
      <c r="M2369" s="1">
        <f t="shared" si="181"/>
        <v>3.5414883114822613E-4</v>
      </c>
      <c r="N2369" s="1">
        <f t="shared" si="182"/>
        <v>7.2130878239733284E-2</v>
      </c>
      <c r="O2369" s="61">
        <f t="shared" si="183"/>
        <v>14.772130878239732</v>
      </c>
    </row>
    <row r="2370" spans="11:15" x14ac:dyDescent="0.2">
      <c r="K2370" s="60">
        <f t="shared" si="184"/>
        <v>2332</v>
      </c>
      <c r="L2370" s="10">
        <f t="shared" si="180"/>
        <v>3.5420969925678589E-7</v>
      </c>
      <c r="M2370" s="1">
        <f t="shared" si="181"/>
        <v>3.5420969925678591E-4</v>
      </c>
      <c r="N2370" s="1">
        <f t="shared" si="182"/>
        <v>7.2143275485583205E-2</v>
      </c>
      <c r="O2370" s="61">
        <f t="shared" si="183"/>
        <v>14.772143275485583</v>
      </c>
    </row>
    <row r="2371" spans="11:15" x14ac:dyDescent="0.2">
      <c r="K2371" s="60">
        <f t="shared" si="184"/>
        <v>2333</v>
      </c>
      <c r="L2371" s="10">
        <f t="shared" si="180"/>
        <v>3.5427052518940647E-7</v>
      </c>
      <c r="M2371" s="1">
        <f t="shared" si="181"/>
        <v>3.5427052518940646E-4</v>
      </c>
      <c r="N2371" s="1">
        <f t="shared" si="182"/>
        <v>7.2155664141294554E-2</v>
      </c>
      <c r="O2371" s="61">
        <f t="shared" si="183"/>
        <v>14.772155664141295</v>
      </c>
    </row>
    <row r="2372" spans="11:15" x14ac:dyDescent="0.2">
      <c r="K2372" s="60">
        <f t="shared" si="184"/>
        <v>2334</v>
      </c>
      <c r="L2372" s="10">
        <f t="shared" si="180"/>
        <v>3.5433130897531201E-7</v>
      </c>
      <c r="M2372" s="1">
        <f t="shared" si="181"/>
        <v>3.5433130897531202E-4</v>
      </c>
      <c r="N2372" s="1">
        <f t="shared" si="182"/>
        <v>7.2168044212819527E-2</v>
      </c>
      <c r="O2372" s="61">
        <f t="shared" si="183"/>
        <v>14.772168044212819</v>
      </c>
    </row>
    <row r="2373" spans="11:15" x14ac:dyDescent="0.2">
      <c r="K2373" s="60">
        <f t="shared" si="184"/>
        <v>2335</v>
      </c>
      <c r="L2373" s="10">
        <f t="shared" si="180"/>
        <v>3.5439205064370625E-7</v>
      </c>
      <c r="M2373" s="1">
        <f t="shared" si="181"/>
        <v>3.5439205064370622E-4</v>
      </c>
      <c r="N2373" s="1">
        <f t="shared" si="182"/>
        <v>7.2180415706106185E-2</v>
      </c>
      <c r="O2373" s="61">
        <f t="shared" si="183"/>
        <v>14.772180415706105</v>
      </c>
    </row>
    <row r="2374" spans="11:15" x14ac:dyDescent="0.2">
      <c r="K2374" s="60">
        <f t="shared" si="184"/>
        <v>2336</v>
      </c>
      <c r="L2374" s="10">
        <f t="shared" si="180"/>
        <v>3.5445275022377268E-7</v>
      </c>
      <c r="M2374" s="1">
        <f t="shared" si="181"/>
        <v>3.544527502237727E-4</v>
      </c>
      <c r="N2374" s="1">
        <f t="shared" si="182"/>
        <v>7.2192778627098414E-2</v>
      </c>
      <c r="O2374" s="61">
        <f t="shared" si="183"/>
        <v>14.772192778627097</v>
      </c>
    </row>
    <row r="2375" spans="11:15" x14ac:dyDescent="0.2">
      <c r="K2375" s="60">
        <f t="shared" si="184"/>
        <v>2337</v>
      </c>
      <c r="L2375" s="10">
        <f t="shared" si="180"/>
        <v>3.5451340774467461E-7</v>
      </c>
      <c r="M2375" s="1">
        <f t="shared" si="181"/>
        <v>3.545134077446746E-4</v>
      </c>
      <c r="N2375" s="1">
        <f t="shared" si="182"/>
        <v>7.2205132981736017E-2</v>
      </c>
      <c r="O2375" s="61">
        <f t="shared" si="183"/>
        <v>14.772205132981735</v>
      </c>
    </row>
    <row r="2376" spans="11:15" x14ac:dyDescent="0.2">
      <c r="K2376" s="60">
        <f t="shared" si="184"/>
        <v>2338</v>
      </c>
      <c r="L2376" s="10">
        <f t="shared" si="180"/>
        <v>3.5457402323555511E-7</v>
      </c>
      <c r="M2376" s="1">
        <f t="shared" si="181"/>
        <v>3.5457402323555511E-4</v>
      </c>
      <c r="N2376" s="1">
        <f t="shared" si="182"/>
        <v>7.2217478775954691E-2</v>
      </c>
      <c r="O2376" s="61">
        <f t="shared" si="183"/>
        <v>14.772217478775953</v>
      </c>
    </row>
    <row r="2377" spans="11:15" x14ac:dyDescent="0.2">
      <c r="K2377" s="60">
        <f t="shared" si="184"/>
        <v>2339</v>
      </c>
      <c r="L2377" s="10">
        <f t="shared" si="180"/>
        <v>3.5463459672553712E-7</v>
      </c>
      <c r="M2377" s="1">
        <f t="shared" si="181"/>
        <v>3.5463459672553714E-4</v>
      </c>
      <c r="N2377" s="1">
        <f t="shared" si="182"/>
        <v>7.2229816015686038E-2</v>
      </c>
      <c r="O2377" s="61">
        <f t="shared" si="183"/>
        <v>14.772229816015685</v>
      </c>
    </row>
    <row r="2378" spans="11:15" x14ac:dyDescent="0.2">
      <c r="K2378" s="60">
        <f t="shared" si="184"/>
        <v>2340</v>
      </c>
      <c r="L2378" s="10">
        <f t="shared" si="180"/>
        <v>3.5469512824372328E-7</v>
      </c>
      <c r="M2378" s="1">
        <f t="shared" si="181"/>
        <v>3.5469512824372329E-4</v>
      </c>
      <c r="N2378" s="1">
        <f t="shared" si="182"/>
        <v>7.2242144706857483E-2</v>
      </c>
      <c r="O2378" s="61">
        <f t="shared" si="183"/>
        <v>14.772242144706857</v>
      </c>
    </row>
    <row r="2379" spans="11:15" x14ac:dyDescent="0.2">
      <c r="K2379" s="60">
        <f t="shared" si="184"/>
        <v>2341</v>
      </c>
      <c r="L2379" s="10">
        <f t="shared" si="180"/>
        <v>3.5475561781919623E-7</v>
      </c>
      <c r="M2379" s="1">
        <f t="shared" si="181"/>
        <v>3.5475561781919625E-4</v>
      </c>
      <c r="N2379" s="1">
        <f t="shared" si="182"/>
        <v>7.2254464855392386E-2</v>
      </c>
      <c r="O2379" s="61">
        <f t="shared" si="183"/>
        <v>14.772254464855392</v>
      </c>
    </row>
    <row r="2380" spans="11:15" x14ac:dyDescent="0.2">
      <c r="K2380" s="60">
        <f t="shared" si="184"/>
        <v>2342</v>
      </c>
      <c r="L2380" s="10">
        <f t="shared" si="180"/>
        <v>3.5481606548101838E-7</v>
      </c>
      <c r="M2380" s="1">
        <f t="shared" si="181"/>
        <v>3.5481606548101838E-4</v>
      </c>
      <c r="N2380" s="1">
        <f t="shared" si="182"/>
        <v>7.2266776467210039E-2</v>
      </c>
      <c r="O2380" s="61">
        <f t="shared" si="183"/>
        <v>14.772266776467209</v>
      </c>
    </row>
    <row r="2381" spans="11:15" x14ac:dyDescent="0.2">
      <c r="K2381" s="60">
        <f t="shared" si="184"/>
        <v>2343</v>
      </c>
      <c r="L2381" s="10">
        <f t="shared" si="180"/>
        <v>3.5487647125823189E-7</v>
      </c>
      <c r="M2381" s="1">
        <f t="shared" si="181"/>
        <v>3.5487647125823188E-4</v>
      </c>
      <c r="N2381" s="1">
        <f t="shared" si="182"/>
        <v>7.2279079548225544E-2</v>
      </c>
      <c r="O2381" s="61">
        <f t="shared" si="183"/>
        <v>14.772279079548225</v>
      </c>
    </row>
    <row r="2382" spans="11:15" x14ac:dyDescent="0.2">
      <c r="K2382" s="60">
        <f t="shared" si="184"/>
        <v>2344</v>
      </c>
      <c r="L2382" s="10">
        <f t="shared" si="180"/>
        <v>3.5493683517985896E-7</v>
      </c>
      <c r="M2382" s="1">
        <f t="shared" si="181"/>
        <v>3.5493683517985895E-4</v>
      </c>
      <c r="N2382" s="1">
        <f t="shared" si="182"/>
        <v>7.2291374104349979E-2</v>
      </c>
      <c r="O2382" s="61">
        <f t="shared" si="183"/>
        <v>14.772291374104348</v>
      </c>
    </row>
    <row r="2383" spans="11:15" x14ac:dyDescent="0.2">
      <c r="K2383" s="60">
        <f t="shared" si="184"/>
        <v>2345</v>
      </c>
      <c r="L2383" s="10">
        <f t="shared" si="180"/>
        <v>3.5499715727490152E-7</v>
      </c>
      <c r="M2383" s="1">
        <f t="shared" si="181"/>
        <v>3.5499715727490151E-4</v>
      </c>
      <c r="N2383" s="1">
        <f t="shared" si="182"/>
        <v>7.2303660141490284E-2</v>
      </c>
      <c r="O2383" s="61">
        <f t="shared" si="183"/>
        <v>14.772303660141489</v>
      </c>
    </row>
    <row r="2384" spans="11:15" x14ac:dyDescent="0.2">
      <c r="K2384" s="60">
        <f t="shared" si="184"/>
        <v>2346</v>
      </c>
      <c r="L2384" s="10">
        <f t="shared" si="180"/>
        <v>3.5505743757234172E-7</v>
      </c>
      <c r="M2384" s="1">
        <f t="shared" si="181"/>
        <v>3.5505743757234174E-4</v>
      </c>
      <c r="N2384" s="1">
        <f t="shared" si="182"/>
        <v>7.2315937665549349E-2</v>
      </c>
      <c r="O2384" s="61">
        <f t="shared" si="183"/>
        <v>14.77231593766555</v>
      </c>
    </row>
    <row r="2385" spans="11:15" x14ac:dyDescent="0.2">
      <c r="K2385" s="60">
        <f t="shared" si="184"/>
        <v>2347</v>
      </c>
      <c r="L2385" s="10">
        <f t="shared" si="180"/>
        <v>3.5511767610114125E-7</v>
      </c>
      <c r="M2385" s="1">
        <f t="shared" si="181"/>
        <v>3.5511767610114123E-4</v>
      </c>
      <c r="N2385" s="1">
        <f t="shared" si="182"/>
        <v>7.2328206682425927E-2</v>
      </c>
      <c r="O2385" s="61">
        <f t="shared" si="183"/>
        <v>14.772328206682426</v>
      </c>
    </row>
    <row r="2386" spans="11:15" x14ac:dyDescent="0.2">
      <c r="K2386" s="60">
        <f t="shared" si="184"/>
        <v>2348</v>
      </c>
      <c r="L2386" s="10">
        <f t="shared" si="180"/>
        <v>3.5517787289024189E-7</v>
      </c>
      <c r="M2386" s="1">
        <f t="shared" si="181"/>
        <v>3.5517787289024189E-4</v>
      </c>
      <c r="N2386" s="1">
        <f t="shared" si="182"/>
        <v>7.2340467198014721E-2</v>
      </c>
      <c r="O2386" s="61">
        <f t="shared" si="183"/>
        <v>14.772340467198013</v>
      </c>
    </row>
    <row r="2387" spans="11:15" x14ac:dyDescent="0.2">
      <c r="K2387" s="60">
        <f t="shared" si="184"/>
        <v>2349</v>
      </c>
      <c r="L2387" s="10">
        <f t="shared" si="180"/>
        <v>3.5523802796856543E-7</v>
      </c>
      <c r="M2387" s="1">
        <f t="shared" si="181"/>
        <v>3.5523802796856541E-4</v>
      </c>
      <c r="N2387" s="1">
        <f t="shared" si="182"/>
        <v>7.2352719218206296E-2</v>
      </c>
      <c r="O2387" s="61">
        <f t="shared" si="183"/>
        <v>14.772352719218205</v>
      </c>
    </row>
    <row r="2388" spans="11:15" x14ac:dyDescent="0.2">
      <c r="K2388" s="60">
        <f t="shared" si="184"/>
        <v>2350</v>
      </c>
      <c r="L2388" s="10">
        <f t="shared" si="180"/>
        <v>3.5529814136501354E-7</v>
      </c>
      <c r="M2388" s="1">
        <f t="shared" si="181"/>
        <v>3.5529814136501354E-4</v>
      </c>
      <c r="N2388" s="1">
        <f t="shared" si="182"/>
        <v>7.2364962748887221E-2</v>
      </c>
      <c r="O2388" s="61">
        <f t="shared" si="183"/>
        <v>14.772364962748886</v>
      </c>
    </row>
    <row r="2389" spans="11:15" x14ac:dyDescent="0.2">
      <c r="K2389" s="60">
        <f t="shared" si="184"/>
        <v>2351</v>
      </c>
      <c r="L2389" s="10">
        <f t="shared" si="180"/>
        <v>3.5535821310846792E-7</v>
      </c>
      <c r="M2389" s="1">
        <f t="shared" si="181"/>
        <v>3.5535821310846789E-4</v>
      </c>
      <c r="N2389" s="1">
        <f t="shared" si="182"/>
        <v>7.2377197795939915E-2</v>
      </c>
      <c r="O2389" s="61">
        <f t="shared" si="183"/>
        <v>14.772377197795938</v>
      </c>
    </row>
    <row r="2390" spans="11:15" x14ac:dyDescent="0.2">
      <c r="K2390" s="60">
        <f t="shared" si="184"/>
        <v>2352</v>
      </c>
      <c r="L2390" s="10">
        <f t="shared" si="180"/>
        <v>3.5541824322779016E-7</v>
      </c>
      <c r="M2390" s="1">
        <f t="shared" si="181"/>
        <v>3.5541824322779015E-4</v>
      </c>
      <c r="N2390" s="1">
        <f t="shared" si="182"/>
        <v>7.238942436524276E-2</v>
      </c>
      <c r="O2390" s="61">
        <f t="shared" si="183"/>
        <v>14.772389424365242</v>
      </c>
    </row>
    <row r="2391" spans="11:15" x14ac:dyDescent="0.2">
      <c r="K2391" s="60">
        <f t="shared" si="184"/>
        <v>2353</v>
      </c>
      <c r="L2391" s="10">
        <f t="shared" si="180"/>
        <v>3.5547823175182188E-7</v>
      </c>
      <c r="M2391" s="1">
        <f t="shared" si="181"/>
        <v>3.5547823175182189E-4</v>
      </c>
      <c r="N2391" s="1">
        <f t="shared" si="182"/>
        <v>7.2401642462669988E-2</v>
      </c>
      <c r="O2391" s="61">
        <f t="shared" si="183"/>
        <v>14.77240164246267</v>
      </c>
    </row>
    <row r="2392" spans="11:15" x14ac:dyDescent="0.2">
      <c r="K2392" s="60">
        <f t="shared" si="184"/>
        <v>2354</v>
      </c>
      <c r="L2392" s="10">
        <f t="shared" si="180"/>
        <v>3.5553817870938493E-7</v>
      </c>
      <c r="M2392" s="1">
        <f t="shared" si="181"/>
        <v>3.5553817870938493E-4</v>
      </c>
      <c r="N2392" s="1">
        <f t="shared" si="182"/>
        <v>7.2413852094091916E-2</v>
      </c>
      <c r="O2392" s="61">
        <f t="shared" si="183"/>
        <v>14.772413852094092</v>
      </c>
    </row>
    <row r="2393" spans="11:15" x14ac:dyDescent="0.2">
      <c r="K2393" s="60">
        <f t="shared" si="184"/>
        <v>2355</v>
      </c>
      <c r="L2393" s="10">
        <f t="shared" si="180"/>
        <v>3.555980841292808E-7</v>
      </c>
      <c r="M2393" s="1">
        <f t="shared" si="181"/>
        <v>3.5559808412928079E-4</v>
      </c>
      <c r="N2393" s="1">
        <f t="shared" si="182"/>
        <v>7.2426053265374615E-2</v>
      </c>
      <c r="O2393" s="61">
        <f t="shared" si="183"/>
        <v>14.772426053265374</v>
      </c>
    </row>
    <row r="2394" spans="11:15" x14ac:dyDescent="0.2">
      <c r="K2394" s="60">
        <f t="shared" si="184"/>
        <v>2356</v>
      </c>
      <c r="L2394" s="10">
        <f t="shared" si="180"/>
        <v>3.5565794804029131E-7</v>
      </c>
      <c r="M2394" s="1">
        <f t="shared" si="181"/>
        <v>3.5565794804029129E-4</v>
      </c>
      <c r="N2394" s="1">
        <f t="shared" si="182"/>
        <v>7.2438245982380217E-2</v>
      </c>
      <c r="O2394" s="61">
        <f t="shared" si="183"/>
        <v>14.772438245982379</v>
      </c>
    </row>
    <row r="2395" spans="11:15" x14ac:dyDescent="0.2">
      <c r="K2395" s="60">
        <f t="shared" si="184"/>
        <v>2357</v>
      </c>
      <c r="L2395" s="10">
        <f t="shared" si="180"/>
        <v>3.5571777047117825E-7</v>
      </c>
      <c r="M2395" s="1">
        <f t="shared" si="181"/>
        <v>3.5571777047117825E-4</v>
      </c>
      <c r="N2395" s="1">
        <f t="shared" si="182"/>
        <v>7.245043025096673E-2</v>
      </c>
      <c r="O2395" s="61">
        <f t="shared" si="183"/>
        <v>14.772450430250966</v>
      </c>
    </row>
    <row r="2396" spans="11:15" x14ac:dyDescent="0.2">
      <c r="K2396" s="60">
        <f t="shared" si="184"/>
        <v>2358</v>
      </c>
      <c r="L2396" s="10">
        <f t="shared" si="180"/>
        <v>3.5577755145068356E-7</v>
      </c>
      <c r="M2396" s="1">
        <f t="shared" si="181"/>
        <v>3.5577755145068356E-4</v>
      </c>
      <c r="N2396" s="1">
        <f t="shared" si="182"/>
        <v>7.2462606076988137E-2</v>
      </c>
      <c r="O2396" s="61">
        <f t="shared" si="183"/>
        <v>14.772462606076987</v>
      </c>
    </row>
    <row r="2397" spans="11:15" x14ac:dyDescent="0.2">
      <c r="K2397" s="60">
        <f t="shared" si="184"/>
        <v>2359</v>
      </c>
      <c r="L2397" s="10">
        <f t="shared" si="180"/>
        <v>3.5583729100752907E-7</v>
      </c>
      <c r="M2397" s="1">
        <f t="shared" si="181"/>
        <v>3.5583729100752907E-4</v>
      </c>
      <c r="N2397" s="1">
        <f t="shared" si="182"/>
        <v>7.2474773466294357E-2</v>
      </c>
      <c r="O2397" s="61">
        <f t="shared" si="183"/>
        <v>14.772474773466294</v>
      </c>
    </row>
    <row r="2398" spans="11:15" x14ac:dyDescent="0.2">
      <c r="K2398" s="60">
        <f t="shared" si="184"/>
        <v>2360</v>
      </c>
      <c r="L2398" s="10">
        <f t="shared" si="180"/>
        <v>3.5589698917041698E-7</v>
      </c>
      <c r="M2398" s="1">
        <f t="shared" si="181"/>
        <v>3.5589698917041699E-4</v>
      </c>
      <c r="N2398" s="1">
        <f t="shared" si="182"/>
        <v>7.2486932424731254E-2</v>
      </c>
      <c r="O2398" s="61">
        <f t="shared" si="183"/>
        <v>14.77248693242473</v>
      </c>
    </row>
    <row r="2399" spans="11:15" x14ac:dyDescent="0.2">
      <c r="K2399" s="60">
        <f t="shared" si="184"/>
        <v>2361</v>
      </c>
      <c r="L2399" s="10">
        <f t="shared" si="180"/>
        <v>3.559566459680293E-7</v>
      </c>
      <c r="M2399" s="1">
        <f t="shared" si="181"/>
        <v>3.5595664596802928E-4</v>
      </c>
      <c r="N2399" s="1">
        <f t="shared" si="182"/>
        <v>7.2499082958140587E-2</v>
      </c>
      <c r="O2399" s="61">
        <f t="shared" si="183"/>
        <v>14.77249908295814</v>
      </c>
    </row>
    <row r="2400" spans="11:15" x14ac:dyDescent="0.2">
      <c r="K2400" s="60">
        <f t="shared" si="184"/>
        <v>2362</v>
      </c>
      <c r="L2400" s="10">
        <f t="shared" si="180"/>
        <v>3.5601626142902841E-7</v>
      </c>
      <c r="M2400" s="1">
        <f t="shared" si="181"/>
        <v>3.560162614290284E-4</v>
      </c>
      <c r="N2400" s="1">
        <f t="shared" si="182"/>
        <v>7.2511225072360158E-2</v>
      </c>
      <c r="O2400" s="61">
        <f t="shared" si="183"/>
        <v>14.772511225072359</v>
      </c>
    </row>
    <row r="2401" spans="11:15" x14ac:dyDescent="0.2">
      <c r="K2401" s="60">
        <f t="shared" si="184"/>
        <v>2363</v>
      </c>
      <c r="L2401" s="10">
        <f t="shared" si="180"/>
        <v>3.5607583558205672E-7</v>
      </c>
      <c r="M2401" s="1">
        <f t="shared" si="181"/>
        <v>3.5607583558205669E-4</v>
      </c>
      <c r="N2401" s="1">
        <f t="shared" si="182"/>
        <v>7.252335877322369E-2</v>
      </c>
      <c r="O2401" s="61">
        <f t="shared" si="183"/>
        <v>14.772523358773222</v>
      </c>
    </row>
    <row r="2402" spans="11:15" x14ac:dyDescent="0.2">
      <c r="K2402" s="60">
        <f t="shared" si="184"/>
        <v>2364</v>
      </c>
      <c r="L2402" s="10">
        <f t="shared" si="180"/>
        <v>3.561353684557368E-7</v>
      </c>
      <c r="M2402" s="1">
        <f t="shared" si="181"/>
        <v>3.5613536845573678E-4</v>
      </c>
      <c r="N2402" s="1">
        <f t="shared" si="182"/>
        <v>7.2535484066560837E-2</v>
      </c>
      <c r="O2402" s="61">
        <f t="shared" si="183"/>
        <v>14.772535484066561</v>
      </c>
    </row>
    <row r="2403" spans="11:15" x14ac:dyDescent="0.2">
      <c r="K2403" s="60">
        <f t="shared" si="184"/>
        <v>2365</v>
      </c>
      <c r="L2403" s="10">
        <f t="shared" si="180"/>
        <v>3.5619486007867132E-7</v>
      </c>
      <c r="M2403" s="1">
        <f t="shared" si="181"/>
        <v>3.5619486007867131E-4</v>
      </c>
      <c r="N2403" s="1">
        <f t="shared" si="182"/>
        <v>7.254760095819722E-2</v>
      </c>
      <c r="O2403" s="61">
        <f t="shared" si="183"/>
        <v>14.772547600958196</v>
      </c>
    </row>
    <row r="2404" spans="11:15" x14ac:dyDescent="0.2">
      <c r="K2404" s="60">
        <f t="shared" si="184"/>
        <v>2366</v>
      </c>
      <c r="L2404" s="10">
        <f t="shared" si="180"/>
        <v>3.5625431047944346E-7</v>
      </c>
      <c r="M2404" s="1">
        <f t="shared" si="181"/>
        <v>3.5625431047944345E-4</v>
      </c>
      <c r="N2404" s="1">
        <f t="shared" si="182"/>
        <v>7.2559709453954485E-2</v>
      </c>
      <c r="O2404" s="61">
        <f t="shared" si="183"/>
        <v>14.772559709453954</v>
      </c>
    </row>
    <row r="2405" spans="11:15" x14ac:dyDescent="0.2">
      <c r="K2405" s="60">
        <f t="shared" si="184"/>
        <v>2367</v>
      </c>
      <c r="L2405" s="10">
        <f t="shared" si="180"/>
        <v>3.5631371968661611E-7</v>
      </c>
      <c r="M2405" s="1">
        <f t="shared" si="181"/>
        <v>3.563137196866161E-4</v>
      </c>
      <c r="N2405" s="1">
        <f t="shared" si="182"/>
        <v>7.2571809559650147E-2</v>
      </c>
      <c r="O2405" s="61">
        <f t="shared" si="183"/>
        <v>14.772571809559649</v>
      </c>
    </row>
    <row r="2406" spans="11:15" x14ac:dyDescent="0.2">
      <c r="K2406" s="60">
        <f t="shared" si="184"/>
        <v>2368</v>
      </c>
      <c r="L2406" s="10">
        <f t="shared" ref="L2406:L2469" si="185">Eleach_time1/((Vwater*(1+Kp_susp*SUSPwater)+Ksed_water*Vsed)*k)*(1-EXP(-k*K2406))</f>
        <v>3.5637308772873266E-7</v>
      </c>
      <c r="M2406" s="1">
        <f t="shared" ref="M2406:M2469" si="186">L2406*CONV_m3_L</f>
        <v>3.5637308772873264E-4</v>
      </c>
      <c r="N2406" s="1">
        <f t="shared" ref="N2406:N2469" si="187">L2406*(Ksed_water/RHOsed)*CONV_kg_mg</f>
        <v>7.2583901281097749E-2</v>
      </c>
      <c r="O2406" s="61">
        <f t="shared" si="183"/>
        <v>14.772583901281097</v>
      </c>
    </row>
    <row r="2407" spans="11:15" x14ac:dyDescent="0.2">
      <c r="K2407" s="60">
        <f t="shared" si="184"/>
        <v>2369</v>
      </c>
      <c r="L2407" s="10">
        <f t="shared" si="185"/>
        <v>3.5643241463431671E-7</v>
      </c>
      <c r="M2407" s="1">
        <f t="shared" si="186"/>
        <v>3.5643241463431669E-4</v>
      </c>
      <c r="N2407" s="1">
        <f t="shared" si="187"/>
        <v>7.2595984624106824E-2</v>
      </c>
      <c r="O2407" s="61">
        <f t="shared" ref="O2407:O2470" si="188">N2407+14.7</f>
        <v>14.772595984624106</v>
      </c>
    </row>
    <row r="2408" spans="11:15" x14ac:dyDescent="0.2">
      <c r="K2408" s="60">
        <f t="shared" ref="K2408:K2471" si="189">K2407+1</f>
        <v>2370</v>
      </c>
      <c r="L2408" s="10">
        <f t="shared" si="185"/>
        <v>3.5649170043187199E-7</v>
      </c>
      <c r="M2408" s="1">
        <f t="shared" si="186"/>
        <v>3.5649170043187197E-4</v>
      </c>
      <c r="N2408" s="1">
        <f t="shared" si="187"/>
        <v>7.2608059594482813E-2</v>
      </c>
      <c r="O2408" s="61">
        <f t="shared" si="188"/>
        <v>14.772608059594482</v>
      </c>
    </row>
    <row r="2409" spans="11:15" x14ac:dyDescent="0.2">
      <c r="K2409" s="60">
        <f t="shared" si="189"/>
        <v>2371</v>
      </c>
      <c r="L2409" s="10">
        <f t="shared" si="185"/>
        <v>3.5655094514988263E-7</v>
      </c>
      <c r="M2409" s="1">
        <f t="shared" si="186"/>
        <v>3.5655094514988264E-4</v>
      </c>
      <c r="N2409" s="1">
        <f t="shared" si="187"/>
        <v>7.2620126198027185E-2</v>
      </c>
      <c r="O2409" s="61">
        <f t="shared" si="188"/>
        <v>14.772620126198026</v>
      </c>
    </row>
    <row r="2410" spans="11:15" x14ac:dyDescent="0.2">
      <c r="K2410" s="60">
        <f t="shared" si="189"/>
        <v>2372</v>
      </c>
      <c r="L2410" s="10">
        <f t="shared" si="185"/>
        <v>3.5661014881681285E-7</v>
      </c>
      <c r="M2410" s="1">
        <f t="shared" si="186"/>
        <v>3.5661014881681287E-4</v>
      </c>
      <c r="N2410" s="1">
        <f t="shared" si="187"/>
        <v>7.2632184440537387E-2</v>
      </c>
      <c r="O2410" s="61">
        <f t="shared" si="188"/>
        <v>14.772632184440537</v>
      </c>
    </row>
    <row r="2411" spans="11:15" x14ac:dyDescent="0.2">
      <c r="K2411" s="60">
        <f t="shared" si="189"/>
        <v>2373</v>
      </c>
      <c r="L2411" s="10">
        <f t="shared" si="185"/>
        <v>3.5666931146110729E-7</v>
      </c>
      <c r="M2411" s="1">
        <f t="shared" si="186"/>
        <v>3.5666931146110728E-4</v>
      </c>
      <c r="N2411" s="1">
        <f t="shared" si="187"/>
        <v>7.2644234327806839E-2</v>
      </c>
      <c r="O2411" s="61">
        <f t="shared" si="188"/>
        <v>14.772644234327807</v>
      </c>
    </row>
    <row r="2412" spans="11:15" x14ac:dyDescent="0.2">
      <c r="K2412" s="60">
        <f t="shared" si="189"/>
        <v>2374</v>
      </c>
      <c r="L2412" s="10">
        <f t="shared" si="185"/>
        <v>3.5672843311119078E-7</v>
      </c>
      <c r="M2412" s="1">
        <f t="shared" si="186"/>
        <v>3.567284331111908E-4</v>
      </c>
      <c r="N2412" s="1">
        <f t="shared" si="187"/>
        <v>7.2656275865624925E-2</v>
      </c>
      <c r="O2412" s="61">
        <f t="shared" si="188"/>
        <v>14.772656275865625</v>
      </c>
    </row>
    <row r="2413" spans="11:15" x14ac:dyDescent="0.2">
      <c r="K2413" s="60">
        <f t="shared" si="189"/>
        <v>2375</v>
      </c>
      <c r="L2413" s="10">
        <f t="shared" si="185"/>
        <v>3.5678751379546848E-7</v>
      </c>
      <c r="M2413" s="1">
        <f t="shared" si="186"/>
        <v>3.5678751379546848E-4</v>
      </c>
      <c r="N2413" s="1">
        <f t="shared" si="187"/>
        <v>7.2668309059777059E-2</v>
      </c>
      <c r="O2413" s="61">
        <f t="shared" si="188"/>
        <v>14.772668309059776</v>
      </c>
    </row>
    <row r="2414" spans="11:15" x14ac:dyDescent="0.2">
      <c r="K2414" s="60">
        <f t="shared" si="189"/>
        <v>2376</v>
      </c>
      <c r="L2414" s="10">
        <f t="shared" si="185"/>
        <v>3.5684655354232593E-7</v>
      </c>
      <c r="M2414" s="1">
        <f t="shared" si="186"/>
        <v>3.5684655354232593E-4</v>
      </c>
      <c r="N2414" s="1">
        <f t="shared" si="187"/>
        <v>7.2680333916044615E-2</v>
      </c>
      <c r="O2414" s="61">
        <f t="shared" si="188"/>
        <v>14.772680333916044</v>
      </c>
    </row>
    <row r="2415" spans="11:15" x14ac:dyDescent="0.2">
      <c r="K2415" s="60">
        <f t="shared" si="189"/>
        <v>2377</v>
      </c>
      <c r="L2415" s="10">
        <f t="shared" si="185"/>
        <v>3.5690555238012901E-7</v>
      </c>
      <c r="M2415" s="1">
        <f t="shared" si="186"/>
        <v>3.5690555238012902E-4</v>
      </c>
      <c r="N2415" s="1">
        <f t="shared" si="187"/>
        <v>7.2692350440204986E-2</v>
      </c>
      <c r="O2415" s="61">
        <f t="shared" si="188"/>
        <v>14.772692350440204</v>
      </c>
    </row>
    <row r="2416" spans="11:15" x14ac:dyDescent="0.2">
      <c r="K2416" s="60">
        <f t="shared" si="189"/>
        <v>2378</v>
      </c>
      <c r="L2416" s="10">
        <f t="shared" si="185"/>
        <v>3.5696451033722371E-7</v>
      </c>
      <c r="M2416" s="1">
        <f t="shared" si="186"/>
        <v>3.5696451033722369E-4</v>
      </c>
      <c r="N2416" s="1">
        <f t="shared" si="187"/>
        <v>7.2704358638031513E-2</v>
      </c>
      <c r="O2416" s="61">
        <f t="shared" si="188"/>
        <v>14.77270435863803</v>
      </c>
    </row>
    <row r="2417" spans="11:15" x14ac:dyDescent="0.2">
      <c r="K2417" s="60">
        <f t="shared" si="189"/>
        <v>2379</v>
      </c>
      <c r="L2417" s="10">
        <f t="shared" si="185"/>
        <v>3.5702342744193679E-7</v>
      </c>
      <c r="M2417" s="1">
        <f t="shared" si="186"/>
        <v>3.5702342744193681E-4</v>
      </c>
      <c r="N2417" s="1">
        <f t="shared" si="187"/>
        <v>7.2716358515293608E-2</v>
      </c>
      <c r="O2417" s="61">
        <f t="shared" si="188"/>
        <v>14.772716358515293</v>
      </c>
    </row>
    <row r="2418" spans="11:15" x14ac:dyDescent="0.2">
      <c r="K2418" s="60">
        <f t="shared" si="189"/>
        <v>2380</v>
      </c>
      <c r="L2418" s="10">
        <f t="shared" si="185"/>
        <v>3.5708230372257491E-7</v>
      </c>
      <c r="M2418" s="1">
        <f t="shared" si="186"/>
        <v>3.5708230372257492E-4</v>
      </c>
      <c r="N2418" s="1">
        <f t="shared" si="187"/>
        <v>7.2728350077756632E-2</v>
      </c>
      <c r="O2418" s="61">
        <f t="shared" si="188"/>
        <v>14.772728350077756</v>
      </c>
    </row>
    <row r="2419" spans="11:15" x14ac:dyDescent="0.2">
      <c r="K2419" s="60">
        <f t="shared" si="189"/>
        <v>2381</v>
      </c>
      <c r="L2419" s="10">
        <f t="shared" si="185"/>
        <v>3.5714113920742554E-7</v>
      </c>
      <c r="M2419" s="1">
        <f t="shared" si="186"/>
        <v>3.5714113920742554E-4</v>
      </c>
      <c r="N2419" s="1">
        <f t="shared" si="187"/>
        <v>7.2740333331181961E-2</v>
      </c>
      <c r="O2419" s="61">
        <f t="shared" si="188"/>
        <v>14.772740333331182</v>
      </c>
    </row>
    <row r="2420" spans="11:15" x14ac:dyDescent="0.2">
      <c r="K2420" s="60">
        <f t="shared" si="189"/>
        <v>2382</v>
      </c>
      <c r="L2420" s="10">
        <f t="shared" si="185"/>
        <v>3.5719993392475634E-7</v>
      </c>
      <c r="M2420" s="1">
        <f t="shared" si="186"/>
        <v>3.5719993392475632E-4</v>
      </c>
      <c r="N2420" s="1">
        <f t="shared" si="187"/>
        <v>7.2752308281327019E-2</v>
      </c>
      <c r="O2420" s="61">
        <f t="shared" si="188"/>
        <v>14.772752308281326</v>
      </c>
    </row>
    <row r="2421" spans="11:15" x14ac:dyDescent="0.2">
      <c r="K2421" s="60">
        <f t="shared" si="189"/>
        <v>2383</v>
      </c>
      <c r="L2421" s="10">
        <f t="shared" si="185"/>
        <v>3.5725868790281532E-7</v>
      </c>
      <c r="M2421" s="1">
        <f t="shared" si="186"/>
        <v>3.5725868790281533E-4</v>
      </c>
      <c r="N2421" s="1">
        <f t="shared" si="187"/>
        <v>7.2764274933945161E-2</v>
      </c>
      <c r="O2421" s="61">
        <f t="shared" si="188"/>
        <v>14.772764274933945</v>
      </c>
    </row>
    <row r="2422" spans="11:15" x14ac:dyDescent="0.2">
      <c r="K2422" s="60">
        <f t="shared" si="189"/>
        <v>2384</v>
      </c>
      <c r="L2422" s="10">
        <f t="shared" si="185"/>
        <v>3.5731740116983108E-7</v>
      </c>
      <c r="M2422" s="1">
        <f t="shared" si="186"/>
        <v>3.5731740116983109E-4</v>
      </c>
      <c r="N2422" s="1">
        <f t="shared" si="187"/>
        <v>7.2776233294785816E-2</v>
      </c>
      <c r="O2422" s="61">
        <f t="shared" si="188"/>
        <v>14.772776233294785</v>
      </c>
    </row>
    <row r="2423" spans="11:15" x14ac:dyDescent="0.2">
      <c r="K2423" s="60">
        <f t="shared" si="189"/>
        <v>2385</v>
      </c>
      <c r="L2423" s="10">
        <f t="shared" si="185"/>
        <v>3.5737607375401257E-7</v>
      </c>
      <c r="M2423" s="1">
        <f t="shared" si="186"/>
        <v>3.5737607375401257E-4</v>
      </c>
      <c r="N2423" s="1">
        <f t="shared" si="187"/>
        <v>7.2788183369594445E-2</v>
      </c>
      <c r="O2423" s="61">
        <f t="shared" si="188"/>
        <v>14.772788183369594</v>
      </c>
    </row>
    <row r="2424" spans="11:15" x14ac:dyDescent="0.2">
      <c r="K2424" s="60">
        <f t="shared" si="189"/>
        <v>2386</v>
      </c>
      <c r="L2424" s="10">
        <f t="shared" si="185"/>
        <v>3.5743470568354925E-7</v>
      </c>
      <c r="M2424" s="1">
        <f t="shared" si="186"/>
        <v>3.5743470568354925E-4</v>
      </c>
      <c r="N2424" s="1">
        <f t="shared" si="187"/>
        <v>7.2800125164112467E-2</v>
      </c>
      <c r="O2424" s="61">
        <f t="shared" si="188"/>
        <v>14.772800125164112</v>
      </c>
    </row>
    <row r="2425" spans="11:15" x14ac:dyDescent="0.2">
      <c r="K2425" s="60">
        <f t="shared" si="189"/>
        <v>2387</v>
      </c>
      <c r="L2425" s="10">
        <f t="shared" si="185"/>
        <v>3.574932969866109E-7</v>
      </c>
      <c r="M2425" s="1">
        <f t="shared" si="186"/>
        <v>3.5749329698661088E-4</v>
      </c>
      <c r="N2425" s="1">
        <f t="shared" si="187"/>
        <v>7.2812058684077349E-2</v>
      </c>
      <c r="O2425" s="61">
        <f t="shared" si="188"/>
        <v>14.772812058684076</v>
      </c>
    </row>
    <row r="2426" spans="11:15" x14ac:dyDescent="0.2">
      <c r="K2426" s="60">
        <f t="shared" si="189"/>
        <v>2388</v>
      </c>
      <c r="L2426" s="10">
        <f t="shared" si="185"/>
        <v>3.5755184769134803E-7</v>
      </c>
      <c r="M2426" s="1">
        <f t="shared" si="186"/>
        <v>3.57551847691348E-4</v>
      </c>
      <c r="N2426" s="1">
        <f t="shared" si="187"/>
        <v>7.2823983935222616E-2</v>
      </c>
      <c r="O2426" s="61">
        <f t="shared" si="188"/>
        <v>14.772823983935222</v>
      </c>
    </row>
    <row r="2427" spans="11:15" x14ac:dyDescent="0.2">
      <c r="K2427" s="60">
        <f t="shared" si="189"/>
        <v>2389</v>
      </c>
      <c r="L2427" s="10">
        <f t="shared" si="185"/>
        <v>3.5761035782589138E-7</v>
      </c>
      <c r="M2427" s="1">
        <f t="shared" si="186"/>
        <v>3.5761035782589138E-4</v>
      </c>
      <c r="N2427" s="1">
        <f t="shared" si="187"/>
        <v>7.2835900923277755E-2</v>
      </c>
      <c r="O2427" s="61">
        <f t="shared" si="188"/>
        <v>14.772835900923278</v>
      </c>
    </row>
    <row r="2428" spans="11:15" x14ac:dyDescent="0.2">
      <c r="K2428" s="60">
        <f t="shared" si="189"/>
        <v>2390</v>
      </c>
      <c r="L2428" s="10">
        <f t="shared" si="185"/>
        <v>3.5766882741835241E-7</v>
      </c>
      <c r="M2428" s="1">
        <f t="shared" si="186"/>
        <v>3.5766882741835243E-4</v>
      </c>
      <c r="N2428" s="1">
        <f t="shared" si="187"/>
        <v>7.2847809653968351E-2</v>
      </c>
      <c r="O2428" s="61">
        <f t="shared" si="188"/>
        <v>14.772847809653967</v>
      </c>
    </row>
    <row r="2429" spans="11:15" x14ac:dyDescent="0.2">
      <c r="K2429" s="60">
        <f t="shared" si="189"/>
        <v>2391</v>
      </c>
      <c r="L2429" s="10">
        <f t="shared" si="185"/>
        <v>3.5772725649682295E-7</v>
      </c>
      <c r="M2429" s="1">
        <f t="shared" si="186"/>
        <v>3.5772725649682298E-4</v>
      </c>
      <c r="N2429" s="1">
        <f t="shared" si="187"/>
        <v>7.2859710133015981E-2</v>
      </c>
      <c r="O2429" s="61">
        <f t="shared" si="188"/>
        <v>14.772859710133016</v>
      </c>
    </row>
    <row r="2430" spans="11:15" x14ac:dyDescent="0.2">
      <c r="K2430" s="60">
        <f t="shared" si="189"/>
        <v>2392</v>
      </c>
      <c r="L2430" s="10">
        <f t="shared" si="185"/>
        <v>3.5778564508937548E-7</v>
      </c>
      <c r="M2430" s="1">
        <f t="shared" si="186"/>
        <v>3.5778564508937548E-4</v>
      </c>
      <c r="N2430" s="1">
        <f t="shared" si="187"/>
        <v>7.2871602366138238E-2</v>
      </c>
      <c r="O2430" s="61">
        <f t="shared" si="188"/>
        <v>14.772871602366138</v>
      </c>
    </row>
    <row r="2431" spans="11:15" x14ac:dyDescent="0.2">
      <c r="K2431" s="60">
        <f t="shared" si="189"/>
        <v>2393</v>
      </c>
      <c r="L2431" s="10">
        <f t="shared" si="185"/>
        <v>3.5784399322406294E-7</v>
      </c>
      <c r="M2431" s="1">
        <f t="shared" si="186"/>
        <v>3.5784399322406294E-4</v>
      </c>
      <c r="N2431" s="1">
        <f t="shared" si="187"/>
        <v>7.288348635904883E-2</v>
      </c>
      <c r="O2431" s="61">
        <f t="shared" si="188"/>
        <v>14.772883486359047</v>
      </c>
    </row>
    <row r="2432" spans="11:15" x14ac:dyDescent="0.2">
      <c r="K2432" s="60">
        <f t="shared" si="189"/>
        <v>2394</v>
      </c>
      <c r="L2432" s="10">
        <f t="shared" si="185"/>
        <v>3.5790230092891893E-7</v>
      </c>
      <c r="M2432" s="1">
        <f t="shared" si="186"/>
        <v>3.5790230092891894E-4</v>
      </c>
      <c r="N2432" s="1">
        <f t="shared" si="187"/>
        <v>7.2895362117457438E-2</v>
      </c>
      <c r="O2432" s="61">
        <f t="shared" si="188"/>
        <v>14.772895362117456</v>
      </c>
    </row>
    <row r="2433" spans="11:15" x14ac:dyDescent="0.2">
      <c r="K2433" s="60">
        <f t="shared" si="189"/>
        <v>2395</v>
      </c>
      <c r="L2433" s="10">
        <f t="shared" si="185"/>
        <v>3.5796056823195749E-7</v>
      </c>
      <c r="M2433" s="1">
        <f t="shared" si="186"/>
        <v>3.5796056823195747E-4</v>
      </c>
      <c r="N2433" s="1">
        <f t="shared" si="187"/>
        <v>7.2907229647069791E-2</v>
      </c>
      <c r="O2433" s="61">
        <f t="shared" si="188"/>
        <v>14.772907229647069</v>
      </c>
    </row>
    <row r="2434" spans="11:15" x14ac:dyDescent="0.2">
      <c r="K2434" s="60">
        <f t="shared" si="189"/>
        <v>2396</v>
      </c>
      <c r="L2434" s="10">
        <f t="shared" si="185"/>
        <v>3.5801879516117332E-7</v>
      </c>
      <c r="M2434" s="1">
        <f t="shared" si="186"/>
        <v>3.5801879516117333E-4</v>
      </c>
      <c r="N2434" s="1">
        <f t="shared" si="187"/>
        <v>7.2919088953587674E-2</v>
      </c>
      <c r="O2434" s="61">
        <f t="shared" si="188"/>
        <v>14.772919088953588</v>
      </c>
    </row>
    <row r="2435" spans="11:15" x14ac:dyDescent="0.2">
      <c r="K2435" s="60">
        <f t="shared" si="189"/>
        <v>2397</v>
      </c>
      <c r="L2435" s="10">
        <f t="shared" si="185"/>
        <v>3.5807698174454169E-7</v>
      </c>
      <c r="M2435" s="1">
        <f t="shared" si="186"/>
        <v>3.5807698174454171E-4</v>
      </c>
      <c r="N2435" s="1">
        <f t="shared" si="187"/>
        <v>7.2930940042708947E-2</v>
      </c>
      <c r="O2435" s="61">
        <f t="shared" si="188"/>
        <v>14.772930940042709</v>
      </c>
    </row>
    <row r="2436" spans="11:15" x14ac:dyDescent="0.2">
      <c r="K2436" s="60">
        <f t="shared" si="189"/>
        <v>2398</v>
      </c>
      <c r="L2436" s="10">
        <f t="shared" si="185"/>
        <v>3.5813512801001872E-7</v>
      </c>
      <c r="M2436" s="1">
        <f t="shared" si="186"/>
        <v>3.5813512801001869E-4</v>
      </c>
      <c r="N2436" s="1">
        <f t="shared" si="187"/>
        <v>7.2942782920127514E-2</v>
      </c>
      <c r="O2436" s="61">
        <f t="shared" si="188"/>
        <v>14.772942782920127</v>
      </c>
    </row>
    <row r="2437" spans="11:15" x14ac:dyDescent="0.2">
      <c r="K2437" s="60">
        <f t="shared" si="189"/>
        <v>2399</v>
      </c>
      <c r="L2437" s="10">
        <f t="shared" si="185"/>
        <v>3.5819323398554071E-7</v>
      </c>
      <c r="M2437" s="1">
        <f t="shared" si="186"/>
        <v>3.5819323398554072E-4</v>
      </c>
      <c r="N2437" s="1">
        <f t="shared" si="187"/>
        <v>7.2954617591533294E-2</v>
      </c>
      <c r="O2437" s="61">
        <f t="shared" si="188"/>
        <v>14.772954617591532</v>
      </c>
    </row>
    <row r="2438" spans="11:15" x14ac:dyDescent="0.2">
      <c r="K2438" s="60">
        <f t="shared" si="189"/>
        <v>2400</v>
      </c>
      <c r="L2438" s="10">
        <f t="shared" si="185"/>
        <v>3.5825129969902503E-7</v>
      </c>
      <c r="M2438" s="1">
        <f t="shared" si="186"/>
        <v>3.5825129969902501E-4</v>
      </c>
      <c r="N2438" s="1">
        <f t="shared" si="187"/>
        <v>7.296644406261231E-2</v>
      </c>
      <c r="O2438" s="61">
        <f t="shared" si="188"/>
        <v>14.772966444062611</v>
      </c>
    </row>
    <row r="2439" spans="11:15" x14ac:dyDescent="0.2">
      <c r="K2439" s="60">
        <f t="shared" si="189"/>
        <v>2401</v>
      </c>
      <c r="L2439" s="10">
        <f t="shared" si="185"/>
        <v>3.5830932517836939E-7</v>
      </c>
      <c r="M2439" s="1">
        <f t="shared" si="186"/>
        <v>3.5830932517836938E-4</v>
      </c>
      <c r="N2439" s="1">
        <f t="shared" si="187"/>
        <v>7.2978262339046598E-2</v>
      </c>
      <c r="O2439" s="61">
        <f t="shared" si="188"/>
        <v>14.772978262339047</v>
      </c>
    </row>
    <row r="2440" spans="11:15" x14ac:dyDescent="0.2">
      <c r="K2440" s="60">
        <f t="shared" si="189"/>
        <v>2402</v>
      </c>
      <c r="L2440" s="10">
        <f t="shared" si="185"/>
        <v>3.583673104514525E-7</v>
      </c>
      <c r="M2440" s="1">
        <f t="shared" si="186"/>
        <v>3.5836731045145247E-4</v>
      </c>
      <c r="N2440" s="1">
        <f t="shared" si="187"/>
        <v>7.2990072426514327E-2</v>
      </c>
      <c r="O2440" s="61">
        <f t="shared" si="188"/>
        <v>14.772990072426513</v>
      </c>
    </row>
    <row r="2441" spans="11:15" x14ac:dyDescent="0.2">
      <c r="K2441" s="60">
        <f t="shared" si="189"/>
        <v>2403</v>
      </c>
      <c r="L2441" s="10">
        <f t="shared" si="185"/>
        <v>3.5842525554613334E-7</v>
      </c>
      <c r="M2441" s="1">
        <f t="shared" si="186"/>
        <v>3.5842525554613335E-4</v>
      </c>
      <c r="N2441" s="1">
        <f t="shared" si="187"/>
        <v>7.3001874330689637E-2</v>
      </c>
      <c r="O2441" s="61">
        <f t="shared" si="188"/>
        <v>14.773001874330689</v>
      </c>
    </row>
    <row r="2442" spans="11:15" x14ac:dyDescent="0.2">
      <c r="K2442" s="60">
        <f t="shared" si="189"/>
        <v>2404</v>
      </c>
      <c r="L2442" s="10">
        <f t="shared" si="185"/>
        <v>3.5848316049025197E-7</v>
      </c>
      <c r="M2442" s="1">
        <f t="shared" si="186"/>
        <v>3.5848316049025199E-4</v>
      </c>
      <c r="N2442" s="1">
        <f t="shared" si="187"/>
        <v>7.3013668057242853E-2</v>
      </c>
      <c r="O2442" s="61">
        <f t="shared" si="188"/>
        <v>14.773013668057242</v>
      </c>
    </row>
    <row r="2443" spans="11:15" x14ac:dyDescent="0.2">
      <c r="K2443" s="60">
        <f t="shared" si="189"/>
        <v>2405</v>
      </c>
      <c r="L2443" s="10">
        <f t="shared" si="185"/>
        <v>3.5854102531162892E-7</v>
      </c>
      <c r="M2443" s="1">
        <f t="shared" si="186"/>
        <v>3.5854102531162891E-4</v>
      </c>
      <c r="N2443" s="1">
        <f t="shared" si="187"/>
        <v>7.3025453611840249E-2</v>
      </c>
      <c r="O2443" s="61">
        <f t="shared" si="188"/>
        <v>14.77302545361184</v>
      </c>
    </row>
    <row r="2444" spans="11:15" x14ac:dyDescent="0.2">
      <c r="K2444" s="60">
        <f t="shared" si="189"/>
        <v>2406</v>
      </c>
      <c r="L2444" s="10">
        <f t="shared" si="185"/>
        <v>3.5859885003806545E-7</v>
      </c>
      <c r="M2444" s="1">
        <f t="shared" si="186"/>
        <v>3.5859885003806545E-4</v>
      </c>
      <c r="N2444" s="1">
        <f t="shared" si="187"/>
        <v>7.3037231000144254E-2</v>
      </c>
      <c r="O2444" s="61">
        <f t="shared" si="188"/>
        <v>14.773037231000144</v>
      </c>
    </row>
    <row r="2445" spans="11:15" x14ac:dyDescent="0.2">
      <c r="K2445" s="60">
        <f t="shared" si="189"/>
        <v>2407</v>
      </c>
      <c r="L2445" s="10">
        <f t="shared" si="185"/>
        <v>3.5865663469734378E-7</v>
      </c>
      <c r="M2445" s="1">
        <f t="shared" si="186"/>
        <v>3.5865663469734378E-4</v>
      </c>
      <c r="N2445" s="1">
        <f t="shared" si="187"/>
        <v>7.3049000227813354E-2</v>
      </c>
      <c r="O2445" s="61">
        <f t="shared" si="188"/>
        <v>14.773049000227813</v>
      </c>
    </row>
    <row r="2446" spans="11:15" x14ac:dyDescent="0.2">
      <c r="K2446" s="60">
        <f t="shared" si="189"/>
        <v>2408</v>
      </c>
      <c r="L2446" s="10">
        <f t="shared" si="185"/>
        <v>3.5871437931722667E-7</v>
      </c>
      <c r="M2446" s="1">
        <f t="shared" si="186"/>
        <v>3.5871437931722666E-4</v>
      </c>
      <c r="N2446" s="1">
        <f t="shared" si="187"/>
        <v>7.3060761300502111E-2</v>
      </c>
      <c r="O2446" s="61">
        <f t="shared" si="188"/>
        <v>14.773060761300501</v>
      </c>
    </row>
    <row r="2447" spans="11:15" x14ac:dyDescent="0.2">
      <c r="K2447" s="60">
        <f t="shared" si="189"/>
        <v>2409</v>
      </c>
      <c r="L2447" s="10">
        <f t="shared" si="185"/>
        <v>3.5877208392545762E-7</v>
      </c>
      <c r="M2447" s="1">
        <f t="shared" si="186"/>
        <v>3.5877208392545761E-4</v>
      </c>
      <c r="N2447" s="1">
        <f t="shared" si="187"/>
        <v>7.3072514223861157E-2</v>
      </c>
      <c r="O2447" s="61">
        <f t="shared" si="188"/>
        <v>14.773072514223861</v>
      </c>
    </row>
    <row r="2448" spans="11:15" x14ac:dyDescent="0.2">
      <c r="K2448" s="60">
        <f t="shared" si="189"/>
        <v>2410</v>
      </c>
      <c r="L2448" s="10">
        <f t="shared" si="185"/>
        <v>3.588297485497611E-7</v>
      </c>
      <c r="M2448" s="1">
        <f t="shared" si="186"/>
        <v>3.5882974854976109E-4</v>
      </c>
      <c r="N2448" s="1">
        <f t="shared" si="187"/>
        <v>7.3084259003537211E-2</v>
      </c>
      <c r="O2448" s="61">
        <f t="shared" si="188"/>
        <v>14.773084259003536</v>
      </c>
    </row>
    <row r="2449" spans="11:15" x14ac:dyDescent="0.2">
      <c r="K2449" s="60">
        <f t="shared" si="189"/>
        <v>2411</v>
      </c>
      <c r="L2449" s="10">
        <f t="shared" si="185"/>
        <v>3.5888737321784216E-7</v>
      </c>
      <c r="M2449" s="1">
        <f t="shared" si="186"/>
        <v>3.5888737321784216E-4</v>
      </c>
      <c r="N2449" s="1">
        <f t="shared" si="187"/>
        <v>7.3095995645173134E-2</v>
      </c>
      <c r="O2449" s="61">
        <f t="shared" si="188"/>
        <v>14.773095995645173</v>
      </c>
    </row>
    <row r="2450" spans="11:15" x14ac:dyDescent="0.2">
      <c r="K2450" s="60">
        <f t="shared" si="189"/>
        <v>2412</v>
      </c>
      <c r="L2450" s="10">
        <f t="shared" si="185"/>
        <v>3.5894495795738677E-7</v>
      </c>
      <c r="M2450" s="1">
        <f t="shared" si="186"/>
        <v>3.5894495795738679E-4</v>
      </c>
      <c r="N2450" s="1">
        <f t="shared" si="187"/>
        <v>7.3107724154407763E-2</v>
      </c>
      <c r="O2450" s="61">
        <f t="shared" si="188"/>
        <v>14.773107724154407</v>
      </c>
    </row>
    <row r="2451" spans="11:15" x14ac:dyDescent="0.2">
      <c r="K2451" s="60">
        <f t="shared" si="189"/>
        <v>2413</v>
      </c>
      <c r="L2451" s="10">
        <f t="shared" si="185"/>
        <v>3.5900250279606173E-7</v>
      </c>
      <c r="M2451" s="1">
        <f t="shared" si="186"/>
        <v>3.5900250279606171E-4</v>
      </c>
      <c r="N2451" s="1">
        <f t="shared" si="187"/>
        <v>7.311944453687616E-2</v>
      </c>
      <c r="O2451" s="61">
        <f t="shared" si="188"/>
        <v>14.773119444536876</v>
      </c>
    </row>
    <row r="2452" spans="11:15" x14ac:dyDescent="0.2">
      <c r="K2452" s="60">
        <f t="shared" si="189"/>
        <v>2414</v>
      </c>
      <c r="L2452" s="10">
        <f t="shared" si="185"/>
        <v>3.5906000776151466E-7</v>
      </c>
      <c r="M2452" s="1">
        <f t="shared" si="186"/>
        <v>3.5906000776151465E-4</v>
      </c>
      <c r="N2452" s="1">
        <f t="shared" si="187"/>
        <v>7.3131156798209376E-2</v>
      </c>
      <c r="O2452" s="61">
        <f t="shared" si="188"/>
        <v>14.773131156798209</v>
      </c>
    </row>
    <row r="2453" spans="11:15" x14ac:dyDescent="0.2">
      <c r="K2453" s="60">
        <f t="shared" si="189"/>
        <v>2415</v>
      </c>
      <c r="L2453" s="10">
        <f t="shared" si="185"/>
        <v>3.5911747288137388E-7</v>
      </c>
      <c r="M2453" s="1">
        <f t="shared" si="186"/>
        <v>3.5911747288137387E-4</v>
      </c>
      <c r="N2453" s="1">
        <f t="shared" si="187"/>
        <v>7.3142860944034618E-2</v>
      </c>
      <c r="O2453" s="61">
        <f t="shared" si="188"/>
        <v>14.773142860944034</v>
      </c>
    </row>
    <row r="2454" spans="11:15" x14ac:dyDescent="0.2">
      <c r="K2454" s="60">
        <f t="shared" si="189"/>
        <v>2416</v>
      </c>
      <c r="L2454" s="10">
        <f t="shared" si="185"/>
        <v>3.5917489818324879E-7</v>
      </c>
      <c r="M2454" s="1">
        <f t="shared" si="186"/>
        <v>3.5917489818324878E-4</v>
      </c>
      <c r="N2454" s="1">
        <f t="shared" si="187"/>
        <v>7.315455697997518E-2</v>
      </c>
      <c r="O2454" s="61">
        <f t="shared" si="188"/>
        <v>14.773154556979975</v>
      </c>
    </row>
    <row r="2455" spans="11:15" x14ac:dyDescent="0.2">
      <c r="K2455" s="60">
        <f t="shared" si="189"/>
        <v>2417</v>
      </c>
      <c r="L2455" s="10">
        <f t="shared" si="185"/>
        <v>3.5923228369472948E-7</v>
      </c>
      <c r="M2455" s="1">
        <f t="shared" si="186"/>
        <v>3.5923228369472946E-4</v>
      </c>
      <c r="N2455" s="1">
        <f t="shared" si="187"/>
        <v>7.3166244911650455E-2</v>
      </c>
      <c r="O2455" s="61">
        <f t="shared" si="188"/>
        <v>14.77316624491165</v>
      </c>
    </row>
    <row r="2456" spans="11:15" x14ac:dyDescent="0.2">
      <c r="K2456" s="60">
        <f t="shared" si="189"/>
        <v>2418</v>
      </c>
      <c r="L2456" s="10">
        <f t="shared" si="185"/>
        <v>3.5928962944338693E-7</v>
      </c>
      <c r="M2456" s="1">
        <f t="shared" si="186"/>
        <v>3.5928962944338695E-4</v>
      </c>
      <c r="N2456" s="1">
        <f t="shared" si="187"/>
        <v>7.3177924744675923E-2</v>
      </c>
      <c r="O2456" s="61">
        <f t="shared" si="188"/>
        <v>14.773177924744676</v>
      </c>
    </row>
    <row r="2457" spans="11:15" x14ac:dyDescent="0.2">
      <c r="K2457" s="60">
        <f t="shared" si="189"/>
        <v>2419</v>
      </c>
      <c r="L2457" s="10">
        <f t="shared" si="185"/>
        <v>3.5934693545677326E-7</v>
      </c>
      <c r="M2457" s="1">
        <f t="shared" si="186"/>
        <v>3.5934693545677327E-4</v>
      </c>
      <c r="N2457" s="1">
        <f t="shared" si="187"/>
        <v>7.3189596484663236E-2</v>
      </c>
      <c r="O2457" s="61">
        <f t="shared" si="188"/>
        <v>14.773189596484663</v>
      </c>
    </row>
    <row r="2458" spans="11:15" x14ac:dyDescent="0.2">
      <c r="K2458" s="60">
        <f t="shared" si="189"/>
        <v>2420</v>
      </c>
      <c r="L2458" s="10">
        <f t="shared" si="185"/>
        <v>3.5940420176242123E-7</v>
      </c>
      <c r="M2458" s="1">
        <f t="shared" si="186"/>
        <v>3.5940420176242124E-4</v>
      </c>
      <c r="N2458" s="1">
        <f t="shared" si="187"/>
        <v>7.32012601372201E-2</v>
      </c>
      <c r="O2458" s="61">
        <f t="shared" si="188"/>
        <v>14.773201260137219</v>
      </c>
    </row>
    <row r="2459" spans="11:15" x14ac:dyDescent="0.2">
      <c r="K2459" s="60">
        <f t="shared" si="189"/>
        <v>2421</v>
      </c>
      <c r="L2459" s="10">
        <f t="shared" si="185"/>
        <v>3.5946142838784464E-7</v>
      </c>
      <c r="M2459" s="1">
        <f t="shared" si="186"/>
        <v>3.5946142838784467E-4</v>
      </c>
      <c r="N2459" s="1">
        <f t="shared" si="187"/>
        <v>7.3212915707950368E-2</v>
      </c>
      <c r="O2459" s="61">
        <f t="shared" si="188"/>
        <v>14.773212915707949</v>
      </c>
    </row>
    <row r="2460" spans="11:15" x14ac:dyDescent="0.2">
      <c r="K2460" s="60">
        <f t="shared" si="189"/>
        <v>2422</v>
      </c>
      <c r="L2460" s="10">
        <f t="shared" si="185"/>
        <v>3.5951861536053808E-7</v>
      </c>
      <c r="M2460" s="1">
        <f t="shared" si="186"/>
        <v>3.595186153605381E-4</v>
      </c>
      <c r="N2460" s="1">
        <f t="shared" si="187"/>
        <v>7.3224563202453949E-2</v>
      </c>
      <c r="O2460" s="61">
        <f t="shared" si="188"/>
        <v>14.773224563202453</v>
      </c>
    </row>
    <row r="2461" spans="11:15" x14ac:dyDescent="0.2">
      <c r="K2461" s="60">
        <f t="shared" si="189"/>
        <v>2423</v>
      </c>
      <c r="L2461" s="10">
        <f t="shared" si="185"/>
        <v>3.5957576270797732E-7</v>
      </c>
      <c r="M2461" s="1">
        <f t="shared" si="186"/>
        <v>3.5957576270797734E-4</v>
      </c>
      <c r="N2461" s="1">
        <f t="shared" si="187"/>
        <v>7.3236202626326963E-2</v>
      </c>
      <c r="O2461" s="61">
        <f t="shared" si="188"/>
        <v>14.773236202626327</v>
      </c>
    </row>
    <row r="2462" spans="11:15" x14ac:dyDescent="0.2">
      <c r="K2462" s="60">
        <f t="shared" si="189"/>
        <v>2424</v>
      </c>
      <c r="L2462" s="10">
        <f t="shared" si="185"/>
        <v>3.5963287045761895E-7</v>
      </c>
      <c r="M2462" s="1">
        <f t="shared" si="186"/>
        <v>3.5963287045761894E-4</v>
      </c>
      <c r="N2462" s="1">
        <f t="shared" si="187"/>
        <v>7.3247833985161576E-2</v>
      </c>
      <c r="O2462" s="61">
        <f t="shared" si="188"/>
        <v>14.773247833985161</v>
      </c>
    </row>
    <row r="2463" spans="11:15" x14ac:dyDescent="0.2">
      <c r="K2463" s="60">
        <f t="shared" si="189"/>
        <v>2425</v>
      </c>
      <c r="L2463" s="10">
        <f t="shared" si="185"/>
        <v>3.5968993863690054E-7</v>
      </c>
      <c r="M2463" s="1">
        <f t="shared" si="186"/>
        <v>3.5968993863690052E-4</v>
      </c>
      <c r="N2463" s="1">
        <f t="shared" si="187"/>
        <v>7.3259457284546123E-2</v>
      </c>
      <c r="O2463" s="61">
        <f t="shared" si="188"/>
        <v>14.773259457284546</v>
      </c>
    </row>
    <row r="2464" spans="11:15" x14ac:dyDescent="0.2">
      <c r="K2464" s="60">
        <f t="shared" si="189"/>
        <v>2426</v>
      </c>
      <c r="L2464" s="10">
        <f t="shared" si="185"/>
        <v>3.5974696727324069E-7</v>
      </c>
      <c r="M2464" s="1">
        <f t="shared" si="186"/>
        <v>3.5974696727324071E-4</v>
      </c>
      <c r="N2464" s="1">
        <f t="shared" si="187"/>
        <v>7.3271072530065054E-2</v>
      </c>
      <c r="O2464" s="61">
        <f t="shared" si="188"/>
        <v>14.773271072530065</v>
      </c>
    </row>
    <row r="2465" spans="11:15" x14ac:dyDescent="0.2">
      <c r="K2465" s="60">
        <f t="shared" si="189"/>
        <v>2427</v>
      </c>
      <c r="L2465" s="10">
        <f t="shared" si="185"/>
        <v>3.5980395639403902E-7</v>
      </c>
      <c r="M2465" s="1">
        <f t="shared" si="186"/>
        <v>3.5980395639403901E-4</v>
      </c>
      <c r="N2465" s="1">
        <f t="shared" si="187"/>
        <v>7.3282679727298961E-2</v>
      </c>
      <c r="O2465" s="61">
        <f t="shared" si="188"/>
        <v>14.773282679727298</v>
      </c>
    </row>
    <row r="2466" spans="11:15" x14ac:dyDescent="0.2">
      <c r="K2466" s="60">
        <f t="shared" si="189"/>
        <v>2428</v>
      </c>
      <c r="L2466" s="10">
        <f t="shared" si="185"/>
        <v>3.5986090602667598E-7</v>
      </c>
      <c r="M2466" s="1">
        <f t="shared" si="186"/>
        <v>3.5986090602667598E-4</v>
      </c>
      <c r="N2466" s="1">
        <f t="shared" si="187"/>
        <v>7.3294278881824521E-2</v>
      </c>
      <c r="O2466" s="61">
        <f t="shared" si="188"/>
        <v>14.773294278881824</v>
      </c>
    </row>
    <row r="2467" spans="11:15" x14ac:dyDescent="0.2">
      <c r="K2467" s="60">
        <f t="shared" si="189"/>
        <v>2429</v>
      </c>
      <c r="L2467" s="10">
        <f t="shared" si="185"/>
        <v>3.5991781619851337E-7</v>
      </c>
      <c r="M2467" s="1">
        <f t="shared" si="186"/>
        <v>3.5991781619851336E-4</v>
      </c>
      <c r="N2467" s="1">
        <f t="shared" si="187"/>
        <v>7.330586999921461E-2</v>
      </c>
      <c r="O2467" s="61">
        <f t="shared" si="188"/>
        <v>14.773305869999215</v>
      </c>
    </row>
    <row r="2468" spans="11:15" x14ac:dyDescent="0.2">
      <c r="K2468" s="60">
        <f t="shared" si="189"/>
        <v>2430</v>
      </c>
      <c r="L2468" s="10">
        <f t="shared" si="185"/>
        <v>3.5997468693689374E-7</v>
      </c>
      <c r="M2468" s="1">
        <f t="shared" si="186"/>
        <v>3.5997468693689375E-4</v>
      </c>
      <c r="N2468" s="1">
        <f t="shared" si="187"/>
        <v>7.3317453085038217E-2</v>
      </c>
      <c r="O2468" s="61">
        <f t="shared" si="188"/>
        <v>14.773317453085037</v>
      </c>
    </row>
    <row r="2469" spans="11:15" x14ac:dyDescent="0.2">
      <c r="K2469" s="60">
        <f t="shared" si="189"/>
        <v>2431</v>
      </c>
      <c r="L2469" s="10">
        <f t="shared" si="185"/>
        <v>3.6003151826914088E-7</v>
      </c>
      <c r="M2469" s="1">
        <f t="shared" si="186"/>
        <v>3.600315182691409E-4</v>
      </c>
      <c r="N2469" s="1">
        <f t="shared" si="187"/>
        <v>7.3329028144860461E-2</v>
      </c>
      <c r="O2469" s="61">
        <f t="shared" si="188"/>
        <v>14.773329028144859</v>
      </c>
    </row>
    <row r="2470" spans="11:15" x14ac:dyDescent="0.2">
      <c r="K2470" s="60">
        <f t="shared" si="189"/>
        <v>2432</v>
      </c>
      <c r="L2470" s="10">
        <f t="shared" ref="L2470:L2533" si="190">Eleach_time1/((Vwater*(1+Kp_susp*SUSPwater)+Ksed_water*Vsed)*k)*(1-EXP(-k*K2470))</f>
        <v>3.6008831022255955E-7</v>
      </c>
      <c r="M2470" s="1">
        <f t="shared" ref="M2470:M2533" si="191">L2470*CONV_m3_L</f>
        <v>3.6008831022255955E-4</v>
      </c>
      <c r="N2470" s="1">
        <f t="shared" ref="N2470:N2533" si="192">L2470*(Ksed_water/RHOsed)*CONV_kg_mg</f>
        <v>7.334059518424263E-2</v>
      </c>
      <c r="O2470" s="61">
        <f t="shared" si="188"/>
        <v>14.773340595184242</v>
      </c>
    </row>
    <row r="2471" spans="11:15" x14ac:dyDescent="0.2">
      <c r="K2471" s="60">
        <f t="shared" si="189"/>
        <v>2433</v>
      </c>
      <c r="L2471" s="10">
        <f t="shared" si="190"/>
        <v>3.6014506282443558E-7</v>
      </c>
      <c r="M2471" s="1">
        <f t="shared" si="191"/>
        <v>3.6014506282443557E-4</v>
      </c>
      <c r="N2471" s="1">
        <f t="shared" si="192"/>
        <v>7.3352154208742124E-2</v>
      </c>
      <c r="O2471" s="61">
        <f t="shared" ref="O2471:O2534" si="193">N2471+14.7</f>
        <v>14.773352154208741</v>
      </c>
    </row>
    <row r="2472" spans="11:15" x14ac:dyDescent="0.2">
      <c r="K2472" s="60">
        <f t="shared" ref="K2472:K2535" si="194">K2471+1</f>
        <v>2434</v>
      </c>
      <c r="L2472" s="10">
        <f t="shared" si="190"/>
        <v>3.6020177610203596E-7</v>
      </c>
      <c r="M2472" s="1">
        <f t="shared" si="191"/>
        <v>3.6020177610203598E-4</v>
      </c>
      <c r="N2472" s="1">
        <f t="shared" si="192"/>
        <v>7.3363705223912501E-2</v>
      </c>
      <c r="O2472" s="61">
        <f t="shared" si="193"/>
        <v>14.773363705223911</v>
      </c>
    </row>
    <row r="2473" spans="11:15" x14ac:dyDescent="0.2">
      <c r="K2473" s="60">
        <f t="shared" si="194"/>
        <v>2435</v>
      </c>
      <c r="L2473" s="10">
        <f t="shared" si="190"/>
        <v>3.6025845008260875E-7</v>
      </c>
      <c r="M2473" s="1">
        <f t="shared" si="191"/>
        <v>3.6025845008260873E-4</v>
      </c>
      <c r="N2473" s="1">
        <f t="shared" si="192"/>
        <v>7.3375248235303517E-2</v>
      </c>
      <c r="O2473" s="61">
        <f t="shared" si="193"/>
        <v>14.773375248235302</v>
      </c>
    </row>
    <row r="2474" spans="11:15" x14ac:dyDescent="0.2">
      <c r="K2474" s="60">
        <f t="shared" si="194"/>
        <v>2436</v>
      </c>
      <c r="L2474" s="10">
        <f t="shared" si="190"/>
        <v>3.6031508479338315E-7</v>
      </c>
      <c r="M2474" s="1">
        <f t="shared" si="191"/>
        <v>3.6031508479338314E-4</v>
      </c>
      <c r="N2474" s="1">
        <f t="shared" si="192"/>
        <v>7.3386783248461027E-2</v>
      </c>
      <c r="O2474" s="61">
        <f t="shared" si="193"/>
        <v>14.77338678324846</v>
      </c>
    </row>
    <row r="2475" spans="11:15" x14ac:dyDescent="0.2">
      <c r="K2475" s="60">
        <f t="shared" si="194"/>
        <v>2437</v>
      </c>
      <c r="L2475" s="10">
        <f t="shared" si="190"/>
        <v>3.6037168026156949E-7</v>
      </c>
      <c r="M2475" s="1">
        <f t="shared" si="191"/>
        <v>3.6037168026156947E-4</v>
      </c>
      <c r="N2475" s="1">
        <f t="shared" si="192"/>
        <v>7.3398310268927069E-2</v>
      </c>
      <c r="O2475" s="61">
        <f t="shared" si="193"/>
        <v>14.773398310268927</v>
      </c>
    </row>
    <row r="2476" spans="11:15" x14ac:dyDescent="0.2">
      <c r="K2476" s="60">
        <f t="shared" si="194"/>
        <v>2438</v>
      </c>
      <c r="L2476" s="10">
        <f t="shared" si="190"/>
        <v>3.6042823651435918E-7</v>
      </c>
      <c r="M2476" s="1">
        <f t="shared" si="191"/>
        <v>3.6042823651435919E-4</v>
      </c>
      <c r="N2476" s="1">
        <f t="shared" si="192"/>
        <v>7.3409829302239812E-2</v>
      </c>
      <c r="O2476" s="61">
        <f t="shared" si="193"/>
        <v>14.773409829302238</v>
      </c>
    </row>
    <row r="2477" spans="11:15" x14ac:dyDescent="0.2">
      <c r="K2477" s="60">
        <f t="shared" si="194"/>
        <v>2439</v>
      </c>
      <c r="L2477" s="10">
        <f t="shared" si="190"/>
        <v>3.6048475357892494E-7</v>
      </c>
      <c r="M2477" s="1">
        <f t="shared" si="191"/>
        <v>3.6048475357892496E-4</v>
      </c>
      <c r="N2477" s="1">
        <f t="shared" si="192"/>
        <v>7.3421340353933648E-2</v>
      </c>
      <c r="O2477" s="61">
        <f t="shared" si="193"/>
        <v>14.773421340353933</v>
      </c>
    </row>
    <row r="2478" spans="11:15" x14ac:dyDescent="0.2">
      <c r="K2478" s="60">
        <f t="shared" si="194"/>
        <v>2440</v>
      </c>
      <c r="L2478" s="10">
        <f t="shared" si="190"/>
        <v>3.6054123148242046E-7</v>
      </c>
      <c r="M2478" s="1">
        <f t="shared" si="191"/>
        <v>3.6054123148242045E-4</v>
      </c>
      <c r="N2478" s="1">
        <f t="shared" si="192"/>
        <v>7.3432843429539083E-2</v>
      </c>
      <c r="O2478" s="61">
        <f t="shared" si="193"/>
        <v>14.773432843429539</v>
      </c>
    </row>
    <row r="2479" spans="11:15" x14ac:dyDescent="0.2">
      <c r="K2479" s="60">
        <f t="shared" si="194"/>
        <v>2441</v>
      </c>
      <c r="L2479" s="10">
        <f t="shared" si="190"/>
        <v>3.6059767025198082E-7</v>
      </c>
      <c r="M2479" s="1">
        <f t="shared" si="191"/>
        <v>3.6059767025198081E-4</v>
      </c>
      <c r="N2479" s="1">
        <f t="shared" si="192"/>
        <v>7.3444338534582793E-2</v>
      </c>
      <c r="O2479" s="61">
        <f t="shared" si="193"/>
        <v>14.773444338534581</v>
      </c>
    </row>
    <row r="2480" spans="11:15" x14ac:dyDescent="0.2">
      <c r="K2480" s="60">
        <f t="shared" si="194"/>
        <v>2442</v>
      </c>
      <c r="L2480" s="10">
        <f t="shared" si="190"/>
        <v>3.6065406991472208E-7</v>
      </c>
      <c r="M2480" s="1">
        <f t="shared" si="191"/>
        <v>3.6065406991472209E-4</v>
      </c>
      <c r="N2480" s="1">
        <f t="shared" si="192"/>
        <v>7.3455825674587652E-2</v>
      </c>
      <c r="O2480" s="61">
        <f t="shared" si="193"/>
        <v>14.773455825674587</v>
      </c>
    </row>
    <row r="2481" spans="11:15" x14ac:dyDescent="0.2">
      <c r="K2481" s="60">
        <f t="shared" si="194"/>
        <v>2443</v>
      </c>
      <c r="L2481" s="10">
        <f t="shared" si="190"/>
        <v>3.6071043049774163E-7</v>
      </c>
      <c r="M2481" s="1">
        <f t="shared" si="191"/>
        <v>3.6071043049774166E-4</v>
      </c>
      <c r="N2481" s="1">
        <f t="shared" si="192"/>
        <v>7.3467304855072649E-2</v>
      </c>
      <c r="O2481" s="61">
        <f t="shared" si="193"/>
        <v>14.773467304855071</v>
      </c>
    </row>
    <row r="2482" spans="11:15" x14ac:dyDescent="0.2">
      <c r="K2482" s="60">
        <f t="shared" si="194"/>
        <v>2444</v>
      </c>
      <c r="L2482" s="10">
        <f t="shared" si="190"/>
        <v>3.6076675202811826E-7</v>
      </c>
      <c r="M2482" s="1">
        <f t="shared" si="191"/>
        <v>3.6076675202811827E-4</v>
      </c>
      <c r="N2482" s="1">
        <f t="shared" si="192"/>
        <v>7.3478776081553052E-2</v>
      </c>
      <c r="O2482" s="61">
        <f t="shared" si="193"/>
        <v>14.773478776081552</v>
      </c>
    </row>
    <row r="2483" spans="11:15" x14ac:dyDescent="0.2">
      <c r="K2483" s="60">
        <f t="shared" si="194"/>
        <v>2445</v>
      </c>
      <c r="L2483" s="10">
        <f t="shared" si="190"/>
        <v>3.608230345329117E-7</v>
      </c>
      <c r="M2483" s="1">
        <f t="shared" si="191"/>
        <v>3.6082303453291171E-4</v>
      </c>
      <c r="N2483" s="1">
        <f t="shared" si="192"/>
        <v>7.3490239359540216E-2</v>
      </c>
      <c r="O2483" s="61">
        <f t="shared" si="193"/>
        <v>14.773490239359539</v>
      </c>
    </row>
    <row r="2484" spans="11:15" x14ac:dyDescent="0.2">
      <c r="K2484" s="60">
        <f t="shared" si="194"/>
        <v>2446</v>
      </c>
      <c r="L2484" s="10">
        <f t="shared" si="190"/>
        <v>3.6087927803916301E-7</v>
      </c>
      <c r="M2484" s="1">
        <f t="shared" si="191"/>
        <v>3.6087927803916302E-4</v>
      </c>
      <c r="N2484" s="1">
        <f t="shared" si="192"/>
        <v>7.3501694694541708E-2</v>
      </c>
      <c r="O2484" s="61">
        <f t="shared" si="193"/>
        <v>14.773501694694541</v>
      </c>
    </row>
    <row r="2485" spans="11:15" x14ac:dyDescent="0.2">
      <c r="K2485" s="60">
        <f t="shared" si="194"/>
        <v>2447</v>
      </c>
      <c r="L2485" s="10">
        <f t="shared" si="190"/>
        <v>3.609354825738946E-7</v>
      </c>
      <c r="M2485" s="1">
        <f t="shared" si="191"/>
        <v>3.6093548257389458E-4</v>
      </c>
      <c r="N2485" s="1">
        <f t="shared" si="192"/>
        <v>7.3513142092061279E-2</v>
      </c>
      <c r="O2485" s="61">
        <f t="shared" si="193"/>
        <v>14.77351314209206</v>
      </c>
    </row>
    <row r="2486" spans="11:15" x14ac:dyDescent="0.2">
      <c r="K2486" s="60">
        <f t="shared" si="194"/>
        <v>2448</v>
      </c>
      <c r="L2486" s="10">
        <f t="shared" si="190"/>
        <v>3.6099164816411009E-7</v>
      </c>
      <c r="M2486" s="1">
        <f t="shared" si="191"/>
        <v>3.6099164816411007E-4</v>
      </c>
      <c r="N2486" s="1">
        <f t="shared" si="192"/>
        <v>7.3524581557598875E-2</v>
      </c>
      <c r="O2486" s="61">
        <f t="shared" si="193"/>
        <v>14.773524581557599</v>
      </c>
    </row>
    <row r="2487" spans="11:15" x14ac:dyDescent="0.2">
      <c r="K2487" s="60">
        <f t="shared" si="194"/>
        <v>2449</v>
      </c>
      <c r="L2487" s="10">
        <f t="shared" si="190"/>
        <v>3.6104777483679443E-7</v>
      </c>
      <c r="M2487" s="1">
        <f t="shared" si="191"/>
        <v>3.6104777483679442E-4</v>
      </c>
      <c r="N2487" s="1">
        <f t="shared" si="192"/>
        <v>7.3536013096650601E-2</v>
      </c>
      <c r="O2487" s="61">
        <f t="shared" si="193"/>
        <v>14.773536013096649</v>
      </c>
    </row>
    <row r="2488" spans="11:15" x14ac:dyDescent="0.2">
      <c r="K2488" s="60">
        <f t="shared" si="194"/>
        <v>2450</v>
      </c>
      <c r="L2488" s="10">
        <f t="shared" si="190"/>
        <v>3.6110386261891385E-7</v>
      </c>
      <c r="M2488" s="1">
        <f t="shared" si="191"/>
        <v>3.6110386261891384E-4</v>
      </c>
      <c r="N2488" s="1">
        <f t="shared" si="192"/>
        <v>7.35474367147088E-2</v>
      </c>
      <c r="O2488" s="61">
        <f t="shared" si="193"/>
        <v>14.773547436714708</v>
      </c>
    </row>
    <row r="2489" spans="11:15" x14ac:dyDescent="0.2">
      <c r="K2489" s="60">
        <f t="shared" si="194"/>
        <v>2451</v>
      </c>
      <c r="L2489" s="10">
        <f t="shared" si="190"/>
        <v>3.6115991153741592E-7</v>
      </c>
      <c r="M2489" s="1">
        <f t="shared" si="191"/>
        <v>3.6115991153741592E-4</v>
      </c>
      <c r="N2489" s="1">
        <f t="shared" si="192"/>
        <v>7.3558852417261969E-2</v>
      </c>
      <c r="O2489" s="61">
        <f t="shared" si="193"/>
        <v>14.773558852417262</v>
      </c>
    </row>
    <row r="2490" spans="11:15" x14ac:dyDescent="0.2">
      <c r="K2490" s="60">
        <f t="shared" si="194"/>
        <v>2452</v>
      </c>
      <c r="L2490" s="10">
        <f t="shared" si="190"/>
        <v>3.6121592161922945E-7</v>
      </c>
      <c r="M2490" s="1">
        <f t="shared" si="191"/>
        <v>3.6121592161922946E-4</v>
      </c>
      <c r="N2490" s="1">
        <f t="shared" si="192"/>
        <v>7.3570260209794805E-2</v>
      </c>
      <c r="O2490" s="61">
        <f t="shared" si="193"/>
        <v>14.773570260209794</v>
      </c>
    </row>
    <row r="2491" spans="11:15" x14ac:dyDescent="0.2">
      <c r="K2491" s="60">
        <f t="shared" si="194"/>
        <v>2453</v>
      </c>
      <c r="L2491" s="10">
        <f t="shared" si="190"/>
        <v>3.6127189289126468E-7</v>
      </c>
      <c r="M2491" s="1">
        <f t="shared" si="191"/>
        <v>3.612718928912647E-4</v>
      </c>
      <c r="N2491" s="1">
        <f t="shared" si="192"/>
        <v>7.3581660097788243E-2</v>
      </c>
      <c r="O2491" s="61">
        <f t="shared" si="193"/>
        <v>14.773581660097788</v>
      </c>
    </row>
    <row r="2492" spans="11:15" x14ac:dyDescent="0.2">
      <c r="K2492" s="60">
        <f t="shared" si="194"/>
        <v>2454</v>
      </c>
      <c r="L2492" s="10">
        <f t="shared" si="190"/>
        <v>3.6132782538041321E-7</v>
      </c>
      <c r="M2492" s="1">
        <f t="shared" si="191"/>
        <v>3.613278253804132E-4</v>
      </c>
      <c r="N2492" s="1">
        <f t="shared" si="192"/>
        <v>7.3593052086719388E-2</v>
      </c>
      <c r="O2492" s="61">
        <f t="shared" si="193"/>
        <v>14.773593052086719</v>
      </c>
    </row>
    <row r="2493" spans="11:15" x14ac:dyDescent="0.2">
      <c r="K2493" s="60">
        <f t="shared" si="194"/>
        <v>2455</v>
      </c>
      <c r="L2493" s="10">
        <f t="shared" si="190"/>
        <v>3.6138371911354796E-7</v>
      </c>
      <c r="M2493" s="1">
        <f t="shared" si="191"/>
        <v>3.6138371911354796E-4</v>
      </c>
      <c r="N2493" s="1">
        <f t="shared" si="192"/>
        <v>7.3604436182061542E-2</v>
      </c>
      <c r="O2493" s="61">
        <f t="shared" si="193"/>
        <v>14.77360443618206</v>
      </c>
    </row>
    <row r="2494" spans="11:15" x14ac:dyDescent="0.2">
      <c r="K2494" s="60">
        <f t="shared" si="194"/>
        <v>2456</v>
      </c>
      <c r="L2494" s="10">
        <f t="shared" si="190"/>
        <v>3.614395741175232E-7</v>
      </c>
      <c r="M2494" s="1">
        <f t="shared" si="191"/>
        <v>3.6143957411752318E-4</v>
      </c>
      <c r="N2494" s="1">
        <f t="shared" si="192"/>
        <v>7.3615812389284246E-2</v>
      </c>
      <c r="O2494" s="61">
        <f t="shared" si="193"/>
        <v>14.773615812389284</v>
      </c>
    </row>
    <row r="2495" spans="11:15" x14ac:dyDescent="0.2">
      <c r="K2495" s="60">
        <f t="shared" si="194"/>
        <v>2457</v>
      </c>
      <c r="L2495" s="10">
        <f t="shared" si="190"/>
        <v>3.6149539041917464E-7</v>
      </c>
      <c r="M2495" s="1">
        <f t="shared" si="191"/>
        <v>3.6149539041917462E-4</v>
      </c>
      <c r="N2495" s="1">
        <f t="shared" si="192"/>
        <v>7.3627180713853213E-2</v>
      </c>
      <c r="O2495" s="61">
        <f t="shared" si="193"/>
        <v>14.773627180713852</v>
      </c>
    </row>
    <row r="2496" spans="11:15" x14ac:dyDescent="0.2">
      <c r="K2496" s="60">
        <f t="shared" si="194"/>
        <v>2458</v>
      </c>
      <c r="L2496" s="10">
        <f t="shared" si="190"/>
        <v>3.6155116804531945E-7</v>
      </c>
      <c r="M2496" s="1">
        <f t="shared" si="191"/>
        <v>3.6155116804531946E-4</v>
      </c>
      <c r="N2496" s="1">
        <f t="shared" si="192"/>
        <v>7.3638541161230392E-2</v>
      </c>
      <c r="O2496" s="61">
        <f t="shared" si="193"/>
        <v>14.77363854116123</v>
      </c>
    </row>
    <row r="2497" spans="11:15" x14ac:dyDescent="0.2">
      <c r="K2497" s="60">
        <f t="shared" si="194"/>
        <v>2459</v>
      </c>
      <c r="L2497" s="10">
        <f t="shared" si="190"/>
        <v>3.6160690702275615E-7</v>
      </c>
      <c r="M2497" s="1">
        <f t="shared" si="191"/>
        <v>3.6160690702275616E-4</v>
      </c>
      <c r="N2497" s="1">
        <f t="shared" si="192"/>
        <v>7.3649893736873986E-2</v>
      </c>
      <c r="O2497" s="61">
        <f t="shared" si="193"/>
        <v>14.773649893736874</v>
      </c>
    </row>
    <row r="2498" spans="11:15" x14ac:dyDescent="0.2">
      <c r="K2498" s="60">
        <f t="shared" si="194"/>
        <v>2460</v>
      </c>
      <c r="L2498" s="10">
        <f t="shared" si="190"/>
        <v>3.6166260737826464E-7</v>
      </c>
      <c r="M2498" s="1">
        <f t="shared" si="191"/>
        <v>3.6166260737826466E-4</v>
      </c>
      <c r="N2498" s="1">
        <f t="shared" si="192"/>
        <v>7.3661238446238314E-2</v>
      </c>
      <c r="O2498" s="61">
        <f t="shared" si="193"/>
        <v>14.773661238446238</v>
      </c>
    </row>
    <row r="2499" spans="11:15" x14ac:dyDescent="0.2">
      <c r="K2499" s="60">
        <f t="shared" si="194"/>
        <v>2461</v>
      </c>
      <c r="L2499" s="10">
        <f t="shared" si="190"/>
        <v>3.6171826913860641E-7</v>
      </c>
      <c r="M2499" s="1">
        <f t="shared" si="191"/>
        <v>3.6171826913860639E-4</v>
      </c>
      <c r="N2499" s="1">
        <f t="shared" si="192"/>
        <v>7.3672575294774001E-2</v>
      </c>
      <c r="O2499" s="61">
        <f t="shared" si="193"/>
        <v>14.773672575294773</v>
      </c>
    </row>
    <row r="2500" spans="11:15" x14ac:dyDescent="0.2">
      <c r="K2500" s="60">
        <f t="shared" si="194"/>
        <v>2462</v>
      </c>
      <c r="L2500" s="10">
        <f t="shared" si="190"/>
        <v>3.6177389233052425E-7</v>
      </c>
      <c r="M2500" s="1">
        <f t="shared" si="191"/>
        <v>3.6177389233052427E-4</v>
      </c>
      <c r="N2500" s="1">
        <f t="shared" si="192"/>
        <v>7.3683904287927871E-2</v>
      </c>
      <c r="O2500" s="61">
        <f t="shared" si="193"/>
        <v>14.773683904287926</v>
      </c>
    </row>
    <row r="2501" spans="11:15" x14ac:dyDescent="0.2">
      <c r="K2501" s="60">
        <f t="shared" si="194"/>
        <v>2463</v>
      </c>
      <c r="L2501" s="10">
        <f t="shared" si="190"/>
        <v>3.6182947698074251E-7</v>
      </c>
      <c r="M2501" s="1">
        <f t="shared" si="191"/>
        <v>3.6182947698074248E-4</v>
      </c>
      <c r="N2501" s="1">
        <f t="shared" si="192"/>
        <v>7.3695225431142986E-2</v>
      </c>
      <c r="O2501" s="61">
        <f t="shared" si="193"/>
        <v>14.773695225431142</v>
      </c>
    </row>
    <row r="2502" spans="11:15" x14ac:dyDescent="0.2">
      <c r="K2502" s="60">
        <f t="shared" si="194"/>
        <v>2464</v>
      </c>
      <c r="L2502" s="10">
        <f t="shared" si="190"/>
        <v>3.6188502311596698E-7</v>
      </c>
      <c r="M2502" s="1">
        <f t="shared" si="191"/>
        <v>3.6188502311596698E-4</v>
      </c>
      <c r="N2502" s="1">
        <f t="shared" si="192"/>
        <v>7.3706538729858578E-2</v>
      </c>
      <c r="O2502" s="61">
        <f t="shared" si="193"/>
        <v>14.773706538729858</v>
      </c>
    </row>
    <row r="2503" spans="11:15" x14ac:dyDescent="0.2">
      <c r="K2503" s="60">
        <f t="shared" si="194"/>
        <v>2465</v>
      </c>
      <c r="L2503" s="10">
        <f t="shared" si="190"/>
        <v>3.6194053076288508E-7</v>
      </c>
      <c r="M2503" s="1">
        <f t="shared" si="191"/>
        <v>3.6194053076288508E-4</v>
      </c>
      <c r="N2503" s="1">
        <f t="shared" si="192"/>
        <v>7.3717844189510232E-2</v>
      </c>
      <c r="O2503" s="61">
        <f t="shared" si="193"/>
        <v>14.773717844189509</v>
      </c>
    </row>
    <row r="2504" spans="11:15" x14ac:dyDescent="0.2">
      <c r="K2504" s="60">
        <f t="shared" si="194"/>
        <v>2466</v>
      </c>
      <c r="L2504" s="10">
        <f t="shared" si="190"/>
        <v>3.6199599994816548E-7</v>
      </c>
      <c r="M2504" s="1">
        <f t="shared" si="191"/>
        <v>3.619959999481655E-4</v>
      </c>
      <c r="N2504" s="1">
        <f t="shared" si="192"/>
        <v>7.3729141815529628E-2</v>
      </c>
      <c r="O2504" s="61">
        <f t="shared" si="193"/>
        <v>14.773729141815529</v>
      </c>
    </row>
    <row r="2505" spans="11:15" x14ac:dyDescent="0.2">
      <c r="K2505" s="60">
        <f t="shared" si="194"/>
        <v>2467</v>
      </c>
      <c r="L2505" s="10">
        <f t="shared" si="190"/>
        <v>3.6205143069845859E-7</v>
      </c>
      <c r="M2505" s="1">
        <f t="shared" si="191"/>
        <v>3.6205143069845857E-4</v>
      </c>
      <c r="N2505" s="1">
        <f t="shared" si="192"/>
        <v>7.3740431613344759E-2</v>
      </c>
      <c r="O2505" s="61">
        <f t="shared" si="193"/>
        <v>14.773740431613344</v>
      </c>
    </row>
    <row r="2506" spans="11:15" x14ac:dyDescent="0.2">
      <c r="K2506" s="60">
        <f t="shared" si="194"/>
        <v>2468</v>
      </c>
      <c r="L2506" s="10">
        <f t="shared" si="190"/>
        <v>3.6210682304039635E-7</v>
      </c>
      <c r="M2506" s="1">
        <f t="shared" si="191"/>
        <v>3.6210682304039637E-4</v>
      </c>
      <c r="N2506" s="1">
        <f t="shared" si="192"/>
        <v>7.3751713588379869E-2</v>
      </c>
      <c r="O2506" s="61">
        <f t="shared" si="193"/>
        <v>14.773751713588378</v>
      </c>
    </row>
    <row r="2507" spans="11:15" x14ac:dyDescent="0.2">
      <c r="K2507" s="60">
        <f t="shared" si="194"/>
        <v>2469</v>
      </c>
      <c r="L2507" s="10">
        <f t="shared" si="190"/>
        <v>3.6216217700059204E-7</v>
      </c>
      <c r="M2507" s="1">
        <f t="shared" si="191"/>
        <v>3.6216217700059205E-4</v>
      </c>
      <c r="N2507" s="1">
        <f t="shared" si="192"/>
        <v>7.3762987746055372E-2</v>
      </c>
      <c r="O2507" s="61">
        <f t="shared" si="193"/>
        <v>14.773762987746055</v>
      </c>
    </row>
    <row r="2508" spans="11:15" x14ac:dyDescent="0.2">
      <c r="K2508" s="60">
        <f t="shared" si="194"/>
        <v>2470</v>
      </c>
      <c r="L2508" s="10">
        <f t="shared" si="190"/>
        <v>3.6221749260564071E-7</v>
      </c>
      <c r="M2508" s="1">
        <f t="shared" si="191"/>
        <v>3.622174926056407E-4</v>
      </c>
      <c r="N2508" s="1">
        <f t="shared" si="192"/>
        <v>7.3774254091788005E-2</v>
      </c>
      <c r="O2508" s="61">
        <f t="shared" si="193"/>
        <v>14.773774254091787</v>
      </c>
    </row>
    <row r="2509" spans="11:15" x14ac:dyDescent="0.2">
      <c r="K2509" s="60">
        <f t="shared" si="194"/>
        <v>2471</v>
      </c>
      <c r="L2509" s="10">
        <f t="shared" si="190"/>
        <v>3.6227276988211892E-7</v>
      </c>
      <c r="M2509" s="1">
        <f t="shared" si="191"/>
        <v>3.622727698821189E-4</v>
      </c>
      <c r="N2509" s="1">
        <f t="shared" si="192"/>
        <v>7.3785512630990716E-2</v>
      </c>
      <c r="O2509" s="61">
        <f t="shared" si="193"/>
        <v>14.77378551263099</v>
      </c>
    </row>
    <row r="2510" spans="11:15" x14ac:dyDescent="0.2">
      <c r="K2510" s="60">
        <f t="shared" si="194"/>
        <v>2472</v>
      </c>
      <c r="L2510" s="10">
        <f t="shared" si="190"/>
        <v>3.6232800885658474E-7</v>
      </c>
      <c r="M2510" s="1">
        <f t="shared" si="191"/>
        <v>3.6232800885658477E-4</v>
      </c>
      <c r="N2510" s="1">
        <f t="shared" si="192"/>
        <v>7.3796763369072677E-2</v>
      </c>
      <c r="O2510" s="61">
        <f t="shared" si="193"/>
        <v>14.773796763369072</v>
      </c>
    </row>
    <row r="2511" spans="11:15" x14ac:dyDescent="0.2">
      <c r="K2511" s="60">
        <f t="shared" si="194"/>
        <v>2473</v>
      </c>
      <c r="L2511" s="10">
        <f t="shared" si="190"/>
        <v>3.62383209555578E-7</v>
      </c>
      <c r="M2511" s="1">
        <f t="shared" si="191"/>
        <v>3.62383209555578E-4</v>
      </c>
      <c r="N2511" s="1">
        <f t="shared" si="192"/>
        <v>7.380800631143937E-2</v>
      </c>
      <c r="O2511" s="61">
        <f t="shared" si="193"/>
        <v>14.773808006311439</v>
      </c>
    </row>
    <row r="2512" spans="11:15" x14ac:dyDescent="0.2">
      <c r="K2512" s="60">
        <f t="shared" si="194"/>
        <v>2474</v>
      </c>
      <c r="L2512" s="10">
        <f t="shared" si="190"/>
        <v>3.6243837200561999E-7</v>
      </c>
      <c r="M2512" s="1">
        <f t="shared" si="191"/>
        <v>3.6243837200561997E-4</v>
      </c>
      <c r="N2512" s="1">
        <f t="shared" si="192"/>
        <v>7.3819241463492474E-2</v>
      </c>
      <c r="O2512" s="61">
        <f t="shared" si="193"/>
        <v>14.773819241463492</v>
      </c>
    </row>
    <row r="2513" spans="11:15" x14ac:dyDescent="0.2">
      <c r="K2513" s="60">
        <f t="shared" si="194"/>
        <v>2475</v>
      </c>
      <c r="L2513" s="10">
        <f t="shared" si="190"/>
        <v>3.6249349623321368E-7</v>
      </c>
      <c r="M2513" s="1">
        <f t="shared" si="191"/>
        <v>3.6249349623321367E-4</v>
      </c>
      <c r="N2513" s="1">
        <f t="shared" si="192"/>
        <v>7.3830468830629992E-2</v>
      </c>
      <c r="O2513" s="61">
        <f t="shared" si="193"/>
        <v>14.77383046883063</v>
      </c>
    </row>
    <row r="2514" spans="11:15" x14ac:dyDescent="0.2">
      <c r="K2514" s="60">
        <f t="shared" si="194"/>
        <v>2476</v>
      </c>
      <c r="L2514" s="10">
        <f t="shared" si="190"/>
        <v>3.6254858226484366E-7</v>
      </c>
      <c r="M2514" s="1">
        <f t="shared" si="191"/>
        <v>3.6254858226484368E-4</v>
      </c>
      <c r="N2514" s="1">
        <f t="shared" si="192"/>
        <v>7.3841688418246107E-2</v>
      </c>
      <c r="O2514" s="61">
        <f t="shared" si="193"/>
        <v>14.773841688418246</v>
      </c>
    </row>
    <row r="2515" spans="11:15" x14ac:dyDescent="0.2">
      <c r="K2515" s="60">
        <f t="shared" si="194"/>
        <v>2477</v>
      </c>
      <c r="L2515" s="10">
        <f t="shared" si="190"/>
        <v>3.6260363012697624E-7</v>
      </c>
      <c r="M2515" s="1">
        <f t="shared" si="191"/>
        <v>3.6260363012697623E-4</v>
      </c>
      <c r="N2515" s="1">
        <f t="shared" si="192"/>
        <v>7.3852900231731328E-2</v>
      </c>
      <c r="O2515" s="61">
        <f t="shared" si="193"/>
        <v>14.773852900231731</v>
      </c>
    </row>
    <row r="2516" spans="11:15" x14ac:dyDescent="0.2">
      <c r="K2516" s="60">
        <f t="shared" si="194"/>
        <v>2478</v>
      </c>
      <c r="L2516" s="10">
        <f t="shared" si="190"/>
        <v>3.6265863984605926E-7</v>
      </c>
      <c r="M2516" s="1">
        <f t="shared" si="191"/>
        <v>3.6265863984605924E-4</v>
      </c>
      <c r="N2516" s="1">
        <f t="shared" si="192"/>
        <v>7.3864104276472387E-2</v>
      </c>
      <c r="O2516" s="61">
        <f t="shared" si="193"/>
        <v>14.773864104276472</v>
      </c>
    </row>
    <row r="2517" spans="11:15" x14ac:dyDescent="0.2">
      <c r="K2517" s="60">
        <f t="shared" si="194"/>
        <v>2479</v>
      </c>
      <c r="L2517" s="10">
        <f t="shared" si="190"/>
        <v>3.6271361144852228E-7</v>
      </c>
      <c r="M2517" s="1">
        <f t="shared" si="191"/>
        <v>3.6271361144852226E-4</v>
      </c>
      <c r="N2517" s="1">
        <f t="shared" si="192"/>
        <v>7.3875300557852297E-2</v>
      </c>
      <c r="O2517" s="61">
        <f t="shared" si="193"/>
        <v>14.773875300557851</v>
      </c>
    </row>
    <row r="2518" spans="11:15" x14ac:dyDescent="0.2">
      <c r="K2518" s="60">
        <f t="shared" si="194"/>
        <v>2480</v>
      </c>
      <c r="L2518" s="10">
        <f t="shared" si="190"/>
        <v>3.6276854496077668E-7</v>
      </c>
      <c r="M2518" s="1">
        <f t="shared" si="191"/>
        <v>3.6276854496077667E-4</v>
      </c>
      <c r="N2518" s="1">
        <f t="shared" si="192"/>
        <v>7.3886489081250367E-2</v>
      </c>
      <c r="O2518" s="61">
        <f t="shared" si="193"/>
        <v>14.773886489081249</v>
      </c>
    </row>
    <row r="2519" spans="11:15" x14ac:dyDescent="0.2">
      <c r="K2519" s="60">
        <f t="shared" si="194"/>
        <v>2481</v>
      </c>
      <c r="L2519" s="10">
        <f t="shared" si="190"/>
        <v>3.6282344040921538E-7</v>
      </c>
      <c r="M2519" s="1">
        <f t="shared" si="191"/>
        <v>3.6282344040921535E-4</v>
      </c>
      <c r="N2519" s="1">
        <f t="shared" si="192"/>
        <v>7.3897669852042158E-2</v>
      </c>
      <c r="O2519" s="61">
        <f t="shared" si="193"/>
        <v>14.773897669852042</v>
      </c>
    </row>
    <row r="2520" spans="11:15" x14ac:dyDescent="0.2">
      <c r="K2520" s="60">
        <f t="shared" si="194"/>
        <v>2482</v>
      </c>
      <c r="L2520" s="10">
        <f t="shared" si="190"/>
        <v>3.6287829782021307E-7</v>
      </c>
      <c r="M2520" s="1">
        <f t="shared" si="191"/>
        <v>3.6287829782021306E-4</v>
      </c>
      <c r="N2520" s="1">
        <f t="shared" si="192"/>
        <v>7.3908842875599484E-2</v>
      </c>
      <c r="O2520" s="61">
        <f t="shared" si="193"/>
        <v>14.773908842875599</v>
      </c>
    </row>
    <row r="2521" spans="11:15" x14ac:dyDescent="0.2">
      <c r="K2521" s="60">
        <f t="shared" si="194"/>
        <v>2483</v>
      </c>
      <c r="L2521" s="10">
        <f t="shared" si="190"/>
        <v>3.6293311722012619E-7</v>
      </c>
      <c r="M2521" s="1">
        <f t="shared" si="191"/>
        <v>3.629331172201262E-4</v>
      </c>
      <c r="N2521" s="1">
        <f t="shared" si="192"/>
        <v>7.3920008157290495E-2</v>
      </c>
      <c r="O2521" s="61">
        <f t="shared" si="193"/>
        <v>14.77392000815729</v>
      </c>
    </row>
    <row r="2522" spans="11:15" x14ac:dyDescent="0.2">
      <c r="K2522" s="60">
        <f t="shared" si="194"/>
        <v>2484</v>
      </c>
      <c r="L2522" s="10">
        <f t="shared" si="190"/>
        <v>3.6298789863529281E-7</v>
      </c>
      <c r="M2522" s="1">
        <f t="shared" si="191"/>
        <v>3.6298789863529281E-4</v>
      </c>
      <c r="N2522" s="1">
        <f t="shared" si="192"/>
        <v>7.393116570247954E-2</v>
      </c>
      <c r="O2522" s="61">
        <f t="shared" si="193"/>
        <v>14.773931165702479</v>
      </c>
    </row>
    <row r="2523" spans="11:15" x14ac:dyDescent="0.2">
      <c r="K2523" s="60">
        <f t="shared" si="194"/>
        <v>2485</v>
      </c>
      <c r="L2523" s="10">
        <f t="shared" si="190"/>
        <v>3.6304264209203283E-7</v>
      </c>
      <c r="M2523" s="1">
        <f t="shared" si="191"/>
        <v>3.6304264209203281E-4</v>
      </c>
      <c r="N2523" s="1">
        <f t="shared" si="192"/>
        <v>7.3942315516527302E-2</v>
      </c>
      <c r="O2523" s="61">
        <f t="shared" si="193"/>
        <v>14.773942315516527</v>
      </c>
    </row>
    <row r="2524" spans="11:15" x14ac:dyDescent="0.2">
      <c r="K2524" s="60">
        <f t="shared" si="194"/>
        <v>2486</v>
      </c>
      <c r="L2524" s="10">
        <f t="shared" si="190"/>
        <v>3.6309734761664801E-7</v>
      </c>
      <c r="M2524" s="1">
        <f t="shared" si="191"/>
        <v>3.6309734761664803E-4</v>
      </c>
      <c r="N2524" s="1">
        <f t="shared" si="192"/>
        <v>7.3953457604790773E-2</v>
      </c>
      <c r="O2524" s="61">
        <f t="shared" si="193"/>
        <v>14.77395345760479</v>
      </c>
    </row>
    <row r="2525" spans="11:15" x14ac:dyDescent="0.2">
      <c r="K2525" s="60">
        <f t="shared" si="194"/>
        <v>2487</v>
      </c>
      <c r="L2525" s="10">
        <f t="shared" si="190"/>
        <v>3.6315201523542166E-7</v>
      </c>
      <c r="M2525" s="1">
        <f t="shared" si="191"/>
        <v>3.6315201523542164E-4</v>
      </c>
      <c r="N2525" s="1">
        <f t="shared" si="192"/>
        <v>7.3964591972623173E-2</v>
      </c>
      <c r="O2525" s="61">
        <f t="shared" si="193"/>
        <v>14.773964591972623</v>
      </c>
    </row>
    <row r="2526" spans="11:15" x14ac:dyDescent="0.2">
      <c r="K2526" s="60">
        <f t="shared" si="194"/>
        <v>2488</v>
      </c>
      <c r="L2526" s="10">
        <f t="shared" si="190"/>
        <v>3.6320664497461912E-7</v>
      </c>
      <c r="M2526" s="1">
        <f t="shared" si="191"/>
        <v>3.632066449746191E-4</v>
      </c>
      <c r="N2526" s="1">
        <f t="shared" si="192"/>
        <v>7.3975718625374068E-2</v>
      </c>
      <c r="O2526" s="61">
        <f t="shared" si="193"/>
        <v>14.773975718625373</v>
      </c>
    </row>
    <row r="2527" spans="11:15" x14ac:dyDescent="0.2">
      <c r="K2527" s="60">
        <f t="shared" si="194"/>
        <v>2489</v>
      </c>
      <c r="L2527" s="10">
        <f t="shared" si="190"/>
        <v>3.6326123686048735E-7</v>
      </c>
      <c r="M2527" s="1">
        <f t="shared" si="191"/>
        <v>3.6326123686048736E-4</v>
      </c>
      <c r="N2527" s="1">
        <f t="shared" si="192"/>
        <v>7.398683756838928E-2</v>
      </c>
      <c r="O2527" s="61">
        <f t="shared" si="193"/>
        <v>14.773986837568389</v>
      </c>
    </row>
    <row r="2528" spans="11:15" x14ac:dyDescent="0.2">
      <c r="K2528" s="60">
        <f t="shared" si="194"/>
        <v>2490</v>
      </c>
      <c r="L2528" s="10">
        <f t="shared" si="190"/>
        <v>3.6331579091925519E-7</v>
      </c>
      <c r="M2528" s="1">
        <f t="shared" si="191"/>
        <v>3.6331579091925518E-4</v>
      </c>
      <c r="N2528" s="1">
        <f t="shared" si="192"/>
        <v>7.399794880701091E-2</v>
      </c>
      <c r="O2528" s="61">
        <f t="shared" si="193"/>
        <v>14.773997948807009</v>
      </c>
    </row>
    <row r="2529" spans="11:15" x14ac:dyDescent="0.2">
      <c r="K2529" s="60">
        <f t="shared" si="194"/>
        <v>2491</v>
      </c>
      <c r="L2529" s="10">
        <f t="shared" si="190"/>
        <v>3.6337030717713334E-7</v>
      </c>
      <c r="M2529" s="1">
        <f t="shared" si="191"/>
        <v>3.6337030717713335E-4</v>
      </c>
      <c r="N2529" s="1">
        <f t="shared" si="192"/>
        <v>7.4009052346577453E-2</v>
      </c>
      <c r="O2529" s="61">
        <f t="shared" si="193"/>
        <v>14.774009052346576</v>
      </c>
    </row>
    <row r="2530" spans="11:15" x14ac:dyDescent="0.2">
      <c r="K2530" s="60">
        <f t="shared" si="194"/>
        <v>2492</v>
      </c>
      <c r="L2530" s="10">
        <f t="shared" si="190"/>
        <v>3.6342478566031422E-7</v>
      </c>
      <c r="M2530" s="1">
        <f t="shared" si="191"/>
        <v>3.634247856603142E-4</v>
      </c>
      <c r="N2530" s="1">
        <f t="shared" si="192"/>
        <v>7.4020148192423571E-2</v>
      </c>
      <c r="O2530" s="61">
        <f t="shared" si="193"/>
        <v>14.774020148192422</v>
      </c>
    </row>
    <row r="2531" spans="11:15" x14ac:dyDescent="0.2">
      <c r="K2531" s="60">
        <f t="shared" si="194"/>
        <v>2493</v>
      </c>
      <c r="L2531" s="10">
        <f t="shared" si="190"/>
        <v>3.6347922639497228E-7</v>
      </c>
      <c r="M2531" s="1">
        <f t="shared" si="191"/>
        <v>3.6347922639497226E-4</v>
      </c>
      <c r="N2531" s="1">
        <f t="shared" si="192"/>
        <v>7.4031236349880347E-2</v>
      </c>
      <c r="O2531" s="61">
        <f t="shared" si="193"/>
        <v>14.774031236349879</v>
      </c>
    </row>
    <row r="2532" spans="11:15" x14ac:dyDescent="0.2">
      <c r="K2532" s="60">
        <f t="shared" si="194"/>
        <v>2494</v>
      </c>
      <c r="L2532" s="10">
        <f t="shared" si="190"/>
        <v>3.6353362940726361E-7</v>
      </c>
      <c r="M2532" s="1">
        <f t="shared" si="191"/>
        <v>3.6353362940726359E-4</v>
      </c>
      <c r="N2532" s="1">
        <f t="shared" si="192"/>
        <v>7.4042316824275062E-2</v>
      </c>
      <c r="O2532" s="61">
        <f t="shared" si="193"/>
        <v>14.774042316824275</v>
      </c>
    </row>
    <row r="2533" spans="11:15" x14ac:dyDescent="0.2">
      <c r="K2533" s="60">
        <f t="shared" si="194"/>
        <v>2495</v>
      </c>
      <c r="L2533" s="10">
        <f t="shared" si="190"/>
        <v>3.635879947233265E-7</v>
      </c>
      <c r="M2533" s="1">
        <f t="shared" si="191"/>
        <v>3.6358799472332651E-4</v>
      </c>
      <c r="N2533" s="1">
        <f t="shared" si="192"/>
        <v>7.4053389620931442E-2</v>
      </c>
      <c r="O2533" s="61">
        <f t="shared" si="193"/>
        <v>14.774053389620931</v>
      </c>
    </row>
    <row r="2534" spans="11:15" x14ac:dyDescent="0.2">
      <c r="K2534" s="60">
        <f t="shared" si="194"/>
        <v>2496</v>
      </c>
      <c r="L2534" s="10">
        <f t="shared" ref="L2534:L2597" si="195">Eleach_time1/((Vwater*(1+Kp_susp*SUSPwater)+Ksed_water*Vsed)*k)*(1-EXP(-k*K2534))</f>
        <v>3.6364232236928074E-7</v>
      </c>
      <c r="M2534" s="1">
        <f t="shared" ref="M2534:M2597" si="196">L2534*CONV_m3_L</f>
        <v>3.6364232236928075E-4</v>
      </c>
      <c r="N2534" s="1">
        <f t="shared" ref="N2534:N2597" si="197">L2534*(Ksed_water/RHOsed)*CONV_kg_mg</f>
        <v>7.4064454745169386E-2</v>
      </c>
      <c r="O2534" s="61">
        <f t="shared" si="193"/>
        <v>14.774064454745169</v>
      </c>
    </row>
    <row r="2535" spans="11:15" x14ac:dyDescent="0.2">
      <c r="K2535" s="60">
        <f t="shared" si="194"/>
        <v>2497</v>
      </c>
      <c r="L2535" s="10">
        <f t="shared" si="195"/>
        <v>3.6369661237122834E-7</v>
      </c>
      <c r="M2535" s="1">
        <f t="shared" si="196"/>
        <v>3.6369661237122832E-4</v>
      </c>
      <c r="N2535" s="1">
        <f t="shared" si="197"/>
        <v>7.4075512202305183E-2</v>
      </c>
      <c r="O2535" s="61">
        <f t="shared" ref="O2535:O2598" si="198">N2535+14.7</f>
        <v>14.774075512202305</v>
      </c>
    </row>
    <row r="2536" spans="11:15" x14ac:dyDescent="0.2">
      <c r="K2536" s="60">
        <f t="shared" ref="K2536:K2599" si="199">K2535+1</f>
        <v>2498</v>
      </c>
      <c r="L2536" s="10">
        <f t="shared" si="195"/>
        <v>3.6375086475525298E-7</v>
      </c>
      <c r="M2536" s="1">
        <f t="shared" si="196"/>
        <v>3.6375086475525301E-4</v>
      </c>
      <c r="N2536" s="1">
        <f t="shared" si="197"/>
        <v>7.4086561997651429E-2</v>
      </c>
      <c r="O2536" s="61">
        <f t="shared" si="198"/>
        <v>14.774086561997651</v>
      </c>
    </row>
    <row r="2537" spans="11:15" x14ac:dyDescent="0.2">
      <c r="K2537" s="60">
        <f t="shared" si="199"/>
        <v>2499</v>
      </c>
      <c r="L2537" s="10">
        <f t="shared" si="195"/>
        <v>3.6380507954742047E-7</v>
      </c>
      <c r="M2537" s="1">
        <f t="shared" si="196"/>
        <v>3.6380507954742049E-4</v>
      </c>
      <c r="N2537" s="1">
        <f t="shared" si="197"/>
        <v>7.4097604136517017E-2</v>
      </c>
      <c r="O2537" s="61">
        <f t="shared" si="198"/>
        <v>14.774097604136516</v>
      </c>
    </row>
    <row r="2538" spans="11:15" x14ac:dyDescent="0.2">
      <c r="K2538" s="60">
        <f t="shared" si="199"/>
        <v>2500</v>
      </c>
      <c r="L2538" s="10">
        <f t="shared" si="195"/>
        <v>3.6385925677377845E-7</v>
      </c>
      <c r="M2538" s="1">
        <f t="shared" si="196"/>
        <v>3.6385925677377847E-4</v>
      </c>
      <c r="N2538" s="1">
        <f t="shared" si="197"/>
        <v>7.410863862420719E-2</v>
      </c>
      <c r="O2538" s="61">
        <f t="shared" si="198"/>
        <v>14.774108638624206</v>
      </c>
    </row>
    <row r="2539" spans="11:15" x14ac:dyDescent="0.2">
      <c r="K2539" s="60">
        <f t="shared" si="199"/>
        <v>2501</v>
      </c>
      <c r="L2539" s="10">
        <f t="shared" si="195"/>
        <v>3.639133964603565E-7</v>
      </c>
      <c r="M2539" s="1">
        <f t="shared" si="196"/>
        <v>3.6391339646035651E-4</v>
      </c>
      <c r="N2539" s="1">
        <f t="shared" si="197"/>
        <v>7.4119665466023499E-2</v>
      </c>
      <c r="O2539" s="61">
        <f t="shared" si="198"/>
        <v>14.774119665466023</v>
      </c>
    </row>
    <row r="2540" spans="11:15" x14ac:dyDescent="0.2">
      <c r="K2540" s="60">
        <f t="shared" si="199"/>
        <v>2502</v>
      </c>
      <c r="L2540" s="10">
        <f t="shared" si="195"/>
        <v>3.6396749863316626E-7</v>
      </c>
      <c r="M2540" s="1">
        <f t="shared" si="196"/>
        <v>3.6396749863316626E-4</v>
      </c>
      <c r="N2540" s="1">
        <f t="shared" si="197"/>
        <v>7.4130684667263802E-2</v>
      </c>
      <c r="O2540" s="61">
        <f t="shared" si="198"/>
        <v>14.774130684667263</v>
      </c>
    </row>
    <row r="2541" spans="11:15" x14ac:dyDescent="0.2">
      <c r="K2541" s="60">
        <f t="shared" si="199"/>
        <v>2503</v>
      </c>
      <c r="L2541" s="10">
        <f t="shared" si="195"/>
        <v>3.6402156331820127E-7</v>
      </c>
      <c r="M2541" s="1">
        <f t="shared" si="196"/>
        <v>3.6402156331820129E-4</v>
      </c>
      <c r="N2541" s="1">
        <f t="shared" si="197"/>
        <v>7.4141696233222351E-2</v>
      </c>
      <c r="O2541" s="61">
        <f t="shared" si="198"/>
        <v>14.774141696233222</v>
      </c>
    </row>
    <row r="2542" spans="11:15" x14ac:dyDescent="0.2">
      <c r="K2542" s="60">
        <f t="shared" si="199"/>
        <v>2504</v>
      </c>
      <c r="L2542" s="10">
        <f t="shared" si="195"/>
        <v>3.6407559054143696E-7</v>
      </c>
      <c r="M2542" s="1">
        <f t="shared" si="196"/>
        <v>3.6407559054143699E-4</v>
      </c>
      <c r="N2542" s="1">
        <f t="shared" si="197"/>
        <v>7.4152700169189636E-2</v>
      </c>
      <c r="O2542" s="61">
        <f t="shared" si="198"/>
        <v>14.774152700169189</v>
      </c>
    </row>
    <row r="2543" spans="11:15" x14ac:dyDescent="0.2">
      <c r="K2543" s="60">
        <f t="shared" si="199"/>
        <v>2505</v>
      </c>
      <c r="L2543" s="10">
        <f t="shared" si="195"/>
        <v>3.6412958032883103E-7</v>
      </c>
      <c r="M2543" s="1">
        <f t="shared" si="196"/>
        <v>3.6412958032883103E-4</v>
      </c>
      <c r="N2543" s="1">
        <f t="shared" si="197"/>
        <v>7.4163696480452568E-2</v>
      </c>
      <c r="O2543" s="61">
        <f t="shared" si="198"/>
        <v>14.774163696480452</v>
      </c>
    </row>
    <row r="2544" spans="11:15" x14ac:dyDescent="0.2">
      <c r="K2544" s="60">
        <f t="shared" si="199"/>
        <v>2506</v>
      </c>
      <c r="L2544" s="10">
        <f t="shared" si="195"/>
        <v>3.6418353270632296E-7</v>
      </c>
      <c r="M2544" s="1">
        <f t="shared" si="196"/>
        <v>3.6418353270632297E-4</v>
      </c>
      <c r="N2544" s="1">
        <f t="shared" si="197"/>
        <v>7.4174685172294363E-2</v>
      </c>
      <c r="O2544" s="61">
        <f t="shared" si="198"/>
        <v>14.774174685172294</v>
      </c>
    </row>
    <row r="2545" spans="11:15" x14ac:dyDescent="0.2">
      <c r="K2545" s="60">
        <f t="shared" si="199"/>
        <v>2507</v>
      </c>
      <c r="L2545" s="10">
        <f t="shared" si="195"/>
        <v>3.6423744769983439E-7</v>
      </c>
      <c r="M2545" s="1">
        <f t="shared" si="196"/>
        <v>3.642374476998344E-4</v>
      </c>
      <c r="N2545" s="1">
        <f t="shared" si="197"/>
        <v>7.4185666249994536E-2</v>
      </c>
      <c r="O2545" s="61">
        <f t="shared" si="198"/>
        <v>14.774185666249993</v>
      </c>
    </row>
    <row r="2546" spans="11:15" x14ac:dyDescent="0.2">
      <c r="K2546" s="60">
        <f t="shared" si="199"/>
        <v>2508</v>
      </c>
      <c r="L2546" s="10">
        <f t="shared" si="195"/>
        <v>3.6429132533526885E-7</v>
      </c>
      <c r="M2546" s="1">
        <f t="shared" si="196"/>
        <v>3.6429132533526886E-4</v>
      </c>
      <c r="N2546" s="1">
        <f t="shared" si="197"/>
        <v>7.4196639718829005E-2</v>
      </c>
      <c r="O2546" s="61">
        <f t="shared" si="198"/>
        <v>14.774196639718829</v>
      </c>
    </row>
    <row r="2547" spans="11:15" x14ac:dyDescent="0.2">
      <c r="K2547" s="60">
        <f t="shared" si="199"/>
        <v>2509</v>
      </c>
      <c r="L2547" s="10">
        <f t="shared" si="195"/>
        <v>3.6434516563851206E-7</v>
      </c>
      <c r="M2547" s="1">
        <f t="shared" si="196"/>
        <v>3.6434516563851204E-4</v>
      </c>
      <c r="N2547" s="1">
        <f t="shared" si="197"/>
        <v>7.4207605584069997E-2</v>
      </c>
      <c r="O2547" s="61">
        <f t="shared" si="198"/>
        <v>14.774207605584069</v>
      </c>
    </row>
    <row r="2548" spans="11:15" x14ac:dyDescent="0.2">
      <c r="K2548" s="60">
        <f t="shared" si="199"/>
        <v>2510</v>
      </c>
      <c r="L2548" s="10">
        <f t="shared" si="195"/>
        <v>3.643989686354317E-7</v>
      </c>
      <c r="M2548" s="1">
        <f t="shared" si="196"/>
        <v>3.6439896863543167E-4</v>
      </c>
      <c r="N2548" s="1">
        <f t="shared" si="197"/>
        <v>7.4218563850986088E-2</v>
      </c>
      <c r="O2548" s="61">
        <f t="shared" si="198"/>
        <v>14.774218563850985</v>
      </c>
    </row>
    <row r="2549" spans="11:15" x14ac:dyDescent="0.2">
      <c r="K2549" s="60">
        <f t="shared" si="199"/>
        <v>2511</v>
      </c>
      <c r="L2549" s="10">
        <f t="shared" si="195"/>
        <v>3.6445273435187769E-7</v>
      </c>
      <c r="M2549" s="1">
        <f t="shared" si="196"/>
        <v>3.6445273435187767E-4</v>
      </c>
      <c r="N2549" s="1">
        <f t="shared" si="197"/>
        <v>7.4229514524842222E-2</v>
      </c>
      <c r="O2549" s="61">
        <f t="shared" si="198"/>
        <v>14.774229514524842</v>
      </c>
    </row>
    <row r="2550" spans="11:15" x14ac:dyDescent="0.2">
      <c r="K2550" s="60">
        <f t="shared" si="199"/>
        <v>2512</v>
      </c>
      <c r="L2550" s="10">
        <f t="shared" si="195"/>
        <v>3.6450646281368188E-7</v>
      </c>
      <c r="M2550" s="1">
        <f t="shared" si="196"/>
        <v>3.6450646281368187E-4</v>
      </c>
      <c r="N2550" s="1">
        <f t="shared" si="197"/>
        <v>7.4240457610899702E-2</v>
      </c>
      <c r="O2550" s="61">
        <f t="shared" si="198"/>
        <v>14.774240457610899</v>
      </c>
    </row>
    <row r="2551" spans="11:15" x14ac:dyDescent="0.2">
      <c r="K2551" s="60">
        <f t="shared" si="199"/>
        <v>2513</v>
      </c>
      <c r="L2551" s="10">
        <f t="shared" si="195"/>
        <v>3.6456015404665834E-7</v>
      </c>
      <c r="M2551" s="1">
        <f t="shared" si="196"/>
        <v>3.6456015404665834E-4</v>
      </c>
      <c r="N2551" s="1">
        <f t="shared" si="197"/>
        <v>7.4251393114416142E-2</v>
      </c>
      <c r="O2551" s="61">
        <f t="shared" si="198"/>
        <v>14.774251393114415</v>
      </c>
    </row>
    <row r="2552" spans="11:15" x14ac:dyDescent="0.2">
      <c r="K2552" s="60">
        <f t="shared" si="199"/>
        <v>2514</v>
      </c>
      <c r="L2552" s="10">
        <f t="shared" si="195"/>
        <v>3.6461380807660304E-7</v>
      </c>
      <c r="M2552" s="1">
        <f t="shared" si="196"/>
        <v>3.6461380807660304E-4</v>
      </c>
      <c r="N2552" s="1">
        <f t="shared" si="197"/>
        <v>7.4262321040645535E-2</v>
      </c>
      <c r="O2552" s="61">
        <f t="shared" si="198"/>
        <v>14.774262321040645</v>
      </c>
    </row>
    <row r="2553" spans="11:15" x14ac:dyDescent="0.2">
      <c r="K2553" s="60">
        <f t="shared" si="199"/>
        <v>2515</v>
      </c>
      <c r="L2553" s="10">
        <f t="shared" si="195"/>
        <v>3.6466742492929432E-7</v>
      </c>
      <c r="M2553" s="1">
        <f t="shared" si="196"/>
        <v>3.6466742492929433E-4</v>
      </c>
      <c r="N2553" s="1">
        <f t="shared" si="197"/>
        <v>7.4273241394838235E-2</v>
      </c>
      <c r="O2553" s="61">
        <f t="shared" si="198"/>
        <v>14.774273241394837</v>
      </c>
    </row>
    <row r="2554" spans="11:15" x14ac:dyDescent="0.2">
      <c r="K2554" s="60">
        <f t="shared" si="199"/>
        <v>2516</v>
      </c>
      <c r="L2554" s="10">
        <f t="shared" si="195"/>
        <v>3.6472100463049256E-7</v>
      </c>
      <c r="M2554" s="1">
        <f t="shared" si="196"/>
        <v>3.6472100463049258E-4</v>
      </c>
      <c r="N2554" s="1">
        <f t="shared" si="197"/>
        <v>7.4284154182240991E-2</v>
      </c>
      <c r="O2554" s="61">
        <f t="shared" si="198"/>
        <v>14.77428415418224</v>
      </c>
    </row>
    <row r="2555" spans="11:15" x14ac:dyDescent="0.2">
      <c r="K2555" s="60">
        <f t="shared" si="199"/>
        <v>2517</v>
      </c>
      <c r="L2555" s="10">
        <f t="shared" si="195"/>
        <v>3.6477454720594021E-7</v>
      </c>
      <c r="M2555" s="1">
        <f t="shared" si="196"/>
        <v>3.6477454720594023E-4</v>
      </c>
      <c r="N2555" s="1">
        <f t="shared" si="197"/>
        <v>7.4295059408096831E-2</v>
      </c>
      <c r="O2555" s="61">
        <f t="shared" si="198"/>
        <v>14.774295059408097</v>
      </c>
    </row>
    <row r="2556" spans="11:15" x14ac:dyDescent="0.2">
      <c r="K2556" s="60">
        <f t="shared" si="199"/>
        <v>2518</v>
      </c>
      <c r="L2556" s="10">
        <f t="shared" si="195"/>
        <v>3.6482805268136208E-7</v>
      </c>
      <c r="M2556" s="1">
        <f t="shared" si="196"/>
        <v>3.6482805268136208E-4</v>
      </c>
      <c r="N2556" s="1">
        <f t="shared" si="197"/>
        <v>7.4305957077645257E-2</v>
      </c>
      <c r="O2556" s="61">
        <f t="shared" si="198"/>
        <v>14.774305957077644</v>
      </c>
    </row>
    <row r="2557" spans="11:15" x14ac:dyDescent="0.2">
      <c r="K2557" s="60">
        <f t="shared" si="199"/>
        <v>2519</v>
      </c>
      <c r="L2557" s="10">
        <f t="shared" si="195"/>
        <v>3.6488152108246499E-7</v>
      </c>
      <c r="M2557" s="1">
        <f t="shared" si="196"/>
        <v>3.64881521082465E-4</v>
      </c>
      <c r="N2557" s="1">
        <f t="shared" si="197"/>
        <v>7.4316847196122068E-2</v>
      </c>
      <c r="O2557" s="61">
        <f t="shared" si="198"/>
        <v>14.774316847196122</v>
      </c>
    </row>
    <row r="2558" spans="11:15" x14ac:dyDescent="0.2">
      <c r="K2558" s="60">
        <f t="shared" si="199"/>
        <v>2520</v>
      </c>
      <c r="L2558" s="10">
        <f t="shared" si="195"/>
        <v>3.6493495243493796E-7</v>
      </c>
      <c r="M2558" s="1">
        <f t="shared" si="196"/>
        <v>3.6493495243493796E-4</v>
      </c>
      <c r="N2558" s="1">
        <f t="shared" si="197"/>
        <v>7.432772976875944E-2</v>
      </c>
      <c r="O2558" s="61">
        <f t="shared" si="198"/>
        <v>14.774327729768759</v>
      </c>
    </row>
    <row r="2559" spans="11:15" x14ac:dyDescent="0.2">
      <c r="K2559" s="60">
        <f t="shared" si="199"/>
        <v>2521</v>
      </c>
      <c r="L2559" s="10">
        <f t="shared" si="195"/>
        <v>3.6498834676445223E-7</v>
      </c>
      <c r="M2559" s="1">
        <f t="shared" si="196"/>
        <v>3.6498834676445223E-4</v>
      </c>
      <c r="N2559" s="1">
        <f t="shared" si="197"/>
        <v>7.4338604800785954E-2</v>
      </c>
      <c r="O2559" s="61">
        <f t="shared" si="198"/>
        <v>14.774338604800786</v>
      </c>
    </row>
    <row r="2560" spans="11:15" x14ac:dyDescent="0.2">
      <c r="K2560" s="60">
        <f t="shared" si="199"/>
        <v>2522</v>
      </c>
      <c r="L2560" s="10">
        <f t="shared" si="195"/>
        <v>3.6504170409666137E-7</v>
      </c>
      <c r="M2560" s="1">
        <f t="shared" si="196"/>
        <v>3.6504170409666138E-4</v>
      </c>
      <c r="N2560" s="1">
        <f t="shared" si="197"/>
        <v>7.4349472297426542E-2</v>
      </c>
      <c r="O2560" s="61">
        <f t="shared" si="198"/>
        <v>14.774349472297425</v>
      </c>
    </row>
    <row r="2561" spans="11:15" x14ac:dyDescent="0.2">
      <c r="K2561" s="60">
        <f t="shared" si="199"/>
        <v>2523</v>
      </c>
      <c r="L2561" s="10">
        <f t="shared" si="195"/>
        <v>3.6509502445720102E-7</v>
      </c>
      <c r="M2561" s="1">
        <f t="shared" si="196"/>
        <v>3.6509502445720104E-4</v>
      </c>
      <c r="N2561" s="1">
        <f t="shared" si="197"/>
        <v>7.436033226390254E-2</v>
      </c>
      <c r="O2561" s="61">
        <f t="shared" si="198"/>
        <v>14.774360332263901</v>
      </c>
    </row>
    <row r="2562" spans="11:15" x14ac:dyDescent="0.2">
      <c r="K2562" s="60">
        <f t="shared" si="199"/>
        <v>2524</v>
      </c>
      <c r="L2562" s="10">
        <f t="shared" si="195"/>
        <v>3.6514830787168913E-7</v>
      </c>
      <c r="M2562" s="1">
        <f t="shared" si="196"/>
        <v>3.6514830787168912E-4</v>
      </c>
      <c r="N2562" s="1">
        <f t="shared" si="197"/>
        <v>7.437118470543165E-2</v>
      </c>
      <c r="O2562" s="61">
        <f t="shared" si="198"/>
        <v>14.774371184705432</v>
      </c>
    </row>
    <row r="2563" spans="11:15" x14ac:dyDescent="0.2">
      <c r="K2563" s="60">
        <f t="shared" si="199"/>
        <v>2525</v>
      </c>
      <c r="L2563" s="10">
        <f t="shared" si="195"/>
        <v>3.6520155436572573E-7</v>
      </c>
      <c r="M2563" s="1">
        <f t="shared" si="196"/>
        <v>3.6520155436572574E-4</v>
      </c>
      <c r="N2563" s="1">
        <f t="shared" si="197"/>
        <v>7.4382029627227939E-2</v>
      </c>
      <c r="O2563" s="61">
        <f t="shared" si="198"/>
        <v>14.774382029627228</v>
      </c>
    </row>
    <row r="2564" spans="11:15" x14ac:dyDescent="0.2">
      <c r="K2564" s="60">
        <f t="shared" si="199"/>
        <v>2526</v>
      </c>
      <c r="L2564" s="10">
        <f t="shared" si="195"/>
        <v>3.6525476396489349E-7</v>
      </c>
      <c r="M2564" s="1">
        <f t="shared" si="196"/>
        <v>3.6525476396489349E-4</v>
      </c>
      <c r="N2564" s="1">
        <f t="shared" si="197"/>
        <v>7.4392867034501903E-2</v>
      </c>
      <c r="O2564" s="61">
        <f t="shared" si="198"/>
        <v>14.774392867034502</v>
      </c>
    </row>
    <row r="2565" spans="11:15" x14ac:dyDescent="0.2">
      <c r="K2565" s="60">
        <f t="shared" si="199"/>
        <v>2527</v>
      </c>
      <c r="L2565" s="10">
        <f t="shared" si="195"/>
        <v>3.6530793669475697E-7</v>
      </c>
      <c r="M2565" s="1">
        <f t="shared" si="196"/>
        <v>3.6530793669475696E-4</v>
      </c>
      <c r="N2565" s="1">
        <f t="shared" si="197"/>
        <v>7.4403696932460406E-2</v>
      </c>
      <c r="O2565" s="61">
        <f t="shared" si="198"/>
        <v>14.77440369693246</v>
      </c>
    </row>
    <row r="2566" spans="11:15" x14ac:dyDescent="0.2">
      <c r="K2566" s="60">
        <f t="shared" si="199"/>
        <v>2528</v>
      </c>
      <c r="L2566" s="10">
        <f t="shared" si="195"/>
        <v>3.6536107258086317E-7</v>
      </c>
      <c r="M2566" s="1">
        <f t="shared" si="196"/>
        <v>3.6536107258086317E-4</v>
      </c>
      <c r="N2566" s="1">
        <f t="shared" si="197"/>
        <v>7.4414519326306688E-2</v>
      </c>
      <c r="O2566" s="61">
        <f t="shared" si="198"/>
        <v>14.774414519326307</v>
      </c>
    </row>
    <row r="2567" spans="11:15" x14ac:dyDescent="0.2">
      <c r="K2567" s="60">
        <f t="shared" si="199"/>
        <v>2529</v>
      </c>
      <c r="L2567" s="10">
        <f t="shared" si="195"/>
        <v>3.6541417164874151E-7</v>
      </c>
      <c r="M2567" s="1">
        <f t="shared" si="196"/>
        <v>3.6541417164874149E-4</v>
      </c>
      <c r="N2567" s="1">
        <f t="shared" si="197"/>
        <v>7.4425334221240425E-2</v>
      </c>
      <c r="O2567" s="61">
        <f t="shared" si="198"/>
        <v>14.77442533422124</v>
      </c>
    </row>
    <row r="2568" spans="11:15" x14ac:dyDescent="0.2">
      <c r="K2568" s="60">
        <f t="shared" si="199"/>
        <v>2530</v>
      </c>
      <c r="L2568" s="10">
        <f t="shared" si="195"/>
        <v>3.6546723392390349E-7</v>
      </c>
      <c r="M2568" s="1">
        <f t="shared" si="196"/>
        <v>3.6546723392390348E-4</v>
      </c>
      <c r="N2568" s="1">
        <f t="shared" si="197"/>
        <v>7.4436141622457666E-2</v>
      </c>
      <c r="O2568" s="61">
        <f t="shared" si="198"/>
        <v>14.774436141622457</v>
      </c>
    </row>
    <row r="2569" spans="11:15" x14ac:dyDescent="0.2">
      <c r="K2569" s="60">
        <f t="shared" si="199"/>
        <v>2531</v>
      </c>
      <c r="L2569" s="10">
        <f t="shared" si="195"/>
        <v>3.6552025943184301E-7</v>
      </c>
      <c r="M2569" s="1">
        <f t="shared" si="196"/>
        <v>3.6552025943184302E-4</v>
      </c>
      <c r="N2569" s="1">
        <f t="shared" si="197"/>
        <v>7.4446941535150815E-2</v>
      </c>
      <c r="O2569" s="61">
        <f t="shared" si="198"/>
        <v>14.77444694153515</v>
      </c>
    </row>
    <row r="2570" spans="11:15" x14ac:dyDescent="0.2">
      <c r="K2570" s="60">
        <f t="shared" si="199"/>
        <v>2532</v>
      </c>
      <c r="L2570" s="10">
        <f t="shared" si="195"/>
        <v>3.655732481980364E-7</v>
      </c>
      <c r="M2570" s="1">
        <f t="shared" si="196"/>
        <v>3.655732481980364E-4</v>
      </c>
      <c r="N2570" s="1">
        <f t="shared" si="197"/>
        <v>7.4457733964508763E-2</v>
      </c>
      <c r="O2570" s="61">
        <f t="shared" si="198"/>
        <v>14.774457733964509</v>
      </c>
    </row>
    <row r="2571" spans="11:15" x14ac:dyDescent="0.2">
      <c r="K2571" s="60">
        <f t="shared" si="199"/>
        <v>2533</v>
      </c>
      <c r="L2571" s="10">
        <f t="shared" si="195"/>
        <v>3.6562620024794232E-7</v>
      </c>
      <c r="M2571" s="1">
        <f t="shared" si="196"/>
        <v>3.6562620024794233E-4</v>
      </c>
      <c r="N2571" s="1">
        <f t="shared" si="197"/>
        <v>7.4468518915716791E-2</v>
      </c>
      <c r="O2571" s="61">
        <f t="shared" si="198"/>
        <v>14.774468518915716</v>
      </c>
    </row>
    <row r="2572" spans="11:15" x14ac:dyDescent="0.2">
      <c r="K2572" s="60">
        <f t="shared" si="199"/>
        <v>2534</v>
      </c>
      <c r="L2572" s="10">
        <f t="shared" si="195"/>
        <v>3.656791156070017E-7</v>
      </c>
      <c r="M2572" s="1">
        <f t="shared" si="196"/>
        <v>3.6567911560700172E-4</v>
      </c>
      <c r="N2572" s="1">
        <f t="shared" si="197"/>
        <v>7.4479296393956507E-2</v>
      </c>
      <c r="O2572" s="61">
        <f t="shared" si="198"/>
        <v>14.774479296393956</v>
      </c>
    </row>
    <row r="2573" spans="11:15" x14ac:dyDescent="0.2">
      <c r="K2573" s="60">
        <f t="shared" si="199"/>
        <v>2535</v>
      </c>
      <c r="L2573" s="10">
        <f t="shared" si="195"/>
        <v>3.6573199430063784E-7</v>
      </c>
      <c r="M2573" s="1">
        <f t="shared" si="196"/>
        <v>3.6573199430063786E-4</v>
      </c>
      <c r="N2573" s="1">
        <f t="shared" si="197"/>
        <v>7.4490066404406002E-2</v>
      </c>
      <c r="O2573" s="61">
        <f t="shared" si="198"/>
        <v>14.774490066404406</v>
      </c>
    </row>
    <row r="2574" spans="11:15" x14ac:dyDescent="0.2">
      <c r="K2574" s="60">
        <f t="shared" si="199"/>
        <v>2536</v>
      </c>
      <c r="L2574" s="10">
        <f t="shared" si="195"/>
        <v>3.657848363542565E-7</v>
      </c>
      <c r="M2574" s="1">
        <f t="shared" si="196"/>
        <v>3.6578483635425649E-4</v>
      </c>
      <c r="N2574" s="1">
        <f t="shared" si="197"/>
        <v>7.4500828952239764E-2</v>
      </c>
      <c r="O2574" s="61">
        <f t="shared" si="198"/>
        <v>14.77450082895224</v>
      </c>
    </row>
    <row r="2575" spans="11:15" x14ac:dyDescent="0.2">
      <c r="K2575" s="60">
        <f t="shared" si="199"/>
        <v>2537</v>
      </c>
      <c r="L2575" s="10">
        <f t="shared" si="195"/>
        <v>3.6583764179324579E-7</v>
      </c>
      <c r="M2575" s="1">
        <f t="shared" si="196"/>
        <v>3.6583764179324581E-4</v>
      </c>
      <c r="N2575" s="1">
        <f t="shared" si="197"/>
        <v>7.4511584042628712E-2</v>
      </c>
      <c r="O2575" s="61">
        <f t="shared" si="198"/>
        <v>14.774511584042628</v>
      </c>
    </row>
    <row r="2576" spans="11:15" x14ac:dyDescent="0.2">
      <c r="K2576" s="60">
        <f t="shared" si="199"/>
        <v>2538</v>
      </c>
      <c r="L2576" s="10">
        <f t="shared" si="195"/>
        <v>3.6589041064297631E-7</v>
      </c>
      <c r="M2576" s="1">
        <f t="shared" si="196"/>
        <v>3.6589041064297634E-4</v>
      </c>
      <c r="N2576" s="1">
        <f t="shared" si="197"/>
        <v>7.4522331680740128E-2</v>
      </c>
      <c r="O2576" s="61">
        <f t="shared" si="198"/>
        <v>14.774522331680739</v>
      </c>
    </row>
    <row r="2577" spans="11:15" x14ac:dyDescent="0.2">
      <c r="K2577" s="60">
        <f t="shared" si="199"/>
        <v>2539</v>
      </c>
      <c r="L2577" s="10">
        <f t="shared" si="195"/>
        <v>3.6594314292880092E-7</v>
      </c>
      <c r="M2577" s="1">
        <f t="shared" si="196"/>
        <v>3.6594314292880093E-4</v>
      </c>
      <c r="N2577" s="1">
        <f t="shared" si="197"/>
        <v>7.4533071871737758E-2</v>
      </c>
      <c r="O2577" s="61">
        <f t="shared" si="198"/>
        <v>14.774533071871737</v>
      </c>
    </row>
    <row r="2578" spans="11:15" x14ac:dyDescent="0.2">
      <c r="K2578" s="60">
        <f t="shared" si="199"/>
        <v>2540</v>
      </c>
      <c r="L2578" s="10">
        <f t="shared" si="195"/>
        <v>3.6599583867605512E-7</v>
      </c>
      <c r="M2578" s="1">
        <f t="shared" si="196"/>
        <v>3.6599583867605513E-4</v>
      </c>
      <c r="N2578" s="1">
        <f t="shared" si="197"/>
        <v>7.4543804620781765E-2</v>
      </c>
      <c r="O2578" s="61">
        <f t="shared" si="198"/>
        <v>14.77454380462078</v>
      </c>
    </row>
    <row r="2579" spans="11:15" x14ac:dyDescent="0.2">
      <c r="K2579" s="60">
        <f t="shared" si="199"/>
        <v>2541</v>
      </c>
      <c r="L2579" s="10">
        <f t="shared" si="195"/>
        <v>3.6604849791005662E-7</v>
      </c>
      <c r="M2579" s="1">
        <f t="shared" si="196"/>
        <v>3.6604849791005661E-4</v>
      </c>
      <c r="N2579" s="1">
        <f t="shared" si="197"/>
        <v>7.4554529933028718E-2</v>
      </c>
      <c r="O2579" s="61">
        <f t="shared" si="198"/>
        <v>14.774554529933027</v>
      </c>
    </row>
    <row r="2580" spans="11:15" x14ac:dyDescent="0.2">
      <c r="K2580" s="60">
        <f t="shared" si="199"/>
        <v>2542</v>
      </c>
      <c r="L2580" s="10">
        <f t="shared" si="195"/>
        <v>3.6610112065610575E-7</v>
      </c>
      <c r="M2580" s="1">
        <f t="shared" si="196"/>
        <v>3.6610112065610574E-4</v>
      </c>
      <c r="N2580" s="1">
        <f t="shared" si="197"/>
        <v>7.4565247813631635E-2</v>
      </c>
      <c r="O2580" s="61">
        <f t="shared" si="198"/>
        <v>14.774565247813632</v>
      </c>
    </row>
    <row r="2581" spans="11:15" x14ac:dyDescent="0.2">
      <c r="K2581" s="60">
        <f t="shared" si="199"/>
        <v>2543</v>
      </c>
      <c r="L2581" s="10">
        <f t="shared" si="195"/>
        <v>3.6615370693948535E-7</v>
      </c>
      <c r="M2581" s="1">
        <f t="shared" si="196"/>
        <v>3.6615370693948533E-4</v>
      </c>
      <c r="N2581" s="1">
        <f t="shared" si="197"/>
        <v>7.4575958267739967E-2</v>
      </c>
      <c r="O2581" s="61">
        <f t="shared" si="198"/>
        <v>14.774575958267739</v>
      </c>
    </row>
    <row r="2582" spans="11:15" x14ac:dyDescent="0.2">
      <c r="K2582" s="60">
        <f t="shared" si="199"/>
        <v>2544</v>
      </c>
      <c r="L2582" s="10">
        <f t="shared" si="195"/>
        <v>3.6620625678546055E-7</v>
      </c>
      <c r="M2582" s="1">
        <f t="shared" si="196"/>
        <v>3.6620625678546057E-4</v>
      </c>
      <c r="N2582" s="1">
        <f t="shared" si="197"/>
        <v>7.4586661300499568E-2</v>
      </c>
      <c r="O2582" s="61">
        <f t="shared" si="198"/>
        <v>14.774586661300498</v>
      </c>
    </row>
    <row r="2583" spans="11:15" x14ac:dyDescent="0.2">
      <c r="K2583" s="60">
        <f t="shared" si="199"/>
        <v>2545</v>
      </c>
      <c r="L2583" s="10">
        <f t="shared" si="195"/>
        <v>3.6625877021927908E-7</v>
      </c>
      <c r="M2583" s="1">
        <f t="shared" si="196"/>
        <v>3.6625877021927909E-4</v>
      </c>
      <c r="N2583" s="1">
        <f t="shared" si="197"/>
        <v>7.4597356917052743E-2</v>
      </c>
      <c r="O2583" s="61">
        <f t="shared" si="198"/>
        <v>14.774597356917052</v>
      </c>
    </row>
    <row r="2584" spans="11:15" x14ac:dyDescent="0.2">
      <c r="K2584" s="60">
        <f t="shared" si="199"/>
        <v>2546</v>
      </c>
      <c r="L2584" s="10">
        <f t="shared" si="195"/>
        <v>3.6631124726617129E-7</v>
      </c>
      <c r="M2584" s="1">
        <f t="shared" si="196"/>
        <v>3.6631124726617127E-4</v>
      </c>
      <c r="N2584" s="1">
        <f t="shared" si="197"/>
        <v>7.4608045122538255E-2</v>
      </c>
      <c r="O2584" s="61">
        <f t="shared" si="198"/>
        <v>14.774608045122537</v>
      </c>
    </row>
    <row r="2585" spans="11:15" x14ac:dyDescent="0.2">
      <c r="K2585" s="60">
        <f t="shared" si="199"/>
        <v>2547</v>
      </c>
      <c r="L2585" s="10">
        <f t="shared" si="195"/>
        <v>3.6636368795134981E-7</v>
      </c>
      <c r="M2585" s="1">
        <f t="shared" si="196"/>
        <v>3.6636368795134983E-4</v>
      </c>
      <c r="N2585" s="1">
        <f t="shared" si="197"/>
        <v>7.4618725922091234E-2</v>
      </c>
      <c r="O2585" s="61">
        <f t="shared" si="198"/>
        <v>14.774618725922091</v>
      </c>
    </row>
    <row r="2586" spans="11:15" x14ac:dyDescent="0.2">
      <c r="K2586" s="60">
        <f t="shared" si="199"/>
        <v>2548</v>
      </c>
      <c r="L2586" s="10">
        <f t="shared" si="195"/>
        <v>3.6641609230001005E-7</v>
      </c>
      <c r="M2586" s="1">
        <f t="shared" si="196"/>
        <v>3.6641609230001003E-4</v>
      </c>
      <c r="N2586" s="1">
        <f t="shared" si="197"/>
        <v>7.4629399320843365E-2</v>
      </c>
      <c r="O2586" s="61">
        <f t="shared" si="198"/>
        <v>14.774629399320842</v>
      </c>
    </row>
    <row r="2587" spans="11:15" x14ac:dyDescent="0.2">
      <c r="K2587" s="60">
        <f t="shared" si="199"/>
        <v>2549</v>
      </c>
      <c r="L2587" s="10">
        <f t="shared" si="195"/>
        <v>3.6646846033732976E-7</v>
      </c>
      <c r="M2587" s="1">
        <f t="shared" si="196"/>
        <v>3.6646846033732978E-4</v>
      </c>
      <c r="N2587" s="1">
        <f t="shared" si="197"/>
        <v>7.4640065323922672E-2</v>
      </c>
      <c r="O2587" s="61">
        <f t="shared" si="198"/>
        <v>14.774640065323922</v>
      </c>
    </row>
    <row r="2588" spans="11:15" x14ac:dyDescent="0.2">
      <c r="K2588" s="60">
        <f t="shared" si="199"/>
        <v>2550</v>
      </c>
      <c r="L2588" s="10">
        <f t="shared" si="195"/>
        <v>3.665207920884693E-7</v>
      </c>
      <c r="M2588" s="1">
        <f t="shared" si="196"/>
        <v>3.6652079208846931E-4</v>
      </c>
      <c r="N2588" s="1">
        <f t="shared" si="197"/>
        <v>7.4650723936453681E-2</v>
      </c>
      <c r="O2588" s="61">
        <f t="shared" si="198"/>
        <v>14.774650723936453</v>
      </c>
    </row>
    <row r="2589" spans="11:15" x14ac:dyDescent="0.2">
      <c r="K2589" s="60">
        <f t="shared" si="199"/>
        <v>2551</v>
      </c>
      <c r="L2589" s="10">
        <f t="shared" si="195"/>
        <v>3.6657308757857163E-7</v>
      </c>
      <c r="M2589" s="1">
        <f t="shared" si="196"/>
        <v>3.6657308757857165E-4</v>
      </c>
      <c r="N2589" s="1">
        <f t="shared" si="197"/>
        <v>7.466137516355735E-2</v>
      </c>
      <c r="O2589" s="61">
        <f t="shared" si="198"/>
        <v>14.774661375163557</v>
      </c>
    </row>
    <row r="2590" spans="11:15" x14ac:dyDescent="0.2">
      <c r="K2590" s="60">
        <f t="shared" si="199"/>
        <v>2552</v>
      </c>
      <c r="L2590" s="10">
        <f t="shared" si="195"/>
        <v>3.666253468327624E-7</v>
      </c>
      <c r="M2590" s="1">
        <f t="shared" si="196"/>
        <v>3.6662534683276241E-4</v>
      </c>
      <c r="N2590" s="1">
        <f t="shared" si="197"/>
        <v>7.4672019010351115E-2</v>
      </c>
      <c r="O2590" s="61">
        <f t="shared" si="198"/>
        <v>14.77467201901035</v>
      </c>
    </row>
    <row r="2591" spans="11:15" x14ac:dyDescent="0.2">
      <c r="K2591" s="60">
        <f t="shared" si="199"/>
        <v>2553</v>
      </c>
      <c r="L2591" s="10">
        <f t="shared" si="195"/>
        <v>3.6667756987614951E-7</v>
      </c>
      <c r="M2591" s="1">
        <f t="shared" si="196"/>
        <v>3.6667756987614951E-4</v>
      </c>
      <c r="N2591" s="1">
        <f t="shared" si="197"/>
        <v>7.4682655481948801E-2</v>
      </c>
      <c r="O2591" s="61">
        <f t="shared" si="198"/>
        <v>14.774682655481948</v>
      </c>
    </row>
    <row r="2592" spans="11:15" x14ac:dyDescent="0.2">
      <c r="K2592" s="60">
        <f t="shared" si="199"/>
        <v>2554</v>
      </c>
      <c r="L2592" s="10">
        <f t="shared" si="195"/>
        <v>3.6672975673382383E-7</v>
      </c>
      <c r="M2592" s="1">
        <f t="shared" si="196"/>
        <v>3.6672975673382382E-4</v>
      </c>
      <c r="N2592" s="1">
        <f t="shared" si="197"/>
        <v>7.4693284583460778E-2</v>
      </c>
      <c r="O2592" s="61">
        <f t="shared" si="198"/>
        <v>14.77469328458346</v>
      </c>
    </row>
    <row r="2593" spans="11:15" x14ac:dyDescent="0.2">
      <c r="K2593" s="60">
        <f t="shared" si="199"/>
        <v>2555</v>
      </c>
      <c r="L2593" s="10">
        <f t="shared" si="195"/>
        <v>3.667819074308587E-7</v>
      </c>
      <c r="M2593" s="1">
        <f t="shared" si="196"/>
        <v>3.667819074308587E-4</v>
      </c>
      <c r="N2593" s="1">
        <f t="shared" si="197"/>
        <v>7.4703906319993824E-2</v>
      </c>
      <c r="O2593" s="61">
        <f t="shared" si="198"/>
        <v>14.774703906319994</v>
      </c>
    </row>
    <row r="2594" spans="11:15" x14ac:dyDescent="0.2">
      <c r="K2594" s="60">
        <f t="shared" si="199"/>
        <v>2556</v>
      </c>
      <c r="L2594" s="10">
        <f t="shared" si="195"/>
        <v>3.6683402199231004E-7</v>
      </c>
      <c r="M2594" s="1">
        <f t="shared" si="196"/>
        <v>3.6683402199231006E-4</v>
      </c>
      <c r="N2594" s="1">
        <f t="shared" si="197"/>
        <v>7.4714520696651146E-2</v>
      </c>
      <c r="O2594" s="61">
        <f t="shared" si="198"/>
        <v>14.77471452069665</v>
      </c>
    </row>
    <row r="2595" spans="11:15" x14ac:dyDescent="0.2">
      <c r="K2595" s="60">
        <f t="shared" si="199"/>
        <v>2557</v>
      </c>
      <c r="L2595" s="10">
        <f t="shared" si="195"/>
        <v>3.6688610044321646E-7</v>
      </c>
      <c r="M2595" s="1">
        <f t="shared" si="196"/>
        <v>3.6688610044321649E-4</v>
      </c>
      <c r="N2595" s="1">
        <f t="shared" si="197"/>
        <v>7.4725127718532514E-2</v>
      </c>
      <c r="O2595" s="61">
        <f t="shared" si="198"/>
        <v>14.774725127718531</v>
      </c>
    </row>
    <row r="2596" spans="11:15" x14ac:dyDescent="0.2">
      <c r="K2596" s="60">
        <f t="shared" si="199"/>
        <v>2558</v>
      </c>
      <c r="L2596" s="10">
        <f t="shared" si="195"/>
        <v>3.6693814280859916E-7</v>
      </c>
      <c r="M2596" s="1">
        <f t="shared" si="196"/>
        <v>3.6693814280859918E-4</v>
      </c>
      <c r="N2596" s="1">
        <f t="shared" si="197"/>
        <v>7.4735727390734044E-2</v>
      </c>
      <c r="O2596" s="61">
        <f t="shared" si="198"/>
        <v>14.774735727390734</v>
      </c>
    </row>
    <row r="2597" spans="11:15" x14ac:dyDescent="0.2">
      <c r="K2597" s="60">
        <f t="shared" si="199"/>
        <v>2559</v>
      </c>
      <c r="L2597" s="10">
        <f t="shared" si="195"/>
        <v>3.6699014911346207E-7</v>
      </c>
      <c r="M2597" s="1">
        <f t="shared" si="196"/>
        <v>3.6699014911346206E-4</v>
      </c>
      <c r="N2597" s="1">
        <f t="shared" si="197"/>
        <v>7.47463197183484E-2</v>
      </c>
      <c r="O2597" s="61">
        <f t="shared" si="198"/>
        <v>14.774746319718348</v>
      </c>
    </row>
    <row r="2598" spans="11:15" x14ac:dyDescent="0.2">
      <c r="K2598" s="60">
        <f t="shared" si="199"/>
        <v>2560</v>
      </c>
      <c r="L2598" s="10">
        <f t="shared" ref="L2598:L2661" si="200">Eleach_time1/((Vwater*(1+Kp_susp*SUSPwater)+Ksed_water*Vsed)*k)*(1-EXP(-k*K2598))</f>
        <v>3.6704211938279186E-7</v>
      </c>
      <c r="M2598" s="1">
        <f t="shared" ref="M2598:M2661" si="201">L2598*CONV_m3_L</f>
        <v>3.6704211938279189E-4</v>
      </c>
      <c r="N2598" s="1">
        <f t="shared" ref="N2598:N2661" si="202">L2598*(Ksed_water/RHOsed)*CONV_kg_mg</f>
        <v>7.4756904706464733E-2</v>
      </c>
      <c r="O2598" s="61">
        <f t="shared" si="198"/>
        <v>14.774756904706464</v>
      </c>
    </row>
    <row r="2599" spans="11:15" x14ac:dyDescent="0.2">
      <c r="K2599" s="60">
        <f t="shared" si="199"/>
        <v>2561</v>
      </c>
      <c r="L2599" s="10">
        <f t="shared" si="200"/>
        <v>3.6709405364155771E-7</v>
      </c>
      <c r="M2599" s="1">
        <f t="shared" si="201"/>
        <v>3.6709405364155771E-4</v>
      </c>
      <c r="N2599" s="1">
        <f t="shared" si="202"/>
        <v>7.4767482360168586E-2</v>
      </c>
      <c r="O2599" s="61">
        <f t="shared" ref="O2599:O2662" si="203">N2599+14.7</f>
        <v>14.774767482360168</v>
      </c>
    </row>
    <row r="2600" spans="11:15" x14ac:dyDescent="0.2">
      <c r="K2600" s="60">
        <f t="shared" ref="K2600:K2663" si="204">K2599+1</f>
        <v>2562</v>
      </c>
      <c r="L2600" s="10">
        <f t="shared" si="200"/>
        <v>3.671459519147116E-7</v>
      </c>
      <c r="M2600" s="1">
        <f t="shared" si="201"/>
        <v>3.6714595191471159E-4</v>
      </c>
      <c r="N2600" s="1">
        <f t="shared" si="202"/>
        <v>7.4778052684542032E-2</v>
      </c>
      <c r="O2600" s="61">
        <f t="shared" si="203"/>
        <v>14.774778052684541</v>
      </c>
    </row>
    <row r="2601" spans="11:15" x14ac:dyDescent="0.2">
      <c r="K2601" s="60">
        <f t="shared" si="204"/>
        <v>2563</v>
      </c>
      <c r="L2601" s="10">
        <f t="shared" si="200"/>
        <v>3.6719781422718834E-7</v>
      </c>
      <c r="M2601" s="1">
        <f t="shared" si="201"/>
        <v>3.6719781422718832E-4</v>
      </c>
      <c r="N2601" s="1">
        <f t="shared" si="202"/>
        <v>7.4788615684663662E-2</v>
      </c>
      <c r="O2601" s="61">
        <f t="shared" si="203"/>
        <v>14.774788615684663</v>
      </c>
    </row>
    <row r="2602" spans="11:15" x14ac:dyDescent="0.2">
      <c r="K2602" s="60">
        <f t="shared" si="204"/>
        <v>2564</v>
      </c>
      <c r="L2602" s="10">
        <f t="shared" si="200"/>
        <v>3.6724964060390519E-7</v>
      </c>
      <c r="M2602" s="1">
        <f t="shared" si="201"/>
        <v>3.672496406039052E-4</v>
      </c>
      <c r="N2602" s="1">
        <f t="shared" si="202"/>
        <v>7.479917136560843E-2</v>
      </c>
      <c r="O2602" s="61">
        <f t="shared" si="203"/>
        <v>14.774799171365608</v>
      </c>
    </row>
    <row r="2603" spans="11:15" x14ac:dyDescent="0.2">
      <c r="K2603" s="60">
        <f t="shared" si="204"/>
        <v>2565</v>
      </c>
      <c r="L2603" s="10">
        <f t="shared" si="200"/>
        <v>3.6730143106976229E-7</v>
      </c>
      <c r="M2603" s="1">
        <f t="shared" si="201"/>
        <v>3.673014310697623E-4</v>
      </c>
      <c r="N2603" s="1">
        <f t="shared" si="202"/>
        <v>7.4809719732447905E-2</v>
      </c>
      <c r="O2603" s="61">
        <f t="shared" si="203"/>
        <v>14.774809719732447</v>
      </c>
    </row>
    <row r="2604" spans="11:15" x14ac:dyDescent="0.2">
      <c r="K2604" s="60">
        <f t="shared" si="204"/>
        <v>2566</v>
      </c>
      <c r="L2604" s="10">
        <f t="shared" si="200"/>
        <v>3.6735318564964254E-7</v>
      </c>
      <c r="M2604" s="1">
        <f t="shared" si="201"/>
        <v>3.6735318564964253E-4</v>
      </c>
      <c r="N2604" s="1">
        <f t="shared" si="202"/>
        <v>7.4820260790250032E-2</v>
      </c>
      <c r="O2604" s="61">
        <f t="shared" si="203"/>
        <v>14.77482026079025</v>
      </c>
    </row>
    <row r="2605" spans="11:15" x14ac:dyDescent="0.2">
      <c r="K2605" s="60">
        <f t="shared" si="204"/>
        <v>2567</v>
      </c>
      <c r="L2605" s="10">
        <f t="shared" si="200"/>
        <v>3.6740490436841171E-7</v>
      </c>
      <c r="M2605" s="1">
        <f t="shared" si="201"/>
        <v>3.674049043684117E-4</v>
      </c>
      <c r="N2605" s="1">
        <f t="shared" si="202"/>
        <v>7.4830794544079343E-2</v>
      </c>
      <c r="O2605" s="61">
        <f t="shared" si="203"/>
        <v>14.774830794544078</v>
      </c>
    </row>
    <row r="2606" spans="11:15" x14ac:dyDescent="0.2">
      <c r="K2606" s="60">
        <f t="shared" si="204"/>
        <v>2568</v>
      </c>
      <c r="L2606" s="10">
        <f t="shared" si="200"/>
        <v>3.6745658725091804E-7</v>
      </c>
      <c r="M2606" s="1">
        <f t="shared" si="201"/>
        <v>3.6745658725091803E-4</v>
      </c>
      <c r="N2606" s="1">
        <f t="shared" si="202"/>
        <v>7.4841320998996777E-2</v>
      </c>
      <c r="O2606" s="61">
        <f t="shared" si="203"/>
        <v>14.774841320998997</v>
      </c>
    </row>
    <row r="2607" spans="11:15" x14ac:dyDescent="0.2">
      <c r="K2607" s="60">
        <f t="shared" si="204"/>
        <v>2569</v>
      </c>
      <c r="L2607" s="10">
        <f t="shared" si="200"/>
        <v>3.6750823432199284E-7</v>
      </c>
      <c r="M2607" s="1">
        <f t="shared" si="201"/>
        <v>3.6750823432199286E-4</v>
      </c>
      <c r="N2607" s="1">
        <f t="shared" si="202"/>
        <v>7.4851840160059815E-2</v>
      </c>
      <c r="O2607" s="61">
        <f t="shared" si="203"/>
        <v>14.774851840160059</v>
      </c>
    </row>
    <row r="2608" spans="11:15" x14ac:dyDescent="0.2">
      <c r="K2608" s="60">
        <f t="shared" si="204"/>
        <v>2570</v>
      </c>
      <c r="L2608" s="10">
        <f t="shared" si="200"/>
        <v>3.6755984560645008E-7</v>
      </c>
      <c r="M2608" s="1">
        <f t="shared" si="201"/>
        <v>3.6755984560645009E-4</v>
      </c>
      <c r="N2608" s="1">
        <f t="shared" si="202"/>
        <v>7.486235203232243E-2</v>
      </c>
      <c r="O2608" s="61">
        <f t="shared" si="203"/>
        <v>14.774862352032322</v>
      </c>
    </row>
    <row r="2609" spans="11:15" x14ac:dyDescent="0.2">
      <c r="K2609" s="60">
        <f t="shared" si="204"/>
        <v>2571</v>
      </c>
      <c r="L2609" s="10">
        <f t="shared" si="200"/>
        <v>3.6761142112908656E-7</v>
      </c>
      <c r="M2609" s="1">
        <f t="shared" si="201"/>
        <v>3.6761142112908657E-4</v>
      </c>
      <c r="N2609" s="1">
        <f t="shared" si="202"/>
        <v>7.4872856620835052E-2</v>
      </c>
      <c r="O2609" s="61">
        <f t="shared" si="203"/>
        <v>14.774872856620835</v>
      </c>
    </row>
    <row r="2610" spans="11:15" x14ac:dyDescent="0.2">
      <c r="K2610" s="60">
        <f t="shared" si="204"/>
        <v>2572</v>
      </c>
      <c r="L2610" s="10">
        <f t="shared" si="200"/>
        <v>3.6766296091468191E-7</v>
      </c>
      <c r="M2610" s="1">
        <f t="shared" si="201"/>
        <v>3.6766296091468191E-4</v>
      </c>
      <c r="N2610" s="1">
        <f t="shared" si="202"/>
        <v>7.4883353930644672E-2</v>
      </c>
      <c r="O2610" s="61">
        <f t="shared" si="203"/>
        <v>14.774883353930644</v>
      </c>
    </row>
    <row r="2611" spans="11:15" x14ac:dyDescent="0.2">
      <c r="K2611" s="60">
        <f t="shared" si="204"/>
        <v>2573</v>
      </c>
      <c r="L2611" s="10">
        <f t="shared" si="200"/>
        <v>3.677144649879985E-7</v>
      </c>
      <c r="M2611" s="1">
        <f t="shared" si="201"/>
        <v>3.6771446498799851E-4</v>
      </c>
      <c r="N2611" s="1">
        <f t="shared" si="202"/>
        <v>7.4893843966794743E-2</v>
      </c>
      <c r="O2611" s="61">
        <f t="shared" si="203"/>
        <v>14.774893843966794</v>
      </c>
    </row>
    <row r="2612" spans="11:15" x14ac:dyDescent="0.2">
      <c r="K2612" s="60">
        <f t="shared" si="204"/>
        <v>2574</v>
      </c>
      <c r="L2612" s="10">
        <f t="shared" si="200"/>
        <v>3.6776593337378164E-7</v>
      </c>
      <c r="M2612" s="1">
        <f t="shared" si="201"/>
        <v>3.6776593337378163E-4</v>
      </c>
      <c r="N2612" s="1">
        <f t="shared" si="202"/>
        <v>7.4904326734325233E-2</v>
      </c>
      <c r="O2612" s="61">
        <f t="shared" si="203"/>
        <v>14.774904326734324</v>
      </c>
    </row>
    <row r="2613" spans="11:15" x14ac:dyDescent="0.2">
      <c r="K2613" s="60">
        <f t="shared" si="204"/>
        <v>2575</v>
      </c>
      <c r="L2613" s="10">
        <f t="shared" si="200"/>
        <v>3.6781736609675953E-7</v>
      </c>
      <c r="M2613" s="1">
        <f t="shared" si="201"/>
        <v>3.6781736609675951E-4</v>
      </c>
      <c r="N2613" s="1">
        <f t="shared" si="202"/>
        <v>7.4914802238272626E-2</v>
      </c>
      <c r="O2613" s="61">
        <f t="shared" si="203"/>
        <v>14.774914802238271</v>
      </c>
    </row>
    <row r="2614" spans="11:15" x14ac:dyDescent="0.2">
      <c r="K2614" s="60">
        <f t="shared" si="204"/>
        <v>2576</v>
      </c>
      <c r="L2614" s="10">
        <f t="shared" si="200"/>
        <v>3.6786876318164318E-7</v>
      </c>
      <c r="M2614" s="1">
        <f t="shared" si="201"/>
        <v>3.6786876318164319E-4</v>
      </c>
      <c r="N2614" s="1">
        <f t="shared" si="202"/>
        <v>7.4925270483669898E-2</v>
      </c>
      <c r="O2614" s="61">
        <f t="shared" si="203"/>
        <v>14.774925270483669</v>
      </c>
    </row>
    <row r="2615" spans="11:15" x14ac:dyDescent="0.2">
      <c r="K2615" s="60">
        <f t="shared" si="204"/>
        <v>2577</v>
      </c>
      <c r="L2615" s="10">
        <f t="shared" si="200"/>
        <v>3.6792012465312646E-7</v>
      </c>
      <c r="M2615" s="1">
        <f t="shared" si="201"/>
        <v>3.6792012465312646E-4</v>
      </c>
      <c r="N2615" s="1">
        <f t="shared" si="202"/>
        <v>7.4935731475546566E-2</v>
      </c>
      <c r="O2615" s="61">
        <f t="shared" si="203"/>
        <v>14.774935731475546</v>
      </c>
    </row>
    <row r="2616" spans="11:15" x14ac:dyDescent="0.2">
      <c r="K2616" s="60">
        <f t="shared" si="204"/>
        <v>2578</v>
      </c>
      <c r="L2616" s="10">
        <f t="shared" si="200"/>
        <v>3.6797145053588603E-7</v>
      </c>
      <c r="M2616" s="1">
        <f t="shared" si="201"/>
        <v>3.6797145053588603E-4</v>
      </c>
      <c r="N2616" s="1">
        <f t="shared" si="202"/>
        <v>7.4946185218928624E-2</v>
      </c>
      <c r="O2616" s="61">
        <f t="shared" si="203"/>
        <v>14.774946185218928</v>
      </c>
    </row>
    <row r="2617" spans="11:15" x14ac:dyDescent="0.2">
      <c r="K2617" s="60">
        <f t="shared" si="204"/>
        <v>2579</v>
      </c>
      <c r="L2617" s="10">
        <f t="shared" si="200"/>
        <v>3.6802274085458173E-7</v>
      </c>
      <c r="M2617" s="1">
        <f t="shared" si="201"/>
        <v>3.6802274085458175E-4</v>
      </c>
      <c r="N2617" s="1">
        <f t="shared" si="202"/>
        <v>7.4956631718838623E-2</v>
      </c>
      <c r="O2617" s="61">
        <f t="shared" si="203"/>
        <v>14.774956631718839</v>
      </c>
    </row>
    <row r="2618" spans="11:15" x14ac:dyDescent="0.2">
      <c r="K2618" s="60">
        <f t="shared" si="204"/>
        <v>2580</v>
      </c>
      <c r="L2618" s="10">
        <f t="shared" si="200"/>
        <v>3.6807399563385606E-7</v>
      </c>
      <c r="M2618" s="1">
        <f t="shared" si="201"/>
        <v>3.6807399563385608E-4</v>
      </c>
      <c r="N2618" s="1">
        <f t="shared" si="202"/>
        <v>7.4967070980295605E-2</v>
      </c>
      <c r="O2618" s="61">
        <f t="shared" si="203"/>
        <v>14.774967070980296</v>
      </c>
    </row>
    <row r="2619" spans="11:15" x14ac:dyDescent="0.2">
      <c r="K2619" s="60">
        <f t="shared" si="204"/>
        <v>2581</v>
      </c>
      <c r="L2619" s="10">
        <f t="shared" si="200"/>
        <v>3.6812521489833461E-7</v>
      </c>
      <c r="M2619" s="1">
        <f t="shared" si="201"/>
        <v>3.681252148983346E-4</v>
      </c>
      <c r="N2619" s="1">
        <f t="shared" si="202"/>
        <v>7.4977503008315155E-2</v>
      </c>
      <c r="O2619" s="61">
        <f t="shared" si="203"/>
        <v>14.774977503008314</v>
      </c>
    </row>
    <row r="2620" spans="11:15" x14ac:dyDescent="0.2">
      <c r="K2620" s="60">
        <f t="shared" si="204"/>
        <v>2582</v>
      </c>
      <c r="L2620" s="10">
        <f t="shared" si="200"/>
        <v>3.681763986726257E-7</v>
      </c>
      <c r="M2620" s="1">
        <f t="shared" si="201"/>
        <v>3.6817639867262568E-4</v>
      </c>
      <c r="N2620" s="1">
        <f t="shared" si="202"/>
        <v>7.498792780790936E-2</v>
      </c>
      <c r="O2620" s="61">
        <f t="shared" si="203"/>
        <v>14.774987927807908</v>
      </c>
    </row>
    <row r="2621" spans="11:15" x14ac:dyDescent="0.2">
      <c r="K2621" s="60">
        <f t="shared" si="204"/>
        <v>2583</v>
      </c>
      <c r="L2621" s="10">
        <f t="shared" si="200"/>
        <v>3.6822754698132092E-7</v>
      </c>
      <c r="M2621" s="1">
        <f t="shared" si="201"/>
        <v>3.6822754698132091E-4</v>
      </c>
      <c r="N2621" s="1">
        <f t="shared" si="202"/>
        <v>7.4998345384086867E-2</v>
      </c>
      <c r="O2621" s="61">
        <f t="shared" si="203"/>
        <v>14.774998345384086</v>
      </c>
    </row>
    <row r="2622" spans="11:15" x14ac:dyDescent="0.2">
      <c r="K2622" s="60">
        <f t="shared" si="204"/>
        <v>2584</v>
      </c>
      <c r="L2622" s="10">
        <f t="shared" si="200"/>
        <v>3.6827865984899438E-7</v>
      </c>
      <c r="M2622" s="1">
        <f t="shared" si="201"/>
        <v>3.6827865984899439E-4</v>
      </c>
      <c r="N2622" s="1">
        <f t="shared" si="202"/>
        <v>7.5008755741852798E-2</v>
      </c>
      <c r="O2622" s="61">
        <f t="shared" si="203"/>
        <v>14.775008755741853</v>
      </c>
    </row>
    <row r="2623" spans="11:15" x14ac:dyDescent="0.2">
      <c r="K2623" s="60">
        <f t="shared" si="204"/>
        <v>2585</v>
      </c>
      <c r="L2623" s="10">
        <f t="shared" si="200"/>
        <v>3.6832973730020363E-7</v>
      </c>
      <c r="M2623" s="1">
        <f t="shared" si="201"/>
        <v>3.6832973730020361E-4</v>
      </c>
      <c r="N2623" s="1">
        <f t="shared" si="202"/>
        <v>7.5019158886208873E-2</v>
      </c>
      <c r="O2623" s="61">
        <f t="shared" si="203"/>
        <v>14.775019158886208</v>
      </c>
    </row>
    <row r="2624" spans="11:15" x14ac:dyDescent="0.2">
      <c r="K2624" s="60">
        <f t="shared" si="204"/>
        <v>2586</v>
      </c>
      <c r="L2624" s="10">
        <f t="shared" si="200"/>
        <v>3.6838077935948892E-7</v>
      </c>
      <c r="M2624" s="1">
        <f t="shared" si="201"/>
        <v>3.6838077935948891E-4</v>
      </c>
      <c r="N2624" s="1">
        <f t="shared" si="202"/>
        <v>7.5029554822153316E-2</v>
      </c>
      <c r="O2624" s="61">
        <f t="shared" si="203"/>
        <v>14.775029554822153</v>
      </c>
    </row>
    <row r="2625" spans="11:15" x14ac:dyDescent="0.2">
      <c r="K2625" s="60">
        <f t="shared" si="204"/>
        <v>2587</v>
      </c>
      <c r="L2625" s="10">
        <f t="shared" si="200"/>
        <v>3.6843178605137349E-7</v>
      </c>
      <c r="M2625" s="1">
        <f t="shared" si="201"/>
        <v>3.6843178605137347E-4</v>
      </c>
      <c r="N2625" s="1">
        <f t="shared" si="202"/>
        <v>7.5039943554680841E-2</v>
      </c>
      <c r="O2625" s="61">
        <f t="shared" si="203"/>
        <v>14.775039943554679</v>
      </c>
    </row>
    <row r="2626" spans="11:15" x14ac:dyDescent="0.2">
      <c r="K2626" s="60">
        <f t="shared" si="204"/>
        <v>2588</v>
      </c>
      <c r="L2626" s="10">
        <f t="shared" si="200"/>
        <v>3.684827574003638E-7</v>
      </c>
      <c r="M2626" s="1">
        <f t="shared" si="201"/>
        <v>3.6848275740036378E-4</v>
      </c>
      <c r="N2626" s="1">
        <f t="shared" si="202"/>
        <v>7.5050325088782802E-2</v>
      </c>
      <c r="O2626" s="61">
        <f t="shared" si="203"/>
        <v>14.775050325088783</v>
      </c>
    </row>
    <row r="2627" spans="11:15" x14ac:dyDescent="0.2">
      <c r="K2627" s="60">
        <f t="shared" si="204"/>
        <v>2589</v>
      </c>
      <c r="L2627" s="10">
        <f t="shared" si="200"/>
        <v>3.6853369343094906E-7</v>
      </c>
      <c r="M2627" s="1">
        <f t="shared" si="201"/>
        <v>3.6853369343094904E-4</v>
      </c>
      <c r="N2627" s="1">
        <f t="shared" si="202"/>
        <v>7.5060699429447014E-2</v>
      </c>
      <c r="O2627" s="61">
        <f t="shared" si="203"/>
        <v>14.775060699429446</v>
      </c>
    </row>
    <row r="2628" spans="11:15" x14ac:dyDescent="0.2">
      <c r="K2628" s="60">
        <f t="shared" si="204"/>
        <v>2590</v>
      </c>
      <c r="L2628" s="10">
        <f t="shared" si="200"/>
        <v>3.6858459416760169E-7</v>
      </c>
      <c r="M2628" s="1">
        <f t="shared" si="201"/>
        <v>3.6858459416760171E-4</v>
      </c>
      <c r="N2628" s="1">
        <f t="shared" si="202"/>
        <v>7.5071066581657839E-2</v>
      </c>
      <c r="O2628" s="61">
        <f t="shared" si="203"/>
        <v>14.775071066581656</v>
      </c>
    </row>
    <row r="2629" spans="11:15" x14ac:dyDescent="0.2">
      <c r="K2629" s="60">
        <f t="shared" si="204"/>
        <v>2591</v>
      </c>
      <c r="L2629" s="10">
        <f t="shared" si="200"/>
        <v>3.6863545963477712E-7</v>
      </c>
      <c r="M2629" s="1">
        <f t="shared" si="201"/>
        <v>3.6863545963477709E-4</v>
      </c>
      <c r="N2629" s="1">
        <f t="shared" si="202"/>
        <v>7.5081426550396249E-2</v>
      </c>
      <c r="O2629" s="61">
        <f t="shared" si="203"/>
        <v>14.775081426550395</v>
      </c>
    </row>
    <row r="2630" spans="11:15" x14ac:dyDescent="0.2">
      <c r="K2630" s="60">
        <f t="shared" si="204"/>
        <v>2592</v>
      </c>
      <c r="L2630" s="10">
        <f t="shared" si="200"/>
        <v>3.6868628985691378E-7</v>
      </c>
      <c r="M2630" s="1">
        <f t="shared" si="201"/>
        <v>3.6868628985691377E-4</v>
      </c>
      <c r="N2630" s="1">
        <f t="shared" si="202"/>
        <v>7.5091779340639681E-2</v>
      </c>
      <c r="O2630" s="61">
        <f t="shared" si="203"/>
        <v>14.77509177934064</v>
      </c>
    </row>
    <row r="2631" spans="11:15" x14ac:dyDescent="0.2">
      <c r="K2631" s="60">
        <f t="shared" si="204"/>
        <v>2593</v>
      </c>
      <c r="L2631" s="10">
        <f t="shared" si="200"/>
        <v>3.6873708485843323E-7</v>
      </c>
      <c r="M2631" s="1">
        <f t="shared" si="201"/>
        <v>3.6873708485843322E-4</v>
      </c>
      <c r="N2631" s="1">
        <f t="shared" si="202"/>
        <v>7.510212495736221E-2</v>
      </c>
      <c r="O2631" s="61">
        <f t="shared" si="203"/>
        <v>14.775102124957362</v>
      </c>
    </row>
    <row r="2632" spans="11:15" x14ac:dyDescent="0.2">
      <c r="K2632" s="60">
        <f t="shared" si="204"/>
        <v>2594</v>
      </c>
      <c r="L2632" s="10">
        <f t="shared" si="200"/>
        <v>3.6878784466374007E-7</v>
      </c>
      <c r="M2632" s="1">
        <f t="shared" si="201"/>
        <v>3.6878784466374008E-4</v>
      </c>
      <c r="N2632" s="1">
        <f t="shared" si="202"/>
        <v>7.5112463405534374E-2</v>
      </c>
      <c r="O2632" s="61">
        <f t="shared" si="203"/>
        <v>14.775112463405534</v>
      </c>
    </row>
    <row r="2633" spans="11:15" x14ac:dyDescent="0.2">
      <c r="K2633" s="60">
        <f t="shared" si="204"/>
        <v>2595</v>
      </c>
      <c r="L2633" s="10">
        <f t="shared" si="200"/>
        <v>3.6883856929722202E-7</v>
      </c>
      <c r="M2633" s="1">
        <f t="shared" si="201"/>
        <v>3.6883856929722202E-4</v>
      </c>
      <c r="N2633" s="1">
        <f t="shared" si="202"/>
        <v>7.512279469012334E-2</v>
      </c>
      <c r="O2633" s="61">
        <f t="shared" si="203"/>
        <v>14.775122794690123</v>
      </c>
    </row>
    <row r="2634" spans="11:15" x14ac:dyDescent="0.2">
      <c r="K2634" s="60">
        <f t="shared" si="204"/>
        <v>2596</v>
      </c>
      <c r="L2634" s="10">
        <f t="shared" si="200"/>
        <v>3.6888925878324986E-7</v>
      </c>
      <c r="M2634" s="1">
        <f t="shared" si="201"/>
        <v>3.6888925878324983E-4</v>
      </c>
      <c r="N2634" s="1">
        <f t="shared" si="202"/>
        <v>7.5133118816092789E-2</v>
      </c>
      <c r="O2634" s="61">
        <f t="shared" si="203"/>
        <v>14.775133118816091</v>
      </c>
    </row>
    <row r="2635" spans="11:15" x14ac:dyDescent="0.2">
      <c r="K2635" s="60">
        <f t="shared" si="204"/>
        <v>2597</v>
      </c>
      <c r="L2635" s="10">
        <f t="shared" si="200"/>
        <v>3.6893991314617753E-7</v>
      </c>
      <c r="M2635" s="1">
        <f t="shared" si="201"/>
        <v>3.6893991314617753E-4</v>
      </c>
      <c r="N2635" s="1">
        <f t="shared" si="202"/>
        <v>7.5143435788403004E-2</v>
      </c>
      <c r="O2635" s="61">
        <f t="shared" si="203"/>
        <v>14.775143435788403</v>
      </c>
    </row>
    <row r="2636" spans="11:15" x14ac:dyDescent="0.2">
      <c r="K2636" s="60">
        <f t="shared" si="204"/>
        <v>2598</v>
      </c>
      <c r="L2636" s="10">
        <f t="shared" si="200"/>
        <v>3.6899053241034209E-7</v>
      </c>
      <c r="M2636" s="1">
        <f t="shared" si="201"/>
        <v>3.6899053241034208E-4</v>
      </c>
      <c r="N2636" s="1">
        <f t="shared" si="202"/>
        <v>7.5153745612010769E-2</v>
      </c>
      <c r="O2636" s="61">
        <f t="shared" si="203"/>
        <v>14.775153745612011</v>
      </c>
    </row>
    <row r="2637" spans="11:15" x14ac:dyDescent="0.2">
      <c r="K2637" s="60">
        <f t="shared" si="204"/>
        <v>2599</v>
      </c>
      <c r="L2637" s="10">
        <f t="shared" si="200"/>
        <v>3.6904111660006366E-7</v>
      </c>
      <c r="M2637" s="1">
        <f t="shared" si="201"/>
        <v>3.6904111660006366E-4</v>
      </c>
      <c r="N2637" s="1">
        <f t="shared" si="202"/>
        <v>7.5164048291869498E-2</v>
      </c>
      <c r="O2637" s="61">
        <f t="shared" si="203"/>
        <v>14.775164048291868</v>
      </c>
    </row>
    <row r="2638" spans="11:15" x14ac:dyDescent="0.2">
      <c r="K2638" s="60">
        <f t="shared" si="204"/>
        <v>2600</v>
      </c>
      <c r="L2638" s="10">
        <f t="shared" si="200"/>
        <v>3.6909166573964562E-7</v>
      </c>
      <c r="M2638" s="1">
        <f t="shared" si="201"/>
        <v>3.6909166573964564E-4</v>
      </c>
      <c r="N2638" s="1">
        <f t="shared" si="202"/>
        <v>7.5174343832929133E-2</v>
      </c>
      <c r="O2638" s="61">
        <f t="shared" si="203"/>
        <v>14.775174343832928</v>
      </c>
    </row>
    <row r="2639" spans="11:15" x14ac:dyDescent="0.2">
      <c r="K2639" s="60">
        <f t="shared" si="204"/>
        <v>2601</v>
      </c>
      <c r="L2639" s="10">
        <f t="shared" si="200"/>
        <v>3.6914217985337442E-7</v>
      </c>
      <c r="M2639" s="1">
        <f t="shared" si="201"/>
        <v>3.6914217985337442E-4</v>
      </c>
      <c r="N2639" s="1">
        <f t="shared" si="202"/>
        <v>7.5184632240136204E-2</v>
      </c>
      <c r="O2639" s="61">
        <f t="shared" si="203"/>
        <v>14.775184632240135</v>
      </c>
    </row>
    <row r="2640" spans="11:15" x14ac:dyDescent="0.2">
      <c r="K2640" s="60">
        <f t="shared" si="204"/>
        <v>2602</v>
      </c>
      <c r="L2640" s="10">
        <f t="shared" si="200"/>
        <v>3.6919265896551977E-7</v>
      </c>
      <c r="M2640" s="1">
        <f t="shared" si="201"/>
        <v>3.6919265896551975E-4</v>
      </c>
      <c r="N2640" s="1">
        <f t="shared" si="202"/>
        <v>7.5194913518433812E-2</v>
      </c>
      <c r="O2640" s="61">
        <f t="shared" si="203"/>
        <v>14.775194913518433</v>
      </c>
    </row>
    <row r="2641" spans="11:15" x14ac:dyDescent="0.2">
      <c r="K2641" s="60">
        <f t="shared" si="204"/>
        <v>2603</v>
      </c>
      <c r="L2641" s="10">
        <f t="shared" si="200"/>
        <v>3.6924310310033441E-7</v>
      </c>
      <c r="M2641" s="1">
        <f t="shared" si="201"/>
        <v>3.6924310310033442E-4</v>
      </c>
      <c r="N2641" s="1">
        <f t="shared" si="202"/>
        <v>7.5205187672761603E-2</v>
      </c>
      <c r="O2641" s="61">
        <f t="shared" si="203"/>
        <v>14.775205187672761</v>
      </c>
    </row>
    <row r="2642" spans="11:15" x14ac:dyDescent="0.2">
      <c r="K2642" s="60">
        <f t="shared" si="204"/>
        <v>2604</v>
      </c>
      <c r="L2642" s="10">
        <f t="shared" si="200"/>
        <v>3.6929351228205448E-7</v>
      </c>
      <c r="M2642" s="1">
        <f t="shared" si="201"/>
        <v>3.6929351228205448E-4</v>
      </c>
      <c r="N2642" s="1">
        <f t="shared" si="202"/>
        <v>7.5215454708055851E-2</v>
      </c>
      <c r="O2642" s="61">
        <f t="shared" si="203"/>
        <v>14.775215454708055</v>
      </c>
    </row>
    <row r="2643" spans="11:15" x14ac:dyDescent="0.2">
      <c r="K2643" s="60">
        <f t="shared" si="204"/>
        <v>2605</v>
      </c>
      <c r="L2643" s="10">
        <f t="shared" si="200"/>
        <v>3.693438865348992E-7</v>
      </c>
      <c r="M2643" s="1">
        <f t="shared" si="201"/>
        <v>3.6934388653489921E-4</v>
      </c>
      <c r="N2643" s="1">
        <f t="shared" si="202"/>
        <v>7.5225714629249374E-2</v>
      </c>
      <c r="O2643" s="61">
        <f t="shared" si="203"/>
        <v>14.775225714629249</v>
      </c>
    </row>
    <row r="2644" spans="11:15" x14ac:dyDescent="0.2">
      <c r="K2644" s="60">
        <f t="shared" si="204"/>
        <v>2606</v>
      </c>
      <c r="L2644" s="10">
        <f t="shared" si="200"/>
        <v>3.6939422588307105E-7</v>
      </c>
      <c r="M2644" s="1">
        <f t="shared" si="201"/>
        <v>3.6939422588307103E-4</v>
      </c>
      <c r="N2644" s="1">
        <f t="shared" si="202"/>
        <v>7.523596744127159E-2</v>
      </c>
      <c r="O2644" s="61">
        <f t="shared" si="203"/>
        <v>14.775235967441271</v>
      </c>
    </row>
    <row r="2645" spans="11:15" x14ac:dyDescent="0.2">
      <c r="K2645" s="60">
        <f t="shared" si="204"/>
        <v>2607</v>
      </c>
      <c r="L2645" s="10">
        <f t="shared" si="200"/>
        <v>3.6944453035075568E-7</v>
      </c>
      <c r="M2645" s="1">
        <f t="shared" si="201"/>
        <v>3.6944453035075568E-4</v>
      </c>
      <c r="N2645" s="1">
        <f t="shared" si="202"/>
        <v>7.5246213149048488E-2</v>
      </c>
      <c r="O2645" s="61">
        <f t="shared" si="203"/>
        <v>14.775246213149048</v>
      </c>
    </row>
    <row r="2646" spans="11:15" x14ac:dyDescent="0.2">
      <c r="K2646" s="60">
        <f t="shared" si="204"/>
        <v>2608</v>
      </c>
      <c r="L2646" s="10">
        <f t="shared" si="200"/>
        <v>3.6949479996212201E-7</v>
      </c>
      <c r="M2646" s="1">
        <f t="shared" si="201"/>
        <v>3.6949479996212204E-4</v>
      </c>
      <c r="N2646" s="1">
        <f t="shared" si="202"/>
        <v>7.5256451757502646E-2</v>
      </c>
      <c r="O2646" s="61">
        <f t="shared" si="203"/>
        <v>14.775256451757501</v>
      </c>
    </row>
    <row r="2647" spans="11:15" x14ac:dyDescent="0.2">
      <c r="K2647" s="60">
        <f t="shared" si="204"/>
        <v>2609</v>
      </c>
      <c r="L2647" s="10">
        <f t="shared" si="200"/>
        <v>3.6954503474132224E-7</v>
      </c>
      <c r="M2647" s="1">
        <f t="shared" si="201"/>
        <v>3.6954503474132222E-4</v>
      </c>
      <c r="N2647" s="1">
        <f t="shared" si="202"/>
        <v>7.5266683271553225E-2</v>
      </c>
      <c r="O2647" s="61">
        <f t="shared" si="203"/>
        <v>14.775266683271553</v>
      </c>
    </row>
    <row r="2648" spans="11:15" x14ac:dyDescent="0.2">
      <c r="K2648" s="60">
        <f t="shared" si="204"/>
        <v>2610</v>
      </c>
      <c r="L2648" s="10">
        <f t="shared" si="200"/>
        <v>3.6959523471249187E-7</v>
      </c>
      <c r="M2648" s="1">
        <f t="shared" si="201"/>
        <v>3.6959523471249186E-4</v>
      </c>
      <c r="N2648" s="1">
        <f t="shared" si="202"/>
        <v>7.5276907696116016E-2</v>
      </c>
      <c r="O2648" s="61">
        <f t="shared" si="203"/>
        <v>14.775276907696115</v>
      </c>
    </row>
    <row r="2649" spans="11:15" x14ac:dyDescent="0.2">
      <c r="K2649" s="60">
        <f t="shared" si="204"/>
        <v>2611</v>
      </c>
      <c r="L2649" s="10">
        <f t="shared" si="200"/>
        <v>3.6964539989974959E-7</v>
      </c>
      <c r="M2649" s="1">
        <f t="shared" si="201"/>
        <v>3.6964539989974959E-4</v>
      </c>
      <c r="N2649" s="1">
        <f t="shared" si="202"/>
        <v>7.5287125036103353E-2</v>
      </c>
      <c r="O2649" s="61">
        <f t="shared" si="203"/>
        <v>14.775287125036103</v>
      </c>
    </row>
    <row r="2650" spans="11:15" x14ac:dyDescent="0.2">
      <c r="K2650" s="60">
        <f t="shared" si="204"/>
        <v>2612</v>
      </c>
      <c r="L2650" s="10">
        <f t="shared" si="200"/>
        <v>3.6969553032719746E-7</v>
      </c>
      <c r="M2650" s="1">
        <f t="shared" si="201"/>
        <v>3.6969553032719748E-4</v>
      </c>
      <c r="N2650" s="1">
        <f t="shared" si="202"/>
        <v>7.5297335296424212E-2</v>
      </c>
      <c r="O2650" s="61">
        <f t="shared" si="203"/>
        <v>14.775297335296424</v>
      </c>
    </row>
    <row r="2651" spans="11:15" x14ac:dyDescent="0.2">
      <c r="K2651" s="60">
        <f t="shared" si="204"/>
        <v>2613</v>
      </c>
      <c r="L2651" s="10">
        <f t="shared" si="200"/>
        <v>3.6974562601892076E-7</v>
      </c>
      <c r="M2651" s="1">
        <f t="shared" si="201"/>
        <v>3.6974562601892078E-4</v>
      </c>
      <c r="N2651" s="1">
        <f t="shared" si="202"/>
        <v>7.5307538481984113E-2</v>
      </c>
      <c r="O2651" s="61">
        <f t="shared" si="203"/>
        <v>14.775307538481984</v>
      </c>
    </row>
    <row r="2652" spans="11:15" x14ac:dyDescent="0.2">
      <c r="K2652" s="60">
        <f t="shared" si="204"/>
        <v>2614</v>
      </c>
      <c r="L2652" s="10">
        <f t="shared" si="200"/>
        <v>3.6979568699898802E-7</v>
      </c>
      <c r="M2652" s="1">
        <f t="shared" si="201"/>
        <v>3.6979568699898804E-4</v>
      </c>
      <c r="N2652" s="1">
        <f t="shared" si="202"/>
        <v>7.5317734597685204E-2</v>
      </c>
      <c r="O2652" s="61">
        <f t="shared" si="203"/>
        <v>14.775317734597685</v>
      </c>
    </row>
    <row r="2653" spans="11:15" x14ac:dyDescent="0.2">
      <c r="K2653" s="60">
        <f t="shared" si="204"/>
        <v>2615</v>
      </c>
      <c r="L2653" s="10">
        <f t="shared" si="200"/>
        <v>3.6984571329145139E-7</v>
      </c>
      <c r="M2653" s="1">
        <f t="shared" si="201"/>
        <v>3.698457132914514E-4</v>
      </c>
      <c r="N2653" s="1">
        <f t="shared" si="202"/>
        <v>7.5327923648426276E-2</v>
      </c>
      <c r="O2653" s="61">
        <f t="shared" si="203"/>
        <v>14.775327923648426</v>
      </c>
    </row>
    <row r="2654" spans="11:15" x14ac:dyDescent="0.2">
      <c r="K2654" s="60">
        <f t="shared" si="204"/>
        <v>2616</v>
      </c>
      <c r="L2654" s="10">
        <f t="shared" si="200"/>
        <v>3.6989570492034606E-7</v>
      </c>
      <c r="M2654" s="1">
        <f t="shared" si="201"/>
        <v>3.6989570492034608E-4</v>
      </c>
      <c r="N2654" s="1">
        <f t="shared" si="202"/>
        <v>7.5338105639102676E-2</v>
      </c>
      <c r="O2654" s="61">
        <f t="shared" si="203"/>
        <v>14.775338105639102</v>
      </c>
    </row>
    <row r="2655" spans="11:15" x14ac:dyDescent="0.2">
      <c r="K2655" s="60">
        <f t="shared" si="204"/>
        <v>2617</v>
      </c>
      <c r="L2655" s="10">
        <f t="shared" si="200"/>
        <v>3.6994566190969055E-7</v>
      </c>
      <c r="M2655" s="1">
        <f t="shared" si="201"/>
        <v>3.6994566190969057E-4</v>
      </c>
      <c r="N2655" s="1">
        <f t="shared" si="202"/>
        <v>7.5348280574606338E-2</v>
      </c>
      <c r="O2655" s="61">
        <f t="shared" si="203"/>
        <v>14.775348280574606</v>
      </c>
    </row>
    <row r="2656" spans="11:15" x14ac:dyDescent="0.2">
      <c r="K2656" s="60">
        <f t="shared" si="204"/>
        <v>2618</v>
      </c>
      <c r="L2656" s="10">
        <f t="shared" si="200"/>
        <v>3.6999558428348702E-7</v>
      </c>
      <c r="M2656" s="1">
        <f t="shared" si="201"/>
        <v>3.6999558428348701E-4</v>
      </c>
      <c r="N2656" s="1">
        <f t="shared" si="202"/>
        <v>7.535844845982588E-2</v>
      </c>
      <c r="O2656" s="61">
        <f t="shared" si="203"/>
        <v>14.775358448459825</v>
      </c>
    </row>
    <row r="2657" spans="11:15" x14ac:dyDescent="0.2">
      <c r="K2657" s="60">
        <f t="shared" si="204"/>
        <v>2619</v>
      </c>
      <c r="L2657" s="10">
        <f t="shared" si="200"/>
        <v>3.700454720657207E-7</v>
      </c>
      <c r="M2657" s="1">
        <f t="shared" si="201"/>
        <v>3.7004547206572071E-4</v>
      </c>
      <c r="N2657" s="1">
        <f t="shared" si="202"/>
        <v>7.5368609299646477E-2</v>
      </c>
      <c r="O2657" s="61">
        <f t="shared" si="203"/>
        <v>14.775368609299646</v>
      </c>
    </row>
    <row r="2658" spans="11:15" x14ac:dyDescent="0.2">
      <c r="K2658" s="60">
        <f t="shared" si="204"/>
        <v>2620</v>
      </c>
      <c r="L2658" s="10">
        <f t="shared" si="200"/>
        <v>3.7009532528036049E-7</v>
      </c>
      <c r="M2658" s="1">
        <f t="shared" si="201"/>
        <v>3.7009532528036051E-4</v>
      </c>
      <c r="N2658" s="1">
        <f t="shared" si="202"/>
        <v>7.5378763098949961E-2</v>
      </c>
      <c r="O2658" s="61">
        <f t="shared" si="203"/>
        <v>14.775378763098949</v>
      </c>
    </row>
    <row r="2659" spans="11:15" x14ac:dyDescent="0.2">
      <c r="K2659" s="60">
        <f t="shared" si="204"/>
        <v>2621</v>
      </c>
      <c r="L2659" s="10">
        <f t="shared" si="200"/>
        <v>3.7014514395135832E-7</v>
      </c>
      <c r="M2659" s="1">
        <f t="shared" si="201"/>
        <v>3.7014514395135832E-4</v>
      </c>
      <c r="N2659" s="1">
        <f t="shared" si="202"/>
        <v>7.5388909862614706E-2</v>
      </c>
      <c r="O2659" s="61">
        <f t="shared" si="203"/>
        <v>14.775388909862613</v>
      </c>
    </row>
    <row r="2660" spans="11:15" x14ac:dyDescent="0.2">
      <c r="K2660" s="60">
        <f t="shared" si="204"/>
        <v>2622</v>
      </c>
      <c r="L2660" s="10">
        <f t="shared" si="200"/>
        <v>3.701949281026498E-7</v>
      </c>
      <c r="M2660" s="1">
        <f t="shared" si="201"/>
        <v>3.7019492810264981E-4</v>
      </c>
      <c r="N2660" s="1">
        <f t="shared" si="202"/>
        <v>7.5399049595515799E-2</v>
      </c>
      <c r="O2660" s="61">
        <f t="shared" si="203"/>
        <v>14.775399049595515</v>
      </c>
    </row>
    <row r="2661" spans="11:15" x14ac:dyDescent="0.2">
      <c r="K2661" s="60">
        <f t="shared" si="204"/>
        <v>2623</v>
      </c>
      <c r="L2661" s="10">
        <f t="shared" si="200"/>
        <v>3.7024467775815387E-7</v>
      </c>
      <c r="M2661" s="1">
        <f t="shared" si="201"/>
        <v>3.702446777581539E-4</v>
      </c>
      <c r="N2661" s="1">
        <f t="shared" si="202"/>
        <v>7.5409182302524871E-2</v>
      </c>
      <c r="O2661" s="61">
        <f t="shared" si="203"/>
        <v>14.775409182302525</v>
      </c>
    </row>
    <row r="2662" spans="11:15" x14ac:dyDescent="0.2">
      <c r="K2662" s="60">
        <f t="shared" si="204"/>
        <v>2624</v>
      </c>
      <c r="L2662" s="10">
        <f t="shared" ref="L2662:L2725" si="205">Eleach_time1/((Vwater*(1+Kp_susp*SUSPwater)+Ksed_water*Vsed)*k)*(1-EXP(-k*K2662))</f>
        <v>3.7029439294177301E-7</v>
      </c>
      <c r="M2662" s="1">
        <f t="shared" ref="M2662:M2725" si="206">L2662*CONV_m3_L</f>
        <v>3.7029439294177299E-4</v>
      </c>
      <c r="N2662" s="1">
        <f t="shared" ref="N2662:N2725" si="207">L2662*(Ksed_water/RHOsed)*CONV_kg_mg</f>
        <v>7.5419307988510265E-2</v>
      </c>
      <c r="O2662" s="61">
        <f t="shared" si="203"/>
        <v>14.775419307988509</v>
      </c>
    </row>
    <row r="2663" spans="11:15" x14ac:dyDescent="0.2">
      <c r="K2663" s="60">
        <f t="shared" si="204"/>
        <v>2625</v>
      </c>
      <c r="L2663" s="10">
        <f t="shared" si="205"/>
        <v>3.7034407367739287E-7</v>
      </c>
      <c r="M2663" s="1">
        <f t="shared" si="206"/>
        <v>3.7034407367739284E-4</v>
      </c>
      <c r="N2663" s="1">
        <f t="shared" si="207"/>
        <v>7.5429426658336823E-2</v>
      </c>
      <c r="O2663" s="61">
        <f t="shared" ref="O2663:O2726" si="208">N2663+14.7</f>
        <v>14.775429426658336</v>
      </c>
    </row>
    <row r="2664" spans="11:15" x14ac:dyDescent="0.2">
      <c r="K2664" s="60">
        <f t="shared" ref="K2664:K2727" si="209">K2663+1</f>
        <v>2626</v>
      </c>
      <c r="L2664" s="10">
        <f t="shared" si="205"/>
        <v>3.7039371998888282E-7</v>
      </c>
      <c r="M2664" s="1">
        <f t="shared" si="206"/>
        <v>3.7039371998888281E-4</v>
      </c>
      <c r="N2664" s="1">
        <f t="shared" si="207"/>
        <v>7.5439538316866173E-2</v>
      </c>
      <c r="O2664" s="61">
        <f t="shared" si="208"/>
        <v>14.775439538316865</v>
      </c>
    </row>
    <row r="2665" spans="11:15" x14ac:dyDescent="0.2">
      <c r="K2665" s="60">
        <f t="shared" si="209"/>
        <v>2627</v>
      </c>
      <c r="L2665" s="10">
        <f t="shared" si="205"/>
        <v>3.7044333190009547E-7</v>
      </c>
      <c r="M2665" s="1">
        <f t="shared" si="206"/>
        <v>3.7044333190009549E-4</v>
      </c>
      <c r="N2665" s="1">
        <f t="shared" si="207"/>
        <v>7.5449642968956412E-2</v>
      </c>
      <c r="O2665" s="61">
        <f t="shared" si="208"/>
        <v>14.775449642968956</v>
      </c>
    </row>
    <row r="2666" spans="11:15" x14ac:dyDescent="0.2">
      <c r="K2666" s="60">
        <f t="shared" si="209"/>
        <v>2628</v>
      </c>
      <c r="L2666" s="10">
        <f t="shared" si="205"/>
        <v>3.7049290943486719E-7</v>
      </c>
      <c r="M2666" s="1">
        <f t="shared" si="206"/>
        <v>3.7049290943486719E-4</v>
      </c>
      <c r="N2666" s="1">
        <f t="shared" si="207"/>
        <v>7.5459740619462423E-2</v>
      </c>
      <c r="O2666" s="61">
        <f t="shared" si="208"/>
        <v>14.775459740619462</v>
      </c>
    </row>
    <row r="2667" spans="11:15" x14ac:dyDescent="0.2">
      <c r="K2667" s="60">
        <f t="shared" si="209"/>
        <v>2629</v>
      </c>
      <c r="L2667" s="10">
        <f t="shared" si="205"/>
        <v>3.7054245261701748E-7</v>
      </c>
      <c r="M2667" s="1">
        <f t="shared" si="206"/>
        <v>3.7054245261701751E-4</v>
      </c>
      <c r="N2667" s="1">
        <f t="shared" si="207"/>
        <v>7.5469831273235588E-2</v>
      </c>
      <c r="O2667" s="61">
        <f t="shared" si="208"/>
        <v>14.775469831273234</v>
      </c>
    </row>
    <row r="2668" spans="11:15" x14ac:dyDescent="0.2">
      <c r="K2668" s="60">
        <f t="shared" si="209"/>
        <v>2630</v>
      </c>
      <c r="L2668" s="10">
        <f t="shared" si="205"/>
        <v>3.7059196147034957E-7</v>
      </c>
      <c r="M2668" s="1">
        <f t="shared" si="206"/>
        <v>3.7059196147034955E-4</v>
      </c>
      <c r="N2668" s="1">
        <f t="shared" si="207"/>
        <v>7.5479914935124029E-2</v>
      </c>
      <c r="O2668" s="61">
        <f t="shared" si="208"/>
        <v>14.775479914935124</v>
      </c>
    </row>
    <row r="2669" spans="11:15" x14ac:dyDescent="0.2">
      <c r="K2669" s="60">
        <f t="shared" si="209"/>
        <v>2631</v>
      </c>
      <c r="L2669" s="10">
        <f t="shared" si="205"/>
        <v>3.7064143601865019E-7</v>
      </c>
      <c r="M2669" s="1">
        <f t="shared" si="206"/>
        <v>3.7064143601865017E-4</v>
      </c>
      <c r="N2669" s="1">
        <f t="shared" si="207"/>
        <v>7.5489991609972482E-2</v>
      </c>
      <c r="O2669" s="61">
        <f t="shared" si="208"/>
        <v>14.775489991609971</v>
      </c>
    </row>
    <row r="2670" spans="11:15" x14ac:dyDescent="0.2">
      <c r="K2670" s="60">
        <f t="shared" si="209"/>
        <v>2632</v>
      </c>
      <c r="L2670" s="10">
        <f t="shared" si="205"/>
        <v>3.7069087628568949E-7</v>
      </c>
      <c r="M2670" s="1">
        <f t="shared" si="206"/>
        <v>3.7069087628568948E-4</v>
      </c>
      <c r="N2670" s="1">
        <f t="shared" si="207"/>
        <v>7.5500061302622282E-2</v>
      </c>
      <c r="O2670" s="61">
        <f t="shared" si="208"/>
        <v>14.775500061302621</v>
      </c>
    </row>
    <row r="2671" spans="11:15" x14ac:dyDescent="0.2">
      <c r="K2671" s="60">
        <f t="shared" si="209"/>
        <v>2633</v>
      </c>
      <c r="L2671" s="10">
        <f t="shared" si="205"/>
        <v>3.7074028229522117E-7</v>
      </c>
      <c r="M2671" s="1">
        <f t="shared" si="206"/>
        <v>3.7074028229522115E-4</v>
      </c>
      <c r="N2671" s="1">
        <f t="shared" si="207"/>
        <v>7.5510124017911476E-2</v>
      </c>
      <c r="O2671" s="61">
        <f t="shared" si="208"/>
        <v>14.775510124017911</v>
      </c>
    </row>
    <row r="2672" spans="11:15" x14ac:dyDescent="0.2">
      <c r="K2672" s="60">
        <f t="shared" si="209"/>
        <v>2634</v>
      </c>
      <c r="L2672" s="10">
        <f t="shared" si="205"/>
        <v>3.7078965407098259E-7</v>
      </c>
      <c r="M2672" s="1">
        <f t="shared" si="206"/>
        <v>3.707896540709826E-4</v>
      </c>
      <c r="N2672" s="1">
        <f t="shared" si="207"/>
        <v>7.5520179760674697E-2</v>
      </c>
      <c r="O2672" s="61">
        <f t="shared" si="208"/>
        <v>14.775520179760674</v>
      </c>
    </row>
    <row r="2673" spans="11:15" x14ac:dyDescent="0.2">
      <c r="K2673" s="60">
        <f t="shared" si="209"/>
        <v>2635</v>
      </c>
      <c r="L2673" s="10">
        <f t="shared" si="205"/>
        <v>3.7083899163669449E-7</v>
      </c>
      <c r="M2673" s="1">
        <f t="shared" si="206"/>
        <v>3.7083899163669449E-4</v>
      </c>
      <c r="N2673" s="1">
        <f t="shared" si="207"/>
        <v>7.5530228535743288E-2</v>
      </c>
      <c r="O2673" s="61">
        <f t="shared" si="208"/>
        <v>14.775530228535743</v>
      </c>
    </row>
    <row r="2674" spans="11:15" x14ac:dyDescent="0.2">
      <c r="K2674" s="60">
        <f t="shared" si="209"/>
        <v>2636</v>
      </c>
      <c r="L2674" s="10">
        <f t="shared" si="205"/>
        <v>3.7088829501606124E-7</v>
      </c>
      <c r="M2674" s="1">
        <f t="shared" si="206"/>
        <v>3.7088829501606127E-4</v>
      </c>
      <c r="N2674" s="1">
        <f t="shared" si="207"/>
        <v>7.5540270347945179E-2</v>
      </c>
      <c r="O2674" s="61">
        <f t="shared" si="208"/>
        <v>14.775540270347944</v>
      </c>
    </row>
    <row r="2675" spans="11:15" x14ac:dyDescent="0.2">
      <c r="K2675" s="60">
        <f t="shared" si="209"/>
        <v>2637</v>
      </c>
      <c r="L2675" s="10">
        <f t="shared" si="205"/>
        <v>3.7093756423277081E-7</v>
      </c>
      <c r="M2675" s="1">
        <f t="shared" si="206"/>
        <v>3.7093756423277081E-4</v>
      </c>
      <c r="N2675" s="1">
        <f t="shared" si="207"/>
        <v>7.5550305202105011E-2</v>
      </c>
      <c r="O2675" s="61">
        <f t="shared" si="208"/>
        <v>14.775550305202104</v>
      </c>
    </row>
    <row r="2676" spans="11:15" x14ac:dyDescent="0.2">
      <c r="K2676" s="60">
        <f t="shared" si="209"/>
        <v>2638</v>
      </c>
      <c r="L2676" s="10">
        <f t="shared" si="205"/>
        <v>3.7098679931049485E-7</v>
      </c>
      <c r="M2676" s="1">
        <f t="shared" si="206"/>
        <v>3.7098679931049487E-4</v>
      </c>
      <c r="N2676" s="1">
        <f t="shared" si="207"/>
        <v>7.5560333103044053E-2</v>
      </c>
      <c r="O2676" s="61">
        <f t="shared" si="208"/>
        <v>14.775560333103043</v>
      </c>
    </row>
    <row r="2677" spans="11:15" x14ac:dyDescent="0.2">
      <c r="K2677" s="60">
        <f t="shared" si="209"/>
        <v>2639</v>
      </c>
      <c r="L2677" s="10">
        <f t="shared" si="205"/>
        <v>3.7103600027288835E-7</v>
      </c>
      <c r="M2677" s="1">
        <f t="shared" si="206"/>
        <v>3.7103600027288836E-4</v>
      </c>
      <c r="N2677" s="1">
        <f t="shared" si="207"/>
        <v>7.5570354055580241E-2</v>
      </c>
      <c r="O2677" s="61">
        <f t="shared" si="208"/>
        <v>14.77557035405558</v>
      </c>
    </row>
    <row r="2678" spans="11:15" x14ac:dyDescent="0.2">
      <c r="K2678" s="60">
        <f t="shared" si="209"/>
        <v>2640</v>
      </c>
      <c r="L2678" s="10">
        <f t="shared" si="205"/>
        <v>3.710851671435902E-7</v>
      </c>
      <c r="M2678" s="1">
        <f t="shared" si="206"/>
        <v>3.710851671435902E-4</v>
      </c>
      <c r="N2678" s="1">
        <f t="shared" si="207"/>
        <v>7.5580368064528197E-2</v>
      </c>
      <c r="O2678" s="61">
        <f t="shared" si="208"/>
        <v>14.775580368064528</v>
      </c>
    </row>
    <row r="2679" spans="11:15" x14ac:dyDescent="0.2">
      <c r="K2679" s="60">
        <f t="shared" si="209"/>
        <v>2641</v>
      </c>
      <c r="L2679" s="10">
        <f t="shared" si="205"/>
        <v>3.7113429994622272E-7</v>
      </c>
      <c r="M2679" s="1">
        <f t="shared" si="206"/>
        <v>3.7113429994622271E-4</v>
      </c>
      <c r="N2679" s="1">
        <f t="shared" si="207"/>
        <v>7.5590375134699156E-2</v>
      </c>
      <c r="O2679" s="61">
        <f t="shared" si="208"/>
        <v>14.775590375134698</v>
      </c>
    </row>
    <row r="2680" spans="11:15" x14ac:dyDescent="0.2">
      <c r="K2680" s="60">
        <f t="shared" si="209"/>
        <v>2642</v>
      </c>
      <c r="L2680" s="10">
        <f t="shared" si="205"/>
        <v>3.7118339870439182E-7</v>
      </c>
      <c r="M2680" s="1">
        <f t="shared" si="206"/>
        <v>3.7118339870439179E-4</v>
      </c>
      <c r="N2680" s="1">
        <f t="shared" si="207"/>
        <v>7.5600375270901021E-2</v>
      </c>
      <c r="O2680" s="61">
        <f t="shared" si="208"/>
        <v>14.7756003752709</v>
      </c>
    </row>
    <row r="2681" spans="11:15" x14ac:dyDescent="0.2">
      <c r="K2681" s="60">
        <f t="shared" si="209"/>
        <v>2643</v>
      </c>
      <c r="L2681" s="10">
        <f t="shared" si="205"/>
        <v>3.7123246344168725E-7</v>
      </c>
      <c r="M2681" s="1">
        <f t="shared" si="206"/>
        <v>3.7123246344168725E-4</v>
      </c>
      <c r="N2681" s="1">
        <f t="shared" si="207"/>
        <v>7.561036847793845E-2</v>
      </c>
      <c r="O2681" s="61">
        <f t="shared" si="208"/>
        <v>14.775610368477938</v>
      </c>
    </row>
    <row r="2682" spans="11:15" x14ac:dyDescent="0.2">
      <c r="K2682" s="60">
        <f t="shared" si="209"/>
        <v>2644</v>
      </c>
      <c r="L2682" s="10">
        <f t="shared" si="205"/>
        <v>3.7128149418168231E-7</v>
      </c>
      <c r="M2682" s="1">
        <f t="shared" si="206"/>
        <v>3.7128149418168234E-4</v>
      </c>
      <c r="N2682" s="1">
        <f t="shared" si="207"/>
        <v>7.5620354760612643E-2</v>
      </c>
      <c r="O2682" s="61">
        <f t="shared" si="208"/>
        <v>14.775620354760612</v>
      </c>
    </row>
    <row r="2683" spans="11:15" x14ac:dyDescent="0.2">
      <c r="K2683" s="60">
        <f t="shared" si="209"/>
        <v>2645</v>
      </c>
      <c r="L2683" s="10">
        <f t="shared" si="205"/>
        <v>3.713304909479339E-7</v>
      </c>
      <c r="M2683" s="1">
        <f t="shared" si="206"/>
        <v>3.713304909479339E-4</v>
      </c>
      <c r="N2683" s="1">
        <f t="shared" si="207"/>
        <v>7.5630334123721596E-2</v>
      </c>
      <c r="O2683" s="61">
        <f t="shared" si="208"/>
        <v>14.77563033412372</v>
      </c>
    </row>
    <row r="2684" spans="11:15" x14ac:dyDescent="0.2">
      <c r="K2684" s="60">
        <f t="shared" si="209"/>
        <v>2646</v>
      </c>
      <c r="L2684" s="10">
        <f t="shared" si="205"/>
        <v>3.713794537639827E-7</v>
      </c>
      <c r="M2684" s="1">
        <f t="shared" si="206"/>
        <v>3.7137945376398268E-4</v>
      </c>
      <c r="N2684" s="1">
        <f t="shared" si="207"/>
        <v>7.5640306572059876E-2</v>
      </c>
      <c r="O2684" s="61">
        <f t="shared" si="208"/>
        <v>14.775640306572059</v>
      </c>
    </row>
    <row r="2685" spans="11:15" x14ac:dyDescent="0.2">
      <c r="K2685" s="60">
        <f t="shared" si="209"/>
        <v>2647</v>
      </c>
      <c r="L2685" s="10">
        <f t="shared" si="205"/>
        <v>3.7142838265335309E-7</v>
      </c>
      <c r="M2685" s="1">
        <f t="shared" si="206"/>
        <v>3.714283826533531E-4</v>
      </c>
      <c r="N2685" s="1">
        <f t="shared" si="207"/>
        <v>7.5650272110418817E-2</v>
      </c>
      <c r="O2685" s="61">
        <f t="shared" si="208"/>
        <v>14.775650272110418</v>
      </c>
    </row>
    <row r="2686" spans="11:15" x14ac:dyDescent="0.2">
      <c r="K2686" s="60">
        <f t="shared" si="209"/>
        <v>2648</v>
      </c>
      <c r="L2686" s="10">
        <f t="shared" si="205"/>
        <v>3.7147727763955308E-7</v>
      </c>
      <c r="M2686" s="1">
        <f t="shared" si="206"/>
        <v>3.7147727763955311E-4</v>
      </c>
      <c r="N2686" s="1">
        <f t="shared" si="207"/>
        <v>7.5660230743586382E-2</v>
      </c>
      <c r="O2686" s="61">
        <f t="shared" si="208"/>
        <v>14.775660230743586</v>
      </c>
    </row>
    <row r="2687" spans="11:15" x14ac:dyDescent="0.2">
      <c r="K2687" s="60">
        <f t="shared" si="209"/>
        <v>2649</v>
      </c>
      <c r="L2687" s="10">
        <f t="shared" si="205"/>
        <v>3.7152613874607436E-7</v>
      </c>
      <c r="M2687" s="1">
        <f t="shared" si="206"/>
        <v>3.7152613874607437E-4</v>
      </c>
      <c r="N2687" s="1">
        <f t="shared" si="207"/>
        <v>7.56701824763472E-2</v>
      </c>
      <c r="O2687" s="61">
        <f t="shared" si="208"/>
        <v>14.775670182476347</v>
      </c>
    </row>
    <row r="2688" spans="11:15" x14ac:dyDescent="0.2">
      <c r="K2688" s="60">
        <f t="shared" si="209"/>
        <v>2650</v>
      </c>
      <c r="L2688" s="10">
        <f t="shared" si="205"/>
        <v>3.7157496599639243E-7</v>
      </c>
      <c r="M2688" s="1">
        <f t="shared" si="206"/>
        <v>3.7157496599639242E-4</v>
      </c>
      <c r="N2688" s="1">
        <f t="shared" si="207"/>
        <v>7.5680127313482629E-2</v>
      </c>
      <c r="O2688" s="61">
        <f t="shared" si="208"/>
        <v>14.775680127313482</v>
      </c>
    </row>
    <row r="2689" spans="11:15" x14ac:dyDescent="0.2">
      <c r="K2689" s="60">
        <f t="shared" si="209"/>
        <v>2651</v>
      </c>
      <c r="L2689" s="10">
        <f t="shared" si="205"/>
        <v>3.7162375941396657E-7</v>
      </c>
      <c r="M2689" s="1">
        <f t="shared" si="206"/>
        <v>3.7162375941396657E-4</v>
      </c>
      <c r="N2689" s="1">
        <f t="shared" si="207"/>
        <v>7.569006525977072E-2</v>
      </c>
      <c r="O2689" s="61">
        <f t="shared" si="208"/>
        <v>14.77569006525977</v>
      </c>
    </row>
    <row r="2690" spans="11:15" x14ac:dyDescent="0.2">
      <c r="K2690" s="60">
        <f t="shared" si="209"/>
        <v>2652</v>
      </c>
      <c r="L2690" s="10">
        <f t="shared" si="205"/>
        <v>3.7167251902223956E-7</v>
      </c>
      <c r="M2690" s="1">
        <f t="shared" si="206"/>
        <v>3.7167251902223955E-4</v>
      </c>
      <c r="N2690" s="1">
        <f t="shared" si="207"/>
        <v>7.569999631998614E-2</v>
      </c>
      <c r="O2690" s="61">
        <f t="shared" si="208"/>
        <v>14.775699996319986</v>
      </c>
    </row>
    <row r="2691" spans="11:15" x14ac:dyDescent="0.2">
      <c r="K2691" s="60">
        <f t="shared" si="209"/>
        <v>2653</v>
      </c>
      <c r="L2691" s="10">
        <f t="shared" si="205"/>
        <v>3.7172124484463824E-7</v>
      </c>
      <c r="M2691" s="1">
        <f t="shared" si="206"/>
        <v>3.7172124484463826E-4</v>
      </c>
      <c r="N2691" s="1">
        <f t="shared" si="207"/>
        <v>7.5709920498900352E-2</v>
      </c>
      <c r="O2691" s="61">
        <f t="shared" si="208"/>
        <v>14.775709920498899</v>
      </c>
    </row>
    <row r="2692" spans="11:15" x14ac:dyDescent="0.2">
      <c r="K2692" s="60">
        <f t="shared" si="209"/>
        <v>2654</v>
      </c>
      <c r="L2692" s="10">
        <f t="shared" si="205"/>
        <v>3.7176993690457309E-7</v>
      </c>
      <c r="M2692" s="1">
        <f t="shared" si="206"/>
        <v>3.7176993690457311E-4</v>
      </c>
      <c r="N2692" s="1">
        <f t="shared" si="207"/>
        <v>7.5719837801281428E-2</v>
      </c>
      <c r="O2692" s="61">
        <f t="shared" si="208"/>
        <v>14.775719837801281</v>
      </c>
    </row>
    <row r="2693" spans="11:15" x14ac:dyDescent="0.2">
      <c r="K2693" s="60">
        <f t="shared" si="209"/>
        <v>2655</v>
      </c>
      <c r="L2693" s="10">
        <f t="shared" si="205"/>
        <v>3.7181859522543828E-7</v>
      </c>
      <c r="M2693" s="1">
        <f t="shared" si="206"/>
        <v>3.7181859522543827E-4</v>
      </c>
      <c r="N2693" s="1">
        <f t="shared" si="207"/>
        <v>7.572974823189417E-2</v>
      </c>
      <c r="O2693" s="61">
        <f t="shared" si="208"/>
        <v>14.775729748231894</v>
      </c>
    </row>
    <row r="2694" spans="11:15" x14ac:dyDescent="0.2">
      <c r="K2694" s="60">
        <f t="shared" si="209"/>
        <v>2656</v>
      </c>
      <c r="L2694" s="10">
        <f t="shared" si="205"/>
        <v>3.7186721983061181E-7</v>
      </c>
      <c r="M2694" s="1">
        <f t="shared" si="206"/>
        <v>3.7186721983061184E-4</v>
      </c>
      <c r="N2694" s="1">
        <f t="shared" si="207"/>
        <v>7.5739651795500046E-2</v>
      </c>
      <c r="O2694" s="61">
        <f t="shared" si="208"/>
        <v>14.775739651795499</v>
      </c>
    </row>
    <row r="2695" spans="11:15" x14ac:dyDescent="0.2">
      <c r="K2695" s="60">
        <f t="shared" si="209"/>
        <v>2657</v>
      </c>
      <c r="L2695" s="10">
        <f t="shared" si="205"/>
        <v>3.7191581074345559E-7</v>
      </c>
      <c r="M2695" s="1">
        <f t="shared" si="206"/>
        <v>3.7191581074345561E-4</v>
      </c>
      <c r="N2695" s="1">
        <f t="shared" si="207"/>
        <v>7.5749548496857305E-2</v>
      </c>
      <c r="O2695" s="61">
        <f t="shared" si="208"/>
        <v>14.775749548496856</v>
      </c>
    </row>
    <row r="2696" spans="11:15" x14ac:dyDescent="0.2">
      <c r="K2696" s="60">
        <f t="shared" si="209"/>
        <v>2658</v>
      </c>
      <c r="L2696" s="10">
        <f t="shared" si="205"/>
        <v>3.7196436798731528E-7</v>
      </c>
      <c r="M2696" s="1">
        <f t="shared" si="206"/>
        <v>3.7196436798731528E-4</v>
      </c>
      <c r="N2696" s="1">
        <f t="shared" si="207"/>
        <v>7.5759438340720811E-2</v>
      </c>
      <c r="O2696" s="61">
        <f t="shared" si="208"/>
        <v>14.775759438340721</v>
      </c>
    </row>
    <row r="2697" spans="11:15" x14ac:dyDescent="0.2">
      <c r="K2697" s="60">
        <f t="shared" si="209"/>
        <v>2659</v>
      </c>
      <c r="L2697" s="10">
        <f t="shared" si="205"/>
        <v>3.7201289158552027E-7</v>
      </c>
      <c r="M2697" s="1">
        <f t="shared" si="206"/>
        <v>3.7201289158552027E-4</v>
      </c>
      <c r="N2697" s="1">
        <f t="shared" si="207"/>
        <v>7.5769321331842165E-2</v>
      </c>
      <c r="O2697" s="61">
        <f t="shared" si="208"/>
        <v>14.775769321331842</v>
      </c>
    </row>
    <row r="2698" spans="11:15" x14ac:dyDescent="0.2">
      <c r="K2698" s="60">
        <f t="shared" si="209"/>
        <v>2660</v>
      </c>
      <c r="L2698" s="10">
        <f t="shared" si="205"/>
        <v>3.7206138156138405E-7</v>
      </c>
      <c r="M2698" s="1">
        <f t="shared" si="206"/>
        <v>3.7206138156138402E-4</v>
      </c>
      <c r="N2698" s="1">
        <f t="shared" si="207"/>
        <v>7.5779197474969737E-2</v>
      </c>
      <c r="O2698" s="61">
        <f t="shared" si="208"/>
        <v>14.77577919747497</v>
      </c>
    </row>
    <row r="2699" spans="11:15" x14ac:dyDescent="0.2">
      <c r="K2699" s="60">
        <f t="shared" si="209"/>
        <v>2661</v>
      </c>
      <c r="L2699" s="10">
        <f t="shared" si="205"/>
        <v>3.7210983793820366E-7</v>
      </c>
      <c r="M2699" s="1">
        <f t="shared" si="206"/>
        <v>3.7210983793820366E-4</v>
      </c>
      <c r="N2699" s="1">
        <f t="shared" si="207"/>
        <v>7.5789066774848493E-2</v>
      </c>
      <c r="O2699" s="61">
        <f t="shared" si="208"/>
        <v>14.775789066774848</v>
      </c>
    </row>
    <row r="2700" spans="11:15" x14ac:dyDescent="0.2">
      <c r="K2700" s="60">
        <f t="shared" si="209"/>
        <v>2662</v>
      </c>
      <c r="L2700" s="10">
        <f t="shared" si="205"/>
        <v>3.7215826073926003E-7</v>
      </c>
      <c r="M2700" s="1">
        <f t="shared" si="206"/>
        <v>3.7215826073926003E-4</v>
      </c>
      <c r="N2700" s="1">
        <f t="shared" si="207"/>
        <v>7.5798929236220156E-2</v>
      </c>
      <c r="O2700" s="61">
        <f t="shared" si="208"/>
        <v>14.775798929236219</v>
      </c>
    </row>
    <row r="2701" spans="11:15" x14ac:dyDescent="0.2">
      <c r="K2701" s="60">
        <f t="shared" si="209"/>
        <v>2663</v>
      </c>
      <c r="L2701" s="10">
        <f t="shared" si="205"/>
        <v>3.7220664998781812E-7</v>
      </c>
      <c r="M2701" s="1">
        <f t="shared" si="206"/>
        <v>3.7220664998781811E-4</v>
      </c>
      <c r="N2701" s="1">
        <f t="shared" si="207"/>
        <v>7.5808784863823225E-2</v>
      </c>
      <c r="O2701" s="61">
        <f t="shared" si="208"/>
        <v>14.775808784863823</v>
      </c>
    </row>
    <row r="2702" spans="11:15" x14ac:dyDescent="0.2">
      <c r="K2702" s="60">
        <f t="shared" si="209"/>
        <v>2664</v>
      </c>
      <c r="L2702" s="10">
        <f t="shared" si="205"/>
        <v>3.7225500570712673E-7</v>
      </c>
      <c r="M2702" s="1">
        <f t="shared" si="206"/>
        <v>3.7225500570712671E-4</v>
      </c>
      <c r="N2702" s="1">
        <f t="shared" si="207"/>
        <v>7.5818633662392845E-2</v>
      </c>
      <c r="O2702" s="61">
        <f t="shared" si="208"/>
        <v>14.775818633662393</v>
      </c>
    </row>
    <row r="2703" spans="11:15" x14ac:dyDescent="0.2">
      <c r="K2703" s="60">
        <f t="shared" si="209"/>
        <v>2665</v>
      </c>
      <c r="L2703" s="10">
        <f t="shared" si="205"/>
        <v>3.7230332792041852E-7</v>
      </c>
      <c r="M2703" s="1">
        <f t="shared" si="206"/>
        <v>3.7230332792041851E-4</v>
      </c>
      <c r="N2703" s="1">
        <f t="shared" si="207"/>
        <v>7.5828475636660911E-2</v>
      </c>
      <c r="O2703" s="61">
        <f t="shared" si="208"/>
        <v>14.77582847563666</v>
      </c>
    </row>
    <row r="2704" spans="11:15" x14ac:dyDescent="0.2">
      <c r="K2704" s="60">
        <f t="shared" si="209"/>
        <v>2666</v>
      </c>
      <c r="L2704" s="10">
        <f t="shared" si="205"/>
        <v>3.7235161665090994E-7</v>
      </c>
      <c r="M2704" s="1">
        <f t="shared" si="206"/>
        <v>3.7235161665090995E-4</v>
      </c>
      <c r="N2704" s="1">
        <f t="shared" si="207"/>
        <v>7.5838310791356001E-2</v>
      </c>
      <c r="O2704" s="61">
        <f t="shared" si="208"/>
        <v>14.775838310791356</v>
      </c>
    </row>
    <row r="2705" spans="11:15" x14ac:dyDescent="0.2">
      <c r="K2705" s="60">
        <f t="shared" si="209"/>
        <v>2667</v>
      </c>
      <c r="L2705" s="10">
        <f t="shared" si="205"/>
        <v>3.7239987192180159E-7</v>
      </c>
      <c r="M2705" s="1">
        <f t="shared" si="206"/>
        <v>3.7239987192180156E-4</v>
      </c>
      <c r="N2705" s="1">
        <f t="shared" si="207"/>
        <v>7.584813913120346E-2</v>
      </c>
      <c r="O2705" s="61">
        <f t="shared" si="208"/>
        <v>14.775848139131202</v>
      </c>
    </row>
    <row r="2706" spans="11:15" x14ac:dyDescent="0.2">
      <c r="K2706" s="60">
        <f t="shared" si="209"/>
        <v>2668</v>
      </c>
      <c r="L2706" s="10">
        <f t="shared" si="205"/>
        <v>3.7244809375627776E-7</v>
      </c>
      <c r="M2706" s="1">
        <f t="shared" si="206"/>
        <v>3.7244809375627775E-4</v>
      </c>
      <c r="N2706" s="1">
        <f t="shared" si="207"/>
        <v>7.5857960660925358E-2</v>
      </c>
      <c r="O2706" s="61">
        <f t="shared" si="208"/>
        <v>14.775857960660925</v>
      </c>
    </row>
    <row r="2707" spans="11:15" x14ac:dyDescent="0.2">
      <c r="K2707" s="60">
        <f t="shared" si="209"/>
        <v>2669</v>
      </c>
      <c r="L2707" s="10">
        <f t="shared" si="205"/>
        <v>3.7249628217750681E-7</v>
      </c>
      <c r="M2707" s="1">
        <f t="shared" si="206"/>
        <v>3.7249628217750683E-4</v>
      </c>
      <c r="N2707" s="1">
        <f t="shared" si="207"/>
        <v>7.5867775385240477E-2</v>
      </c>
      <c r="O2707" s="61">
        <f t="shared" si="208"/>
        <v>14.77586777538524</v>
      </c>
    </row>
    <row r="2708" spans="11:15" x14ac:dyDescent="0.2">
      <c r="K2708" s="60">
        <f t="shared" si="209"/>
        <v>2670</v>
      </c>
      <c r="L2708" s="10">
        <f t="shared" si="205"/>
        <v>3.7254443720864097E-7</v>
      </c>
      <c r="M2708" s="1">
        <f t="shared" si="206"/>
        <v>3.7254443720864097E-4</v>
      </c>
      <c r="N2708" s="1">
        <f t="shared" si="207"/>
        <v>7.5877583308864294E-2</v>
      </c>
      <c r="O2708" s="61">
        <f t="shared" si="208"/>
        <v>14.775877583308864</v>
      </c>
    </row>
    <row r="2709" spans="11:15" x14ac:dyDescent="0.2">
      <c r="K2709" s="60">
        <f t="shared" si="209"/>
        <v>2671</v>
      </c>
      <c r="L2709" s="10">
        <f t="shared" si="205"/>
        <v>3.7259255887281657E-7</v>
      </c>
      <c r="M2709" s="1">
        <f t="shared" si="206"/>
        <v>3.7259255887281656E-4</v>
      </c>
      <c r="N2709" s="1">
        <f t="shared" si="207"/>
        <v>7.5887384436509109E-2</v>
      </c>
      <c r="O2709" s="61">
        <f t="shared" si="208"/>
        <v>14.775887384436508</v>
      </c>
    </row>
    <row r="2710" spans="11:15" x14ac:dyDescent="0.2">
      <c r="K2710" s="60">
        <f t="shared" si="209"/>
        <v>2672</v>
      </c>
      <c r="L2710" s="10">
        <f t="shared" si="205"/>
        <v>3.7264064719315369E-7</v>
      </c>
      <c r="M2710" s="1">
        <f t="shared" si="206"/>
        <v>3.7264064719315371E-4</v>
      </c>
      <c r="N2710" s="1">
        <f t="shared" si="207"/>
        <v>7.5897178772883864E-2</v>
      </c>
      <c r="O2710" s="61">
        <f t="shared" si="208"/>
        <v>14.775897178772883</v>
      </c>
    </row>
    <row r="2711" spans="11:15" x14ac:dyDescent="0.2">
      <c r="K2711" s="60">
        <f t="shared" si="209"/>
        <v>2673</v>
      </c>
      <c r="L2711" s="10">
        <f t="shared" si="205"/>
        <v>3.7268870219275663E-7</v>
      </c>
      <c r="M2711" s="1">
        <f t="shared" si="206"/>
        <v>3.7268870219275661E-4</v>
      </c>
      <c r="N2711" s="1">
        <f t="shared" si="207"/>
        <v>7.5906966322694294E-2</v>
      </c>
      <c r="O2711" s="61">
        <f t="shared" si="208"/>
        <v>14.775906966322694</v>
      </c>
    </row>
    <row r="2712" spans="11:15" x14ac:dyDescent="0.2">
      <c r="K2712" s="60">
        <f t="shared" si="209"/>
        <v>2674</v>
      </c>
      <c r="L2712" s="10">
        <f t="shared" si="205"/>
        <v>3.7273672389471345E-7</v>
      </c>
      <c r="M2712" s="1">
        <f t="shared" si="206"/>
        <v>3.7273672389471346E-4</v>
      </c>
      <c r="N2712" s="1">
        <f t="shared" si="207"/>
        <v>7.5916747090642847E-2</v>
      </c>
      <c r="O2712" s="61">
        <f t="shared" si="208"/>
        <v>14.775916747090642</v>
      </c>
    </row>
    <row r="2713" spans="11:15" x14ac:dyDescent="0.2">
      <c r="K2713" s="60">
        <f t="shared" si="209"/>
        <v>2675</v>
      </c>
      <c r="L2713" s="10">
        <f t="shared" si="205"/>
        <v>3.7278471232209637E-7</v>
      </c>
      <c r="M2713" s="1">
        <f t="shared" si="206"/>
        <v>3.7278471232209636E-4</v>
      </c>
      <c r="N2713" s="1">
        <f t="shared" si="207"/>
        <v>7.5926521081428736E-2</v>
      </c>
      <c r="O2713" s="61">
        <f t="shared" si="208"/>
        <v>14.775926521081429</v>
      </c>
    </row>
    <row r="2714" spans="11:15" x14ac:dyDescent="0.2">
      <c r="K2714" s="60">
        <f t="shared" si="209"/>
        <v>2676</v>
      </c>
      <c r="L2714" s="10">
        <f t="shared" si="205"/>
        <v>3.7283266749796164E-7</v>
      </c>
      <c r="M2714" s="1">
        <f t="shared" si="206"/>
        <v>3.7283266749796166E-4</v>
      </c>
      <c r="N2714" s="1">
        <f t="shared" si="207"/>
        <v>7.5936288299747898E-2</v>
      </c>
      <c r="O2714" s="61">
        <f t="shared" si="208"/>
        <v>14.775936288299746</v>
      </c>
    </row>
    <row r="2715" spans="11:15" x14ac:dyDescent="0.2">
      <c r="K2715" s="60">
        <f t="shared" si="209"/>
        <v>2677</v>
      </c>
      <c r="L2715" s="10">
        <f t="shared" si="205"/>
        <v>3.7288058944534939E-7</v>
      </c>
      <c r="M2715" s="1">
        <f t="shared" si="206"/>
        <v>3.7288058944534938E-4</v>
      </c>
      <c r="N2715" s="1">
        <f t="shared" si="207"/>
        <v>7.5946048750293024E-2</v>
      </c>
      <c r="O2715" s="61">
        <f t="shared" si="208"/>
        <v>14.775946048750292</v>
      </c>
    </row>
    <row r="2716" spans="11:15" x14ac:dyDescent="0.2">
      <c r="K2716" s="60">
        <f t="shared" si="209"/>
        <v>2678</v>
      </c>
      <c r="L2716" s="10">
        <f t="shared" si="205"/>
        <v>3.7292847818728388E-7</v>
      </c>
      <c r="M2716" s="1">
        <f t="shared" si="206"/>
        <v>3.729284781872839E-4</v>
      </c>
      <c r="N2716" s="1">
        <f t="shared" si="207"/>
        <v>7.5955802437753558E-2</v>
      </c>
      <c r="O2716" s="61">
        <f t="shared" si="208"/>
        <v>14.775955802437753</v>
      </c>
    </row>
    <row r="2717" spans="11:15" x14ac:dyDescent="0.2">
      <c r="K2717" s="60">
        <f t="shared" si="209"/>
        <v>2679</v>
      </c>
      <c r="L2717" s="10">
        <f t="shared" si="205"/>
        <v>3.7297633374677334E-7</v>
      </c>
      <c r="M2717" s="1">
        <f t="shared" si="206"/>
        <v>3.7297633374677334E-4</v>
      </c>
      <c r="N2717" s="1">
        <f t="shared" si="207"/>
        <v>7.5965549366815655E-2</v>
      </c>
      <c r="O2717" s="61">
        <f t="shared" si="208"/>
        <v>14.775965549366814</v>
      </c>
    </row>
    <row r="2718" spans="11:15" x14ac:dyDescent="0.2">
      <c r="K2718" s="60">
        <f t="shared" si="209"/>
        <v>2680</v>
      </c>
      <c r="L2718" s="10">
        <f t="shared" si="205"/>
        <v>3.7302415614681032E-7</v>
      </c>
      <c r="M2718" s="1">
        <f t="shared" si="206"/>
        <v>3.7302415614681034E-4</v>
      </c>
      <c r="N2718" s="1">
        <f t="shared" si="207"/>
        <v>7.5975289542162316E-2</v>
      </c>
      <c r="O2718" s="61">
        <f t="shared" si="208"/>
        <v>14.775975289542162</v>
      </c>
    </row>
    <row r="2719" spans="11:15" x14ac:dyDescent="0.2">
      <c r="K2719" s="60">
        <f t="shared" si="209"/>
        <v>2681</v>
      </c>
      <c r="L2719" s="10">
        <f t="shared" si="205"/>
        <v>3.7307194541037095E-7</v>
      </c>
      <c r="M2719" s="1">
        <f t="shared" si="206"/>
        <v>3.7307194541037097E-4</v>
      </c>
      <c r="N2719" s="1">
        <f t="shared" si="207"/>
        <v>7.5985022968473176E-2</v>
      </c>
      <c r="O2719" s="61">
        <f t="shared" si="208"/>
        <v>14.775985022968472</v>
      </c>
    </row>
    <row r="2720" spans="11:15" x14ac:dyDescent="0.2">
      <c r="K2720" s="60">
        <f t="shared" si="209"/>
        <v>2682</v>
      </c>
      <c r="L2720" s="10">
        <f t="shared" si="205"/>
        <v>3.7311970156041597E-7</v>
      </c>
      <c r="M2720" s="1">
        <f t="shared" si="206"/>
        <v>3.7311970156041598E-4</v>
      </c>
      <c r="N2720" s="1">
        <f t="shared" si="207"/>
        <v>7.5994749650424728E-2</v>
      </c>
      <c r="O2720" s="61">
        <f t="shared" si="208"/>
        <v>14.775994749650424</v>
      </c>
    </row>
    <row r="2721" spans="11:15" x14ac:dyDescent="0.2">
      <c r="K2721" s="60">
        <f t="shared" si="209"/>
        <v>2683</v>
      </c>
      <c r="L2721" s="10">
        <f t="shared" si="205"/>
        <v>3.7316742461988986E-7</v>
      </c>
      <c r="M2721" s="1">
        <f t="shared" si="206"/>
        <v>3.7316742461988985E-4</v>
      </c>
      <c r="N2721" s="1">
        <f t="shared" si="207"/>
        <v>7.600446959269018E-2</v>
      </c>
      <c r="O2721" s="61">
        <f t="shared" si="208"/>
        <v>14.776004469592689</v>
      </c>
    </row>
    <row r="2722" spans="11:15" x14ac:dyDescent="0.2">
      <c r="K2722" s="60">
        <f t="shared" si="209"/>
        <v>2684</v>
      </c>
      <c r="L2722" s="10">
        <f t="shared" si="205"/>
        <v>3.7321511461172133E-7</v>
      </c>
      <c r="M2722" s="1">
        <f t="shared" si="206"/>
        <v>3.7321511461172136E-4</v>
      </c>
      <c r="N2722" s="1">
        <f t="shared" si="207"/>
        <v>7.6014182799939517E-2</v>
      </c>
      <c r="O2722" s="61">
        <f t="shared" si="208"/>
        <v>14.776014182799939</v>
      </c>
    </row>
    <row r="2723" spans="11:15" x14ac:dyDescent="0.2">
      <c r="K2723" s="60">
        <f t="shared" si="209"/>
        <v>2685</v>
      </c>
      <c r="L2723" s="10">
        <f t="shared" si="205"/>
        <v>3.7326277155882315E-7</v>
      </c>
      <c r="M2723" s="1">
        <f t="shared" si="206"/>
        <v>3.7326277155882314E-4</v>
      </c>
      <c r="N2723" s="1">
        <f t="shared" si="207"/>
        <v>7.6023889276839451E-2</v>
      </c>
      <c r="O2723" s="61">
        <f t="shared" si="208"/>
        <v>14.776023889276839</v>
      </c>
    </row>
    <row r="2724" spans="11:15" x14ac:dyDescent="0.2">
      <c r="K2724" s="60">
        <f t="shared" si="209"/>
        <v>2686</v>
      </c>
      <c r="L2724" s="10">
        <f t="shared" si="205"/>
        <v>3.733103954840923E-7</v>
      </c>
      <c r="M2724" s="1">
        <f t="shared" si="206"/>
        <v>3.7331039548409232E-4</v>
      </c>
      <c r="N2724" s="1">
        <f t="shared" si="207"/>
        <v>7.6033589028053503E-2</v>
      </c>
      <c r="O2724" s="61">
        <f t="shared" si="208"/>
        <v>14.776033589028053</v>
      </c>
    </row>
    <row r="2725" spans="11:15" x14ac:dyDescent="0.2">
      <c r="K2725" s="60">
        <f t="shared" si="209"/>
        <v>2687</v>
      </c>
      <c r="L2725" s="10">
        <f t="shared" si="205"/>
        <v>3.7335798641040975E-7</v>
      </c>
      <c r="M2725" s="1">
        <f t="shared" si="206"/>
        <v>3.7335798641040973E-4</v>
      </c>
      <c r="N2725" s="1">
        <f t="shared" si="207"/>
        <v>7.6043282058241957E-2</v>
      </c>
      <c r="O2725" s="61">
        <f t="shared" si="208"/>
        <v>14.776043282058241</v>
      </c>
    </row>
    <row r="2726" spans="11:15" x14ac:dyDescent="0.2">
      <c r="K2726" s="60">
        <f t="shared" si="209"/>
        <v>2688</v>
      </c>
      <c r="L2726" s="10">
        <f t="shared" ref="L2726:L2789" si="210">Eleach_time1/((Vwater*(1+Kp_susp*SUSPwater)+Ksed_water*Vsed)*k)*(1-EXP(-k*K2726))</f>
        <v>3.7340554436064084E-7</v>
      </c>
      <c r="M2726" s="1">
        <f t="shared" ref="M2726:M2789" si="211">L2726*CONV_m3_L</f>
        <v>3.7340554436064081E-4</v>
      </c>
      <c r="N2726" s="1">
        <f t="shared" ref="N2726:N2789" si="212">L2726*(Ksed_water/RHOsed)*CONV_kg_mg</f>
        <v>7.6052968372061838E-2</v>
      </c>
      <c r="O2726" s="61">
        <f t="shared" si="208"/>
        <v>14.776052968372062</v>
      </c>
    </row>
    <row r="2727" spans="11:15" x14ac:dyDescent="0.2">
      <c r="K2727" s="60">
        <f t="shared" si="209"/>
        <v>2689</v>
      </c>
      <c r="L2727" s="10">
        <f t="shared" si="210"/>
        <v>3.7345306935763485E-7</v>
      </c>
      <c r="M2727" s="1">
        <f t="shared" si="211"/>
        <v>3.7345306935763486E-4</v>
      </c>
      <c r="N2727" s="1">
        <f t="shared" si="212"/>
        <v>7.606264797416698E-2</v>
      </c>
      <c r="O2727" s="61">
        <f t="shared" ref="O2727:O2790" si="213">N2727+14.7</f>
        <v>14.776062647974166</v>
      </c>
    </row>
    <row r="2728" spans="11:15" x14ac:dyDescent="0.2">
      <c r="K2728" s="60">
        <f t="shared" ref="K2728:K2791" si="214">K2727+1</f>
        <v>2690</v>
      </c>
      <c r="L2728" s="10">
        <f t="shared" si="210"/>
        <v>3.7350056142422525E-7</v>
      </c>
      <c r="M2728" s="1">
        <f t="shared" si="211"/>
        <v>3.7350056142422528E-4</v>
      </c>
      <c r="N2728" s="1">
        <f t="shared" si="212"/>
        <v>7.6072320869207968E-2</v>
      </c>
      <c r="O2728" s="61">
        <f t="shared" si="213"/>
        <v>14.776072320869208</v>
      </c>
    </row>
    <row r="2729" spans="11:15" x14ac:dyDescent="0.2">
      <c r="K2729" s="60">
        <f t="shared" si="214"/>
        <v>2691</v>
      </c>
      <c r="L2729" s="10">
        <f t="shared" si="210"/>
        <v>3.7354802058322985E-7</v>
      </c>
      <c r="M2729" s="1">
        <f t="shared" si="211"/>
        <v>3.7354802058322986E-4</v>
      </c>
      <c r="N2729" s="1">
        <f t="shared" si="212"/>
        <v>7.6081987061832196E-2</v>
      </c>
      <c r="O2729" s="61">
        <f t="shared" si="213"/>
        <v>14.776081987061831</v>
      </c>
    </row>
    <row r="2730" spans="11:15" x14ac:dyDescent="0.2">
      <c r="K2730" s="60">
        <f t="shared" si="214"/>
        <v>2692</v>
      </c>
      <c r="L2730" s="10">
        <f t="shared" si="210"/>
        <v>3.7359544685745051E-7</v>
      </c>
      <c r="M2730" s="1">
        <f t="shared" si="211"/>
        <v>3.7359544685745051E-4</v>
      </c>
      <c r="N2730" s="1">
        <f t="shared" si="212"/>
        <v>7.6091646556683795E-2</v>
      </c>
      <c r="O2730" s="61">
        <f t="shared" si="213"/>
        <v>14.776091646556683</v>
      </c>
    </row>
    <row r="2731" spans="11:15" x14ac:dyDescent="0.2">
      <c r="K2731" s="60">
        <f t="shared" si="214"/>
        <v>2693</v>
      </c>
      <c r="L2731" s="10">
        <f t="shared" si="210"/>
        <v>3.736428402696733E-7</v>
      </c>
      <c r="M2731" s="1">
        <f t="shared" si="211"/>
        <v>3.7364284026967332E-4</v>
      </c>
      <c r="N2731" s="1">
        <f t="shared" si="212"/>
        <v>7.6101299358403693E-2</v>
      </c>
      <c r="O2731" s="61">
        <f t="shared" si="213"/>
        <v>14.776101299358404</v>
      </c>
    </row>
    <row r="2732" spans="11:15" x14ac:dyDescent="0.2">
      <c r="K2732" s="60">
        <f t="shared" si="214"/>
        <v>2694</v>
      </c>
      <c r="L2732" s="10">
        <f t="shared" si="210"/>
        <v>3.736902008426686E-7</v>
      </c>
      <c r="M2732" s="1">
        <f t="shared" si="211"/>
        <v>3.736902008426686E-4</v>
      </c>
      <c r="N2732" s="1">
        <f t="shared" si="212"/>
        <v>7.6110945471629624E-2</v>
      </c>
      <c r="O2732" s="61">
        <f t="shared" si="213"/>
        <v>14.776110945471629</v>
      </c>
    </row>
    <row r="2733" spans="11:15" x14ac:dyDescent="0.2">
      <c r="K2733" s="60">
        <f t="shared" si="214"/>
        <v>2695</v>
      </c>
      <c r="L2733" s="10">
        <f t="shared" si="210"/>
        <v>3.7373752859919088E-7</v>
      </c>
      <c r="M2733" s="1">
        <f t="shared" si="211"/>
        <v>3.7373752859919091E-4</v>
      </c>
      <c r="N2733" s="1">
        <f t="shared" si="212"/>
        <v>7.6120584900996088E-2</v>
      </c>
      <c r="O2733" s="61">
        <f t="shared" si="213"/>
        <v>14.776120584900996</v>
      </c>
    </row>
    <row r="2734" spans="11:15" x14ac:dyDescent="0.2">
      <c r="K2734" s="60">
        <f t="shared" si="214"/>
        <v>2696</v>
      </c>
      <c r="L2734" s="10">
        <f t="shared" si="210"/>
        <v>3.7378482356197886E-7</v>
      </c>
      <c r="M2734" s="1">
        <f t="shared" si="211"/>
        <v>3.7378482356197886E-4</v>
      </c>
      <c r="N2734" s="1">
        <f t="shared" si="212"/>
        <v>7.6130217651134355E-2</v>
      </c>
      <c r="O2734" s="61">
        <f t="shared" si="213"/>
        <v>14.776130217651133</v>
      </c>
    </row>
    <row r="2735" spans="11:15" x14ac:dyDescent="0.2">
      <c r="K2735" s="60">
        <f t="shared" si="214"/>
        <v>2697</v>
      </c>
      <c r="L2735" s="10">
        <f t="shared" si="210"/>
        <v>3.7383208575375567E-7</v>
      </c>
      <c r="M2735" s="1">
        <f t="shared" si="211"/>
        <v>3.7383208575375565E-4</v>
      </c>
      <c r="N2735" s="1">
        <f t="shared" si="212"/>
        <v>7.6139843726672554E-2</v>
      </c>
      <c r="O2735" s="61">
        <f t="shared" si="213"/>
        <v>14.776139843726671</v>
      </c>
    </row>
    <row r="2736" spans="11:15" x14ac:dyDescent="0.2">
      <c r="K2736" s="60">
        <f t="shared" si="214"/>
        <v>2698</v>
      </c>
      <c r="L2736" s="10">
        <f t="shared" si="210"/>
        <v>3.7387931519722851E-7</v>
      </c>
      <c r="M2736" s="1">
        <f t="shared" si="211"/>
        <v>3.7387931519722854E-4</v>
      </c>
      <c r="N2736" s="1">
        <f t="shared" si="212"/>
        <v>7.6149463132235529E-2</v>
      </c>
      <c r="O2736" s="61">
        <f t="shared" si="213"/>
        <v>14.776149463132235</v>
      </c>
    </row>
    <row r="2737" spans="11:15" x14ac:dyDescent="0.2">
      <c r="K2737" s="60">
        <f t="shared" si="214"/>
        <v>2699</v>
      </c>
      <c r="L2737" s="10">
        <f t="shared" si="210"/>
        <v>3.7392651191508888E-7</v>
      </c>
      <c r="M2737" s="1">
        <f t="shared" si="211"/>
        <v>3.7392651191508889E-4</v>
      </c>
      <c r="N2737" s="1">
        <f t="shared" si="212"/>
        <v>7.6159075872444956E-2</v>
      </c>
      <c r="O2737" s="61">
        <f t="shared" si="213"/>
        <v>14.776159075872444</v>
      </c>
    </row>
    <row r="2738" spans="11:15" x14ac:dyDescent="0.2">
      <c r="K2738" s="60">
        <f t="shared" si="214"/>
        <v>2700</v>
      </c>
      <c r="L2738" s="10">
        <f t="shared" si="210"/>
        <v>3.7397367593001269E-7</v>
      </c>
      <c r="M2738" s="1">
        <f t="shared" si="211"/>
        <v>3.7397367593001269E-4</v>
      </c>
      <c r="N2738" s="1">
        <f t="shared" si="212"/>
        <v>7.6168681951919337E-2</v>
      </c>
      <c r="O2738" s="61">
        <f t="shared" si="213"/>
        <v>14.776168681951919</v>
      </c>
    </row>
    <row r="2739" spans="11:15" x14ac:dyDescent="0.2">
      <c r="K2739" s="60">
        <f t="shared" si="214"/>
        <v>2701</v>
      </c>
      <c r="L2739" s="10">
        <f t="shared" si="210"/>
        <v>3.7402080726465986E-7</v>
      </c>
      <c r="M2739" s="1">
        <f t="shared" si="211"/>
        <v>3.7402080726465988E-4</v>
      </c>
      <c r="N2739" s="1">
        <f t="shared" si="212"/>
        <v>7.6178281375273882E-2</v>
      </c>
      <c r="O2739" s="61">
        <f t="shared" si="213"/>
        <v>14.776178281375273</v>
      </c>
    </row>
    <row r="2740" spans="11:15" x14ac:dyDescent="0.2">
      <c r="K2740" s="60">
        <f t="shared" si="214"/>
        <v>2702</v>
      </c>
      <c r="L2740" s="10">
        <f t="shared" si="210"/>
        <v>3.7406790594167494E-7</v>
      </c>
      <c r="M2740" s="1">
        <f t="shared" si="211"/>
        <v>3.7406790594167493E-4</v>
      </c>
      <c r="N2740" s="1">
        <f t="shared" si="212"/>
        <v>7.6187874147120721E-2</v>
      </c>
      <c r="O2740" s="61">
        <f t="shared" si="213"/>
        <v>14.776187874147119</v>
      </c>
    </row>
    <row r="2741" spans="11:15" x14ac:dyDescent="0.2">
      <c r="K2741" s="60">
        <f t="shared" si="214"/>
        <v>2703</v>
      </c>
      <c r="L2741" s="10">
        <f t="shared" si="210"/>
        <v>3.7411497198368656E-7</v>
      </c>
      <c r="M2741" s="1">
        <f t="shared" si="211"/>
        <v>3.7411497198368656E-4</v>
      </c>
      <c r="N2741" s="1">
        <f t="shared" si="212"/>
        <v>7.6197460272068696E-2</v>
      </c>
      <c r="O2741" s="61">
        <f t="shared" si="213"/>
        <v>14.776197460272067</v>
      </c>
    </row>
    <row r="2742" spans="11:15" x14ac:dyDescent="0.2">
      <c r="K2742" s="60">
        <f t="shared" si="214"/>
        <v>2704</v>
      </c>
      <c r="L2742" s="10">
        <f t="shared" si="210"/>
        <v>3.7416200541330775E-7</v>
      </c>
      <c r="M2742" s="1">
        <f t="shared" si="211"/>
        <v>3.7416200541330775E-4</v>
      </c>
      <c r="N2742" s="1">
        <f t="shared" si="212"/>
        <v>7.6207039754723496E-2</v>
      </c>
      <c r="O2742" s="61">
        <f t="shared" si="213"/>
        <v>14.776207039754723</v>
      </c>
    </row>
    <row r="2743" spans="11:15" x14ac:dyDescent="0.2">
      <c r="K2743" s="60">
        <f t="shared" si="214"/>
        <v>2705</v>
      </c>
      <c r="L2743" s="10">
        <f t="shared" si="210"/>
        <v>3.7420900625313596E-7</v>
      </c>
      <c r="M2743" s="1">
        <f t="shared" si="211"/>
        <v>3.7420900625313594E-4</v>
      </c>
      <c r="N2743" s="1">
        <f t="shared" si="212"/>
        <v>7.6216612599687636E-2</v>
      </c>
      <c r="O2743" s="61">
        <f t="shared" si="213"/>
        <v>14.776216612599686</v>
      </c>
    </row>
    <row r="2744" spans="11:15" x14ac:dyDescent="0.2">
      <c r="K2744" s="60">
        <f t="shared" si="214"/>
        <v>2706</v>
      </c>
      <c r="L2744" s="10">
        <f t="shared" si="210"/>
        <v>3.7425597452575269E-7</v>
      </c>
      <c r="M2744" s="1">
        <f t="shared" si="211"/>
        <v>3.7425597452575267E-4</v>
      </c>
      <c r="N2744" s="1">
        <f t="shared" si="212"/>
        <v>7.622617881156038E-2</v>
      </c>
      <c r="O2744" s="61">
        <f t="shared" si="213"/>
        <v>14.776226178811561</v>
      </c>
    </row>
    <row r="2745" spans="11:15" x14ac:dyDescent="0.2">
      <c r="K2745" s="60">
        <f t="shared" si="214"/>
        <v>2707</v>
      </c>
      <c r="L2745" s="10">
        <f t="shared" si="210"/>
        <v>3.7430291025372414E-7</v>
      </c>
      <c r="M2745" s="1">
        <f t="shared" si="211"/>
        <v>3.7430291025372414E-4</v>
      </c>
      <c r="N2745" s="1">
        <f t="shared" si="212"/>
        <v>7.6235738394937871E-2</v>
      </c>
      <c r="O2745" s="61">
        <f t="shared" si="213"/>
        <v>14.776235738394938</v>
      </c>
    </row>
    <row r="2746" spans="11:15" x14ac:dyDescent="0.2">
      <c r="K2746" s="60">
        <f t="shared" si="214"/>
        <v>2708</v>
      </c>
      <c r="L2746" s="10">
        <f t="shared" si="210"/>
        <v>3.7434981345960068E-7</v>
      </c>
      <c r="M2746" s="1">
        <f t="shared" si="211"/>
        <v>3.7434981345960068E-4</v>
      </c>
      <c r="N2746" s="1">
        <f t="shared" si="212"/>
        <v>7.6245291354413033E-2</v>
      </c>
      <c r="O2746" s="61">
        <f t="shared" si="213"/>
        <v>14.776245291354412</v>
      </c>
    </row>
    <row r="2747" spans="11:15" x14ac:dyDescent="0.2">
      <c r="K2747" s="60">
        <f t="shared" si="214"/>
        <v>2709</v>
      </c>
      <c r="L2747" s="10">
        <f t="shared" si="210"/>
        <v>3.7439668416591708E-7</v>
      </c>
      <c r="M2747" s="1">
        <f t="shared" si="211"/>
        <v>3.743966841659171E-4</v>
      </c>
      <c r="N2747" s="1">
        <f t="shared" si="212"/>
        <v>7.6254837694575597E-2</v>
      </c>
      <c r="O2747" s="61">
        <f t="shared" si="213"/>
        <v>14.776254837694575</v>
      </c>
    </row>
    <row r="2748" spans="11:15" x14ac:dyDescent="0.2">
      <c r="K2748" s="60">
        <f t="shared" si="214"/>
        <v>2710</v>
      </c>
      <c r="L2748" s="10">
        <f t="shared" si="210"/>
        <v>3.7444352239519251E-7</v>
      </c>
      <c r="M2748" s="1">
        <f t="shared" si="211"/>
        <v>3.744435223951925E-4</v>
      </c>
      <c r="N2748" s="1">
        <f t="shared" si="212"/>
        <v>7.6264377420012158E-2</v>
      </c>
      <c r="O2748" s="61">
        <f t="shared" si="213"/>
        <v>14.776264377420011</v>
      </c>
    </row>
    <row r="2749" spans="11:15" x14ac:dyDescent="0.2">
      <c r="K2749" s="60">
        <f t="shared" si="214"/>
        <v>2711</v>
      </c>
      <c r="L2749" s="10">
        <f t="shared" si="210"/>
        <v>3.7449032816993062E-7</v>
      </c>
      <c r="M2749" s="1">
        <f t="shared" si="211"/>
        <v>3.7449032816993063E-4</v>
      </c>
      <c r="N2749" s="1">
        <f t="shared" si="212"/>
        <v>7.6273910535306091E-2</v>
      </c>
      <c r="O2749" s="61">
        <f t="shared" si="213"/>
        <v>14.776273910535306</v>
      </c>
    </row>
    <row r="2750" spans="11:15" x14ac:dyDescent="0.2">
      <c r="K2750" s="60">
        <f t="shared" si="214"/>
        <v>2712</v>
      </c>
      <c r="L2750" s="10">
        <f t="shared" si="210"/>
        <v>3.7453710151261929E-7</v>
      </c>
      <c r="M2750" s="1">
        <f t="shared" si="211"/>
        <v>3.7453710151261931E-4</v>
      </c>
      <c r="N2750" s="1">
        <f t="shared" si="212"/>
        <v>7.6283437045037622E-2</v>
      </c>
      <c r="O2750" s="61">
        <f t="shared" si="213"/>
        <v>14.776283437045038</v>
      </c>
    </row>
    <row r="2751" spans="11:15" x14ac:dyDescent="0.2">
      <c r="K2751" s="60">
        <f t="shared" si="214"/>
        <v>2713</v>
      </c>
      <c r="L2751" s="10">
        <f t="shared" si="210"/>
        <v>3.7458384244573099E-7</v>
      </c>
      <c r="M2751" s="1">
        <f t="shared" si="211"/>
        <v>3.7458384244573102E-4</v>
      </c>
      <c r="N2751" s="1">
        <f t="shared" si="212"/>
        <v>7.6292956953783783E-2</v>
      </c>
      <c r="O2751" s="61">
        <f t="shared" si="213"/>
        <v>14.776292956953784</v>
      </c>
    </row>
    <row r="2752" spans="11:15" x14ac:dyDescent="0.2">
      <c r="K2752" s="60">
        <f t="shared" si="214"/>
        <v>2714</v>
      </c>
      <c r="L2752" s="10">
        <f t="shared" si="210"/>
        <v>3.7463055099172248E-7</v>
      </c>
      <c r="M2752" s="1">
        <f t="shared" si="211"/>
        <v>3.746305509917225E-4</v>
      </c>
      <c r="N2752" s="1">
        <f t="shared" si="212"/>
        <v>7.6302470266118444E-2</v>
      </c>
      <c r="O2752" s="61">
        <f t="shared" si="213"/>
        <v>14.776302470266117</v>
      </c>
    </row>
    <row r="2753" spans="11:15" x14ac:dyDescent="0.2">
      <c r="K2753" s="60">
        <f t="shared" si="214"/>
        <v>2715</v>
      </c>
      <c r="L2753" s="10">
        <f t="shared" si="210"/>
        <v>3.7467722717303503E-7</v>
      </c>
      <c r="M2753" s="1">
        <f t="shared" si="211"/>
        <v>3.7467722717303501E-4</v>
      </c>
      <c r="N2753" s="1">
        <f t="shared" si="212"/>
        <v>7.6311976986612295E-2</v>
      </c>
      <c r="O2753" s="61">
        <f t="shared" si="213"/>
        <v>14.776311976986612</v>
      </c>
    </row>
    <row r="2754" spans="11:15" x14ac:dyDescent="0.2">
      <c r="K2754" s="60">
        <f t="shared" si="214"/>
        <v>2716</v>
      </c>
      <c r="L2754" s="10">
        <f t="shared" si="210"/>
        <v>3.7472387101209438E-7</v>
      </c>
      <c r="M2754" s="1">
        <f t="shared" si="211"/>
        <v>3.7472387101209436E-4</v>
      </c>
      <c r="N2754" s="1">
        <f t="shared" si="212"/>
        <v>7.6321477119832878E-2</v>
      </c>
      <c r="O2754" s="61">
        <f t="shared" si="213"/>
        <v>14.776321477119833</v>
      </c>
    </row>
    <row r="2755" spans="11:15" x14ac:dyDescent="0.2">
      <c r="K2755" s="60">
        <f t="shared" si="214"/>
        <v>2717</v>
      </c>
      <c r="L2755" s="10">
        <f t="shared" si="210"/>
        <v>3.747704825313107E-7</v>
      </c>
      <c r="M2755" s="1">
        <f t="shared" si="211"/>
        <v>3.7477048253131072E-4</v>
      </c>
      <c r="N2755" s="1">
        <f t="shared" si="212"/>
        <v>7.633097067034457E-2</v>
      </c>
      <c r="O2755" s="61">
        <f t="shared" si="213"/>
        <v>14.776330970670344</v>
      </c>
    </row>
    <row r="2756" spans="11:15" x14ac:dyDescent="0.2">
      <c r="K2756" s="60">
        <f t="shared" si="214"/>
        <v>2718</v>
      </c>
      <c r="L2756" s="10">
        <f t="shared" si="210"/>
        <v>3.7481706175307857E-7</v>
      </c>
      <c r="M2756" s="1">
        <f t="shared" si="211"/>
        <v>3.7481706175307856E-4</v>
      </c>
      <c r="N2756" s="1">
        <f t="shared" si="212"/>
        <v>7.6340457642708553E-2</v>
      </c>
      <c r="O2756" s="61">
        <f t="shared" si="213"/>
        <v>14.776340457642707</v>
      </c>
    </row>
    <row r="2757" spans="11:15" x14ac:dyDescent="0.2">
      <c r="K2757" s="60">
        <f t="shared" si="214"/>
        <v>2719</v>
      </c>
      <c r="L2757" s="10">
        <f t="shared" si="210"/>
        <v>3.748636086997773E-7</v>
      </c>
      <c r="M2757" s="1">
        <f t="shared" si="211"/>
        <v>3.7486360869977729E-4</v>
      </c>
      <c r="N2757" s="1">
        <f t="shared" si="212"/>
        <v>7.634993804148292E-2</v>
      </c>
      <c r="O2757" s="61">
        <f t="shared" si="213"/>
        <v>14.776349938041482</v>
      </c>
    </row>
    <row r="2758" spans="11:15" x14ac:dyDescent="0.2">
      <c r="K2758" s="60">
        <f t="shared" si="214"/>
        <v>2720</v>
      </c>
      <c r="L2758" s="10">
        <f t="shared" si="210"/>
        <v>3.749101233937703E-7</v>
      </c>
      <c r="M2758" s="1">
        <f t="shared" si="211"/>
        <v>3.749101233937703E-4</v>
      </c>
      <c r="N2758" s="1">
        <f t="shared" si="212"/>
        <v>7.6359411871222485E-2</v>
      </c>
      <c r="O2758" s="61">
        <f t="shared" si="213"/>
        <v>14.776359411871221</v>
      </c>
    </row>
    <row r="2759" spans="11:15" x14ac:dyDescent="0.2">
      <c r="K2759" s="60">
        <f t="shared" si="214"/>
        <v>2721</v>
      </c>
      <c r="L2759" s="10">
        <f t="shared" si="210"/>
        <v>3.7495660585740575E-7</v>
      </c>
      <c r="M2759" s="1">
        <f t="shared" si="211"/>
        <v>3.7495660585740577E-4</v>
      </c>
      <c r="N2759" s="1">
        <f t="shared" si="212"/>
        <v>7.6368879136479009E-2</v>
      </c>
      <c r="O2759" s="61">
        <f t="shared" si="213"/>
        <v>14.776368879136479</v>
      </c>
    </row>
    <row r="2760" spans="11:15" x14ac:dyDescent="0.2">
      <c r="K2760" s="60">
        <f t="shared" si="214"/>
        <v>2722</v>
      </c>
      <c r="L2760" s="10">
        <f t="shared" si="210"/>
        <v>3.7500305611301646E-7</v>
      </c>
      <c r="M2760" s="1">
        <f t="shared" si="211"/>
        <v>3.7500305611301647E-4</v>
      </c>
      <c r="N2760" s="1">
        <f t="shared" si="212"/>
        <v>7.6378339841801132E-2</v>
      </c>
      <c r="O2760" s="61">
        <f t="shared" si="213"/>
        <v>14.7763783398418</v>
      </c>
    </row>
    <row r="2761" spans="11:15" x14ac:dyDescent="0.2">
      <c r="K2761" s="60">
        <f t="shared" si="214"/>
        <v>2723</v>
      </c>
      <c r="L2761" s="10">
        <f t="shared" si="210"/>
        <v>3.7504947418291937E-7</v>
      </c>
      <c r="M2761" s="1">
        <f t="shared" si="211"/>
        <v>3.7504947418291935E-4</v>
      </c>
      <c r="N2761" s="1">
        <f t="shared" si="212"/>
        <v>7.6387793991734176E-2</v>
      </c>
      <c r="O2761" s="61">
        <f t="shared" si="213"/>
        <v>14.776387793991734</v>
      </c>
    </row>
    <row r="2762" spans="11:15" x14ac:dyDescent="0.2">
      <c r="K2762" s="60">
        <f t="shared" si="214"/>
        <v>2724</v>
      </c>
      <c r="L2762" s="10">
        <f t="shared" si="210"/>
        <v>3.7509586008941627E-7</v>
      </c>
      <c r="M2762" s="1">
        <f t="shared" si="211"/>
        <v>3.7509586008941629E-4</v>
      </c>
      <c r="N2762" s="1">
        <f t="shared" si="212"/>
        <v>7.6397241590820467E-2</v>
      </c>
      <c r="O2762" s="61">
        <f t="shared" si="213"/>
        <v>14.77639724159082</v>
      </c>
    </row>
    <row r="2763" spans="11:15" x14ac:dyDescent="0.2">
      <c r="K2763" s="60">
        <f t="shared" si="214"/>
        <v>2725</v>
      </c>
      <c r="L2763" s="10">
        <f t="shared" si="210"/>
        <v>3.7514221385479345E-7</v>
      </c>
      <c r="M2763" s="1">
        <f t="shared" si="211"/>
        <v>3.7514221385479343E-4</v>
      </c>
      <c r="N2763" s="1">
        <f t="shared" si="212"/>
        <v>7.6406682643599136E-2</v>
      </c>
      <c r="O2763" s="61">
        <f t="shared" si="213"/>
        <v>14.776406682643598</v>
      </c>
    </row>
    <row r="2764" spans="11:15" x14ac:dyDescent="0.2">
      <c r="K2764" s="60">
        <f t="shared" si="214"/>
        <v>2726</v>
      </c>
      <c r="L2764" s="10">
        <f t="shared" si="210"/>
        <v>3.7518853550132163E-7</v>
      </c>
      <c r="M2764" s="1">
        <f t="shared" si="211"/>
        <v>3.7518853550132166E-4</v>
      </c>
      <c r="N2764" s="1">
        <f t="shared" si="212"/>
        <v>7.6416117154606153E-2</v>
      </c>
      <c r="O2764" s="61">
        <f t="shared" si="213"/>
        <v>14.776416117154605</v>
      </c>
    </row>
    <row r="2765" spans="11:15" x14ac:dyDescent="0.2">
      <c r="K2765" s="60">
        <f t="shared" si="214"/>
        <v>2727</v>
      </c>
      <c r="L2765" s="10">
        <f t="shared" si="210"/>
        <v>3.7523482505125633E-7</v>
      </c>
      <c r="M2765" s="1">
        <f t="shared" si="211"/>
        <v>3.7523482505125632E-4</v>
      </c>
      <c r="N2765" s="1">
        <f t="shared" si="212"/>
        <v>7.6425545128374364E-2</v>
      </c>
      <c r="O2765" s="61">
        <f t="shared" si="213"/>
        <v>14.776425545128374</v>
      </c>
    </row>
    <row r="2766" spans="11:15" x14ac:dyDescent="0.2">
      <c r="K2766" s="60">
        <f t="shared" si="214"/>
        <v>2728</v>
      </c>
      <c r="L2766" s="10">
        <f t="shared" si="210"/>
        <v>3.752810825268373E-7</v>
      </c>
      <c r="M2766" s="1">
        <f t="shared" si="211"/>
        <v>3.7528108252683729E-4</v>
      </c>
      <c r="N2766" s="1">
        <f t="shared" si="212"/>
        <v>7.6434966569433452E-2</v>
      </c>
      <c r="O2766" s="61">
        <f t="shared" si="213"/>
        <v>14.776434966569433</v>
      </c>
    </row>
    <row r="2767" spans="11:15" x14ac:dyDescent="0.2">
      <c r="K2767" s="60">
        <f t="shared" si="214"/>
        <v>2729</v>
      </c>
      <c r="L2767" s="10">
        <f t="shared" si="210"/>
        <v>3.7532730795028932E-7</v>
      </c>
      <c r="M2767" s="1">
        <f t="shared" si="211"/>
        <v>3.753273079502893E-4</v>
      </c>
      <c r="N2767" s="1">
        <f t="shared" si="212"/>
        <v>7.6444381482310017E-2</v>
      </c>
      <c r="O2767" s="61">
        <f t="shared" si="213"/>
        <v>14.776444381482309</v>
      </c>
    </row>
    <row r="2768" spans="11:15" x14ac:dyDescent="0.2">
      <c r="K2768" s="60">
        <f t="shared" si="214"/>
        <v>2730</v>
      </c>
      <c r="L2768" s="10">
        <f t="shared" si="210"/>
        <v>3.7537350134382131E-7</v>
      </c>
      <c r="M2768" s="1">
        <f t="shared" si="211"/>
        <v>3.753735013438213E-4</v>
      </c>
      <c r="N2768" s="1">
        <f t="shared" si="212"/>
        <v>7.6453789871527442E-2</v>
      </c>
      <c r="O2768" s="61">
        <f t="shared" si="213"/>
        <v>14.776453789871526</v>
      </c>
    </row>
    <row r="2769" spans="11:15" x14ac:dyDescent="0.2">
      <c r="K2769" s="60">
        <f t="shared" si="214"/>
        <v>2731</v>
      </c>
      <c r="L2769" s="10">
        <f t="shared" si="210"/>
        <v>3.7541966272962714E-7</v>
      </c>
      <c r="M2769" s="1">
        <f t="shared" si="211"/>
        <v>3.7541966272962714E-4</v>
      </c>
      <c r="N2769" s="1">
        <f t="shared" si="212"/>
        <v>7.6463191741606026E-2</v>
      </c>
      <c r="O2769" s="61">
        <f t="shared" si="213"/>
        <v>14.776463191741605</v>
      </c>
    </row>
    <row r="2770" spans="11:15" x14ac:dyDescent="0.2">
      <c r="K2770" s="60">
        <f t="shared" si="214"/>
        <v>2732</v>
      </c>
      <c r="L2770" s="10">
        <f t="shared" si="210"/>
        <v>3.7546579212988519E-7</v>
      </c>
      <c r="M2770" s="1">
        <f t="shared" si="211"/>
        <v>3.7546579212988519E-4</v>
      </c>
      <c r="N2770" s="1">
        <f t="shared" si="212"/>
        <v>7.6472587097062936E-2</v>
      </c>
      <c r="O2770" s="61">
        <f t="shared" si="213"/>
        <v>14.776472587097063</v>
      </c>
    </row>
    <row r="2771" spans="11:15" x14ac:dyDescent="0.2">
      <c r="K2771" s="60">
        <f t="shared" si="214"/>
        <v>2733</v>
      </c>
      <c r="L2771" s="10">
        <f t="shared" si="210"/>
        <v>3.7551188956675846E-7</v>
      </c>
      <c r="M2771" s="1">
        <f t="shared" si="211"/>
        <v>3.7551188956675845E-4</v>
      </c>
      <c r="N2771" s="1">
        <f t="shared" si="212"/>
        <v>7.6481975942412184E-2</v>
      </c>
      <c r="O2771" s="61">
        <f t="shared" si="213"/>
        <v>14.776481975942412</v>
      </c>
    </row>
    <row r="2772" spans="11:15" x14ac:dyDescent="0.2">
      <c r="K2772" s="60">
        <f t="shared" si="214"/>
        <v>2734</v>
      </c>
      <c r="L2772" s="10">
        <f t="shared" si="210"/>
        <v>3.7555795506239462E-7</v>
      </c>
      <c r="M2772" s="1">
        <f t="shared" si="211"/>
        <v>3.7555795506239462E-4</v>
      </c>
      <c r="N2772" s="1">
        <f t="shared" si="212"/>
        <v>7.6491358282164676E-2</v>
      </c>
      <c r="O2772" s="61">
        <f t="shared" si="213"/>
        <v>14.776491358282163</v>
      </c>
    </row>
    <row r="2773" spans="11:15" x14ac:dyDescent="0.2">
      <c r="K2773" s="60">
        <f t="shared" si="214"/>
        <v>2735</v>
      </c>
      <c r="L2773" s="10">
        <f t="shared" si="210"/>
        <v>3.7560398863892591E-7</v>
      </c>
      <c r="M2773" s="1">
        <f t="shared" si="211"/>
        <v>3.7560398863892589E-4</v>
      </c>
      <c r="N2773" s="1">
        <f t="shared" si="212"/>
        <v>7.6500734120828209E-2</v>
      </c>
      <c r="O2773" s="61">
        <f t="shared" si="213"/>
        <v>14.776500734120827</v>
      </c>
    </row>
    <row r="2774" spans="11:15" x14ac:dyDescent="0.2">
      <c r="K2774" s="60">
        <f t="shared" si="214"/>
        <v>2736</v>
      </c>
      <c r="L2774" s="10">
        <f t="shared" si="210"/>
        <v>3.7564999031846938E-7</v>
      </c>
      <c r="M2774" s="1">
        <f t="shared" si="211"/>
        <v>3.7564999031846935E-4</v>
      </c>
      <c r="N2774" s="1">
        <f t="shared" si="212"/>
        <v>7.6510103462907389E-2</v>
      </c>
      <c r="O2774" s="61">
        <f t="shared" si="213"/>
        <v>14.776510103462906</v>
      </c>
    </row>
    <row r="2775" spans="11:15" x14ac:dyDescent="0.2">
      <c r="K2775" s="60">
        <f t="shared" si="214"/>
        <v>2737</v>
      </c>
      <c r="L2775" s="10">
        <f t="shared" si="210"/>
        <v>3.7569596012312663E-7</v>
      </c>
      <c r="M2775" s="1">
        <f t="shared" si="211"/>
        <v>3.7569596012312662E-4</v>
      </c>
      <c r="N2775" s="1">
        <f t="shared" si="212"/>
        <v>7.6519466312903781E-2</v>
      </c>
      <c r="O2775" s="61">
        <f t="shared" si="213"/>
        <v>14.776519466312903</v>
      </c>
    </row>
    <row r="2776" spans="11:15" x14ac:dyDescent="0.2">
      <c r="K2776" s="60">
        <f t="shared" si="214"/>
        <v>2738</v>
      </c>
      <c r="L2776" s="10">
        <f t="shared" si="210"/>
        <v>3.7574189807498397E-7</v>
      </c>
      <c r="M2776" s="1">
        <f t="shared" si="211"/>
        <v>3.7574189807498397E-4</v>
      </c>
      <c r="N2776" s="1">
        <f t="shared" si="212"/>
        <v>7.6528822675315772E-2</v>
      </c>
      <c r="O2776" s="61">
        <f t="shared" si="213"/>
        <v>14.776528822675315</v>
      </c>
    </row>
    <row r="2777" spans="11:15" x14ac:dyDescent="0.2">
      <c r="K2777" s="60">
        <f t="shared" si="214"/>
        <v>2739</v>
      </c>
      <c r="L2777" s="10">
        <f t="shared" si="210"/>
        <v>3.7578780419611251E-7</v>
      </c>
      <c r="M2777" s="1">
        <f t="shared" si="211"/>
        <v>3.7578780419611252E-4</v>
      </c>
      <c r="N2777" s="1">
        <f t="shared" si="212"/>
        <v>7.653817255463867E-2</v>
      </c>
      <c r="O2777" s="61">
        <f t="shared" si="213"/>
        <v>14.776538172554638</v>
      </c>
    </row>
    <row r="2778" spans="11:15" x14ac:dyDescent="0.2">
      <c r="K2778" s="60">
        <f t="shared" si="214"/>
        <v>2740</v>
      </c>
      <c r="L2778" s="10">
        <f t="shared" si="210"/>
        <v>3.758336785085679E-7</v>
      </c>
      <c r="M2778" s="1">
        <f t="shared" si="211"/>
        <v>3.7583367850856791E-4</v>
      </c>
      <c r="N2778" s="1">
        <f t="shared" si="212"/>
        <v>7.6547515955364631E-2</v>
      </c>
      <c r="O2778" s="61">
        <f t="shared" si="213"/>
        <v>14.776547515955365</v>
      </c>
    </row>
    <row r="2779" spans="11:15" x14ac:dyDescent="0.2">
      <c r="K2779" s="60">
        <f t="shared" si="214"/>
        <v>2741</v>
      </c>
      <c r="L2779" s="10">
        <f t="shared" si="210"/>
        <v>3.7587952103439071E-7</v>
      </c>
      <c r="M2779" s="1">
        <f t="shared" si="211"/>
        <v>3.7587952103439073E-4</v>
      </c>
      <c r="N2779" s="1">
        <f t="shared" si="212"/>
        <v>7.6556852881982759E-2</v>
      </c>
      <c r="O2779" s="61">
        <f t="shared" si="213"/>
        <v>14.776556852881981</v>
      </c>
    </row>
    <row r="2780" spans="11:15" x14ac:dyDescent="0.2">
      <c r="K2780" s="60">
        <f t="shared" si="214"/>
        <v>2742</v>
      </c>
      <c r="L2780" s="10">
        <f t="shared" si="210"/>
        <v>3.7592533179560593E-7</v>
      </c>
      <c r="M2780" s="1">
        <f t="shared" si="211"/>
        <v>3.7592533179560595E-4</v>
      </c>
      <c r="N2780" s="1">
        <f t="shared" si="212"/>
        <v>7.6566183338978966E-2</v>
      </c>
      <c r="O2780" s="61">
        <f t="shared" si="213"/>
        <v>14.776566183338979</v>
      </c>
    </row>
    <row r="2781" spans="11:15" x14ac:dyDescent="0.2">
      <c r="K2781" s="60">
        <f t="shared" si="214"/>
        <v>2743</v>
      </c>
      <c r="L2781" s="10">
        <f t="shared" si="210"/>
        <v>3.7597111081422371E-7</v>
      </c>
      <c r="M2781" s="1">
        <f t="shared" si="211"/>
        <v>3.7597111081422369E-4</v>
      </c>
      <c r="N2781" s="1">
        <f t="shared" si="212"/>
        <v>7.6575507330836137E-2</v>
      </c>
      <c r="O2781" s="61">
        <f t="shared" si="213"/>
        <v>14.776575507330836</v>
      </c>
    </row>
    <row r="2782" spans="11:15" x14ac:dyDescent="0.2">
      <c r="K2782" s="60">
        <f t="shared" si="214"/>
        <v>2744</v>
      </c>
      <c r="L2782" s="10">
        <f t="shared" si="210"/>
        <v>3.7601685811223852E-7</v>
      </c>
      <c r="M2782" s="1">
        <f t="shared" si="211"/>
        <v>3.7601685811223851E-4</v>
      </c>
      <c r="N2782" s="1">
        <f t="shared" si="212"/>
        <v>7.6584824862033982E-2</v>
      </c>
      <c r="O2782" s="61">
        <f t="shared" si="213"/>
        <v>14.776584824862033</v>
      </c>
    </row>
    <row r="2783" spans="11:15" x14ac:dyDescent="0.2">
      <c r="K2783" s="60">
        <f t="shared" si="214"/>
        <v>2745</v>
      </c>
      <c r="L2783" s="10">
        <f t="shared" si="210"/>
        <v>3.7606257371162992E-7</v>
      </c>
      <c r="M2783" s="1">
        <f t="shared" si="211"/>
        <v>3.7606257371162994E-4</v>
      </c>
      <c r="N2783" s="1">
        <f t="shared" si="212"/>
        <v>7.6594135937049154E-2</v>
      </c>
      <c r="O2783" s="61">
        <f t="shared" si="213"/>
        <v>14.776594135937048</v>
      </c>
    </row>
    <row r="2784" spans="11:15" x14ac:dyDescent="0.2">
      <c r="K2784" s="60">
        <f t="shared" si="214"/>
        <v>2746</v>
      </c>
      <c r="L2784" s="10">
        <f t="shared" si="210"/>
        <v>3.7610825763436201E-7</v>
      </c>
      <c r="M2784" s="1">
        <f t="shared" si="211"/>
        <v>3.7610825763436203E-4</v>
      </c>
      <c r="N2784" s="1">
        <f t="shared" si="212"/>
        <v>7.6603440560355174E-2</v>
      </c>
      <c r="O2784" s="61">
        <f t="shared" si="213"/>
        <v>14.776603440560354</v>
      </c>
    </row>
    <row r="2785" spans="11:15" x14ac:dyDescent="0.2">
      <c r="K2785" s="60">
        <f t="shared" si="214"/>
        <v>2747</v>
      </c>
      <c r="L2785" s="10">
        <f t="shared" si="210"/>
        <v>3.7615390990238383E-7</v>
      </c>
      <c r="M2785" s="1">
        <f t="shared" si="211"/>
        <v>3.7615390990238385E-4</v>
      </c>
      <c r="N2785" s="1">
        <f t="shared" si="212"/>
        <v>7.6612738736422492E-2</v>
      </c>
      <c r="O2785" s="61">
        <f t="shared" si="213"/>
        <v>14.776612738736421</v>
      </c>
    </row>
    <row r="2786" spans="11:15" x14ac:dyDescent="0.2">
      <c r="K2786" s="60">
        <f t="shared" si="214"/>
        <v>2748</v>
      </c>
      <c r="L2786" s="10">
        <f t="shared" si="210"/>
        <v>3.7619953053762916E-7</v>
      </c>
      <c r="M2786" s="1">
        <f t="shared" si="211"/>
        <v>3.7619953053762915E-4</v>
      </c>
      <c r="N2786" s="1">
        <f t="shared" si="212"/>
        <v>7.6622030469718438E-2</v>
      </c>
      <c r="O2786" s="61">
        <f t="shared" si="213"/>
        <v>14.776622030469717</v>
      </c>
    </row>
    <row r="2787" spans="11:15" x14ac:dyDescent="0.2">
      <c r="K2787" s="60">
        <f t="shared" si="214"/>
        <v>2749</v>
      </c>
      <c r="L2787" s="10">
        <f t="shared" si="210"/>
        <v>3.762451195620165E-7</v>
      </c>
      <c r="M2787" s="1">
        <f t="shared" si="211"/>
        <v>3.7624511956201652E-4</v>
      </c>
      <c r="N2787" s="1">
        <f t="shared" si="212"/>
        <v>7.6631315764707247E-2</v>
      </c>
      <c r="O2787" s="61">
        <f t="shared" si="213"/>
        <v>14.776631315764707</v>
      </c>
    </row>
    <row r="2788" spans="11:15" x14ac:dyDescent="0.2">
      <c r="K2788" s="60">
        <f t="shared" si="214"/>
        <v>2750</v>
      </c>
      <c r="L2788" s="10">
        <f t="shared" si="210"/>
        <v>3.7629067699744933E-7</v>
      </c>
      <c r="M2788" s="1">
        <f t="shared" si="211"/>
        <v>3.7629067699744936E-4</v>
      </c>
      <c r="N2788" s="1">
        <f t="shared" si="212"/>
        <v>7.6640594625850073E-2</v>
      </c>
      <c r="O2788" s="61">
        <f t="shared" si="213"/>
        <v>14.776640594625849</v>
      </c>
    </row>
    <row r="2789" spans="11:15" x14ac:dyDescent="0.2">
      <c r="K2789" s="60">
        <f t="shared" si="214"/>
        <v>2751</v>
      </c>
      <c r="L2789" s="10">
        <f t="shared" si="210"/>
        <v>3.7633620286581578E-7</v>
      </c>
      <c r="M2789" s="1">
        <f t="shared" si="211"/>
        <v>3.7633620286581579E-4</v>
      </c>
      <c r="N2789" s="1">
        <f t="shared" si="212"/>
        <v>7.6649867057604973E-2</v>
      </c>
      <c r="O2789" s="61">
        <f t="shared" si="213"/>
        <v>14.776649867057603</v>
      </c>
    </row>
    <row r="2790" spans="11:15" x14ac:dyDescent="0.2">
      <c r="K2790" s="60">
        <f t="shared" si="214"/>
        <v>2752</v>
      </c>
      <c r="L2790" s="10">
        <f t="shared" ref="L2790:L2853" si="215">Eleach_time1/((Vwater*(1+Kp_susp*SUSPwater)+Ksed_water*Vsed)*k)*(1-EXP(-k*K2790))</f>
        <v>3.7638169718898893E-7</v>
      </c>
      <c r="M2790" s="1">
        <f t="shared" ref="M2790:M2853" si="216">L2790*CONV_m3_L</f>
        <v>3.7638169718898895E-4</v>
      </c>
      <c r="N2790" s="1">
        <f t="shared" ref="N2790:N2853" si="217">L2790*(Ksed_water/RHOsed)*CONV_kg_mg</f>
        <v>7.6659133064426899E-2</v>
      </c>
      <c r="O2790" s="61">
        <f t="shared" si="213"/>
        <v>14.776659133064426</v>
      </c>
    </row>
    <row r="2791" spans="11:15" x14ac:dyDescent="0.2">
      <c r="K2791" s="60">
        <f t="shared" si="214"/>
        <v>2753</v>
      </c>
      <c r="L2791" s="10">
        <f t="shared" si="215"/>
        <v>3.7642715998882664E-7</v>
      </c>
      <c r="M2791" s="1">
        <f t="shared" si="216"/>
        <v>3.7642715998882664E-4</v>
      </c>
      <c r="N2791" s="1">
        <f t="shared" si="217"/>
        <v>7.6668392650767761E-2</v>
      </c>
      <c r="O2791" s="61">
        <f t="shared" ref="O2791:O2854" si="218">N2791+14.7</f>
        <v>14.776668392650768</v>
      </c>
    </row>
    <row r="2792" spans="11:15" x14ac:dyDescent="0.2">
      <c r="K2792" s="60">
        <f t="shared" ref="K2792:K2855" si="219">K2791+1</f>
        <v>2754</v>
      </c>
      <c r="L2792" s="10">
        <f t="shared" si="215"/>
        <v>3.7647259128717171E-7</v>
      </c>
      <c r="M2792" s="1">
        <f t="shared" si="216"/>
        <v>3.7647259128717171E-4</v>
      </c>
      <c r="N2792" s="1">
        <f t="shared" si="217"/>
        <v>7.6677645821076348E-2</v>
      </c>
      <c r="O2792" s="61">
        <f t="shared" si="218"/>
        <v>14.776677645821076</v>
      </c>
    </row>
    <row r="2793" spans="11:15" x14ac:dyDescent="0.2">
      <c r="K2793" s="60">
        <f t="shared" si="219"/>
        <v>2755</v>
      </c>
      <c r="L2793" s="10">
        <f t="shared" si="215"/>
        <v>3.765179911058517E-7</v>
      </c>
      <c r="M2793" s="1">
        <f t="shared" si="216"/>
        <v>3.7651799110585173E-4</v>
      </c>
      <c r="N2793" s="1">
        <f t="shared" si="217"/>
        <v>7.6686892579798382E-2</v>
      </c>
      <c r="O2793" s="61">
        <f t="shared" si="218"/>
        <v>14.776686892579798</v>
      </c>
    </row>
    <row r="2794" spans="11:15" x14ac:dyDescent="0.2">
      <c r="K2794" s="60">
        <f t="shared" si="219"/>
        <v>2756</v>
      </c>
      <c r="L2794" s="10">
        <f t="shared" si="215"/>
        <v>3.7656335946667909E-7</v>
      </c>
      <c r="M2794" s="1">
        <f t="shared" si="216"/>
        <v>3.7656335946667909E-4</v>
      </c>
      <c r="N2794" s="1">
        <f t="shared" si="217"/>
        <v>7.6696132931376448E-2</v>
      </c>
      <c r="O2794" s="61">
        <f t="shared" si="218"/>
        <v>14.776696132931376</v>
      </c>
    </row>
    <row r="2795" spans="11:15" x14ac:dyDescent="0.2">
      <c r="K2795" s="60">
        <f t="shared" si="219"/>
        <v>2757</v>
      </c>
      <c r="L2795" s="10">
        <f t="shared" si="215"/>
        <v>3.7660869639145121E-7</v>
      </c>
      <c r="M2795" s="1">
        <f t="shared" si="216"/>
        <v>3.7660869639145119E-4</v>
      </c>
      <c r="N2795" s="1">
        <f t="shared" si="217"/>
        <v>7.6705366880250148E-2</v>
      </c>
      <c r="O2795" s="61">
        <f t="shared" si="218"/>
        <v>14.776705366880249</v>
      </c>
    </row>
    <row r="2796" spans="11:15" x14ac:dyDescent="0.2">
      <c r="K2796" s="60">
        <f t="shared" si="219"/>
        <v>2758</v>
      </c>
      <c r="L2796" s="10">
        <f t="shared" si="215"/>
        <v>3.7665400190195042E-7</v>
      </c>
      <c r="M2796" s="1">
        <f t="shared" si="216"/>
        <v>3.7665400190195041E-4</v>
      </c>
      <c r="N2796" s="1">
        <f t="shared" si="217"/>
        <v>7.6714594430855959E-2</v>
      </c>
      <c r="O2796" s="61">
        <f t="shared" si="218"/>
        <v>14.776714594430855</v>
      </c>
    </row>
    <row r="2797" spans="11:15" x14ac:dyDescent="0.2">
      <c r="K2797" s="60">
        <f t="shared" si="219"/>
        <v>2759</v>
      </c>
      <c r="L2797" s="10">
        <f t="shared" si="215"/>
        <v>3.7669927601994381E-7</v>
      </c>
      <c r="M2797" s="1">
        <f t="shared" si="216"/>
        <v>3.7669927601994381E-4</v>
      </c>
      <c r="N2797" s="1">
        <f t="shared" si="217"/>
        <v>7.6723815587627267E-2</v>
      </c>
      <c r="O2797" s="61">
        <f t="shared" si="218"/>
        <v>14.776723815587626</v>
      </c>
    </row>
    <row r="2798" spans="11:15" x14ac:dyDescent="0.2">
      <c r="K2798" s="60">
        <f t="shared" si="219"/>
        <v>2760</v>
      </c>
      <c r="L2798" s="10">
        <f t="shared" si="215"/>
        <v>3.7674451876718347E-7</v>
      </c>
      <c r="M2798" s="1">
        <f t="shared" si="216"/>
        <v>3.7674451876718349E-4</v>
      </c>
      <c r="N2798" s="1">
        <f t="shared" si="217"/>
        <v>7.6733030354994403E-2</v>
      </c>
      <c r="O2798" s="61">
        <f t="shared" si="218"/>
        <v>14.776733030354993</v>
      </c>
    </row>
    <row r="2799" spans="11:15" x14ac:dyDescent="0.2">
      <c r="K2799" s="60">
        <f t="shared" si="219"/>
        <v>2761</v>
      </c>
      <c r="L2799" s="10">
        <f t="shared" si="215"/>
        <v>3.7678973016540648E-7</v>
      </c>
      <c r="M2799" s="1">
        <f t="shared" si="216"/>
        <v>3.7678973016540648E-4</v>
      </c>
      <c r="N2799" s="1">
        <f t="shared" si="217"/>
        <v>7.6742238737384644E-2</v>
      </c>
      <c r="O2799" s="61">
        <f t="shared" si="218"/>
        <v>14.776742238737384</v>
      </c>
    </row>
    <row r="2800" spans="11:15" x14ac:dyDescent="0.2">
      <c r="K2800" s="60">
        <f t="shared" si="219"/>
        <v>2762</v>
      </c>
      <c r="L2800" s="10">
        <f t="shared" si="215"/>
        <v>3.7683491023633468E-7</v>
      </c>
      <c r="M2800" s="1">
        <f t="shared" si="216"/>
        <v>3.768349102363347E-4</v>
      </c>
      <c r="N2800" s="1">
        <f t="shared" si="217"/>
        <v>7.6751440739222174E-2</v>
      </c>
      <c r="O2800" s="61">
        <f t="shared" si="218"/>
        <v>14.776751440739222</v>
      </c>
    </row>
    <row r="2801" spans="11:15" x14ac:dyDescent="0.2">
      <c r="K2801" s="60">
        <f t="shared" si="219"/>
        <v>2763</v>
      </c>
      <c r="L2801" s="10">
        <f t="shared" si="215"/>
        <v>3.7688005900167514E-7</v>
      </c>
      <c r="M2801" s="1">
        <f t="shared" si="216"/>
        <v>3.7688005900167514E-4</v>
      </c>
      <c r="N2801" s="1">
        <f t="shared" si="217"/>
        <v>7.676063636492815E-2</v>
      </c>
      <c r="O2801" s="61">
        <f t="shared" si="218"/>
        <v>14.776760636364928</v>
      </c>
    </row>
    <row r="2802" spans="11:15" x14ac:dyDescent="0.2">
      <c r="K2802" s="60">
        <f t="shared" si="219"/>
        <v>2764</v>
      </c>
      <c r="L2802" s="10">
        <f t="shared" si="215"/>
        <v>3.7692517648311953E-7</v>
      </c>
      <c r="M2802" s="1">
        <f t="shared" si="216"/>
        <v>3.7692517648311953E-4</v>
      </c>
      <c r="N2802" s="1">
        <f t="shared" si="217"/>
        <v>7.6769825618920595E-2</v>
      </c>
      <c r="O2802" s="61">
        <f t="shared" si="218"/>
        <v>14.776769825618921</v>
      </c>
    </row>
    <row r="2803" spans="11:15" x14ac:dyDescent="0.2">
      <c r="K2803" s="60">
        <f t="shared" si="219"/>
        <v>2765</v>
      </c>
      <c r="L2803" s="10">
        <f t="shared" si="215"/>
        <v>3.7697026270234481E-7</v>
      </c>
      <c r="M2803" s="1">
        <f t="shared" si="216"/>
        <v>3.7697026270234481E-4</v>
      </c>
      <c r="N2803" s="1">
        <f t="shared" si="217"/>
        <v>7.6779008505614532E-2</v>
      </c>
      <c r="O2803" s="61">
        <f t="shared" si="218"/>
        <v>14.776779008505613</v>
      </c>
    </row>
    <row r="2804" spans="11:15" x14ac:dyDescent="0.2">
      <c r="K2804" s="60">
        <f t="shared" si="219"/>
        <v>2766</v>
      </c>
      <c r="L2804" s="10">
        <f t="shared" si="215"/>
        <v>3.7701531768101283E-7</v>
      </c>
      <c r="M2804" s="1">
        <f t="shared" si="216"/>
        <v>3.7701531768101281E-4</v>
      </c>
      <c r="N2804" s="1">
        <f t="shared" si="217"/>
        <v>7.6788185029421946E-2</v>
      </c>
      <c r="O2804" s="61">
        <f t="shared" si="218"/>
        <v>14.776788185029421</v>
      </c>
    </row>
    <row r="2805" spans="11:15" x14ac:dyDescent="0.2">
      <c r="K2805" s="60">
        <f t="shared" si="219"/>
        <v>2767</v>
      </c>
      <c r="L2805" s="10">
        <f t="shared" si="215"/>
        <v>3.770603414407702E-7</v>
      </c>
      <c r="M2805" s="1">
        <f t="shared" si="216"/>
        <v>3.7706034144077021E-4</v>
      </c>
      <c r="N2805" s="1">
        <f t="shared" si="217"/>
        <v>7.6797355194751671E-2</v>
      </c>
      <c r="O2805" s="61">
        <f t="shared" si="218"/>
        <v>14.77679735519475</v>
      </c>
    </row>
    <row r="2806" spans="11:15" x14ac:dyDescent="0.2">
      <c r="K2806" s="60">
        <f t="shared" si="219"/>
        <v>2768</v>
      </c>
      <c r="L2806" s="10">
        <f t="shared" si="215"/>
        <v>3.7710533400324888E-7</v>
      </c>
      <c r="M2806" s="1">
        <f t="shared" si="216"/>
        <v>3.7710533400324886E-4</v>
      </c>
      <c r="N2806" s="1">
        <f t="shared" si="217"/>
        <v>7.6806519006009544E-2</v>
      </c>
      <c r="O2806" s="61">
        <f t="shared" si="218"/>
        <v>14.776806519006009</v>
      </c>
    </row>
    <row r="2807" spans="11:15" x14ac:dyDescent="0.2">
      <c r="K2807" s="60">
        <f t="shared" si="219"/>
        <v>2769</v>
      </c>
      <c r="L2807" s="10">
        <f t="shared" si="215"/>
        <v>3.7715029539006568E-7</v>
      </c>
      <c r="M2807" s="1">
        <f t="shared" si="216"/>
        <v>3.7715029539006569E-4</v>
      </c>
      <c r="N2807" s="1">
        <f t="shared" si="217"/>
        <v>7.681567646759839E-2</v>
      </c>
      <c r="O2807" s="61">
        <f t="shared" si="218"/>
        <v>14.776815676467598</v>
      </c>
    </row>
    <row r="2808" spans="11:15" x14ac:dyDescent="0.2">
      <c r="K2808" s="60">
        <f t="shared" si="219"/>
        <v>2770</v>
      </c>
      <c r="L2808" s="10">
        <f t="shared" si="215"/>
        <v>3.7719522562282233E-7</v>
      </c>
      <c r="M2808" s="1">
        <f t="shared" si="216"/>
        <v>3.7719522562282233E-4</v>
      </c>
      <c r="N2808" s="1">
        <f t="shared" si="217"/>
        <v>7.6824827583917898E-2</v>
      </c>
      <c r="O2808" s="61">
        <f t="shared" si="218"/>
        <v>14.776824827583917</v>
      </c>
    </row>
    <row r="2809" spans="11:15" x14ac:dyDescent="0.2">
      <c r="K2809" s="60">
        <f t="shared" si="219"/>
        <v>2771</v>
      </c>
      <c r="L2809" s="10">
        <f t="shared" si="215"/>
        <v>3.7724012472310581E-7</v>
      </c>
      <c r="M2809" s="1">
        <f t="shared" si="216"/>
        <v>3.772401247231058E-4</v>
      </c>
      <c r="N2809" s="1">
        <f t="shared" si="217"/>
        <v>7.6833972359364761E-2</v>
      </c>
      <c r="O2809" s="61">
        <f t="shared" si="218"/>
        <v>14.776833972359364</v>
      </c>
    </row>
    <row r="2810" spans="11:15" x14ac:dyDescent="0.2">
      <c r="K2810" s="60">
        <f t="shared" si="219"/>
        <v>2772</v>
      </c>
      <c r="L2810" s="10">
        <f t="shared" si="215"/>
        <v>3.7728499271248796E-7</v>
      </c>
      <c r="M2810" s="1">
        <f t="shared" si="216"/>
        <v>3.7728499271248798E-4</v>
      </c>
      <c r="N2810" s="1">
        <f t="shared" si="217"/>
        <v>7.6843110798332614E-2</v>
      </c>
      <c r="O2810" s="61">
        <f t="shared" si="218"/>
        <v>14.776843110798332</v>
      </c>
    </row>
    <row r="2811" spans="11:15" x14ac:dyDescent="0.2">
      <c r="K2811" s="60">
        <f t="shared" si="219"/>
        <v>2773</v>
      </c>
      <c r="L2811" s="10">
        <f t="shared" si="215"/>
        <v>3.7732982961252581E-7</v>
      </c>
      <c r="M2811" s="1">
        <f t="shared" si="216"/>
        <v>3.7732982961252579E-4</v>
      </c>
      <c r="N2811" s="1">
        <f t="shared" si="217"/>
        <v>7.6852242905212059E-2</v>
      </c>
      <c r="O2811" s="61">
        <f t="shared" si="218"/>
        <v>14.77685224290521</v>
      </c>
    </row>
    <row r="2812" spans="11:15" x14ac:dyDescent="0.2">
      <c r="K2812" s="60">
        <f t="shared" si="219"/>
        <v>2774</v>
      </c>
      <c r="L2812" s="10">
        <f t="shared" si="215"/>
        <v>3.7737463544476125E-7</v>
      </c>
      <c r="M2812" s="1">
        <f t="shared" si="216"/>
        <v>3.7737463544476125E-4</v>
      </c>
      <c r="N2812" s="1">
        <f t="shared" si="217"/>
        <v>7.6861368684390613E-2</v>
      </c>
      <c r="O2812" s="61">
        <f t="shared" si="218"/>
        <v>14.77686136868439</v>
      </c>
    </row>
    <row r="2813" spans="11:15" x14ac:dyDescent="0.2">
      <c r="K2813" s="60">
        <f t="shared" si="219"/>
        <v>2775</v>
      </c>
      <c r="L2813" s="10">
        <f t="shared" si="215"/>
        <v>3.7741941023072148E-7</v>
      </c>
      <c r="M2813" s="1">
        <f t="shared" si="216"/>
        <v>3.774194102307215E-4</v>
      </c>
      <c r="N2813" s="1">
        <f t="shared" si="217"/>
        <v>7.6870488140252824E-2</v>
      </c>
      <c r="O2813" s="61">
        <f t="shared" si="218"/>
        <v>14.776870488140252</v>
      </c>
    </row>
    <row r="2814" spans="11:15" x14ac:dyDescent="0.2">
      <c r="K2814" s="60">
        <f t="shared" si="219"/>
        <v>2776</v>
      </c>
      <c r="L2814" s="10">
        <f t="shared" si="215"/>
        <v>3.774641539919187E-7</v>
      </c>
      <c r="M2814" s="1">
        <f t="shared" si="216"/>
        <v>3.7746415399191871E-4</v>
      </c>
      <c r="N2814" s="1">
        <f t="shared" si="217"/>
        <v>7.6879601277180146E-2</v>
      </c>
      <c r="O2814" s="61">
        <f t="shared" si="218"/>
        <v>14.77687960127718</v>
      </c>
    </row>
    <row r="2815" spans="11:15" x14ac:dyDescent="0.2">
      <c r="K2815" s="60">
        <f t="shared" si="219"/>
        <v>2777</v>
      </c>
      <c r="L2815" s="10">
        <f t="shared" si="215"/>
        <v>3.7750886674985022E-7</v>
      </c>
      <c r="M2815" s="1">
        <f t="shared" si="216"/>
        <v>3.775088667498502E-4</v>
      </c>
      <c r="N2815" s="1">
        <f t="shared" si="217"/>
        <v>7.688870809955102E-2</v>
      </c>
      <c r="O2815" s="61">
        <f t="shared" si="218"/>
        <v>14.77688870809955</v>
      </c>
    </row>
    <row r="2816" spans="11:15" x14ac:dyDescent="0.2">
      <c r="K2816" s="60">
        <f t="shared" si="219"/>
        <v>2778</v>
      </c>
      <c r="L2816" s="10">
        <f t="shared" si="215"/>
        <v>3.775535485259983E-7</v>
      </c>
      <c r="M2816" s="1">
        <f t="shared" si="216"/>
        <v>3.7755354852599831E-4</v>
      </c>
      <c r="N2816" s="1">
        <f t="shared" si="217"/>
        <v>7.6897808611740837E-2</v>
      </c>
      <c r="O2816" s="61">
        <f t="shared" si="218"/>
        <v>14.776897808611739</v>
      </c>
    </row>
    <row r="2817" spans="11:15" x14ac:dyDescent="0.2">
      <c r="K2817" s="60">
        <f t="shared" si="219"/>
        <v>2779</v>
      </c>
      <c r="L2817" s="10">
        <f t="shared" si="215"/>
        <v>3.7759819934183044E-7</v>
      </c>
      <c r="M2817" s="1">
        <f t="shared" si="216"/>
        <v>3.7759819934183046E-4</v>
      </c>
      <c r="N2817" s="1">
        <f t="shared" si="217"/>
        <v>7.6906902818121958E-2</v>
      </c>
      <c r="O2817" s="61">
        <f t="shared" si="218"/>
        <v>14.776906902818121</v>
      </c>
    </row>
    <row r="2818" spans="11:15" x14ac:dyDescent="0.2">
      <c r="K2818" s="60">
        <f t="shared" si="219"/>
        <v>2780</v>
      </c>
      <c r="L2818" s="10">
        <f t="shared" si="215"/>
        <v>3.776428192187993E-7</v>
      </c>
      <c r="M2818" s="1">
        <f t="shared" si="216"/>
        <v>3.7764281921879932E-4</v>
      </c>
      <c r="N2818" s="1">
        <f t="shared" si="217"/>
        <v>7.6915990723063724E-2</v>
      </c>
      <c r="O2818" s="61">
        <f t="shared" si="218"/>
        <v>14.776915990723063</v>
      </c>
    </row>
    <row r="2819" spans="11:15" x14ac:dyDescent="0.2">
      <c r="K2819" s="60">
        <f t="shared" si="219"/>
        <v>2781</v>
      </c>
      <c r="L2819" s="10">
        <f t="shared" si="215"/>
        <v>3.7768740817834269E-7</v>
      </c>
      <c r="M2819" s="1">
        <f t="shared" si="216"/>
        <v>3.7768740817834267E-4</v>
      </c>
      <c r="N2819" s="1">
        <f t="shared" si="217"/>
        <v>7.6925072330932459E-2</v>
      </c>
      <c r="O2819" s="61">
        <f t="shared" si="218"/>
        <v>14.776925072330931</v>
      </c>
    </row>
    <row r="2820" spans="11:15" x14ac:dyDescent="0.2">
      <c r="K2820" s="60">
        <f t="shared" si="219"/>
        <v>2782</v>
      </c>
      <c r="L2820" s="10">
        <f t="shared" si="215"/>
        <v>3.7773196624188351E-7</v>
      </c>
      <c r="M2820" s="1">
        <f t="shared" si="216"/>
        <v>3.7773196624188351E-4</v>
      </c>
      <c r="N2820" s="1">
        <f t="shared" si="217"/>
        <v>7.6934147646091466E-2</v>
      </c>
      <c r="O2820" s="61">
        <f t="shared" si="218"/>
        <v>14.776934147646092</v>
      </c>
    </row>
    <row r="2821" spans="11:15" x14ac:dyDescent="0.2">
      <c r="K2821" s="60">
        <f t="shared" si="219"/>
        <v>2783</v>
      </c>
      <c r="L2821" s="10">
        <f t="shared" si="215"/>
        <v>3.7777649343082967E-7</v>
      </c>
      <c r="M2821" s="1">
        <f t="shared" si="216"/>
        <v>3.7777649343082969E-4</v>
      </c>
      <c r="N2821" s="1">
        <f t="shared" si="217"/>
        <v>7.6943216672900952E-2</v>
      </c>
      <c r="O2821" s="61">
        <f t="shared" si="218"/>
        <v>14.776943216672901</v>
      </c>
    </row>
    <row r="2822" spans="11:15" x14ac:dyDescent="0.2">
      <c r="K2822" s="60">
        <f t="shared" si="219"/>
        <v>2784</v>
      </c>
      <c r="L2822" s="10">
        <f t="shared" si="215"/>
        <v>3.7782098976657452E-7</v>
      </c>
      <c r="M2822" s="1">
        <f t="shared" si="216"/>
        <v>3.7782098976657454E-4</v>
      </c>
      <c r="N2822" s="1">
        <f t="shared" si="217"/>
        <v>7.6952279415718208E-2</v>
      </c>
      <c r="O2822" s="61">
        <f t="shared" si="218"/>
        <v>14.776952279415717</v>
      </c>
    </row>
    <row r="2823" spans="11:15" x14ac:dyDescent="0.2">
      <c r="K2823" s="60">
        <f t="shared" si="219"/>
        <v>2785</v>
      </c>
      <c r="L2823" s="10">
        <f t="shared" si="215"/>
        <v>3.7786545527049644E-7</v>
      </c>
      <c r="M2823" s="1">
        <f t="shared" si="216"/>
        <v>3.7786545527049645E-4</v>
      </c>
      <c r="N2823" s="1">
        <f t="shared" si="217"/>
        <v>7.6961335878897419E-2</v>
      </c>
      <c r="O2823" s="61">
        <f t="shared" si="218"/>
        <v>14.776961335878896</v>
      </c>
    </row>
    <row r="2824" spans="11:15" x14ac:dyDescent="0.2">
      <c r="K2824" s="60">
        <f t="shared" si="219"/>
        <v>2786</v>
      </c>
      <c r="L2824" s="10">
        <f t="shared" si="215"/>
        <v>3.7790988996395906E-7</v>
      </c>
      <c r="M2824" s="1">
        <f t="shared" si="216"/>
        <v>3.7790988996395908E-4</v>
      </c>
      <c r="N2824" s="1">
        <f t="shared" si="217"/>
        <v>7.6970386066789853E-2</v>
      </c>
      <c r="O2824" s="61">
        <f t="shared" si="218"/>
        <v>14.77697038606679</v>
      </c>
    </row>
    <row r="2825" spans="11:15" x14ac:dyDescent="0.2">
      <c r="K2825" s="60">
        <f t="shared" si="219"/>
        <v>2787</v>
      </c>
      <c r="L2825" s="10">
        <f t="shared" si="215"/>
        <v>3.7795429386831108E-7</v>
      </c>
      <c r="M2825" s="1">
        <f t="shared" si="216"/>
        <v>3.7795429386831109E-4</v>
      </c>
      <c r="N2825" s="1">
        <f t="shared" si="217"/>
        <v>7.697942998374363E-2</v>
      </c>
      <c r="O2825" s="61">
        <f t="shared" si="218"/>
        <v>14.776979429983744</v>
      </c>
    </row>
    <row r="2826" spans="11:15" x14ac:dyDescent="0.2">
      <c r="K2826" s="60">
        <f t="shared" si="219"/>
        <v>2788</v>
      </c>
      <c r="L2826" s="10">
        <f t="shared" si="215"/>
        <v>3.7799866700488654E-7</v>
      </c>
      <c r="M2826" s="1">
        <f t="shared" si="216"/>
        <v>3.7799866700488654E-4</v>
      </c>
      <c r="N2826" s="1">
        <f t="shared" si="217"/>
        <v>7.6988467634103969E-2</v>
      </c>
      <c r="O2826" s="61">
        <f t="shared" si="218"/>
        <v>14.776988467634103</v>
      </c>
    </row>
    <row r="2827" spans="11:15" x14ac:dyDescent="0.2">
      <c r="K2827" s="60">
        <f t="shared" si="219"/>
        <v>2789</v>
      </c>
      <c r="L2827" s="10">
        <f t="shared" si="215"/>
        <v>3.7804300939500458E-7</v>
      </c>
      <c r="M2827" s="1">
        <f t="shared" si="216"/>
        <v>3.7804300939500458E-4</v>
      </c>
      <c r="N2827" s="1">
        <f t="shared" si="217"/>
        <v>7.6997499022213006E-2</v>
      </c>
      <c r="O2827" s="61">
        <f t="shared" si="218"/>
        <v>14.776997499022212</v>
      </c>
    </row>
    <row r="2828" spans="11:15" x14ac:dyDescent="0.2">
      <c r="K2828" s="60">
        <f t="shared" si="219"/>
        <v>2790</v>
      </c>
      <c r="L2828" s="10">
        <f t="shared" si="215"/>
        <v>3.7808732105996976E-7</v>
      </c>
      <c r="M2828" s="1">
        <f t="shared" si="216"/>
        <v>3.7808732105996978E-4</v>
      </c>
      <c r="N2828" s="1">
        <f t="shared" si="217"/>
        <v>7.7006524152409939E-2</v>
      </c>
      <c r="O2828" s="61">
        <f t="shared" si="218"/>
        <v>14.777006524152409</v>
      </c>
    </row>
    <row r="2829" spans="11:15" x14ac:dyDescent="0.2">
      <c r="K2829" s="60">
        <f t="shared" si="219"/>
        <v>2791</v>
      </c>
      <c r="L2829" s="10">
        <f t="shared" si="215"/>
        <v>3.7813160202107164E-7</v>
      </c>
      <c r="M2829" s="1">
        <f t="shared" si="216"/>
        <v>3.7813160202107164E-4</v>
      </c>
      <c r="N2829" s="1">
        <f t="shared" si="217"/>
        <v>7.7015543029030881E-2</v>
      </c>
      <c r="O2829" s="61">
        <f t="shared" si="218"/>
        <v>14.77701554302903</v>
      </c>
    </row>
    <row r="2830" spans="11:15" x14ac:dyDescent="0.2">
      <c r="K2830" s="60">
        <f t="shared" si="219"/>
        <v>2792</v>
      </c>
      <c r="L2830" s="10">
        <f t="shared" si="215"/>
        <v>3.7817585229958513E-7</v>
      </c>
      <c r="M2830" s="1">
        <f t="shared" si="216"/>
        <v>3.7817585229958515E-4</v>
      </c>
      <c r="N2830" s="1">
        <f t="shared" si="217"/>
        <v>7.7024555656408991E-2</v>
      </c>
      <c r="O2830" s="61">
        <f t="shared" si="218"/>
        <v>14.777024555656409</v>
      </c>
    </row>
    <row r="2831" spans="11:15" x14ac:dyDescent="0.2">
      <c r="K2831" s="60">
        <f t="shared" si="219"/>
        <v>2793</v>
      </c>
      <c r="L2831" s="10">
        <f t="shared" si="215"/>
        <v>3.7822007191677055E-7</v>
      </c>
      <c r="M2831" s="1">
        <f t="shared" si="216"/>
        <v>3.7822007191677057E-4</v>
      </c>
      <c r="N2831" s="1">
        <f t="shared" si="217"/>
        <v>7.7033562038874431E-2</v>
      </c>
      <c r="O2831" s="61">
        <f t="shared" si="218"/>
        <v>14.777033562038874</v>
      </c>
    </row>
    <row r="2832" spans="11:15" x14ac:dyDescent="0.2">
      <c r="K2832" s="60">
        <f t="shared" si="219"/>
        <v>2794</v>
      </c>
      <c r="L2832" s="10">
        <f t="shared" si="215"/>
        <v>3.7826426089387323E-7</v>
      </c>
      <c r="M2832" s="1">
        <f t="shared" si="216"/>
        <v>3.7826426089387325E-4</v>
      </c>
      <c r="N2832" s="1">
        <f t="shared" si="217"/>
        <v>7.7042562180754323E-2</v>
      </c>
      <c r="O2832" s="61">
        <f t="shared" si="218"/>
        <v>14.777042562180753</v>
      </c>
    </row>
    <row r="2833" spans="11:15" x14ac:dyDescent="0.2">
      <c r="K2833" s="60">
        <f t="shared" si="219"/>
        <v>2795</v>
      </c>
      <c r="L2833" s="10">
        <f t="shared" si="215"/>
        <v>3.783084192521239E-7</v>
      </c>
      <c r="M2833" s="1">
        <f t="shared" si="216"/>
        <v>3.783084192521239E-4</v>
      </c>
      <c r="N2833" s="1">
        <f t="shared" si="217"/>
        <v>7.7051556086372805E-2</v>
      </c>
      <c r="O2833" s="61">
        <f t="shared" si="218"/>
        <v>14.777051556086372</v>
      </c>
    </row>
    <row r="2834" spans="11:15" x14ac:dyDescent="0.2">
      <c r="K2834" s="60">
        <f t="shared" si="219"/>
        <v>2796</v>
      </c>
      <c r="L2834" s="10">
        <f t="shared" si="215"/>
        <v>3.7835254701273866E-7</v>
      </c>
      <c r="M2834" s="1">
        <f t="shared" si="216"/>
        <v>3.7835254701273864E-4</v>
      </c>
      <c r="N2834" s="1">
        <f t="shared" si="217"/>
        <v>7.7060543760051073E-2</v>
      </c>
      <c r="O2834" s="61">
        <f t="shared" si="218"/>
        <v>14.777060543760051</v>
      </c>
    </row>
    <row r="2835" spans="11:15" x14ac:dyDescent="0.2">
      <c r="K2835" s="60">
        <f t="shared" si="219"/>
        <v>2797</v>
      </c>
      <c r="L2835" s="10">
        <f t="shared" si="215"/>
        <v>3.783966441969187E-7</v>
      </c>
      <c r="M2835" s="1">
        <f t="shared" si="216"/>
        <v>3.7839664419691871E-4</v>
      </c>
      <c r="N2835" s="1">
        <f t="shared" si="217"/>
        <v>7.7069525206107214E-2</v>
      </c>
      <c r="O2835" s="61">
        <f t="shared" si="218"/>
        <v>14.777069525206107</v>
      </c>
    </row>
    <row r="2836" spans="11:15" x14ac:dyDescent="0.2">
      <c r="K2836" s="60">
        <f t="shared" si="219"/>
        <v>2798</v>
      </c>
      <c r="L2836" s="10">
        <f t="shared" si="215"/>
        <v>3.7844071082585085E-7</v>
      </c>
      <c r="M2836" s="1">
        <f t="shared" si="216"/>
        <v>3.7844071082585083E-4</v>
      </c>
      <c r="N2836" s="1">
        <f t="shared" si="217"/>
        <v>7.7078500428856458E-2</v>
      </c>
      <c r="O2836" s="61">
        <f t="shared" si="218"/>
        <v>14.777078500428855</v>
      </c>
    </row>
    <row r="2837" spans="11:15" x14ac:dyDescent="0.2">
      <c r="K2837" s="60">
        <f t="shared" si="219"/>
        <v>2799</v>
      </c>
      <c r="L2837" s="10">
        <f t="shared" si="215"/>
        <v>3.7848474692070681E-7</v>
      </c>
      <c r="M2837" s="1">
        <f t="shared" si="216"/>
        <v>3.7848474692070682E-4</v>
      </c>
      <c r="N2837" s="1">
        <f t="shared" si="217"/>
        <v>7.7087469432610925E-2</v>
      </c>
      <c r="O2837" s="61">
        <f t="shared" si="218"/>
        <v>14.77708746943261</v>
      </c>
    </row>
    <row r="2838" spans="11:15" x14ac:dyDescent="0.2">
      <c r="K2838" s="60">
        <f t="shared" si="219"/>
        <v>2800</v>
      </c>
      <c r="L2838" s="10">
        <f t="shared" si="215"/>
        <v>3.7852875250264403E-7</v>
      </c>
      <c r="M2838" s="1">
        <f t="shared" si="216"/>
        <v>3.7852875250264401E-4</v>
      </c>
      <c r="N2838" s="1">
        <f t="shared" si="217"/>
        <v>7.7096432221679834E-2</v>
      </c>
      <c r="O2838" s="61">
        <f t="shared" si="218"/>
        <v>14.777096432221679</v>
      </c>
    </row>
    <row r="2839" spans="11:15" x14ac:dyDescent="0.2">
      <c r="K2839" s="60">
        <f t="shared" si="219"/>
        <v>2801</v>
      </c>
      <c r="L2839" s="10">
        <f t="shared" si="215"/>
        <v>3.7857272759280503E-7</v>
      </c>
      <c r="M2839" s="1">
        <f t="shared" si="216"/>
        <v>3.7857272759280505E-4</v>
      </c>
      <c r="N2839" s="1">
        <f t="shared" si="217"/>
        <v>7.7105388800369365E-2</v>
      </c>
      <c r="O2839" s="61">
        <f t="shared" si="218"/>
        <v>14.777105388800369</v>
      </c>
    </row>
    <row r="2840" spans="11:15" x14ac:dyDescent="0.2">
      <c r="K2840" s="60">
        <f t="shared" si="219"/>
        <v>2802</v>
      </c>
      <c r="L2840" s="10">
        <f t="shared" si="215"/>
        <v>3.7861667221231784E-7</v>
      </c>
      <c r="M2840" s="1">
        <f t="shared" si="216"/>
        <v>3.7861667221231784E-4</v>
      </c>
      <c r="N2840" s="1">
        <f t="shared" si="217"/>
        <v>7.7114339172982743E-2</v>
      </c>
      <c r="O2840" s="61">
        <f t="shared" si="218"/>
        <v>14.777114339172982</v>
      </c>
    </row>
    <row r="2841" spans="11:15" x14ac:dyDescent="0.2">
      <c r="K2841" s="60">
        <f t="shared" si="219"/>
        <v>2803</v>
      </c>
      <c r="L2841" s="10">
        <f t="shared" si="215"/>
        <v>3.7866058638229576E-7</v>
      </c>
      <c r="M2841" s="1">
        <f t="shared" si="216"/>
        <v>3.7866058638229576E-4</v>
      </c>
      <c r="N2841" s="1">
        <f t="shared" si="217"/>
        <v>7.7123283343820209E-2</v>
      </c>
      <c r="O2841" s="61">
        <f t="shared" si="218"/>
        <v>14.777123283343819</v>
      </c>
    </row>
    <row r="2842" spans="11:15" x14ac:dyDescent="0.2">
      <c r="K2842" s="60">
        <f t="shared" si="219"/>
        <v>2804</v>
      </c>
      <c r="L2842" s="10">
        <f t="shared" si="215"/>
        <v>3.7870447012383742E-7</v>
      </c>
      <c r="M2842" s="1">
        <f t="shared" si="216"/>
        <v>3.7870447012383743E-4</v>
      </c>
      <c r="N2842" s="1">
        <f t="shared" si="217"/>
        <v>7.7132221317178978E-2</v>
      </c>
      <c r="O2842" s="61">
        <f t="shared" si="218"/>
        <v>14.777132221317178</v>
      </c>
    </row>
    <row r="2843" spans="11:15" x14ac:dyDescent="0.2">
      <c r="K2843" s="60">
        <f t="shared" si="219"/>
        <v>2805</v>
      </c>
      <c r="L2843" s="10">
        <f t="shared" si="215"/>
        <v>3.7874832345802706E-7</v>
      </c>
      <c r="M2843" s="1">
        <f t="shared" si="216"/>
        <v>3.7874832345802706E-4</v>
      </c>
      <c r="N2843" s="1">
        <f t="shared" si="217"/>
        <v>7.7141153097353393E-2</v>
      </c>
      <c r="O2843" s="61">
        <f t="shared" si="218"/>
        <v>14.777141153097352</v>
      </c>
    </row>
    <row r="2844" spans="11:15" x14ac:dyDescent="0.2">
      <c r="K2844" s="60">
        <f t="shared" si="219"/>
        <v>2806</v>
      </c>
      <c r="L2844" s="10">
        <f t="shared" si="215"/>
        <v>3.78792146405934E-7</v>
      </c>
      <c r="M2844" s="1">
        <f t="shared" si="216"/>
        <v>3.7879214640593401E-4</v>
      </c>
      <c r="N2844" s="1">
        <f t="shared" si="217"/>
        <v>7.7150078688634688E-2</v>
      </c>
      <c r="O2844" s="61">
        <f t="shared" si="218"/>
        <v>14.777150078688633</v>
      </c>
    </row>
    <row r="2845" spans="11:15" x14ac:dyDescent="0.2">
      <c r="K2845" s="60">
        <f t="shared" si="219"/>
        <v>2807</v>
      </c>
      <c r="L2845" s="10">
        <f t="shared" si="215"/>
        <v>3.7883593898861313E-7</v>
      </c>
      <c r="M2845" s="1">
        <f t="shared" si="216"/>
        <v>3.7883593898861316E-4</v>
      </c>
      <c r="N2845" s="1">
        <f t="shared" si="217"/>
        <v>7.7158998095311238E-2</v>
      </c>
      <c r="O2845" s="61">
        <f t="shared" si="218"/>
        <v>14.777158998095311</v>
      </c>
    </row>
    <row r="2846" spans="11:15" x14ac:dyDescent="0.2">
      <c r="K2846" s="60">
        <f t="shared" si="219"/>
        <v>2808</v>
      </c>
      <c r="L2846" s="10">
        <f t="shared" si="215"/>
        <v>3.7887970122710482E-7</v>
      </c>
      <c r="M2846" s="1">
        <f t="shared" si="216"/>
        <v>3.788797012271048E-4</v>
      </c>
      <c r="N2846" s="1">
        <f t="shared" si="217"/>
        <v>7.7167911321668392E-2</v>
      </c>
      <c r="O2846" s="61">
        <f t="shared" si="218"/>
        <v>14.777167911321667</v>
      </c>
    </row>
    <row r="2847" spans="11:15" x14ac:dyDescent="0.2">
      <c r="K2847" s="60">
        <f t="shared" si="219"/>
        <v>2809</v>
      </c>
      <c r="L2847" s="10">
        <f t="shared" si="215"/>
        <v>3.7892343314243459E-7</v>
      </c>
      <c r="M2847" s="1">
        <f t="shared" si="216"/>
        <v>3.789234331424346E-4</v>
      </c>
      <c r="N2847" s="1">
        <f t="shared" si="217"/>
        <v>7.717681837198849E-2</v>
      </c>
      <c r="O2847" s="61">
        <f t="shared" si="218"/>
        <v>14.777176818371988</v>
      </c>
    </row>
    <row r="2848" spans="11:15" x14ac:dyDescent="0.2">
      <c r="K2848" s="60">
        <f t="shared" si="219"/>
        <v>2810</v>
      </c>
      <c r="L2848" s="10">
        <f t="shared" si="215"/>
        <v>3.7896713475561378E-7</v>
      </c>
      <c r="M2848" s="1">
        <f t="shared" si="216"/>
        <v>3.789671347556138E-4</v>
      </c>
      <c r="N2848" s="1">
        <f t="shared" si="217"/>
        <v>7.7185719250550996E-2</v>
      </c>
      <c r="O2848" s="61">
        <f t="shared" si="218"/>
        <v>14.77718571925055</v>
      </c>
    </row>
    <row r="2849" spans="11:15" x14ac:dyDescent="0.2">
      <c r="K2849" s="60">
        <f t="shared" si="219"/>
        <v>2811</v>
      </c>
      <c r="L2849" s="10">
        <f t="shared" si="215"/>
        <v>3.7901080608763886E-7</v>
      </c>
      <c r="M2849" s="1">
        <f t="shared" si="216"/>
        <v>3.7901080608763885E-4</v>
      </c>
      <c r="N2849" s="1">
        <f t="shared" si="217"/>
        <v>7.7194613961632366E-2</v>
      </c>
      <c r="O2849" s="61">
        <f t="shared" si="218"/>
        <v>14.777194613961631</v>
      </c>
    </row>
    <row r="2850" spans="11:15" x14ac:dyDescent="0.2">
      <c r="K2850" s="60">
        <f t="shared" si="219"/>
        <v>2812</v>
      </c>
      <c r="L2850" s="10">
        <f t="shared" si="215"/>
        <v>3.7905444715949184E-7</v>
      </c>
      <c r="M2850" s="1">
        <f t="shared" si="216"/>
        <v>3.7905444715949181E-4</v>
      </c>
      <c r="N2850" s="1">
        <f t="shared" si="217"/>
        <v>7.7203502509506083E-2</v>
      </c>
      <c r="O2850" s="61">
        <f t="shared" si="218"/>
        <v>14.777203502509506</v>
      </c>
    </row>
    <row r="2851" spans="11:15" x14ac:dyDescent="0.2">
      <c r="K2851" s="60">
        <f t="shared" si="219"/>
        <v>2813</v>
      </c>
      <c r="L2851" s="10">
        <f t="shared" si="215"/>
        <v>3.7909805799214027E-7</v>
      </c>
      <c r="M2851" s="1">
        <f t="shared" si="216"/>
        <v>3.7909805799214025E-4</v>
      </c>
      <c r="N2851" s="1">
        <f t="shared" si="217"/>
        <v>7.7212384898442663E-2</v>
      </c>
      <c r="O2851" s="61">
        <f t="shared" si="218"/>
        <v>14.777212384898442</v>
      </c>
    </row>
    <row r="2852" spans="11:15" x14ac:dyDescent="0.2">
      <c r="K2852" s="60">
        <f t="shared" si="219"/>
        <v>2814</v>
      </c>
      <c r="L2852" s="10">
        <f t="shared" si="215"/>
        <v>3.7914163860653706E-7</v>
      </c>
      <c r="M2852" s="1">
        <f t="shared" si="216"/>
        <v>3.7914163860653706E-4</v>
      </c>
      <c r="N2852" s="1">
        <f t="shared" si="217"/>
        <v>7.7221261132709704E-2</v>
      </c>
      <c r="O2852" s="61">
        <f t="shared" si="218"/>
        <v>14.777221261132709</v>
      </c>
    </row>
    <row r="2853" spans="11:15" x14ac:dyDescent="0.2">
      <c r="K2853" s="60">
        <f t="shared" si="219"/>
        <v>2815</v>
      </c>
      <c r="L2853" s="10">
        <f t="shared" si="215"/>
        <v>3.7918518902362059E-7</v>
      </c>
      <c r="M2853" s="1">
        <f t="shared" si="216"/>
        <v>3.7918518902362058E-4</v>
      </c>
      <c r="N2853" s="1">
        <f t="shared" si="217"/>
        <v>7.7230131216571782E-2</v>
      </c>
      <c r="O2853" s="61">
        <f t="shared" si="218"/>
        <v>14.777230131216571</v>
      </c>
    </row>
    <row r="2854" spans="11:15" x14ac:dyDescent="0.2">
      <c r="K2854" s="60">
        <f t="shared" si="219"/>
        <v>2816</v>
      </c>
      <c r="L2854" s="10">
        <f t="shared" ref="L2854:L2917" si="220">Eleach_time1/((Vwater*(1+Kp_susp*SUSPwater)+Ksed_water*Vsed)*k)*(1-EXP(-k*K2854))</f>
        <v>3.7922870926431495E-7</v>
      </c>
      <c r="M2854" s="1">
        <f t="shared" ref="M2854:M2917" si="221">L2854*CONV_m3_L</f>
        <v>3.7922870926431493E-4</v>
      </c>
      <c r="N2854" s="1">
        <f t="shared" ref="N2854:N2917" si="222">L2854*(Ksed_water/RHOsed)*CONV_kg_mg</f>
        <v>7.7238995154290585E-2</v>
      </c>
      <c r="O2854" s="61">
        <f t="shared" si="218"/>
        <v>14.77723899515429</v>
      </c>
    </row>
    <row r="2855" spans="11:15" x14ac:dyDescent="0.2">
      <c r="K2855" s="60">
        <f t="shared" si="219"/>
        <v>2817</v>
      </c>
      <c r="L2855" s="10">
        <f t="shared" si="220"/>
        <v>3.7927219934952943E-7</v>
      </c>
      <c r="M2855" s="1">
        <f t="shared" si="221"/>
        <v>3.7927219934952945E-4</v>
      </c>
      <c r="N2855" s="1">
        <f t="shared" si="222"/>
        <v>7.7247852950124818E-2</v>
      </c>
      <c r="O2855" s="61">
        <f t="shared" ref="O2855:O2918" si="223">N2855+14.7</f>
        <v>14.777247852950124</v>
      </c>
    </row>
    <row r="2856" spans="11:15" x14ac:dyDescent="0.2">
      <c r="K2856" s="60">
        <f t="shared" ref="K2856:K2919" si="224">K2855+1</f>
        <v>2818</v>
      </c>
      <c r="L2856" s="10">
        <f t="shared" si="220"/>
        <v>3.79315659300159E-7</v>
      </c>
      <c r="M2856" s="1">
        <f t="shared" si="221"/>
        <v>3.7931565930015898E-4</v>
      </c>
      <c r="N2856" s="1">
        <f t="shared" si="222"/>
        <v>7.7256704608330215E-2</v>
      </c>
      <c r="O2856" s="61">
        <f t="shared" si="223"/>
        <v>14.77725670460833</v>
      </c>
    </row>
    <row r="2857" spans="11:15" x14ac:dyDescent="0.2">
      <c r="K2857" s="60">
        <f t="shared" si="224"/>
        <v>2819</v>
      </c>
      <c r="L2857" s="10">
        <f t="shared" si="220"/>
        <v>3.7935908913708414E-7</v>
      </c>
      <c r="M2857" s="1">
        <f t="shared" si="221"/>
        <v>3.7935908913708412E-4</v>
      </c>
      <c r="N2857" s="1">
        <f t="shared" si="222"/>
        <v>7.7265550133159611E-2</v>
      </c>
      <c r="O2857" s="61">
        <f t="shared" si="223"/>
        <v>14.777265550133158</v>
      </c>
    </row>
    <row r="2858" spans="11:15" x14ac:dyDescent="0.2">
      <c r="K2858" s="60">
        <f t="shared" si="224"/>
        <v>2820</v>
      </c>
      <c r="L2858" s="10">
        <f t="shared" si="220"/>
        <v>3.7940248888117086E-7</v>
      </c>
      <c r="M2858" s="1">
        <f t="shared" si="221"/>
        <v>3.7940248888117088E-4</v>
      </c>
      <c r="N2858" s="1">
        <f t="shared" si="222"/>
        <v>7.7274389528862841E-2</v>
      </c>
      <c r="O2858" s="61">
        <f t="shared" si="223"/>
        <v>14.777274389528863</v>
      </c>
    </row>
    <row r="2859" spans="11:15" x14ac:dyDescent="0.2">
      <c r="K2859" s="60">
        <f t="shared" si="224"/>
        <v>2821</v>
      </c>
      <c r="L2859" s="10">
        <f t="shared" si="220"/>
        <v>3.7944585855327073E-7</v>
      </c>
      <c r="M2859" s="1">
        <f t="shared" si="221"/>
        <v>3.7944585855327075E-4</v>
      </c>
      <c r="N2859" s="1">
        <f t="shared" si="222"/>
        <v>7.7283222799686829E-2</v>
      </c>
      <c r="O2859" s="61">
        <f t="shared" si="223"/>
        <v>14.777283222799687</v>
      </c>
    </row>
    <row r="2860" spans="11:15" x14ac:dyDescent="0.2">
      <c r="K2860" s="60">
        <f t="shared" si="224"/>
        <v>2822</v>
      </c>
      <c r="L2860" s="10">
        <f t="shared" si="220"/>
        <v>3.7948919817422078E-7</v>
      </c>
      <c r="M2860" s="1">
        <f t="shared" si="221"/>
        <v>3.7948919817422079E-4</v>
      </c>
      <c r="N2860" s="1">
        <f t="shared" si="222"/>
        <v>7.7292049949875541E-2</v>
      </c>
      <c r="O2860" s="61">
        <f t="shared" si="223"/>
        <v>14.777292049949875</v>
      </c>
    </row>
    <row r="2861" spans="11:15" x14ac:dyDescent="0.2">
      <c r="K2861" s="60">
        <f t="shared" si="224"/>
        <v>2823</v>
      </c>
      <c r="L2861" s="10">
        <f t="shared" si="220"/>
        <v>3.7953250776484365E-7</v>
      </c>
      <c r="M2861" s="1">
        <f t="shared" si="221"/>
        <v>3.7953250776484365E-4</v>
      </c>
      <c r="N2861" s="1">
        <f t="shared" si="222"/>
        <v>7.7300870983670014E-2</v>
      </c>
      <c r="O2861" s="61">
        <f t="shared" si="223"/>
        <v>14.77730087098367</v>
      </c>
    </row>
    <row r="2862" spans="11:15" x14ac:dyDescent="0.2">
      <c r="K2862" s="60">
        <f t="shared" si="224"/>
        <v>2824</v>
      </c>
      <c r="L2862" s="10">
        <f t="shared" si="220"/>
        <v>3.7957578734594761E-7</v>
      </c>
      <c r="M2862" s="1">
        <f t="shared" si="221"/>
        <v>3.7957578734594761E-4</v>
      </c>
      <c r="N2862" s="1">
        <f t="shared" si="222"/>
        <v>7.7309685905308345E-2</v>
      </c>
      <c r="O2862" s="61">
        <f t="shared" si="223"/>
        <v>14.777309685905308</v>
      </c>
    </row>
    <row r="2863" spans="11:15" x14ac:dyDescent="0.2">
      <c r="K2863" s="60">
        <f t="shared" si="224"/>
        <v>2825</v>
      </c>
      <c r="L2863" s="10">
        <f t="shared" si="220"/>
        <v>3.7961903693832643E-7</v>
      </c>
      <c r="M2863" s="1">
        <f t="shared" si="221"/>
        <v>3.7961903693832641E-4</v>
      </c>
      <c r="N2863" s="1">
        <f t="shared" si="222"/>
        <v>7.7318494719025674E-2</v>
      </c>
      <c r="O2863" s="61">
        <f t="shared" si="223"/>
        <v>14.777318494719024</v>
      </c>
    </row>
    <row r="2864" spans="11:15" x14ac:dyDescent="0.2">
      <c r="K2864" s="60">
        <f t="shared" si="224"/>
        <v>2826</v>
      </c>
      <c r="L2864" s="10">
        <f t="shared" si="220"/>
        <v>3.7966225656275962E-7</v>
      </c>
      <c r="M2864" s="1">
        <f t="shared" si="221"/>
        <v>3.796622565627596E-4</v>
      </c>
      <c r="N2864" s="1">
        <f t="shared" si="222"/>
        <v>7.7327297429054254E-2</v>
      </c>
      <c r="O2864" s="61">
        <f t="shared" si="223"/>
        <v>14.777327297429053</v>
      </c>
    </row>
    <row r="2865" spans="11:15" x14ac:dyDescent="0.2">
      <c r="K2865" s="60">
        <f t="shared" si="224"/>
        <v>2827</v>
      </c>
      <c r="L2865" s="10">
        <f t="shared" si="220"/>
        <v>3.7970544624001197E-7</v>
      </c>
      <c r="M2865" s="1">
        <f t="shared" si="221"/>
        <v>3.7970544624001199E-4</v>
      </c>
      <c r="N2865" s="1">
        <f t="shared" si="222"/>
        <v>7.7336094039623327E-2</v>
      </c>
      <c r="O2865" s="61">
        <f t="shared" si="223"/>
        <v>14.777336094039622</v>
      </c>
    </row>
    <row r="2866" spans="11:15" x14ac:dyDescent="0.2">
      <c r="K2866" s="60">
        <f t="shared" si="224"/>
        <v>2828</v>
      </c>
      <c r="L2866" s="10">
        <f t="shared" si="220"/>
        <v>3.7974860599083428E-7</v>
      </c>
      <c r="M2866" s="1">
        <f t="shared" si="221"/>
        <v>3.7974860599083429E-4</v>
      </c>
      <c r="N2866" s="1">
        <f t="shared" si="222"/>
        <v>7.7344884554959289E-2</v>
      </c>
      <c r="O2866" s="61">
        <f t="shared" si="223"/>
        <v>14.777344884554958</v>
      </c>
    </row>
    <row r="2867" spans="11:15" x14ac:dyDescent="0.2">
      <c r="K2867" s="60">
        <f t="shared" si="224"/>
        <v>2829</v>
      </c>
      <c r="L2867" s="10">
        <f t="shared" si="220"/>
        <v>3.7979173583596274E-7</v>
      </c>
      <c r="M2867" s="1">
        <f t="shared" si="221"/>
        <v>3.7979173583596273E-4</v>
      </c>
      <c r="N2867" s="1">
        <f t="shared" si="222"/>
        <v>7.7353668979285556E-2</v>
      </c>
      <c r="O2867" s="61">
        <f t="shared" si="223"/>
        <v>14.777353668979284</v>
      </c>
    </row>
    <row r="2868" spans="11:15" x14ac:dyDescent="0.2">
      <c r="K2868" s="60">
        <f t="shared" si="224"/>
        <v>2830</v>
      </c>
      <c r="L2868" s="10">
        <f t="shared" si="220"/>
        <v>3.7983483579611917E-7</v>
      </c>
      <c r="M2868" s="1">
        <f t="shared" si="221"/>
        <v>3.7983483579611917E-4</v>
      </c>
      <c r="N2868" s="1">
        <f t="shared" si="222"/>
        <v>7.7362447316822625E-2</v>
      </c>
      <c r="O2868" s="61">
        <f t="shared" si="223"/>
        <v>14.777362447316822</v>
      </c>
    </row>
    <row r="2869" spans="11:15" x14ac:dyDescent="0.2">
      <c r="K2869" s="60">
        <f t="shared" si="224"/>
        <v>2831</v>
      </c>
      <c r="L2869" s="10">
        <f t="shared" si="220"/>
        <v>3.7987790589201104E-7</v>
      </c>
      <c r="M2869" s="1">
        <f t="shared" si="221"/>
        <v>3.7987790589201102E-4</v>
      </c>
      <c r="N2869" s="1">
        <f t="shared" si="222"/>
        <v>7.737121957178808E-2</v>
      </c>
      <c r="O2869" s="61">
        <f t="shared" si="223"/>
        <v>14.777371219571787</v>
      </c>
    </row>
    <row r="2870" spans="11:15" x14ac:dyDescent="0.2">
      <c r="K2870" s="60">
        <f t="shared" si="224"/>
        <v>2832</v>
      </c>
      <c r="L2870" s="10">
        <f t="shared" si="220"/>
        <v>3.7992094614433163E-7</v>
      </c>
      <c r="M2870" s="1">
        <f t="shared" si="221"/>
        <v>3.7992094614433162E-4</v>
      </c>
      <c r="N2870" s="1">
        <f t="shared" si="222"/>
        <v>7.7379985748396607E-2</v>
      </c>
      <c r="O2870" s="61">
        <f t="shared" si="223"/>
        <v>14.777379985748397</v>
      </c>
    </row>
    <row r="2871" spans="11:15" x14ac:dyDescent="0.2">
      <c r="K2871" s="60">
        <f t="shared" si="224"/>
        <v>2833</v>
      </c>
      <c r="L2871" s="10">
        <f t="shared" si="220"/>
        <v>3.7996395657375966E-7</v>
      </c>
      <c r="M2871" s="1">
        <f t="shared" si="221"/>
        <v>3.7996395657375964E-4</v>
      </c>
      <c r="N2871" s="1">
        <f t="shared" si="222"/>
        <v>7.7388745850859891E-2</v>
      </c>
      <c r="O2871" s="61">
        <f t="shared" si="223"/>
        <v>14.777388745850859</v>
      </c>
    </row>
    <row r="2872" spans="11:15" x14ac:dyDescent="0.2">
      <c r="K2872" s="60">
        <f t="shared" si="224"/>
        <v>2834</v>
      </c>
      <c r="L2872" s="10">
        <f t="shared" si="220"/>
        <v>3.8000693720095966E-7</v>
      </c>
      <c r="M2872" s="1">
        <f t="shared" si="221"/>
        <v>3.8000693720095964E-4</v>
      </c>
      <c r="N2872" s="1">
        <f t="shared" si="222"/>
        <v>7.7397499883386761E-2</v>
      </c>
      <c r="O2872" s="61">
        <f t="shared" si="223"/>
        <v>14.777397499883387</v>
      </c>
    </row>
    <row r="2873" spans="11:15" x14ac:dyDescent="0.2">
      <c r="K2873" s="60">
        <f t="shared" si="224"/>
        <v>2835</v>
      </c>
      <c r="L2873" s="10">
        <f t="shared" si="220"/>
        <v>3.8004988804658182E-7</v>
      </c>
      <c r="M2873" s="1">
        <f t="shared" si="221"/>
        <v>3.8004988804658183E-4</v>
      </c>
      <c r="N2873" s="1">
        <f t="shared" si="222"/>
        <v>7.7406247850183157E-2</v>
      </c>
      <c r="O2873" s="61">
        <f t="shared" si="223"/>
        <v>14.777406247850182</v>
      </c>
    </row>
    <row r="2874" spans="11:15" x14ac:dyDescent="0.2">
      <c r="K2874" s="60">
        <f t="shared" si="224"/>
        <v>2836</v>
      </c>
      <c r="L2874" s="10">
        <f t="shared" si="220"/>
        <v>3.8009280913126198E-7</v>
      </c>
      <c r="M2874" s="1">
        <f t="shared" si="221"/>
        <v>3.80092809131262E-4</v>
      </c>
      <c r="N2874" s="1">
        <f t="shared" si="222"/>
        <v>7.7414989755452038E-2</v>
      </c>
      <c r="O2874" s="61">
        <f t="shared" si="223"/>
        <v>14.777414989755451</v>
      </c>
    </row>
    <row r="2875" spans="11:15" x14ac:dyDescent="0.2">
      <c r="K2875" s="60">
        <f t="shared" si="224"/>
        <v>2837</v>
      </c>
      <c r="L2875" s="10">
        <f t="shared" si="220"/>
        <v>3.8013570047562163E-7</v>
      </c>
      <c r="M2875" s="1">
        <f t="shared" si="221"/>
        <v>3.8013570047562166E-4</v>
      </c>
      <c r="N2875" s="1">
        <f t="shared" si="222"/>
        <v>7.7423725603393459E-2</v>
      </c>
      <c r="O2875" s="61">
        <f t="shared" si="223"/>
        <v>14.777423725603393</v>
      </c>
    </row>
    <row r="2876" spans="11:15" x14ac:dyDescent="0.2">
      <c r="K2876" s="60">
        <f t="shared" si="224"/>
        <v>2838</v>
      </c>
      <c r="L2876" s="10">
        <f t="shared" si="220"/>
        <v>3.8017856210026824E-7</v>
      </c>
      <c r="M2876" s="1">
        <f t="shared" si="221"/>
        <v>3.8017856210026825E-4</v>
      </c>
      <c r="N2876" s="1">
        <f t="shared" si="222"/>
        <v>7.7432455398204633E-2</v>
      </c>
      <c r="O2876" s="61">
        <f t="shared" si="223"/>
        <v>14.777432455398204</v>
      </c>
    </row>
    <row r="2877" spans="11:15" x14ac:dyDescent="0.2">
      <c r="K2877" s="60">
        <f t="shared" si="224"/>
        <v>2839</v>
      </c>
      <c r="L2877" s="10">
        <f t="shared" si="220"/>
        <v>3.8022139402579462E-7</v>
      </c>
      <c r="M2877" s="1">
        <f t="shared" si="221"/>
        <v>3.8022139402579461E-4</v>
      </c>
      <c r="N2877" s="1">
        <f t="shared" si="222"/>
        <v>7.7441179144079789E-2</v>
      </c>
      <c r="O2877" s="61">
        <f t="shared" si="223"/>
        <v>14.777441179144079</v>
      </c>
    </row>
    <row r="2878" spans="11:15" x14ac:dyDescent="0.2">
      <c r="K2878" s="60">
        <f t="shared" si="224"/>
        <v>2840</v>
      </c>
      <c r="L2878" s="10">
        <f t="shared" si="220"/>
        <v>3.8026419627277962E-7</v>
      </c>
      <c r="M2878" s="1">
        <f t="shared" si="221"/>
        <v>3.8026419627277961E-4</v>
      </c>
      <c r="N2878" s="1">
        <f t="shared" si="222"/>
        <v>7.7449896845210281E-2</v>
      </c>
      <c r="O2878" s="61">
        <f t="shared" si="223"/>
        <v>14.77744989684521</v>
      </c>
    </row>
    <row r="2879" spans="11:15" x14ac:dyDescent="0.2">
      <c r="K2879" s="60">
        <f t="shared" si="224"/>
        <v>2841</v>
      </c>
      <c r="L2879" s="10">
        <f t="shared" si="220"/>
        <v>3.8030696886178769E-7</v>
      </c>
      <c r="M2879" s="1">
        <f t="shared" si="221"/>
        <v>3.8030696886178769E-4</v>
      </c>
      <c r="N2879" s="1">
        <f t="shared" si="222"/>
        <v>7.7458608505784551E-2</v>
      </c>
      <c r="O2879" s="61">
        <f t="shared" si="223"/>
        <v>14.777458608505784</v>
      </c>
    </row>
    <row r="2880" spans="11:15" x14ac:dyDescent="0.2">
      <c r="K2880" s="60">
        <f t="shared" si="224"/>
        <v>2842</v>
      </c>
      <c r="L2880" s="10">
        <f t="shared" si="220"/>
        <v>3.8034971181336889E-7</v>
      </c>
      <c r="M2880" s="1">
        <f t="shared" si="221"/>
        <v>3.8034971181336887E-4</v>
      </c>
      <c r="N2880" s="1">
        <f t="shared" si="222"/>
        <v>7.7467314129988127E-2</v>
      </c>
      <c r="O2880" s="61">
        <f t="shared" si="223"/>
        <v>14.777467314129987</v>
      </c>
    </row>
    <row r="2881" spans="11:15" x14ac:dyDescent="0.2">
      <c r="K2881" s="60">
        <f t="shared" si="224"/>
        <v>2843</v>
      </c>
      <c r="L2881" s="10">
        <f t="shared" si="220"/>
        <v>3.8039242514805944E-7</v>
      </c>
      <c r="M2881" s="1">
        <f t="shared" si="221"/>
        <v>3.8039242514805946E-4</v>
      </c>
      <c r="N2881" s="1">
        <f t="shared" si="222"/>
        <v>7.7476013722003675E-2</v>
      </c>
      <c r="O2881" s="61">
        <f t="shared" si="223"/>
        <v>14.777476013722003</v>
      </c>
    </row>
    <row r="2882" spans="11:15" x14ac:dyDescent="0.2">
      <c r="K2882" s="60">
        <f t="shared" si="224"/>
        <v>2844</v>
      </c>
      <c r="L2882" s="10">
        <f t="shared" si="220"/>
        <v>3.8043510888638094E-7</v>
      </c>
      <c r="M2882" s="1">
        <f t="shared" si="221"/>
        <v>3.8043510888638096E-4</v>
      </c>
      <c r="N2882" s="1">
        <f t="shared" si="222"/>
        <v>7.7484707286010951E-2</v>
      </c>
      <c r="O2882" s="61">
        <f t="shared" si="223"/>
        <v>14.77748470728601</v>
      </c>
    </row>
    <row r="2883" spans="11:15" x14ac:dyDescent="0.2">
      <c r="K2883" s="60">
        <f t="shared" si="224"/>
        <v>2845</v>
      </c>
      <c r="L2883" s="10">
        <f t="shared" si="220"/>
        <v>3.8047776304884094E-7</v>
      </c>
      <c r="M2883" s="1">
        <f t="shared" si="221"/>
        <v>3.8047776304884096E-4</v>
      </c>
      <c r="N2883" s="1">
        <f t="shared" si="222"/>
        <v>7.7493394826186765E-2</v>
      </c>
      <c r="O2883" s="61">
        <f t="shared" si="223"/>
        <v>14.777493394826186</v>
      </c>
    </row>
    <row r="2884" spans="11:15" x14ac:dyDescent="0.2">
      <c r="K2884" s="60">
        <f t="shared" si="224"/>
        <v>2846</v>
      </c>
      <c r="L2884" s="10">
        <f t="shared" si="220"/>
        <v>3.8052038765593283E-7</v>
      </c>
      <c r="M2884" s="1">
        <f t="shared" si="221"/>
        <v>3.8052038765593282E-4</v>
      </c>
      <c r="N2884" s="1">
        <f t="shared" si="222"/>
        <v>7.7502076346705112E-2</v>
      </c>
      <c r="O2884" s="61">
        <f t="shared" si="223"/>
        <v>14.777502076346705</v>
      </c>
    </row>
    <row r="2885" spans="11:15" x14ac:dyDescent="0.2">
      <c r="K2885" s="60">
        <f t="shared" si="224"/>
        <v>2847</v>
      </c>
      <c r="L2885" s="10">
        <f t="shared" si="220"/>
        <v>3.8056298272813565E-7</v>
      </c>
      <c r="M2885" s="1">
        <f t="shared" si="221"/>
        <v>3.8056298272813566E-4</v>
      </c>
      <c r="N2885" s="1">
        <f t="shared" si="222"/>
        <v>7.7510751851737031E-2</v>
      </c>
      <c r="O2885" s="61">
        <f t="shared" si="223"/>
        <v>14.777510751851736</v>
      </c>
    </row>
    <row r="2886" spans="11:15" x14ac:dyDescent="0.2">
      <c r="K2886" s="60">
        <f t="shared" si="224"/>
        <v>2848</v>
      </c>
      <c r="L2886" s="10">
        <f t="shared" si="220"/>
        <v>3.806055482859144E-7</v>
      </c>
      <c r="M2886" s="1">
        <f t="shared" si="221"/>
        <v>3.806055482859144E-4</v>
      </c>
      <c r="N2886" s="1">
        <f t="shared" si="222"/>
        <v>7.7519421345450701E-2</v>
      </c>
      <c r="O2886" s="61">
        <f t="shared" si="223"/>
        <v>14.777519421345451</v>
      </c>
    </row>
    <row r="2887" spans="11:15" x14ac:dyDescent="0.2">
      <c r="K2887" s="60">
        <f t="shared" si="224"/>
        <v>2849</v>
      </c>
      <c r="L2887" s="10">
        <f t="shared" si="220"/>
        <v>3.8064808434971984E-7</v>
      </c>
      <c r="M2887" s="1">
        <f t="shared" si="221"/>
        <v>3.8064808434971984E-4</v>
      </c>
      <c r="N2887" s="1">
        <f t="shared" si="222"/>
        <v>7.7528084832011429E-2</v>
      </c>
      <c r="O2887" s="61">
        <f t="shared" si="223"/>
        <v>14.77752808483201</v>
      </c>
    </row>
    <row r="2888" spans="11:15" x14ac:dyDescent="0.2">
      <c r="K2888" s="60">
        <f t="shared" si="224"/>
        <v>2850</v>
      </c>
      <c r="L2888" s="10">
        <f t="shared" si="220"/>
        <v>3.8069059093998843E-7</v>
      </c>
      <c r="M2888" s="1">
        <f t="shared" si="221"/>
        <v>3.8069059093998845E-4</v>
      </c>
      <c r="N2888" s="1">
        <f t="shared" si="222"/>
        <v>7.7536742315581567E-2</v>
      </c>
      <c r="O2888" s="61">
        <f t="shared" si="223"/>
        <v>14.777536742315581</v>
      </c>
    </row>
    <row r="2889" spans="11:15" x14ac:dyDescent="0.2">
      <c r="K2889" s="60">
        <f t="shared" si="224"/>
        <v>2851</v>
      </c>
      <c r="L2889" s="10">
        <f t="shared" si="220"/>
        <v>3.8073306807714269E-7</v>
      </c>
      <c r="M2889" s="1">
        <f t="shared" si="221"/>
        <v>3.8073306807714268E-4</v>
      </c>
      <c r="N2889" s="1">
        <f t="shared" si="222"/>
        <v>7.7545393800320661E-2</v>
      </c>
      <c r="O2889" s="61">
        <f t="shared" si="223"/>
        <v>14.77754539380032</v>
      </c>
    </row>
    <row r="2890" spans="11:15" x14ac:dyDescent="0.2">
      <c r="K2890" s="60">
        <f t="shared" si="224"/>
        <v>2852</v>
      </c>
      <c r="L2890" s="10">
        <f t="shared" si="220"/>
        <v>3.807755157815909E-7</v>
      </c>
      <c r="M2890" s="1">
        <f t="shared" si="221"/>
        <v>3.8077551578159091E-4</v>
      </c>
      <c r="N2890" s="1">
        <f t="shared" si="222"/>
        <v>7.7554039290385346E-2</v>
      </c>
      <c r="O2890" s="61">
        <f t="shared" si="223"/>
        <v>14.777554039290385</v>
      </c>
    </row>
    <row r="2891" spans="11:15" x14ac:dyDescent="0.2">
      <c r="K2891" s="60">
        <f t="shared" si="224"/>
        <v>2853</v>
      </c>
      <c r="L2891" s="10">
        <f t="shared" si="220"/>
        <v>3.8081793407372714E-7</v>
      </c>
      <c r="M2891" s="1">
        <f t="shared" si="221"/>
        <v>3.8081793407372715E-4</v>
      </c>
      <c r="N2891" s="1">
        <f t="shared" si="222"/>
        <v>7.7562678789929354E-2</v>
      </c>
      <c r="O2891" s="61">
        <f t="shared" si="223"/>
        <v>14.777562678789929</v>
      </c>
    </row>
    <row r="2892" spans="11:15" x14ac:dyDescent="0.2">
      <c r="K2892" s="60">
        <f t="shared" si="224"/>
        <v>2854</v>
      </c>
      <c r="L2892" s="10">
        <f t="shared" si="220"/>
        <v>3.8086032297393144E-7</v>
      </c>
      <c r="M2892" s="1">
        <f t="shared" si="221"/>
        <v>3.8086032297393146E-4</v>
      </c>
      <c r="N2892" s="1">
        <f t="shared" si="222"/>
        <v>7.7571312303103573E-2</v>
      </c>
      <c r="O2892" s="61">
        <f t="shared" si="223"/>
        <v>14.777571312303103</v>
      </c>
    </row>
    <row r="2893" spans="11:15" x14ac:dyDescent="0.2">
      <c r="K2893" s="60">
        <f t="shared" si="224"/>
        <v>2855</v>
      </c>
      <c r="L2893" s="10">
        <f t="shared" si="220"/>
        <v>3.8090268250256965E-7</v>
      </c>
      <c r="M2893" s="1">
        <f t="shared" si="221"/>
        <v>3.8090268250256967E-4</v>
      </c>
      <c r="N2893" s="1">
        <f t="shared" si="222"/>
        <v>7.7579939834055991E-2</v>
      </c>
      <c r="O2893" s="61">
        <f t="shared" si="223"/>
        <v>14.777579939834055</v>
      </c>
    </row>
    <row r="2894" spans="11:15" x14ac:dyDescent="0.2">
      <c r="K2894" s="60">
        <f t="shared" si="224"/>
        <v>2856</v>
      </c>
      <c r="L2894" s="10">
        <f t="shared" si="220"/>
        <v>3.8094501267999354E-7</v>
      </c>
      <c r="M2894" s="1">
        <f t="shared" si="221"/>
        <v>3.8094501267999355E-4</v>
      </c>
      <c r="N2894" s="1">
        <f t="shared" si="222"/>
        <v>7.7588561386931737E-2</v>
      </c>
      <c r="O2894" s="61">
        <f t="shared" si="223"/>
        <v>14.777588561386931</v>
      </c>
    </row>
    <row r="2895" spans="11:15" x14ac:dyDescent="0.2">
      <c r="K2895" s="60">
        <f t="shared" si="224"/>
        <v>2857</v>
      </c>
      <c r="L2895" s="10">
        <f t="shared" si="220"/>
        <v>3.8098731352654074E-7</v>
      </c>
      <c r="M2895" s="1">
        <f t="shared" si="221"/>
        <v>3.8098731352654072E-4</v>
      </c>
      <c r="N2895" s="1">
        <f t="shared" si="222"/>
        <v>7.7597176965873052E-2</v>
      </c>
      <c r="O2895" s="61">
        <f t="shared" si="223"/>
        <v>14.777597176965873</v>
      </c>
    </row>
    <row r="2896" spans="11:15" x14ac:dyDescent="0.2">
      <c r="K2896" s="60">
        <f t="shared" si="224"/>
        <v>2858</v>
      </c>
      <c r="L2896" s="10">
        <f t="shared" si="220"/>
        <v>3.810295850625349E-7</v>
      </c>
      <c r="M2896" s="1">
        <f t="shared" si="221"/>
        <v>3.8102958506253489E-4</v>
      </c>
      <c r="N2896" s="1">
        <f t="shared" si="222"/>
        <v>7.7605786575019348E-2</v>
      </c>
      <c r="O2896" s="61">
        <f t="shared" si="223"/>
        <v>14.777605786575018</v>
      </c>
    </row>
    <row r="2897" spans="11:15" x14ac:dyDescent="0.2">
      <c r="K2897" s="60">
        <f t="shared" si="224"/>
        <v>2859</v>
      </c>
      <c r="L2897" s="10">
        <f t="shared" si="220"/>
        <v>3.810718273082855E-7</v>
      </c>
      <c r="M2897" s="1">
        <f t="shared" si="221"/>
        <v>3.8107182730828549E-4</v>
      </c>
      <c r="N2897" s="1">
        <f t="shared" si="222"/>
        <v>7.7614390218507107E-2</v>
      </c>
      <c r="O2897" s="61">
        <f t="shared" si="223"/>
        <v>14.777614390218506</v>
      </c>
    </row>
    <row r="2898" spans="11:15" x14ac:dyDescent="0.2">
      <c r="K2898" s="60">
        <f t="shared" si="224"/>
        <v>2860</v>
      </c>
      <c r="L2898" s="10">
        <f t="shared" si="220"/>
        <v>3.8111404028408786E-7</v>
      </c>
      <c r="M2898" s="1">
        <f t="shared" si="221"/>
        <v>3.8111404028408786E-4</v>
      </c>
      <c r="N2898" s="1">
        <f t="shared" si="222"/>
        <v>7.7622987900469995E-2</v>
      </c>
      <c r="O2898" s="61">
        <f t="shared" si="223"/>
        <v>14.77762298790047</v>
      </c>
    </row>
    <row r="2899" spans="11:15" x14ac:dyDescent="0.2">
      <c r="K2899" s="60">
        <f t="shared" si="224"/>
        <v>2861</v>
      </c>
      <c r="L2899" s="10">
        <f t="shared" si="220"/>
        <v>3.8115622401022339E-7</v>
      </c>
      <c r="M2899" s="1">
        <f t="shared" si="221"/>
        <v>3.8115622401022341E-4</v>
      </c>
      <c r="N2899" s="1">
        <f t="shared" si="222"/>
        <v>7.7631579625038763E-2</v>
      </c>
      <c r="O2899" s="61">
        <f t="shared" si="223"/>
        <v>14.777631579625037</v>
      </c>
    </row>
    <row r="2900" spans="11:15" x14ac:dyDescent="0.2">
      <c r="K2900" s="60">
        <f t="shared" si="224"/>
        <v>2862</v>
      </c>
      <c r="L2900" s="10">
        <f t="shared" si="220"/>
        <v>3.8119837850695943E-7</v>
      </c>
      <c r="M2900" s="1">
        <f t="shared" si="221"/>
        <v>3.8119837850695941E-4</v>
      </c>
      <c r="N2900" s="1">
        <f t="shared" si="222"/>
        <v>7.7640165396341387E-2</v>
      </c>
      <c r="O2900" s="61">
        <f t="shared" si="223"/>
        <v>14.77764016539634</v>
      </c>
    </row>
    <row r="2901" spans="11:15" x14ac:dyDescent="0.2">
      <c r="K2901" s="60">
        <f t="shared" si="224"/>
        <v>2863</v>
      </c>
      <c r="L2901" s="10">
        <f t="shared" si="220"/>
        <v>3.8124050379454921E-7</v>
      </c>
      <c r="M2901" s="1">
        <f t="shared" si="221"/>
        <v>3.8124050379454924E-4</v>
      </c>
      <c r="N2901" s="1">
        <f t="shared" si="222"/>
        <v>7.764874521850286E-2</v>
      </c>
      <c r="O2901" s="61">
        <f t="shared" si="223"/>
        <v>14.777648745218503</v>
      </c>
    </row>
    <row r="2902" spans="11:15" x14ac:dyDescent="0.2">
      <c r="K2902" s="60">
        <f t="shared" si="224"/>
        <v>2864</v>
      </c>
      <c r="L2902" s="10">
        <f t="shared" si="220"/>
        <v>3.8128259989323191E-7</v>
      </c>
      <c r="M2902" s="1">
        <f t="shared" si="221"/>
        <v>3.8128259989323192E-4</v>
      </c>
      <c r="N2902" s="1">
        <f t="shared" si="222"/>
        <v>7.7657319095645438E-2</v>
      </c>
      <c r="O2902" s="61">
        <f t="shared" si="223"/>
        <v>14.777657319095646</v>
      </c>
    </row>
    <row r="2903" spans="11:15" x14ac:dyDescent="0.2">
      <c r="K2903" s="60">
        <f t="shared" si="224"/>
        <v>2865</v>
      </c>
      <c r="L2903" s="10">
        <f t="shared" si="220"/>
        <v>3.8132466682323277E-7</v>
      </c>
      <c r="M2903" s="1">
        <f t="shared" si="221"/>
        <v>3.8132466682323275E-4</v>
      </c>
      <c r="N2903" s="1">
        <f t="shared" si="222"/>
        <v>7.7665887031888439E-2</v>
      </c>
      <c r="O2903" s="61">
        <f t="shared" si="223"/>
        <v>14.777665887031887</v>
      </c>
    </row>
    <row r="2904" spans="11:15" x14ac:dyDescent="0.2">
      <c r="K2904" s="60">
        <f t="shared" si="224"/>
        <v>2866</v>
      </c>
      <c r="L2904" s="10">
        <f t="shared" si="220"/>
        <v>3.8136670460476293E-7</v>
      </c>
      <c r="M2904" s="1">
        <f t="shared" si="221"/>
        <v>3.8136670460476294E-4</v>
      </c>
      <c r="N2904" s="1">
        <f t="shared" si="222"/>
        <v>7.7674449031348361E-2</v>
      </c>
      <c r="O2904" s="61">
        <f t="shared" si="223"/>
        <v>14.777674449031348</v>
      </c>
    </row>
    <row r="2905" spans="11:15" x14ac:dyDescent="0.2">
      <c r="K2905" s="60">
        <f t="shared" si="224"/>
        <v>2867</v>
      </c>
      <c r="L2905" s="10">
        <f t="shared" si="220"/>
        <v>3.8140871325801964E-7</v>
      </c>
      <c r="M2905" s="1">
        <f t="shared" si="221"/>
        <v>3.8140871325801967E-4</v>
      </c>
      <c r="N2905" s="1">
        <f t="shared" si="222"/>
        <v>7.7683005098138844E-2</v>
      </c>
      <c r="O2905" s="61">
        <f t="shared" si="223"/>
        <v>14.777683005098138</v>
      </c>
    </row>
    <row r="2906" spans="11:15" x14ac:dyDescent="0.2">
      <c r="K2906" s="60">
        <f t="shared" si="224"/>
        <v>2868</v>
      </c>
      <c r="L2906" s="10">
        <f t="shared" si="220"/>
        <v>3.8145069280318606E-7</v>
      </c>
      <c r="M2906" s="1">
        <f t="shared" si="221"/>
        <v>3.8145069280318605E-4</v>
      </c>
      <c r="N2906" s="1">
        <f t="shared" si="222"/>
        <v>7.7691555236370669E-2</v>
      </c>
      <c r="O2906" s="61">
        <f t="shared" si="223"/>
        <v>14.77769155523637</v>
      </c>
    </row>
    <row r="2907" spans="11:15" x14ac:dyDescent="0.2">
      <c r="K2907" s="60">
        <f t="shared" si="224"/>
        <v>2869</v>
      </c>
      <c r="L2907" s="10">
        <f t="shared" si="220"/>
        <v>3.8149264326043131E-7</v>
      </c>
      <c r="M2907" s="1">
        <f t="shared" si="221"/>
        <v>3.8149264326043129E-4</v>
      </c>
      <c r="N2907" s="1">
        <f t="shared" si="222"/>
        <v>7.7700099450151772E-2</v>
      </c>
      <c r="O2907" s="61">
        <f t="shared" si="223"/>
        <v>14.777700099450151</v>
      </c>
    </row>
    <row r="2908" spans="11:15" x14ac:dyDescent="0.2">
      <c r="K2908" s="60">
        <f t="shared" si="224"/>
        <v>2870</v>
      </c>
      <c r="L2908" s="10">
        <f t="shared" si="220"/>
        <v>3.8153456464991074E-7</v>
      </c>
      <c r="M2908" s="1">
        <f t="shared" si="221"/>
        <v>3.8153456464991075E-4</v>
      </c>
      <c r="N2908" s="1">
        <f t="shared" si="222"/>
        <v>7.7708637743587272E-2</v>
      </c>
      <c r="O2908" s="61">
        <f t="shared" si="223"/>
        <v>14.777708637743586</v>
      </c>
    </row>
    <row r="2909" spans="11:15" x14ac:dyDescent="0.2">
      <c r="K2909" s="60">
        <f t="shared" si="224"/>
        <v>2871</v>
      </c>
      <c r="L2909" s="10">
        <f t="shared" si="220"/>
        <v>3.8157645699176548E-7</v>
      </c>
      <c r="M2909" s="1">
        <f t="shared" si="221"/>
        <v>3.8157645699176551E-4</v>
      </c>
      <c r="N2909" s="1">
        <f t="shared" si="222"/>
        <v>7.7717170120779375E-2</v>
      </c>
      <c r="O2909" s="61">
        <f t="shared" si="223"/>
        <v>14.777717170120779</v>
      </c>
    </row>
    <row r="2910" spans="11:15" x14ac:dyDescent="0.2">
      <c r="K2910" s="60">
        <f t="shared" si="224"/>
        <v>2872</v>
      </c>
      <c r="L2910" s="10">
        <f t="shared" si="220"/>
        <v>3.8161832030612299E-7</v>
      </c>
      <c r="M2910" s="1">
        <f t="shared" si="221"/>
        <v>3.8161832030612301E-4</v>
      </c>
      <c r="N2910" s="1">
        <f t="shared" si="222"/>
        <v>7.7725696585827536E-2</v>
      </c>
      <c r="O2910" s="61">
        <f t="shared" si="223"/>
        <v>14.777725696585827</v>
      </c>
    </row>
    <row r="2911" spans="11:15" x14ac:dyDescent="0.2">
      <c r="K2911" s="60">
        <f t="shared" si="224"/>
        <v>2873</v>
      </c>
      <c r="L2911" s="10">
        <f t="shared" si="220"/>
        <v>3.816601546130965E-7</v>
      </c>
      <c r="M2911" s="1">
        <f t="shared" si="221"/>
        <v>3.816601546130965E-4</v>
      </c>
      <c r="N2911" s="1">
        <f t="shared" si="222"/>
        <v>7.7734217142828285E-2</v>
      </c>
      <c r="O2911" s="61">
        <f t="shared" si="223"/>
        <v>14.777734217142827</v>
      </c>
    </row>
    <row r="2912" spans="11:15" x14ac:dyDescent="0.2">
      <c r="K2912" s="60">
        <f t="shared" si="224"/>
        <v>2874</v>
      </c>
      <c r="L2912" s="10">
        <f t="shared" si="220"/>
        <v>3.8170195993278545E-7</v>
      </c>
      <c r="M2912" s="1">
        <f t="shared" si="221"/>
        <v>3.8170195993278547E-4</v>
      </c>
      <c r="N2912" s="1">
        <f t="shared" si="222"/>
        <v>7.7742731795875375E-2</v>
      </c>
      <c r="O2912" s="61">
        <f t="shared" si="223"/>
        <v>14.777742731795875</v>
      </c>
    </row>
    <row r="2913" spans="11:15" x14ac:dyDescent="0.2">
      <c r="K2913" s="60">
        <f t="shared" si="224"/>
        <v>2875</v>
      </c>
      <c r="L2913" s="10">
        <f t="shared" si="220"/>
        <v>3.8174373628527538E-7</v>
      </c>
      <c r="M2913" s="1">
        <f t="shared" si="221"/>
        <v>3.8174373628527541E-4</v>
      </c>
      <c r="N2913" s="1">
        <f t="shared" si="222"/>
        <v>7.7751240549059686E-2</v>
      </c>
      <c r="O2913" s="61">
        <f t="shared" si="223"/>
        <v>14.777751240549058</v>
      </c>
    </row>
    <row r="2914" spans="11:15" x14ac:dyDescent="0.2">
      <c r="K2914" s="60">
        <f t="shared" si="224"/>
        <v>2876</v>
      </c>
      <c r="L2914" s="10">
        <f t="shared" si="220"/>
        <v>3.8178548369063785E-7</v>
      </c>
      <c r="M2914" s="1">
        <f t="shared" si="221"/>
        <v>3.8178548369063783E-4</v>
      </c>
      <c r="N2914" s="1">
        <f t="shared" si="222"/>
        <v>7.7759743406469267E-2</v>
      </c>
      <c r="O2914" s="61">
        <f t="shared" si="223"/>
        <v>14.777759743406468</v>
      </c>
    </row>
    <row r="2915" spans="11:15" x14ac:dyDescent="0.2">
      <c r="K2915" s="60">
        <f t="shared" si="224"/>
        <v>2877</v>
      </c>
      <c r="L2915" s="10">
        <f t="shared" si="220"/>
        <v>3.8182720216893049E-7</v>
      </c>
      <c r="M2915" s="1">
        <f t="shared" si="221"/>
        <v>3.8182720216893047E-4</v>
      </c>
      <c r="N2915" s="1">
        <f t="shared" si="222"/>
        <v>7.7768240372189351E-2</v>
      </c>
      <c r="O2915" s="61">
        <f t="shared" si="223"/>
        <v>14.777768240372188</v>
      </c>
    </row>
    <row r="2916" spans="11:15" x14ac:dyDescent="0.2">
      <c r="K2916" s="60">
        <f t="shared" si="224"/>
        <v>2878</v>
      </c>
      <c r="L2916" s="10">
        <f t="shared" si="220"/>
        <v>3.8186889174019707E-7</v>
      </c>
      <c r="M2916" s="1">
        <f t="shared" si="221"/>
        <v>3.8186889174019709E-4</v>
      </c>
      <c r="N2916" s="1">
        <f t="shared" si="222"/>
        <v>7.7776731450302325E-2</v>
      </c>
      <c r="O2916" s="61">
        <f t="shared" si="223"/>
        <v>14.777776731450302</v>
      </c>
    </row>
    <row r="2917" spans="11:15" x14ac:dyDescent="0.2">
      <c r="K2917" s="60">
        <f t="shared" si="224"/>
        <v>2879</v>
      </c>
      <c r="L2917" s="10">
        <f t="shared" si="220"/>
        <v>3.8191055242446753E-7</v>
      </c>
      <c r="M2917" s="1">
        <f t="shared" si="221"/>
        <v>3.8191055242446756E-4</v>
      </c>
      <c r="N2917" s="1">
        <f t="shared" si="222"/>
        <v>7.7785216644887759E-2</v>
      </c>
      <c r="O2917" s="61">
        <f t="shared" si="223"/>
        <v>14.777785216644887</v>
      </c>
    </row>
    <row r="2918" spans="11:15" x14ac:dyDescent="0.2">
      <c r="K2918" s="60">
        <f t="shared" si="224"/>
        <v>2880</v>
      </c>
      <c r="L2918" s="10">
        <f t="shared" ref="L2918:L2981" si="225">Eleach_time1/((Vwater*(1+Kp_susp*SUSPwater)+Ksed_water*Vsed)*k)*(1-EXP(-k*K2918))</f>
        <v>3.8195218424175785E-7</v>
      </c>
      <c r="M2918" s="1">
        <f t="shared" ref="M2918:M2981" si="226">L2918*CONV_m3_L</f>
        <v>3.8195218424175783E-4</v>
      </c>
      <c r="N2918" s="1">
        <f t="shared" ref="N2918:N2981" si="227">L2918*(Ksed_water/RHOsed)*CONV_kg_mg</f>
        <v>7.7793695960022391E-2</v>
      </c>
      <c r="O2918" s="61">
        <f t="shared" si="223"/>
        <v>14.777793695960021</v>
      </c>
    </row>
    <row r="2919" spans="11:15" x14ac:dyDescent="0.2">
      <c r="K2919" s="60">
        <f t="shared" si="224"/>
        <v>2881</v>
      </c>
      <c r="L2919" s="10">
        <f t="shared" si="225"/>
        <v>3.8199378721207012E-7</v>
      </c>
      <c r="M2919" s="1">
        <f t="shared" si="226"/>
        <v>3.8199378721207012E-4</v>
      </c>
      <c r="N2919" s="1">
        <f t="shared" si="227"/>
        <v>7.780216939978013E-2</v>
      </c>
      <c r="O2919" s="61">
        <f t="shared" ref="O2919:O2982" si="228">N2919+14.7</f>
        <v>14.777802169399779</v>
      </c>
    </row>
    <row r="2920" spans="11:15" x14ac:dyDescent="0.2">
      <c r="K2920" s="60">
        <f t="shared" ref="K2920:K2983" si="229">K2919+1</f>
        <v>2882</v>
      </c>
      <c r="L2920" s="10">
        <f t="shared" si="225"/>
        <v>3.8203536135539264E-7</v>
      </c>
      <c r="M2920" s="1">
        <f t="shared" si="226"/>
        <v>3.8203536135539263E-4</v>
      </c>
      <c r="N2920" s="1">
        <f t="shared" si="227"/>
        <v>7.7810636968232039E-2</v>
      </c>
      <c r="O2920" s="61">
        <f t="shared" si="228"/>
        <v>14.777810636968232</v>
      </c>
    </row>
    <row r="2921" spans="11:15" x14ac:dyDescent="0.2">
      <c r="K2921" s="60">
        <f t="shared" si="229"/>
        <v>2883</v>
      </c>
      <c r="L2921" s="10">
        <f t="shared" si="225"/>
        <v>3.8207690669169985E-7</v>
      </c>
      <c r="M2921" s="1">
        <f t="shared" si="226"/>
        <v>3.8207690669169988E-4</v>
      </c>
      <c r="N2921" s="1">
        <f t="shared" si="227"/>
        <v>7.7819098669446446E-2</v>
      </c>
      <c r="O2921" s="61">
        <f t="shared" si="228"/>
        <v>14.777819098669445</v>
      </c>
    </row>
    <row r="2922" spans="11:15" x14ac:dyDescent="0.2">
      <c r="K2922" s="60">
        <f t="shared" si="229"/>
        <v>2884</v>
      </c>
      <c r="L2922" s="10">
        <f t="shared" si="225"/>
        <v>3.8211842324095232E-7</v>
      </c>
      <c r="M2922" s="1">
        <f t="shared" si="226"/>
        <v>3.821184232409523E-4</v>
      </c>
      <c r="N2922" s="1">
        <f t="shared" si="227"/>
        <v>7.7827554507488753E-2</v>
      </c>
      <c r="O2922" s="61">
        <f t="shared" si="228"/>
        <v>14.777827554507487</v>
      </c>
    </row>
    <row r="2923" spans="11:15" x14ac:dyDescent="0.2">
      <c r="K2923" s="60">
        <f t="shared" si="229"/>
        <v>2885</v>
      </c>
      <c r="L2923" s="10">
        <f t="shared" si="225"/>
        <v>3.8215991102309681E-7</v>
      </c>
      <c r="M2923" s="1">
        <f t="shared" si="226"/>
        <v>3.8215991102309683E-4</v>
      </c>
      <c r="N2923" s="1">
        <f t="shared" si="227"/>
        <v>7.7836004486421626E-2</v>
      </c>
      <c r="O2923" s="61">
        <f t="shared" si="228"/>
        <v>14.777836004486421</v>
      </c>
    </row>
    <row r="2924" spans="11:15" x14ac:dyDescent="0.2">
      <c r="K2924" s="60">
        <f t="shared" si="229"/>
        <v>2886</v>
      </c>
      <c r="L2924" s="10">
        <f t="shared" si="225"/>
        <v>3.8220137005806624E-7</v>
      </c>
      <c r="M2924" s="1">
        <f t="shared" si="226"/>
        <v>3.8220137005806626E-4</v>
      </c>
      <c r="N2924" s="1">
        <f t="shared" si="227"/>
        <v>7.7844448610304845E-2</v>
      </c>
      <c r="O2924" s="61">
        <f t="shared" si="228"/>
        <v>14.777844448610304</v>
      </c>
    </row>
    <row r="2925" spans="11:15" x14ac:dyDescent="0.2">
      <c r="K2925" s="60">
        <f t="shared" si="229"/>
        <v>2887</v>
      </c>
      <c r="L2925" s="10">
        <f t="shared" si="225"/>
        <v>3.822428003657797E-7</v>
      </c>
      <c r="M2925" s="1">
        <f t="shared" si="226"/>
        <v>3.822428003657797E-4</v>
      </c>
      <c r="N2925" s="1">
        <f t="shared" si="227"/>
        <v>7.7852886883195443E-2</v>
      </c>
      <c r="O2925" s="61">
        <f t="shared" si="228"/>
        <v>14.777852886883196</v>
      </c>
    </row>
    <row r="2926" spans="11:15" x14ac:dyDescent="0.2">
      <c r="K2926" s="60">
        <f t="shared" si="229"/>
        <v>2888</v>
      </c>
      <c r="L2926" s="10">
        <f t="shared" si="225"/>
        <v>3.8228420196614256E-7</v>
      </c>
      <c r="M2926" s="1">
        <f t="shared" si="226"/>
        <v>3.8228420196614258E-4</v>
      </c>
      <c r="N2926" s="1">
        <f t="shared" si="227"/>
        <v>7.7861319309147609E-2</v>
      </c>
      <c r="O2926" s="61">
        <f t="shared" si="228"/>
        <v>14.777861319309148</v>
      </c>
    </row>
    <row r="2927" spans="11:15" x14ac:dyDescent="0.2">
      <c r="K2927" s="60">
        <f t="shared" si="229"/>
        <v>2889</v>
      </c>
      <c r="L2927" s="10">
        <f t="shared" si="225"/>
        <v>3.8232557487904629E-7</v>
      </c>
      <c r="M2927" s="1">
        <f t="shared" si="226"/>
        <v>3.8232557487904631E-4</v>
      </c>
      <c r="N2927" s="1">
        <f t="shared" si="227"/>
        <v>7.7869745892212711E-2</v>
      </c>
      <c r="O2927" s="61">
        <f t="shared" si="228"/>
        <v>14.777869745892213</v>
      </c>
    </row>
    <row r="2928" spans="11:15" x14ac:dyDescent="0.2">
      <c r="K2928" s="60">
        <f t="shared" si="229"/>
        <v>2890</v>
      </c>
      <c r="L2928" s="10">
        <f t="shared" si="225"/>
        <v>3.8236691912436868E-7</v>
      </c>
      <c r="M2928" s="1">
        <f t="shared" si="226"/>
        <v>3.8236691912436866E-4</v>
      </c>
      <c r="N2928" s="1">
        <f t="shared" si="227"/>
        <v>7.7878166636439358E-2</v>
      </c>
      <c r="O2928" s="61">
        <f t="shared" si="228"/>
        <v>14.777878166636439</v>
      </c>
    </row>
    <row r="2929" spans="11:15" x14ac:dyDescent="0.2">
      <c r="K2929" s="60">
        <f t="shared" si="229"/>
        <v>2891</v>
      </c>
      <c r="L2929" s="10">
        <f t="shared" si="225"/>
        <v>3.8240823472197371E-7</v>
      </c>
      <c r="M2929" s="1">
        <f t="shared" si="226"/>
        <v>3.8240823472197373E-4</v>
      </c>
      <c r="N2929" s="1">
        <f t="shared" si="227"/>
        <v>7.7886581545873315E-2</v>
      </c>
      <c r="O2929" s="61">
        <f t="shared" si="228"/>
        <v>14.777886581545873</v>
      </c>
    </row>
    <row r="2930" spans="11:15" x14ac:dyDescent="0.2">
      <c r="K2930" s="60">
        <f t="shared" si="229"/>
        <v>2892</v>
      </c>
      <c r="L2930" s="10">
        <f t="shared" si="225"/>
        <v>3.8244952169171156E-7</v>
      </c>
      <c r="M2930" s="1">
        <f t="shared" si="226"/>
        <v>3.8244952169171157E-4</v>
      </c>
      <c r="N2930" s="1">
        <f t="shared" si="227"/>
        <v>7.7894990624557514E-2</v>
      </c>
      <c r="O2930" s="61">
        <f t="shared" si="228"/>
        <v>14.777894990624556</v>
      </c>
    </row>
    <row r="2931" spans="11:15" x14ac:dyDescent="0.2">
      <c r="K2931" s="60">
        <f t="shared" si="229"/>
        <v>2893</v>
      </c>
      <c r="L2931" s="10">
        <f t="shared" si="225"/>
        <v>3.8249078005341867E-7</v>
      </c>
      <c r="M2931" s="1">
        <f t="shared" si="226"/>
        <v>3.8249078005341865E-4</v>
      </c>
      <c r="N2931" s="1">
        <f t="shared" si="227"/>
        <v>7.7903393876532168E-2</v>
      </c>
      <c r="O2931" s="61">
        <f t="shared" si="228"/>
        <v>14.777903393876532</v>
      </c>
    </row>
    <row r="2932" spans="11:15" x14ac:dyDescent="0.2">
      <c r="K2932" s="60">
        <f t="shared" si="229"/>
        <v>2894</v>
      </c>
      <c r="L2932" s="10">
        <f t="shared" si="225"/>
        <v>3.8253200982691772E-7</v>
      </c>
      <c r="M2932" s="1">
        <f t="shared" si="226"/>
        <v>3.825320098269177E-4</v>
      </c>
      <c r="N2932" s="1">
        <f t="shared" si="227"/>
        <v>7.791179130583463E-2</v>
      </c>
      <c r="O2932" s="61">
        <f t="shared" si="228"/>
        <v>14.777911791305835</v>
      </c>
    </row>
    <row r="2933" spans="11:15" x14ac:dyDescent="0.2">
      <c r="K2933" s="60">
        <f t="shared" si="229"/>
        <v>2895</v>
      </c>
      <c r="L2933" s="10">
        <f t="shared" si="225"/>
        <v>3.825732110320177E-7</v>
      </c>
      <c r="M2933" s="1">
        <f t="shared" si="226"/>
        <v>3.8257321103201769E-4</v>
      </c>
      <c r="N2933" s="1">
        <f t="shared" si="227"/>
        <v>7.7920182916499436E-2</v>
      </c>
      <c r="O2933" s="61">
        <f t="shared" si="228"/>
        <v>14.777920182916498</v>
      </c>
    </row>
    <row r="2934" spans="11:15" x14ac:dyDescent="0.2">
      <c r="K2934" s="60">
        <f t="shared" si="229"/>
        <v>2896</v>
      </c>
      <c r="L2934" s="10">
        <f t="shared" si="225"/>
        <v>3.8261438368851388E-7</v>
      </c>
      <c r="M2934" s="1">
        <f t="shared" si="226"/>
        <v>3.8261438368851388E-4</v>
      </c>
      <c r="N2934" s="1">
        <f t="shared" si="227"/>
        <v>7.7928568712558405E-2</v>
      </c>
      <c r="O2934" s="61">
        <f t="shared" si="228"/>
        <v>14.777928568712557</v>
      </c>
    </row>
    <row r="2935" spans="11:15" x14ac:dyDescent="0.2">
      <c r="K2935" s="60">
        <f t="shared" si="229"/>
        <v>2897</v>
      </c>
      <c r="L2935" s="10">
        <f t="shared" si="225"/>
        <v>3.8265552781618781E-7</v>
      </c>
      <c r="M2935" s="1">
        <f t="shared" si="226"/>
        <v>3.8265552781618781E-4</v>
      </c>
      <c r="N2935" s="1">
        <f t="shared" si="227"/>
        <v>7.7936948698040534E-2</v>
      </c>
      <c r="O2935" s="61">
        <f t="shared" si="228"/>
        <v>14.77793694869804</v>
      </c>
    </row>
    <row r="2936" spans="11:15" x14ac:dyDescent="0.2">
      <c r="K2936" s="60">
        <f t="shared" si="229"/>
        <v>2898</v>
      </c>
      <c r="L2936" s="10">
        <f t="shared" si="225"/>
        <v>3.8269664343480722E-7</v>
      </c>
      <c r="M2936" s="1">
        <f t="shared" si="226"/>
        <v>3.8269664343480719E-4</v>
      </c>
      <c r="N2936" s="1">
        <f t="shared" si="227"/>
        <v>7.7945322876971937E-2</v>
      </c>
      <c r="O2936" s="61">
        <f t="shared" si="228"/>
        <v>14.77794532287697</v>
      </c>
    </row>
    <row r="2937" spans="11:15" x14ac:dyDescent="0.2">
      <c r="K2937" s="60">
        <f t="shared" si="229"/>
        <v>2899</v>
      </c>
      <c r="L2937" s="10">
        <f t="shared" si="225"/>
        <v>3.8273773056412629E-7</v>
      </c>
      <c r="M2937" s="1">
        <f t="shared" si="226"/>
        <v>3.827377305641263E-4</v>
      </c>
      <c r="N2937" s="1">
        <f t="shared" si="227"/>
        <v>7.7953691253376076E-2</v>
      </c>
      <c r="O2937" s="61">
        <f t="shared" si="228"/>
        <v>14.777953691253375</v>
      </c>
    </row>
    <row r="2938" spans="11:15" x14ac:dyDescent="0.2">
      <c r="K2938" s="60">
        <f t="shared" si="229"/>
        <v>2900</v>
      </c>
      <c r="L2938" s="10">
        <f t="shared" si="225"/>
        <v>3.8277878922388546E-7</v>
      </c>
      <c r="M2938" s="1">
        <f t="shared" si="226"/>
        <v>3.8277878922388548E-4</v>
      </c>
      <c r="N2938" s="1">
        <f t="shared" si="227"/>
        <v>7.7962053831273553E-2</v>
      </c>
      <c r="O2938" s="61">
        <f t="shared" si="228"/>
        <v>14.777962053831272</v>
      </c>
    </row>
    <row r="2939" spans="11:15" x14ac:dyDescent="0.2">
      <c r="K2939" s="60">
        <f t="shared" si="229"/>
        <v>2901</v>
      </c>
      <c r="L2939" s="10">
        <f t="shared" si="225"/>
        <v>3.8281981943381154E-7</v>
      </c>
      <c r="M2939" s="1">
        <f t="shared" si="226"/>
        <v>3.8281981943381156E-4</v>
      </c>
      <c r="N2939" s="1">
        <f t="shared" si="227"/>
        <v>7.7970410614682198E-2</v>
      </c>
      <c r="O2939" s="61">
        <f t="shared" si="228"/>
        <v>14.777970410614682</v>
      </c>
    </row>
    <row r="2940" spans="11:15" x14ac:dyDescent="0.2">
      <c r="K2940" s="60">
        <f t="shared" si="229"/>
        <v>2902</v>
      </c>
      <c r="L2940" s="10">
        <f t="shared" si="225"/>
        <v>3.8286082121361752E-7</v>
      </c>
      <c r="M2940" s="1">
        <f t="shared" si="226"/>
        <v>3.8286082121361751E-4</v>
      </c>
      <c r="N2940" s="1">
        <f t="shared" si="227"/>
        <v>7.797876160761702E-2</v>
      </c>
      <c r="O2940" s="61">
        <f t="shared" si="228"/>
        <v>14.777978761607617</v>
      </c>
    </row>
    <row r="2941" spans="11:15" x14ac:dyDescent="0.2">
      <c r="K2941" s="60">
        <f t="shared" si="229"/>
        <v>2903</v>
      </c>
      <c r="L2941" s="10">
        <f t="shared" si="225"/>
        <v>3.8290179458300289E-7</v>
      </c>
      <c r="M2941" s="1">
        <f t="shared" si="226"/>
        <v>3.8290179458300291E-4</v>
      </c>
      <c r="N2941" s="1">
        <f t="shared" si="227"/>
        <v>7.7987106814090323E-2</v>
      </c>
      <c r="O2941" s="61">
        <f t="shared" si="228"/>
        <v>14.77798710681409</v>
      </c>
    </row>
    <row r="2942" spans="11:15" x14ac:dyDescent="0.2">
      <c r="K2942" s="60">
        <f t="shared" si="229"/>
        <v>2904</v>
      </c>
      <c r="L2942" s="10">
        <f t="shared" si="225"/>
        <v>3.8294273956165336E-7</v>
      </c>
      <c r="M2942" s="1">
        <f t="shared" si="226"/>
        <v>3.8294273956165334E-4</v>
      </c>
      <c r="N2942" s="1">
        <f t="shared" si="227"/>
        <v>7.799544623811154E-2</v>
      </c>
      <c r="O2942" s="61">
        <f t="shared" si="228"/>
        <v>14.77799544623811</v>
      </c>
    </row>
    <row r="2943" spans="11:15" x14ac:dyDescent="0.2">
      <c r="K2943" s="60">
        <f t="shared" si="229"/>
        <v>2905</v>
      </c>
      <c r="L2943" s="10">
        <f t="shared" si="225"/>
        <v>3.8298365616924113E-7</v>
      </c>
      <c r="M2943" s="1">
        <f t="shared" si="226"/>
        <v>3.8298365616924111E-4</v>
      </c>
      <c r="N2943" s="1">
        <f t="shared" si="227"/>
        <v>7.800377988368741E-2</v>
      </c>
      <c r="O2943" s="61">
        <f t="shared" si="228"/>
        <v>14.778003779883687</v>
      </c>
    </row>
    <row r="2944" spans="11:15" x14ac:dyDescent="0.2">
      <c r="K2944" s="60">
        <f t="shared" si="229"/>
        <v>2906</v>
      </c>
      <c r="L2944" s="10">
        <f t="shared" si="225"/>
        <v>3.830245444254247E-7</v>
      </c>
      <c r="M2944" s="1">
        <f t="shared" si="226"/>
        <v>3.830245444254247E-4</v>
      </c>
      <c r="N2944" s="1">
        <f t="shared" si="227"/>
        <v>7.8012107754821827E-2</v>
      </c>
      <c r="O2944" s="61">
        <f t="shared" si="228"/>
        <v>14.778012107754821</v>
      </c>
    </row>
    <row r="2945" spans="11:15" x14ac:dyDescent="0.2">
      <c r="K2945" s="60">
        <f t="shared" si="229"/>
        <v>2907</v>
      </c>
      <c r="L2945" s="10">
        <f t="shared" si="225"/>
        <v>3.8306540434984891E-7</v>
      </c>
      <c r="M2945" s="1">
        <f t="shared" si="226"/>
        <v>3.8306540434984894E-4</v>
      </c>
      <c r="N2945" s="1">
        <f t="shared" si="227"/>
        <v>7.802042985551598E-2</v>
      </c>
      <c r="O2945" s="61">
        <f t="shared" si="228"/>
        <v>14.778020429855514</v>
      </c>
    </row>
    <row r="2946" spans="11:15" x14ac:dyDescent="0.2">
      <c r="K2946" s="60">
        <f t="shared" si="229"/>
        <v>2908</v>
      </c>
      <c r="L2946" s="10">
        <f t="shared" si="225"/>
        <v>3.8310623596214514E-7</v>
      </c>
      <c r="M2946" s="1">
        <f t="shared" si="226"/>
        <v>3.8310623596214514E-4</v>
      </c>
      <c r="N2946" s="1">
        <f t="shared" si="227"/>
        <v>7.8028746189768225E-2</v>
      </c>
      <c r="O2946" s="61">
        <f t="shared" si="228"/>
        <v>14.778028746189767</v>
      </c>
    </row>
    <row r="2947" spans="11:15" x14ac:dyDescent="0.2">
      <c r="K2947" s="60">
        <f t="shared" si="229"/>
        <v>2909</v>
      </c>
      <c r="L2947" s="10">
        <f t="shared" si="225"/>
        <v>3.8314703928193099E-7</v>
      </c>
      <c r="M2947" s="1">
        <f t="shared" si="226"/>
        <v>3.8314703928193098E-4</v>
      </c>
      <c r="N2947" s="1">
        <f t="shared" si="227"/>
        <v>7.8037056761574172E-2</v>
      </c>
      <c r="O2947" s="61">
        <f t="shared" si="228"/>
        <v>14.778037056761573</v>
      </c>
    </row>
    <row r="2948" spans="11:15" x14ac:dyDescent="0.2">
      <c r="K2948" s="60">
        <f t="shared" si="229"/>
        <v>2910</v>
      </c>
      <c r="L2948" s="10">
        <f t="shared" si="225"/>
        <v>3.8318781432881056E-7</v>
      </c>
      <c r="M2948" s="1">
        <f t="shared" si="226"/>
        <v>3.8318781432881055E-4</v>
      </c>
      <c r="N2948" s="1">
        <f t="shared" si="227"/>
        <v>7.8045361574926669E-2</v>
      </c>
      <c r="O2948" s="61">
        <f t="shared" si="228"/>
        <v>14.778045361574925</v>
      </c>
    </row>
    <row r="2949" spans="11:15" x14ac:dyDescent="0.2">
      <c r="K2949" s="60">
        <f t="shared" si="229"/>
        <v>2911</v>
      </c>
      <c r="L2949" s="10">
        <f t="shared" si="225"/>
        <v>3.8322856112237428E-7</v>
      </c>
      <c r="M2949" s="1">
        <f t="shared" si="226"/>
        <v>3.8322856112237426E-4</v>
      </c>
      <c r="N2949" s="1">
        <f t="shared" si="227"/>
        <v>7.8053660633815761E-2</v>
      </c>
      <c r="O2949" s="61">
        <f t="shared" si="228"/>
        <v>14.778053660633814</v>
      </c>
    </row>
    <row r="2950" spans="11:15" x14ac:dyDescent="0.2">
      <c r="K2950" s="60">
        <f t="shared" si="229"/>
        <v>2912</v>
      </c>
      <c r="L2950" s="10">
        <f t="shared" si="225"/>
        <v>3.8326927968219917E-7</v>
      </c>
      <c r="M2950" s="1">
        <f t="shared" si="226"/>
        <v>3.8326927968219916E-4</v>
      </c>
      <c r="N2950" s="1">
        <f t="shared" si="227"/>
        <v>7.8061953942228798E-2</v>
      </c>
      <c r="O2950" s="61">
        <f t="shared" si="228"/>
        <v>14.778061953942228</v>
      </c>
    </row>
    <row r="2951" spans="11:15" x14ac:dyDescent="0.2">
      <c r="K2951" s="60">
        <f t="shared" si="229"/>
        <v>2913</v>
      </c>
      <c r="L2951" s="10">
        <f t="shared" si="225"/>
        <v>3.8330997002784849E-7</v>
      </c>
      <c r="M2951" s="1">
        <f t="shared" si="226"/>
        <v>3.8330997002784849E-4</v>
      </c>
      <c r="N2951" s="1">
        <f t="shared" si="227"/>
        <v>7.807024150415029E-2</v>
      </c>
      <c r="O2951" s="61">
        <f t="shared" si="228"/>
        <v>14.77807024150415</v>
      </c>
    </row>
    <row r="2952" spans="11:15" x14ac:dyDescent="0.2">
      <c r="K2952" s="60">
        <f t="shared" si="229"/>
        <v>2914</v>
      </c>
      <c r="L2952" s="10">
        <f t="shared" si="225"/>
        <v>3.8335063217887209E-7</v>
      </c>
      <c r="M2952" s="1">
        <f t="shared" si="226"/>
        <v>3.833506321788721E-4</v>
      </c>
      <c r="N2952" s="1">
        <f t="shared" si="227"/>
        <v>7.8078523323562035E-2</v>
      </c>
      <c r="O2952" s="61">
        <f t="shared" si="228"/>
        <v>14.778078523323561</v>
      </c>
    </row>
    <row r="2953" spans="11:15" x14ac:dyDescent="0.2">
      <c r="K2953" s="60">
        <f t="shared" si="229"/>
        <v>2915</v>
      </c>
      <c r="L2953" s="10">
        <f t="shared" si="225"/>
        <v>3.8339126615480632E-7</v>
      </c>
      <c r="M2953" s="1">
        <f t="shared" si="226"/>
        <v>3.8339126615480633E-4</v>
      </c>
      <c r="N2953" s="1">
        <f t="shared" si="227"/>
        <v>7.8086799404443061E-2</v>
      </c>
      <c r="O2953" s="61">
        <f t="shared" si="228"/>
        <v>14.778086799404443</v>
      </c>
    </row>
    <row r="2954" spans="11:15" x14ac:dyDescent="0.2">
      <c r="K2954" s="60">
        <f t="shared" si="229"/>
        <v>2916</v>
      </c>
      <c r="L2954" s="10">
        <f t="shared" si="225"/>
        <v>3.8343187197517368E-7</v>
      </c>
      <c r="M2954" s="1">
        <f t="shared" si="226"/>
        <v>3.834318719751737E-4</v>
      </c>
      <c r="N2954" s="1">
        <f t="shared" si="227"/>
        <v>7.8095069750769616E-2</v>
      </c>
      <c r="O2954" s="61">
        <f t="shared" si="228"/>
        <v>14.778095069750769</v>
      </c>
    </row>
    <row r="2955" spans="11:15" x14ac:dyDescent="0.2">
      <c r="K2955" s="60">
        <f t="shared" si="229"/>
        <v>2917</v>
      </c>
      <c r="L2955" s="10">
        <f t="shared" si="225"/>
        <v>3.8347244965948357E-7</v>
      </c>
      <c r="M2955" s="1">
        <f t="shared" si="226"/>
        <v>3.8347244965948357E-4</v>
      </c>
      <c r="N2955" s="1">
        <f t="shared" si="227"/>
        <v>7.8103334366515259E-2</v>
      </c>
      <c r="O2955" s="61">
        <f t="shared" si="228"/>
        <v>14.778103334366515</v>
      </c>
    </row>
    <row r="2956" spans="11:15" x14ac:dyDescent="0.2">
      <c r="K2956" s="60">
        <f t="shared" si="229"/>
        <v>2918</v>
      </c>
      <c r="L2956" s="10">
        <f t="shared" si="225"/>
        <v>3.8351299922723151E-7</v>
      </c>
      <c r="M2956" s="1">
        <f t="shared" si="226"/>
        <v>3.8351299922723153E-4</v>
      </c>
      <c r="N2956" s="1">
        <f t="shared" si="227"/>
        <v>7.8111593255650716E-2</v>
      </c>
      <c r="O2956" s="61">
        <f t="shared" si="228"/>
        <v>14.77811159325565</v>
      </c>
    </row>
    <row r="2957" spans="11:15" x14ac:dyDescent="0.2">
      <c r="K2957" s="60">
        <f t="shared" si="229"/>
        <v>2919</v>
      </c>
      <c r="L2957" s="10">
        <f t="shared" si="225"/>
        <v>3.8355352069789975E-7</v>
      </c>
      <c r="M2957" s="1">
        <f t="shared" si="226"/>
        <v>3.8355352069789975E-4</v>
      </c>
      <c r="N2957" s="1">
        <f t="shared" si="227"/>
        <v>7.8119846422143993E-2</v>
      </c>
      <c r="O2957" s="61">
        <f t="shared" si="228"/>
        <v>14.778119846422143</v>
      </c>
    </row>
    <row r="2958" spans="11:15" x14ac:dyDescent="0.2">
      <c r="K2958" s="60">
        <f t="shared" si="229"/>
        <v>2920</v>
      </c>
      <c r="L2958" s="10">
        <f t="shared" si="225"/>
        <v>3.8359401409095695E-7</v>
      </c>
      <c r="M2958" s="1">
        <f t="shared" si="226"/>
        <v>3.8359401409095693E-4</v>
      </c>
      <c r="N2958" s="1">
        <f t="shared" si="227"/>
        <v>7.8128093869960349E-2</v>
      </c>
      <c r="O2958" s="61">
        <f t="shared" si="228"/>
        <v>14.77812809386996</v>
      </c>
    </row>
    <row r="2959" spans="11:15" x14ac:dyDescent="0.2">
      <c r="K2959" s="60">
        <f t="shared" si="229"/>
        <v>2921</v>
      </c>
      <c r="L2959" s="10">
        <f t="shared" si="225"/>
        <v>3.836344794258582E-7</v>
      </c>
      <c r="M2959" s="1">
        <f t="shared" si="226"/>
        <v>3.8363447942585822E-4</v>
      </c>
      <c r="N2959" s="1">
        <f t="shared" si="227"/>
        <v>7.8136335603062296E-2</v>
      </c>
      <c r="O2959" s="61">
        <f t="shared" si="228"/>
        <v>14.778136335603062</v>
      </c>
    </row>
    <row r="2960" spans="11:15" x14ac:dyDescent="0.2">
      <c r="K2960" s="60">
        <f t="shared" si="229"/>
        <v>2922</v>
      </c>
      <c r="L2960" s="10">
        <f t="shared" si="225"/>
        <v>3.8367491672204528E-7</v>
      </c>
      <c r="M2960" s="1">
        <f t="shared" si="226"/>
        <v>3.8367491672204531E-4</v>
      </c>
      <c r="N2960" s="1">
        <f t="shared" si="227"/>
        <v>7.8144571625409637E-2</v>
      </c>
      <c r="O2960" s="61">
        <f t="shared" si="228"/>
        <v>14.778144571625409</v>
      </c>
    </row>
    <row r="2961" spans="11:15" x14ac:dyDescent="0.2">
      <c r="K2961" s="60">
        <f t="shared" si="229"/>
        <v>2923</v>
      </c>
      <c r="L2961" s="10">
        <f t="shared" si="225"/>
        <v>3.8371532599894643E-7</v>
      </c>
      <c r="M2961" s="1">
        <f t="shared" si="226"/>
        <v>3.8371532599894645E-4</v>
      </c>
      <c r="N2961" s="1">
        <f t="shared" si="227"/>
        <v>7.8152801940959332E-2</v>
      </c>
      <c r="O2961" s="61">
        <f t="shared" si="228"/>
        <v>14.778152801940958</v>
      </c>
    </row>
    <row r="2962" spans="11:15" x14ac:dyDescent="0.2">
      <c r="K2962" s="60">
        <f t="shared" si="229"/>
        <v>2924</v>
      </c>
      <c r="L2962" s="10">
        <f t="shared" si="225"/>
        <v>3.8375570727597634E-7</v>
      </c>
      <c r="M2962" s="1">
        <f t="shared" si="226"/>
        <v>3.8375570727597634E-4</v>
      </c>
      <c r="N2962" s="1">
        <f t="shared" si="227"/>
        <v>7.8161026553665719E-2</v>
      </c>
      <c r="O2962" s="61">
        <f t="shared" si="228"/>
        <v>14.778161026553665</v>
      </c>
    </row>
    <row r="2963" spans="11:15" x14ac:dyDescent="0.2">
      <c r="K2963" s="60">
        <f t="shared" si="229"/>
        <v>2925</v>
      </c>
      <c r="L2963" s="10">
        <f t="shared" si="225"/>
        <v>3.8379606057253623E-7</v>
      </c>
      <c r="M2963" s="1">
        <f t="shared" si="226"/>
        <v>3.8379606057253624E-4</v>
      </c>
      <c r="N2963" s="1">
        <f t="shared" si="227"/>
        <v>7.8169245467480275E-2</v>
      </c>
      <c r="O2963" s="61">
        <f t="shared" si="228"/>
        <v>14.778169245467479</v>
      </c>
    </row>
    <row r="2964" spans="11:15" x14ac:dyDescent="0.2">
      <c r="K2964" s="60">
        <f t="shared" si="229"/>
        <v>2926</v>
      </c>
      <c r="L2964" s="10">
        <f t="shared" si="225"/>
        <v>3.8383638590801417E-7</v>
      </c>
      <c r="M2964" s="1">
        <f t="shared" si="226"/>
        <v>3.8383638590801418E-4</v>
      </c>
      <c r="N2964" s="1">
        <f t="shared" si="227"/>
        <v>7.8177458686351856E-2</v>
      </c>
      <c r="O2964" s="61">
        <f t="shared" si="228"/>
        <v>14.778177458686351</v>
      </c>
    </row>
    <row r="2965" spans="11:15" x14ac:dyDescent="0.2">
      <c r="K2965" s="60">
        <f t="shared" si="229"/>
        <v>2927</v>
      </c>
      <c r="L2965" s="10">
        <f t="shared" si="225"/>
        <v>3.8387668330178456E-7</v>
      </c>
      <c r="M2965" s="1">
        <f t="shared" si="226"/>
        <v>3.8387668330178457E-4</v>
      </c>
      <c r="N2965" s="1">
        <f t="shared" si="227"/>
        <v>7.8185666214226526E-2</v>
      </c>
      <c r="O2965" s="61">
        <f t="shared" si="228"/>
        <v>14.778185666214226</v>
      </c>
    </row>
    <row r="2966" spans="11:15" x14ac:dyDescent="0.2">
      <c r="K2966" s="60">
        <f t="shared" si="229"/>
        <v>2928</v>
      </c>
      <c r="L2966" s="10">
        <f t="shared" si="225"/>
        <v>3.8391695277320828E-7</v>
      </c>
      <c r="M2966" s="1">
        <f t="shared" si="226"/>
        <v>3.839169527732083E-4</v>
      </c>
      <c r="N2966" s="1">
        <f t="shared" si="227"/>
        <v>7.8193868055047591E-2</v>
      </c>
      <c r="O2966" s="61">
        <f t="shared" si="228"/>
        <v>14.778193868055046</v>
      </c>
    </row>
    <row r="2967" spans="11:15" x14ac:dyDescent="0.2">
      <c r="K2967" s="60">
        <f t="shared" si="229"/>
        <v>2929</v>
      </c>
      <c r="L2967" s="10">
        <f t="shared" si="225"/>
        <v>3.8395719434163294E-7</v>
      </c>
      <c r="M2967" s="1">
        <f t="shared" si="226"/>
        <v>3.8395719434163294E-4</v>
      </c>
      <c r="N2967" s="1">
        <f t="shared" si="227"/>
        <v>7.8202064212755634E-2</v>
      </c>
      <c r="O2967" s="61">
        <f t="shared" si="228"/>
        <v>14.778202064212755</v>
      </c>
    </row>
    <row r="2968" spans="11:15" x14ac:dyDescent="0.2">
      <c r="K2968" s="60">
        <f t="shared" si="229"/>
        <v>2930</v>
      </c>
      <c r="L2968" s="10">
        <f t="shared" si="225"/>
        <v>3.8399740802639282E-7</v>
      </c>
      <c r="M2968" s="1">
        <f t="shared" si="226"/>
        <v>3.839974080263928E-4</v>
      </c>
      <c r="N2968" s="1">
        <f t="shared" si="227"/>
        <v>7.8210254691288575E-2</v>
      </c>
      <c r="O2968" s="61">
        <f t="shared" si="228"/>
        <v>14.778210254691288</v>
      </c>
    </row>
    <row r="2969" spans="11:15" x14ac:dyDescent="0.2">
      <c r="K2969" s="60">
        <f t="shared" si="229"/>
        <v>2931</v>
      </c>
      <c r="L2969" s="10">
        <f t="shared" si="225"/>
        <v>3.8403759384680864E-7</v>
      </c>
      <c r="M2969" s="1">
        <f t="shared" si="226"/>
        <v>3.8403759384680864E-4</v>
      </c>
      <c r="N2969" s="1">
        <f t="shared" si="227"/>
        <v>7.8218439494581529E-2</v>
      </c>
      <c r="O2969" s="61">
        <f t="shared" si="228"/>
        <v>14.77821843949458</v>
      </c>
    </row>
    <row r="2970" spans="11:15" x14ac:dyDescent="0.2">
      <c r="K2970" s="60">
        <f t="shared" si="229"/>
        <v>2932</v>
      </c>
      <c r="L2970" s="10">
        <f t="shared" si="225"/>
        <v>3.8407775182218775E-7</v>
      </c>
      <c r="M2970" s="1">
        <f t="shared" si="226"/>
        <v>3.8407775182218776E-4</v>
      </c>
      <c r="N2970" s="1">
        <f t="shared" si="227"/>
        <v>7.8226618626566907E-2</v>
      </c>
      <c r="O2970" s="61">
        <f t="shared" si="228"/>
        <v>14.778226618626567</v>
      </c>
    </row>
    <row r="2971" spans="11:15" x14ac:dyDescent="0.2">
      <c r="K2971" s="60">
        <f t="shared" si="229"/>
        <v>2933</v>
      </c>
      <c r="L2971" s="10">
        <f t="shared" si="225"/>
        <v>3.8411788197182432E-7</v>
      </c>
      <c r="M2971" s="1">
        <f t="shared" si="226"/>
        <v>3.841178819718243E-4</v>
      </c>
      <c r="N2971" s="1">
        <f t="shared" si="227"/>
        <v>7.8234792091174399E-2</v>
      </c>
      <c r="O2971" s="61">
        <f t="shared" si="228"/>
        <v>14.778234792091174</v>
      </c>
    </row>
    <row r="2972" spans="11:15" x14ac:dyDescent="0.2">
      <c r="K2972" s="60">
        <f t="shared" si="229"/>
        <v>2934</v>
      </c>
      <c r="L2972" s="10">
        <f t="shared" si="225"/>
        <v>3.8415798431499886E-7</v>
      </c>
      <c r="M2972" s="1">
        <f t="shared" si="226"/>
        <v>3.8415798431499885E-4</v>
      </c>
      <c r="N2972" s="1">
        <f t="shared" si="227"/>
        <v>7.8242959892330974E-2</v>
      </c>
      <c r="O2972" s="61">
        <f t="shared" si="228"/>
        <v>14.77824295989233</v>
      </c>
    </row>
    <row r="2973" spans="11:15" x14ac:dyDescent="0.2">
      <c r="K2973" s="60">
        <f t="shared" si="229"/>
        <v>2935</v>
      </c>
      <c r="L2973" s="10">
        <f t="shared" si="225"/>
        <v>3.8419805887097874E-7</v>
      </c>
      <c r="M2973" s="1">
        <f t="shared" si="226"/>
        <v>3.8419805887097871E-4</v>
      </c>
      <c r="N2973" s="1">
        <f t="shared" si="227"/>
        <v>7.8251122033960868E-2</v>
      </c>
      <c r="O2973" s="61">
        <f t="shared" si="228"/>
        <v>14.778251122033961</v>
      </c>
    </row>
    <row r="2974" spans="11:15" x14ac:dyDescent="0.2">
      <c r="K2974" s="60">
        <f t="shared" si="229"/>
        <v>2936</v>
      </c>
      <c r="L2974" s="10">
        <f t="shared" si="225"/>
        <v>3.8423810565901785E-7</v>
      </c>
      <c r="M2974" s="1">
        <f t="shared" si="226"/>
        <v>3.8423810565901785E-4</v>
      </c>
      <c r="N2974" s="1">
        <f t="shared" si="227"/>
        <v>7.8259278519985626E-2</v>
      </c>
      <c r="O2974" s="61">
        <f t="shared" si="228"/>
        <v>14.778259278519984</v>
      </c>
    </row>
    <row r="2975" spans="11:15" x14ac:dyDescent="0.2">
      <c r="K2975" s="60">
        <f t="shared" si="229"/>
        <v>2937</v>
      </c>
      <c r="L2975" s="10">
        <f t="shared" si="225"/>
        <v>3.8427812469835682E-7</v>
      </c>
      <c r="M2975" s="1">
        <f t="shared" si="226"/>
        <v>3.8427812469835683E-4</v>
      </c>
      <c r="N2975" s="1">
        <f t="shared" si="227"/>
        <v>7.8267429354324042E-2</v>
      </c>
      <c r="O2975" s="61">
        <f t="shared" si="228"/>
        <v>14.778267429354324</v>
      </c>
    </row>
    <row r="2976" spans="11:15" x14ac:dyDescent="0.2">
      <c r="K2976" s="60">
        <f t="shared" si="229"/>
        <v>2938</v>
      </c>
      <c r="L2976" s="10">
        <f t="shared" si="225"/>
        <v>3.8431811600822293E-7</v>
      </c>
      <c r="M2976" s="1">
        <f t="shared" si="226"/>
        <v>3.8431811600822291E-4</v>
      </c>
      <c r="N2976" s="1">
        <f t="shared" si="227"/>
        <v>7.8275574540892193E-2</v>
      </c>
      <c r="O2976" s="61">
        <f t="shared" si="228"/>
        <v>14.778275574540892</v>
      </c>
    </row>
    <row r="2977" spans="11:15" x14ac:dyDescent="0.2">
      <c r="K2977" s="60">
        <f t="shared" si="229"/>
        <v>2939</v>
      </c>
      <c r="L2977" s="10">
        <f t="shared" si="225"/>
        <v>3.8435807960783016E-7</v>
      </c>
      <c r="M2977" s="1">
        <f t="shared" si="226"/>
        <v>3.8435807960783016E-4</v>
      </c>
      <c r="N2977" s="1">
        <f t="shared" si="227"/>
        <v>7.8283714083603517E-2</v>
      </c>
      <c r="O2977" s="61">
        <f t="shared" si="228"/>
        <v>14.778283714083603</v>
      </c>
    </row>
    <row r="2978" spans="11:15" x14ac:dyDescent="0.2">
      <c r="K2978" s="60">
        <f t="shared" si="229"/>
        <v>2940</v>
      </c>
      <c r="L2978" s="10">
        <f t="shared" si="225"/>
        <v>3.84398015516379E-7</v>
      </c>
      <c r="M2978" s="1">
        <f t="shared" si="226"/>
        <v>3.8439801551637902E-4</v>
      </c>
      <c r="N2978" s="1">
        <f t="shared" si="227"/>
        <v>7.8291847986368596E-2</v>
      </c>
      <c r="O2978" s="61">
        <f t="shared" si="228"/>
        <v>14.778291847986369</v>
      </c>
    </row>
    <row r="2979" spans="11:15" x14ac:dyDescent="0.2">
      <c r="K2979" s="60">
        <f t="shared" si="229"/>
        <v>2941</v>
      </c>
      <c r="L2979" s="10">
        <f t="shared" si="225"/>
        <v>3.8443792375305692E-7</v>
      </c>
      <c r="M2979" s="1">
        <f t="shared" si="226"/>
        <v>3.8443792375305691E-4</v>
      </c>
      <c r="N2979" s="1">
        <f t="shared" si="227"/>
        <v>7.8299976253095455E-2</v>
      </c>
      <c r="O2979" s="61">
        <f t="shared" si="228"/>
        <v>14.778299976253095</v>
      </c>
    </row>
    <row r="2980" spans="11:15" x14ac:dyDescent="0.2">
      <c r="K2980" s="60">
        <f t="shared" si="229"/>
        <v>2942</v>
      </c>
      <c r="L2980" s="10">
        <f t="shared" si="225"/>
        <v>3.8447780433703794E-7</v>
      </c>
      <c r="M2980" s="1">
        <f t="shared" si="226"/>
        <v>3.8447780433703793E-4</v>
      </c>
      <c r="N2980" s="1">
        <f t="shared" si="227"/>
        <v>7.8308098887689331E-2</v>
      </c>
      <c r="O2980" s="61">
        <f t="shared" si="228"/>
        <v>14.778308098887688</v>
      </c>
    </row>
    <row r="2981" spans="11:15" x14ac:dyDescent="0.2">
      <c r="K2981" s="60">
        <f t="shared" si="229"/>
        <v>2943</v>
      </c>
      <c r="L2981" s="10">
        <f t="shared" si="225"/>
        <v>3.8451765728748275E-7</v>
      </c>
      <c r="M2981" s="1">
        <f t="shared" si="226"/>
        <v>3.8451765728748276E-4</v>
      </c>
      <c r="N2981" s="1">
        <f t="shared" si="227"/>
        <v>7.8316215894052743E-2</v>
      </c>
      <c r="O2981" s="61">
        <f t="shared" si="228"/>
        <v>14.778316215894051</v>
      </c>
    </row>
    <row r="2982" spans="11:15" x14ac:dyDescent="0.2">
      <c r="K2982" s="60">
        <f t="shared" si="229"/>
        <v>2944</v>
      </c>
      <c r="L2982" s="10">
        <f t="shared" ref="L2982:L3045" si="230">Eleach_time1/((Vwater*(1+Kp_susp*SUSPwater)+Ksed_water*Vsed)*k)*(1-EXP(-k*K2982))</f>
        <v>3.8455748262353883E-7</v>
      </c>
      <c r="M2982" s="1">
        <f t="shared" ref="M2982:M3045" si="231">L2982*CONV_m3_L</f>
        <v>3.8455748262353884E-4</v>
      </c>
      <c r="N2982" s="1">
        <f t="shared" ref="N2982:N3045" si="232">L2982*(Ksed_water/RHOsed)*CONV_kg_mg</f>
        <v>7.8324327276085556E-2</v>
      </c>
      <c r="O2982" s="61">
        <f t="shared" si="228"/>
        <v>14.778324327276085</v>
      </c>
    </row>
    <row r="2983" spans="11:15" x14ac:dyDescent="0.2">
      <c r="K2983" s="60">
        <f t="shared" si="229"/>
        <v>2945</v>
      </c>
      <c r="L2983" s="10">
        <f t="shared" si="230"/>
        <v>3.8459728036434039E-7</v>
      </c>
      <c r="M2983" s="1">
        <f t="shared" si="231"/>
        <v>3.8459728036434039E-4</v>
      </c>
      <c r="N2983" s="1">
        <f t="shared" si="232"/>
        <v>7.8332433037684904E-2</v>
      </c>
      <c r="O2983" s="61">
        <f t="shared" ref="O2983:O3046" si="233">N2983+14.7</f>
        <v>14.778332433037685</v>
      </c>
    </row>
    <row r="2984" spans="11:15" x14ac:dyDescent="0.2">
      <c r="K2984" s="60">
        <f t="shared" ref="K2984:K3047" si="234">K2983+1</f>
        <v>2946</v>
      </c>
      <c r="L2984" s="10">
        <f t="shared" si="230"/>
        <v>3.8463705052900842E-7</v>
      </c>
      <c r="M2984" s="1">
        <f t="shared" si="231"/>
        <v>3.846370505290084E-4</v>
      </c>
      <c r="N2984" s="1">
        <f t="shared" si="232"/>
        <v>7.8340533182745226E-2</v>
      </c>
      <c r="O2984" s="61">
        <f t="shared" si="233"/>
        <v>14.778340533182744</v>
      </c>
    </row>
    <row r="2985" spans="11:15" x14ac:dyDescent="0.2">
      <c r="K2985" s="60">
        <f t="shared" si="234"/>
        <v>2947</v>
      </c>
      <c r="L2985" s="10">
        <f t="shared" si="230"/>
        <v>3.846767931366506E-7</v>
      </c>
      <c r="M2985" s="1">
        <f t="shared" si="231"/>
        <v>3.8467679313665057E-4</v>
      </c>
      <c r="N2985" s="1">
        <f t="shared" si="232"/>
        <v>7.8348627715158256E-2</v>
      </c>
      <c r="O2985" s="61">
        <f t="shared" si="233"/>
        <v>14.778348627715157</v>
      </c>
    </row>
    <row r="2986" spans="11:15" x14ac:dyDescent="0.2">
      <c r="K2986" s="60">
        <f t="shared" si="234"/>
        <v>2948</v>
      </c>
      <c r="L2986" s="10">
        <f t="shared" si="230"/>
        <v>3.8471650820636132E-7</v>
      </c>
      <c r="M2986" s="1">
        <f t="shared" si="231"/>
        <v>3.8471650820636133E-4</v>
      </c>
      <c r="N2986" s="1">
        <f t="shared" si="232"/>
        <v>7.8356716638813037E-2</v>
      </c>
      <c r="O2986" s="61">
        <f t="shared" si="233"/>
        <v>14.778356716638813</v>
      </c>
    </row>
    <row r="2987" spans="11:15" x14ac:dyDescent="0.2">
      <c r="K2987" s="60">
        <f t="shared" si="234"/>
        <v>2949</v>
      </c>
      <c r="L2987" s="10">
        <f t="shared" si="230"/>
        <v>3.8475619575722181E-7</v>
      </c>
      <c r="M2987" s="1">
        <f t="shared" si="231"/>
        <v>3.8475619575722178E-4</v>
      </c>
      <c r="N2987" s="1">
        <f t="shared" si="232"/>
        <v>7.8364799957595904E-2</v>
      </c>
      <c r="O2987" s="61">
        <f t="shared" si="233"/>
        <v>14.778364799957595</v>
      </c>
    </row>
    <row r="2988" spans="11:15" x14ac:dyDescent="0.2">
      <c r="K2988" s="60">
        <f t="shared" si="234"/>
        <v>2950</v>
      </c>
      <c r="L2988" s="10">
        <f t="shared" si="230"/>
        <v>3.847958558083002E-7</v>
      </c>
      <c r="M2988" s="1">
        <f t="shared" si="231"/>
        <v>3.8479585580830021E-4</v>
      </c>
      <c r="N2988" s="1">
        <f t="shared" si="232"/>
        <v>7.8372877675390543E-2</v>
      </c>
      <c r="O2988" s="61">
        <f t="shared" si="233"/>
        <v>14.778372877675389</v>
      </c>
    </row>
    <row r="2989" spans="11:15" x14ac:dyDescent="0.2">
      <c r="K2989" s="60">
        <f t="shared" si="234"/>
        <v>2951</v>
      </c>
      <c r="L2989" s="10">
        <f t="shared" si="230"/>
        <v>3.8483548837865114E-7</v>
      </c>
      <c r="M2989" s="1">
        <f t="shared" si="231"/>
        <v>3.8483548837865114E-4</v>
      </c>
      <c r="N2989" s="1">
        <f t="shared" si="232"/>
        <v>7.8380949796077889E-2</v>
      </c>
      <c r="O2989" s="61">
        <f t="shared" si="233"/>
        <v>14.778380949796077</v>
      </c>
    </row>
    <row r="2990" spans="11:15" x14ac:dyDescent="0.2">
      <c r="K2990" s="60">
        <f t="shared" si="234"/>
        <v>2952</v>
      </c>
      <c r="L2990" s="10">
        <f t="shared" si="230"/>
        <v>3.8487509348731635E-7</v>
      </c>
      <c r="M2990" s="1">
        <f t="shared" si="231"/>
        <v>3.8487509348731632E-4</v>
      </c>
      <c r="N2990" s="1">
        <f t="shared" si="232"/>
        <v>7.8389016323536245E-2</v>
      </c>
      <c r="O2990" s="61">
        <f t="shared" si="233"/>
        <v>14.778389016323535</v>
      </c>
    </row>
    <row r="2991" spans="11:15" x14ac:dyDescent="0.2">
      <c r="K2991" s="60">
        <f t="shared" si="234"/>
        <v>2953</v>
      </c>
      <c r="L2991" s="10">
        <f t="shared" si="230"/>
        <v>3.8491467115332411E-7</v>
      </c>
      <c r="M2991" s="1">
        <f t="shared" si="231"/>
        <v>3.8491467115332409E-4</v>
      </c>
      <c r="N2991" s="1">
        <f t="shared" si="232"/>
        <v>7.8397077261641177E-2</v>
      </c>
      <c r="O2991" s="61">
        <f t="shared" si="233"/>
        <v>14.778397077261641</v>
      </c>
    </row>
    <row r="2992" spans="11:15" x14ac:dyDescent="0.2">
      <c r="K2992" s="60">
        <f t="shared" si="234"/>
        <v>2954</v>
      </c>
      <c r="L2992" s="10">
        <f t="shared" si="230"/>
        <v>3.8495422139568967E-7</v>
      </c>
      <c r="M2992" s="1">
        <f t="shared" si="231"/>
        <v>3.8495422139568966E-4</v>
      </c>
      <c r="N2992" s="1">
        <f t="shared" si="232"/>
        <v>7.8405132614265585E-2</v>
      </c>
      <c r="O2992" s="61">
        <f t="shared" si="233"/>
        <v>14.778405132614266</v>
      </c>
    </row>
    <row r="2993" spans="11:15" x14ac:dyDescent="0.2">
      <c r="K2993" s="60">
        <f t="shared" si="234"/>
        <v>2955</v>
      </c>
      <c r="L2993" s="10">
        <f t="shared" si="230"/>
        <v>3.8499374423341505E-7</v>
      </c>
      <c r="M2993" s="1">
        <f t="shared" si="231"/>
        <v>3.8499374423341505E-4</v>
      </c>
      <c r="N2993" s="1">
        <f t="shared" si="232"/>
        <v>7.8413182385279695E-2</v>
      </c>
      <c r="O2993" s="61">
        <f t="shared" si="233"/>
        <v>14.778413182385279</v>
      </c>
    </row>
    <row r="2994" spans="11:15" x14ac:dyDescent="0.2">
      <c r="K2994" s="60">
        <f t="shared" si="234"/>
        <v>2956</v>
      </c>
      <c r="L2994" s="10">
        <f t="shared" si="230"/>
        <v>3.8503323968548915E-7</v>
      </c>
      <c r="M2994" s="1">
        <f t="shared" si="231"/>
        <v>3.8503323968548913E-4</v>
      </c>
      <c r="N2994" s="1">
        <f t="shared" si="232"/>
        <v>7.8421226578551051E-2</v>
      </c>
      <c r="O2994" s="61">
        <f t="shared" si="233"/>
        <v>14.77842122657855</v>
      </c>
    </row>
    <row r="2995" spans="11:15" x14ac:dyDescent="0.2">
      <c r="K2995" s="60">
        <f t="shared" si="234"/>
        <v>2957</v>
      </c>
      <c r="L2995" s="10">
        <f t="shared" si="230"/>
        <v>3.8507270777088762E-7</v>
      </c>
      <c r="M2995" s="1">
        <f t="shared" si="231"/>
        <v>3.8507270777088761E-4</v>
      </c>
      <c r="N2995" s="1">
        <f t="shared" si="232"/>
        <v>7.8429265197944492E-2</v>
      </c>
      <c r="O2995" s="61">
        <f t="shared" si="233"/>
        <v>14.778429265197945</v>
      </c>
    </row>
    <row r="2996" spans="11:15" x14ac:dyDescent="0.2">
      <c r="K2996" s="60">
        <f t="shared" si="234"/>
        <v>2958</v>
      </c>
      <c r="L2996" s="10">
        <f t="shared" si="230"/>
        <v>3.8511214850857314E-7</v>
      </c>
      <c r="M2996" s="1">
        <f t="shared" si="231"/>
        <v>3.8511214850857312E-4</v>
      </c>
      <c r="N2996" s="1">
        <f t="shared" si="232"/>
        <v>7.8437298247322221E-2</v>
      </c>
      <c r="O2996" s="61">
        <f t="shared" si="233"/>
        <v>14.778437298247322</v>
      </c>
    </row>
    <row r="2997" spans="11:15" x14ac:dyDescent="0.2">
      <c r="K2997" s="60">
        <f t="shared" si="234"/>
        <v>2959</v>
      </c>
      <c r="L2997" s="10">
        <f t="shared" si="230"/>
        <v>3.85151561917495E-7</v>
      </c>
      <c r="M2997" s="1">
        <f t="shared" si="231"/>
        <v>3.8515156191749498E-4</v>
      </c>
      <c r="N2997" s="1">
        <f t="shared" si="232"/>
        <v>7.8445325730543719E-2</v>
      </c>
      <c r="O2997" s="61">
        <f t="shared" si="233"/>
        <v>14.778445325730543</v>
      </c>
    </row>
    <row r="2998" spans="11:15" x14ac:dyDescent="0.2">
      <c r="K2998" s="60">
        <f t="shared" si="234"/>
        <v>2960</v>
      </c>
      <c r="L2998" s="10">
        <f t="shared" si="230"/>
        <v>3.8519094801658958E-7</v>
      </c>
      <c r="M2998" s="1">
        <f t="shared" si="231"/>
        <v>3.8519094801658959E-4</v>
      </c>
      <c r="N2998" s="1">
        <f t="shared" si="232"/>
        <v>7.8453347651465832E-2</v>
      </c>
      <c r="O2998" s="61">
        <f t="shared" si="233"/>
        <v>14.778453347651466</v>
      </c>
    </row>
    <row r="2999" spans="11:15" x14ac:dyDescent="0.2">
      <c r="K2999" s="60">
        <f t="shared" si="234"/>
        <v>2961</v>
      </c>
      <c r="L2999" s="10">
        <f t="shared" si="230"/>
        <v>3.8523030682478003E-7</v>
      </c>
      <c r="M2999" s="1">
        <f t="shared" si="231"/>
        <v>3.8523030682478002E-4</v>
      </c>
      <c r="N2999" s="1">
        <f t="shared" si="232"/>
        <v>7.84613640139427E-2</v>
      </c>
      <c r="O2999" s="61">
        <f t="shared" si="233"/>
        <v>14.778461364013943</v>
      </c>
    </row>
    <row r="3000" spans="11:15" x14ac:dyDescent="0.2">
      <c r="K3000" s="60">
        <f t="shared" si="234"/>
        <v>2962</v>
      </c>
      <c r="L3000" s="10">
        <f t="shared" si="230"/>
        <v>3.852696383609764E-7</v>
      </c>
      <c r="M3000" s="1">
        <f t="shared" si="231"/>
        <v>3.8526963836097637E-4</v>
      </c>
      <c r="N3000" s="1">
        <f t="shared" si="232"/>
        <v>7.8469374821825838E-2</v>
      </c>
      <c r="O3000" s="61">
        <f t="shared" si="233"/>
        <v>14.778469374821825</v>
      </c>
    </row>
    <row r="3001" spans="11:15" x14ac:dyDescent="0.2">
      <c r="K3001" s="60">
        <f t="shared" si="234"/>
        <v>2963</v>
      </c>
      <c r="L3001" s="10">
        <f t="shared" si="230"/>
        <v>3.8530894264407557E-7</v>
      </c>
      <c r="M3001" s="1">
        <f t="shared" si="231"/>
        <v>3.8530894264407559E-4</v>
      </c>
      <c r="N3001" s="1">
        <f t="shared" si="232"/>
        <v>7.8477380078964015E-2</v>
      </c>
      <c r="O3001" s="61">
        <f t="shared" si="233"/>
        <v>14.778477380078963</v>
      </c>
    </row>
    <row r="3002" spans="11:15" x14ac:dyDescent="0.2">
      <c r="K3002" s="60">
        <f t="shared" si="234"/>
        <v>2964</v>
      </c>
      <c r="L3002" s="10">
        <f t="shared" si="230"/>
        <v>3.8534821969296151E-7</v>
      </c>
      <c r="M3002" s="1">
        <f t="shared" si="231"/>
        <v>3.8534821969296151E-4</v>
      </c>
      <c r="N3002" s="1">
        <f t="shared" si="232"/>
        <v>7.8485379789203419E-2</v>
      </c>
      <c r="O3002" s="61">
        <f t="shared" si="233"/>
        <v>14.778485379789203</v>
      </c>
    </row>
    <row r="3003" spans="11:15" x14ac:dyDescent="0.2">
      <c r="K3003" s="60">
        <f t="shared" si="234"/>
        <v>2965</v>
      </c>
      <c r="L3003" s="10">
        <f t="shared" si="230"/>
        <v>3.85387469526505E-7</v>
      </c>
      <c r="M3003" s="1">
        <f t="shared" si="231"/>
        <v>3.8538746952650503E-4</v>
      </c>
      <c r="N3003" s="1">
        <f t="shared" si="232"/>
        <v>7.849337395638753E-2</v>
      </c>
      <c r="O3003" s="61">
        <f t="shared" si="233"/>
        <v>14.778493373956387</v>
      </c>
    </row>
    <row r="3004" spans="11:15" x14ac:dyDescent="0.2">
      <c r="K3004" s="60">
        <f t="shared" si="234"/>
        <v>2966</v>
      </c>
      <c r="L3004" s="10">
        <f t="shared" si="230"/>
        <v>3.854266921635637E-7</v>
      </c>
      <c r="M3004" s="1">
        <f t="shared" si="231"/>
        <v>3.8542669216356368E-4</v>
      </c>
      <c r="N3004" s="1">
        <f t="shared" si="232"/>
        <v>7.8501362584357151E-2</v>
      </c>
      <c r="O3004" s="61">
        <f t="shared" si="233"/>
        <v>14.778501362584356</v>
      </c>
    </row>
    <row r="3005" spans="11:15" x14ac:dyDescent="0.2">
      <c r="K3005" s="60">
        <f t="shared" si="234"/>
        <v>2967</v>
      </c>
      <c r="L3005" s="10">
        <f t="shared" si="230"/>
        <v>3.8546588762298218E-7</v>
      </c>
      <c r="M3005" s="1">
        <f t="shared" si="231"/>
        <v>3.8546588762298215E-4</v>
      </c>
      <c r="N3005" s="1">
        <f t="shared" si="232"/>
        <v>7.8509345676950448E-2</v>
      </c>
      <c r="O3005" s="61">
        <f t="shared" si="233"/>
        <v>14.77850934567695</v>
      </c>
    </row>
    <row r="3006" spans="11:15" x14ac:dyDescent="0.2">
      <c r="K3006" s="60">
        <f t="shared" si="234"/>
        <v>2968</v>
      </c>
      <c r="L3006" s="10">
        <f t="shared" si="230"/>
        <v>3.8550505592359215E-7</v>
      </c>
      <c r="M3006" s="1">
        <f t="shared" si="231"/>
        <v>3.8550505592359216E-4</v>
      </c>
      <c r="N3006" s="1">
        <f t="shared" si="232"/>
        <v>7.8517323238002937E-2</v>
      </c>
      <c r="O3006" s="61">
        <f t="shared" si="233"/>
        <v>14.778517323238002</v>
      </c>
    </row>
    <row r="3007" spans="11:15" x14ac:dyDescent="0.2">
      <c r="K3007" s="60">
        <f t="shared" si="234"/>
        <v>2969</v>
      </c>
      <c r="L3007" s="10">
        <f t="shared" si="230"/>
        <v>3.8554419708421204E-7</v>
      </c>
      <c r="M3007" s="1">
        <f t="shared" si="231"/>
        <v>3.8554419708421205E-4</v>
      </c>
      <c r="N3007" s="1">
        <f t="shared" si="232"/>
        <v>7.8525295271347467E-2</v>
      </c>
      <c r="O3007" s="61">
        <f t="shared" si="233"/>
        <v>14.778525295271347</v>
      </c>
    </row>
    <row r="3008" spans="11:15" x14ac:dyDescent="0.2">
      <c r="K3008" s="60">
        <f t="shared" si="234"/>
        <v>2970</v>
      </c>
      <c r="L3008" s="10">
        <f t="shared" si="230"/>
        <v>3.8558331112364742E-7</v>
      </c>
      <c r="M3008" s="1">
        <f t="shared" si="231"/>
        <v>3.8558331112364741E-4</v>
      </c>
      <c r="N3008" s="1">
        <f t="shared" si="232"/>
        <v>7.8533261780814198E-2</v>
      </c>
      <c r="O3008" s="61">
        <f t="shared" si="233"/>
        <v>14.778533261780813</v>
      </c>
    </row>
    <row r="3009" spans="11:15" x14ac:dyDescent="0.2">
      <c r="K3009" s="60">
        <f t="shared" si="234"/>
        <v>2971</v>
      </c>
      <c r="L3009" s="10">
        <f t="shared" si="230"/>
        <v>3.8562239806069065E-7</v>
      </c>
      <c r="M3009" s="1">
        <f t="shared" si="231"/>
        <v>3.8562239806069065E-4</v>
      </c>
      <c r="N3009" s="1">
        <f t="shared" si="232"/>
        <v>7.8541222770230679E-2</v>
      </c>
      <c r="O3009" s="61">
        <f t="shared" si="233"/>
        <v>14.77854122277023</v>
      </c>
    </row>
    <row r="3010" spans="11:15" x14ac:dyDescent="0.2">
      <c r="K3010" s="60">
        <f t="shared" si="234"/>
        <v>2972</v>
      </c>
      <c r="L3010" s="10">
        <f t="shared" si="230"/>
        <v>3.8566145791412126E-7</v>
      </c>
      <c r="M3010" s="1">
        <f t="shared" si="231"/>
        <v>3.8566145791412126E-4</v>
      </c>
      <c r="N3010" s="1">
        <f t="shared" si="232"/>
        <v>7.8549178243421794E-2</v>
      </c>
      <c r="O3010" s="61">
        <f t="shared" si="233"/>
        <v>14.778549178243422</v>
      </c>
    </row>
    <row r="3011" spans="11:15" x14ac:dyDescent="0.2">
      <c r="K3011" s="60">
        <f t="shared" si="234"/>
        <v>2973</v>
      </c>
      <c r="L3011" s="10">
        <f t="shared" si="230"/>
        <v>3.8570049070270562E-7</v>
      </c>
      <c r="M3011" s="1">
        <f t="shared" si="231"/>
        <v>3.8570049070270563E-4</v>
      </c>
      <c r="N3011" s="1">
        <f t="shared" si="232"/>
        <v>7.8557128204209764E-2</v>
      </c>
      <c r="O3011" s="61">
        <f t="shared" si="233"/>
        <v>14.778557128204209</v>
      </c>
    </row>
    <row r="3012" spans="11:15" x14ac:dyDescent="0.2">
      <c r="K3012" s="60">
        <f t="shared" si="234"/>
        <v>2974</v>
      </c>
      <c r="L3012" s="10">
        <f t="shared" si="230"/>
        <v>3.8573949644519722E-7</v>
      </c>
      <c r="M3012" s="1">
        <f t="shared" si="231"/>
        <v>3.8573949644519719E-4</v>
      </c>
      <c r="N3012" s="1">
        <f t="shared" si="232"/>
        <v>7.85650726564142E-2</v>
      </c>
      <c r="O3012" s="61">
        <f t="shared" si="233"/>
        <v>14.778565072656413</v>
      </c>
    </row>
    <row r="3013" spans="11:15" x14ac:dyDescent="0.2">
      <c r="K3013" s="60">
        <f t="shared" si="234"/>
        <v>2975</v>
      </c>
      <c r="L3013" s="10">
        <f t="shared" si="230"/>
        <v>3.8577847516033638E-7</v>
      </c>
      <c r="M3013" s="1">
        <f t="shared" si="231"/>
        <v>3.857784751603364E-4</v>
      </c>
      <c r="N3013" s="1">
        <f t="shared" si="232"/>
        <v>7.8573011603851994E-2</v>
      </c>
      <c r="O3013" s="61">
        <f t="shared" si="233"/>
        <v>14.778573011603852</v>
      </c>
    </row>
    <row r="3014" spans="11:15" x14ac:dyDescent="0.2">
      <c r="K3014" s="60">
        <f t="shared" si="234"/>
        <v>2976</v>
      </c>
      <c r="L3014" s="10">
        <f t="shared" si="230"/>
        <v>3.8581742686685058E-7</v>
      </c>
      <c r="M3014" s="1">
        <f t="shared" si="231"/>
        <v>3.8581742686685057E-4</v>
      </c>
      <c r="N3014" s="1">
        <f t="shared" si="232"/>
        <v>7.858094505033747E-2</v>
      </c>
      <c r="O3014" s="61">
        <f t="shared" si="233"/>
        <v>14.778580945050336</v>
      </c>
    </row>
    <row r="3015" spans="11:15" x14ac:dyDescent="0.2">
      <c r="K3015" s="60">
        <f t="shared" si="234"/>
        <v>2977</v>
      </c>
      <c r="L3015" s="10">
        <f t="shared" si="230"/>
        <v>3.8585635158345439E-7</v>
      </c>
      <c r="M3015" s="1">
        <f t="shared" si="231"/>
        <v>3.8585635158345437E-4</v>
      </c>
      <c r="N3015" s="1">
        <f t="shared" si="232"/>
        <v>7.8588872999682272E-2</v>
      </c>
      <c r="O3015" s="61">
        <f t="shared" si="233"/>
        <v>14.778588872999682</v>
      </c>
    </row>
    <row r="3016" spans="11:15" x14ac:dyDescent="0.2">
      <c r="K3016" s="60">
        <f t="shared" si="234"/>
        <v>2978</v>
      </c>
      <c r="L3016" s="10">
        <f t="shared" si="230"/>
        <v>3.8589524932884911E-7</v>
      </c>
      <c r="M3016" s="1">
        <f t="shared" si="231"/>
        <v>3.858952493288491E-4</v>
      </c>
      <c r="N3016" s="1">
        <f t="shared" si="232"/>
        <v>7.8596795455695381E-2</v>
      </c>
      <c r="O3016" s="61">
        <f t="shared" si="233"/>
        <v>14.778596795455694</v>
      </c>
    </row>
    <row r="3017" spans="11:15" x14ac:dyDescent="0.2">
      <c r="K3017" s="60">
        <f t="shared" si="234"/>
        <v>2979</v>
      </c>
      <c r="L3017" s="10">
        <f t="shared" si="230"/>
        <v>3.8593412012172343E-7</v>
      </c>
      <c r="M3017" s="1">
        <f t="shared" si="231"/>
        <v>3.8593412012172344E-4</v>
      </c>
      <c r="N3017" s="1">
        <f t="shared" si="232"/>
        <v>7.8604712422183198E-2</v>
      </c>
      <c r="O3017" s="61">
        <f t="shared" si="233"/>
        <v>14.778604712422183</v>
      </c>
    </row>
    <row r="3018" spans="11:15" x14ac:dyDescent="0.2">
      <c r="K3018" s="60">
        <f t="shared" si="234"/>
        <v>2980</v>
      </c>
      <c r="L3018" s="10">
        <f t="shared" si="230"/>
        <v>3.8597296398075294E-7</v>
      </c>
      <c r="M3018" s="1">
        <f t="shared" si="231"/>
        <v>3.8597296398075291E-4</v>
      </c>
      <c r="N3018" s="1">
        <f t="shared" si="232"/>
        <v>7.8612623902949458E-2</v>
      </c>
      <c r="O3018" s="61">
        <f t="shared" si="233"/>
        <v>14.77861262390295</v>
      </c>
    </row>
    <row r="3019" spans="11:15" x14ac:dyDescent="0.2">
      <c r="K3019" s="60">
        <f t="shared" si="234"/>
        <v>2981</v>
      </c>
      <c r="L3019" s="10">
        <f t="shared" si="230"/>
        <v>3.860117809246002E-7</v>
      </c>
      <c r="M3019" s="1">
        <f t="shared" si="231"/>
        <v>3.8601178092460017E-4</v>
      </c>
      <c r="N3019" s="1">
        <f t="shared" si="232"/>
        <v>7.8620529901795216E-2</v>
      </c>
      <c r="O3019" s="61">
        <f t="shared" si="233"/>
        <v>14.778620529901794</v>
      </c>
    </row>
    <row r="3020" spans="11:15" x14ac:dyDescent="0.2">
      <c r="K3020" s="60">
        <f t="shared" si="234"/>
        <v>2982</v>
      </c>
      <c r="L3020" s="10">
        <f t="shared" si="230"/>
        <v>3.8605057097191498E-7</v>
      </c>
      <c r="M3020" s="1">
        <f t="shared" si="231"/>
        <v>3.8605057097191496E-4</v>
      </c>
      <c r="N3020" s="1">
        <f t="shared" si="232"/>
        <v>7.862843042251895E-2</v>
      </c>
      <c r="O3020" s="61">
        <f t="shared" si="233"/>
        <v>14.778628430422518</v>
      </c>
    </row>
    <row r="3021" spans="11:15" x14ac:dyDescent="0.2">
      <c r="K3021" s="60">
        <f t="shared" si="234"/>
        <v>2983</v>
      </c>
      <c r="L3021" s="10">
        <f t="shared" si="230"/>
        <v>3.8608933414133412E-7</v>
      </c>
      <c r="M3021" s="1">
        <f t="shared" si="231"/>
        <v>3.8608933414133412E-4</v>
      </c>
      <c r="N3021" s="1">
        <f t="shared" si="232"/>
        <v>7.8636325468916524E-2</v>
      </c>
      <c r="O3021" s="61">
        <f t="shared" si="233"/>
        <v>14.778636325468916</v>
      </c>
    </row>
    <row r="3022" spans="11:15" x14ac:dyDescent="0.2">
      <c r="K3022" s="60">
        <f t="shared" si="234"/>
        <v>2984</v>
      </c>
      <c r="L3022" s="10">
        <f t="shared" si="230"/>
        <v>3.8612807045148139E-7</v>
      </c>
      <c r="M3022" s="1">
        <f t="shared" si="231"/>
        <v>3.8612807045148141E-4</v>
      </c>
      <c r="N3022" s="1">
        <f t="shared" si="232"/>
        <v>7.8644215044781085E-2</v>
      </c>
      <c r="O3022" s="61">
        <f t="shared" si="233"/>
        <v>14.77864421504478</v>
      </c>
    </row>
    <row r="3023" spans="11:15" x14ac:dyDescent="0.2">
      <c r="K3023" s="60">
        <f t="shared" si="234"/>
        <v>2985</v>
      </c>
      <c r="L3023" s="10">
        <f t="shared" si="230"/>
        <v>3.861667799209679E-7</v>
      </c>
      <c r="M3023" s="1">
        <f t="shared" si="231"/>
        <v>3.8616677992096788E-4</v>
      </c>
      <c r="N3023" s="1">
        <f t="shared" si="232"/>
        <v>7.865209915390324E-2</v>
      </c>
      <c r="O3023" s="61">
        <f t="shared" si="233"/>
        <v>14.778652099153902</v>
      </c>
    </row>
    <row r="3024" spans="11:15" x14ac:dyDescent="0.2">
      <c r="K3024" s="60">
        <f t="shared" si="234"/>
        <v>2986</v>
      </c>
      <c r="L3024" s="10">
        <f t="shared" si="230"/>
        <v>3.8620546256839163E-7</v>
      </c>
      <c r="M3024" s="1">
        <f t="shared" si="231"/>
        <v>3.8620546256839161E-4</v>
      </c>
      <c r="N3024" s="1">
        <f t="shared" si="232"/>
        <v>7.8659977800070904E-2</v>
      </c>
      <c r="O3024" s="61">
        <f t="shared" si="233"/>
        <v>14.77865997780007</v>
      </c>
    </row>
    <row r="3025" spans="11:15" x14ac:dyDescent="0.2">
      <c r="K3025" s="60">
        <f t="shared" si="234"/>
        <v>2987</v>
      </c>
      <c r="L3025" s="10">
        <f t="shared" si="230"/>
        <v>3.8624411841233787E-7</v>
      </c>
      <c r="M3025" s="1">
        <f t="shared" si="231"/>
        <v>3.8624411841233787E-4</v>
      </c>
      <c r="N3025" s="1">
        <f t="shared" si="232"/>
        <v>7.8667850987069438E-2</v>
      </c>
      <c r="O3025" s="61">
        <f t="shared" si="233"/>
        <v>14.778667850987068</v>
      </c>
    </row>
    <row r="3026" spans="11:15" x14ac:dyDescent="0.2">
      <c r="K3026" s="60">
        <f t="shared" si="234"/>
        <v>2988</v>
      </c>
      <c r="L3026" s="10">
        <f t="shared" si="230"/>
        <v>3.8628274747137881E-7</v>
      </c>
      <c r="M3026" s="1">
        <f t="shared" si="231"/>
        <v>3.8628274747137879E-4</v>
      </c>
      <c r="N3026" s="1">
        <f t="shared" si="232"/>
        <v>7.8675718718681495E-2</v>
      </c>
      <c r="O3026" s="61">
        <f t="shared" si="233"/>
        <v>14.778675718718681</v>
      </c>
    </row>
    <row r="3027" spans="11:15" x14ac:dyDescent="0.2">
      <c r="K3027" s="60">
        <f t="shared" si="234"/>
        <v>2989</v>
      </c>
      <c r="L3027" s="10">
        <f t="shared" si="230"/>
        <v>3.8632134976407402E-7</v>
      </c>
      <c r="M3027" s="1">
        <f t="shared" si="231"/>
        <v>3.86321349764074E-4</v>
      </c>
      <c r="N3027" s="1">
        <f t="shared" si="232"/>
        <v>7.8683580998687178E-2</v>
      </c>
      <c r="O3027" s="61">
        <f t="shared" si="233"/>
        <v>14.778683580998687</v>
      </c>
    </row>
    <row r="3028" spans="11:15" x14ac:dyDescent="0.2">
      <c r="K3028" s="60">
        <f t="shared" si="234"/>
        <v>2990</v>
      </c>
      <c r="L3028" s="10">
        <f t="shared" si="230"/>
        <v>3.8635992530896995E-7</v>
      </c>
      <c r="M3028" s="1">
        <f t="shared" si="231"/>
        <v>3.8635992530896993E-4</v>
      </c>
      <c r="N3028" s="1">
        <f t="shared" si="232"/>
        <v>7.8691437830863922E-2</v>
      </c>
      <c r="O3028" s="61">
        <f t="shared" si="233"/>
        <v>14.778691437830863</v>
      </c>
    </row>
    <row r="3029" spans="11:15" x14ac:dyDescent="0.2">
      <c r="K3029" s="60">
        <f t="shared" si="234"/>
        <v>2991</v>
      </c>
      <c r="L3029" s="10">
        <f t="shared" si="230"/>
        <v>3.8639847412460049E-7</v>
      </c>
      <c r="M3029" s="1">
        <f t="shared" si="231"/>
        <v>3.8639847412460051E-4</v>
      </c>
      <c r="N3029" s="1">
        <f t="shared" si="232"/>
        <v>7.8699289218986571E-2</v>
      </c>
      <c r="O3029" s="61">
        <f t="shared" si="233"/>
        <v>14.778699289218986</v>
      </c>
    </row>
    <row r="3030" spans="11:15" x14ac:dyDescent="0.2">
      <c r="K3030" s="60">
        <f t="shared" si="234"/>
        <v>2992</v>
      </c>
      <c r="L3030" s="10">
        <f t="shared" si="230"/>
        <v>3.864369962294865E-7</v>
      </c>
      <c r="M3030" s="1">
        <f t="shared" si="231"/>
        <v>3.8643699622948648E-4</v>
      </c>
      <c r="N3030" s="1">
        <f t="shared" si="232"/>
        <v>7.8707135166827383E-2</v>
      </c>
      <c r="O3030" s="61">
        <f t="shared" si="233"/>
        <v>14.778707135166826</v>
      </c>
    </row>
    <row r="3031" spans="11:15" x14ac:dyDescent="0.2">
      <c r="K3031" s="60">
        <f t="shared" si="234"/>
        <v>2993</v>
      </c>
      <c r="L3031" s="10">
        <f t="shared" si="230"/>
        <v>3.86475491642136E-7</v>
      </c>
      <c r="M3031" s="1">
        <f t="shared" si="231"/>
        <v>3.8647549164213602E-4</v>
      </c>
      <c r="N3031" s="1">
        <f t="shared" si="232"/>
        <v>7.8714975678155927E-2</v>
      </c>
      <c r="O3031" s="61">
        <f t="shared" si="233"/>
        <v>14.778714975678156</v>
      </c>
    </row>
    <row r="3032" spans="11:15" x14ac:dyDescent="0.2">
      <c r="K3032" s="60">
        <f t="shared" si="234"/>
        <v>2994</v>
      </c>
      <c r="L3032" s="10">
        <f t="shared" si="230"/>
        <v>3.8651396038104413E-7</v>
      </c>
      <c r="M3032" s="1">
        <f t="shared" si="231"/>
        <v>3.8651396038104412E-4</v>
      </c>
      <c r="N3032" s="1">
        <f t="shared" si="232"/>
        <v>7.8722810756739189E-2</v>
      </c>
      <c r="O3032" s="61">
        <f t="shared" si="233"/>
        <v>14.778722810756738</v>
      </c>
    </row>
    <row r="3033" spans="11:15" x14ac:dyDescent="0.2">
      <c r="K3033" s="60">
        <f t="shared" si="234"/>
        <v>2995</v>
      </c>
      <c r="L3033" s="10">
        <f t="shared" si="230"/>
        <v>3.8655240246469356E-7</v>
      </c>
      <c r="M3033" s="1">
        <f t="shared" si="231"/>
        <v>3.8655240246469354E-4</v>
      </c>
      <c r="N3033" s="1">
        <f t="shared" si="232"/>
        <v>7.8730640406341618E-2</v>
      </c>
      <c r="O3033" s="61">
        <f t="shared" si="233"/>
        <v>14.778730640406341</v>
      </c>
    </row>
    <row r="3034" spans="11:15" x14ac:dyDescent="0.2">
      <c r="K3034" s="60">
        <f t="shared" si="234"/>
        <v>2996</v>
      </c>
      <c r="L3034" s="10">
        <f t="shared" si="230"/>
        <v>3.8659081791155369E-7</v>
      </c>
      <c r="M3034" s="1">
        <f t="shared" si="231"/>
        <v>3.8659081791155367E-4</v>
      </c>
      <c r="N3034" s="1">
        <f t="shared" si="232"/>
        <v>7.8738464630724939E-2</v>
      </c>
      <c r="O3034" s="61">
        <f t="shared" si="233"/>
        <v>14.778738464630724</v>
      </c>
    </row>
    <row r="3035" spans="11:15" x14ac:dyDescent="0.2">
      <c r="K3035" s="60">
        <f t="shared" si="234"/>
        <v>2997</v>
      </c>
      <c r="L3035" s="10">
        <f t="shared" si="230"/>
        <v>3.8662920674008143E-7</v>
      </c>
      <c r="M3035" s="1">
        <f t="shared" si="231"/>
        <v>3.8662920674008142E-4</v>
      </c>
      <c r="N3035" s="1">
        <f t="shared" si="232"/>
        <v>7.8746283433648326E-2</v>
      </c>
      <c r="O3035" s="61">
        <f t="shared" si="233"/>
        <v>14.778746283433648</v>
      </c>
    </row>
    <row r="3036" spans="11:15" x14ac:dyDescent="0.2">
      <c r="K3036" s="60">
        <f t="shared" si="234"/>
        <v>2998</v>
      </c>
      <c r="L3036" s="10">
        <f t="shared" si="230"/>
        <v>3.8666756896872085E-7</v>
      </c>
      <c r="M3036" s="1">
        <f t="shared" si="231"/>
        <v>3.8666756896872087E-4</v>
      </c>
      <c r="N3036" s="1">
        <f t="shared" si="232"/>
        <v>7.8754096818868399E-2</v>
      </c>
      <c r="O3036" s="61">
        <f t="shared" si="233"/>
        <v>14.778754096818867</v>
      </c>
    </row>
    <row r="3037" spans="11:15" x14ac:dyDescent="0.2">
      <c r="K3037" s="60">
        <f t="shared" si="234"/>
        <v>2999</v>
      </c>
      <c r="L3037" s="10">
        <f t="shared" si="230"/>
        <v>3.8670590461590308E-7</v>
      </c>
      <c r="M3037" s="1">
        <f t="shared" si="231"/>
        <v>3.8670590461590306E-4</v>
      </c>
      <c r="N3037" s="1">
        <f t="shared" si="232"/>
        <v>7.8761904790139045E-2</v>
      </c>
      <c r="O3037" s="61">
        <f t="shared" si="233"/>
        <v>14.778761904790139</v>
      </c>
    </row>
    <row r="3038" spans="11:15" x14ac:dyDescent="0.2">
      <c r="K3038" s="60">
        <f t="shared" si="234"/>
        <v>3000</v>
      </c>
      <c r="L3038" s="10">
        <f t="shared" si="230"/>
        <v>3.867442137000467E-7</v>
      </c>
      <c r="M3038" s="1">
        <f t="shared" si="231"/>
        <v>3.8674421370004671E-4</v>
      </c>
      <c r="N3038" s="1">
        <f t="shared" si="232"/>
        <v>7.8769707351211693E-2</v>
      </c>
      <c r="O3038" s="61">
        <f t="shared" si="233"/>
        <v>14.778769707351211</v>
      </c>
    </row>
    <row r="3039" spans="11:15" x14ac:dyDescent="0.2">
      <c r="K3039" s="60">
        <f t="shared" si="234"/>
        <v>3001</v>
      </c>
      <c r="L3039" s="10">
        <f t="shared" si="230"/>
        <v>3.8678249623955736E-7</v>
      </c>
      <c r="M3039" s="1">
        <f t="shared" si="231"/>
        <v>3.8678249623955738E-4</v>
      </c>
      <c r="N3039" s="1">
        <f t="shared" si="232"/>
        <v>7.8777504505835066E-2</v>
      </c>
      <c r="O3039" s="61">
        <f t="shared" si="233"/>
        <v>14.778777504505834</v>
      </c>
    </row>
    <row r="3040" spans="11:15" x14ac:dyDescent="0.2">
      <c r="K3040" s="60">
        <f t="shared" si="234"/>
        <v>3002</v>
      </c>
      <c r="L3040" s="10">
        <f t="shared" si="230"/>
        <v>3.8682075225282805E-7</v>
      </c>
      <c r="M3040" s="1">
        <f t="shared" si="231"/>
        <v>3.8682075225282808E-4</v>
      </c>
      <c r="N3040" s="1">
        <f t="shared" si="232"/>
        <v>7.8785296257755363E-2</v>
      </c>
      <c r="O3040" s="61">
        <f t="shared" si="233"/>
        <v>14.778785296257755</v>
      </c>
    </row>
    <row r="3041" spans="11:15" x14ac:dyDescent="0.2">
      <c r="K3041" s="60">
        <f t="shared" si="234"/>
        <v>3003</v>
      </c>
      <c r="L3041" s="10">
        <f t="shared" si="230"/>
        <v>3.8685898175823903E-7</v>
      </c>
      <c r="M3041" s="1">
        <f t="shared" si="231"/>
        <v>3.8685898175823901E-4</v>
      </c>
      <c r="N3041" s="1">
        <f t="shared" si="232"/>
        <v>7.8793082610716131E-2</v>
      </c>
      <c r="O3041" s="61">
        <f t="shared" si="233"/>
        <v>14.778793082610715</v>
      </c>
    </row>
    <row r="3042" spans="11:15" x14ac:dyDescent="0.2">
      <c r="K3042" s="60">
        <f t="shared" si="234"/>
        <v>3004</v>
      </c>
      <c r="L3042" s="10">
        <f t="shared" si="230"/>
        <v>3.8689718477415773E-7</v>
      </c>
      <c r="M3042" s="1">
        <f t="shared" si="231"/>
        <v>3.8689718477415776E-4</v>
      </c>
      <c r="N3042" s="1">
        <f t="shared" si="232"/>
        <v>7.8800863568458349E-2</v>
      </c>
      <c r="O3042" s="61">
        <f t="shared" si="233"/>
        <v>14.778800863568458</v>
      </c>
    </row>
    <row r="3043" spans="11:15" x14ac:dyDescent="0.2">
      <c r="K3043" s="60">
        <f t="shared" si="234"/>
        <v>3005</v>
      </c>
      <c r="L3043" s="10">
        <f t="shared" si="230"/>
        <v>3.8693536131893888E-7</v>
      </c>
      <c r="M3043" s="1">
        <f t="shared" si="231"/>
        <v>3.8693536131893889E-4</v>
      </c>
      <c r="N3043" s="1">
        <f t="shared" si="232"/>
        <v>7.8808639134720401E-2</v>
      </c>
      <c r="O3043" s="61">
        <f t="shared" si="233"/>
        <v>14.77880863913472</v>
      </c>
    </row>
    <row r="3044" spans="11:15" x14ac:dyDescent="0.2">
      <c r="K3044" s="60">
        <f t="shared" si="234"/>
        <v>3006</v>
      </c>
      <c r="L3044" s="10">
        <f t="shared" si="230"/>
        <v>3.8697351141092454E-7</v>
      </c>
      <c r="M3044" s="1">
        <f t="shared" si="231"/>
        <v>3.8697351141092455E-4</v>
      </c>
      <c r="N3044" s="1">
        <f t="shared" si="232"/>
        <v>7.8816409313238106E-2</v>
      </c>
      <c r="O3044" s="61">
        <f t="shared" si="233"/>
        <v>14.778816409313237</v>
      </c>
    </row>
    <row r="3045" spans="11:15" x14ac:dyDescent="0.2">
      <c r="K3045" s="60">
        <f t="shared" si="234"/>
        <v>3007</v>
      </c>
      <c r="L3045" s="10">
        <f t="shared" si="230"/>
        <v>3.8701163506844404E-7</v>
      </c>
      <c r="M3045" s="1">
        <f t="shared" si="231"/>
        <v>3.8701163506844405E-4</v>
      </c>
      <c r="N3045" s="1">
        <f t="shared" si="232"/>
        <v>7.882417410774463E-2</v>
      </c>
      <c r="O3045" s="61">
        <f t="shared" si="233"/>
        <v>14.778824174107744</v>
      </c>
    </row>
    <row r="3046" spans="11:15" x14ac:dyDescent="0.2">
      <c r="K3046" s="60">
        <f t="shared" si="234"/>
        <v>3008</v>
      </c>
      <c r="L3046" s="10">
        <f t="shared" ref="L3046:L3109" si="235">Eleach_time1/((Vwater*(1+Kp_susp*SUSPwater)+Ksed_water*Vsed)*k)*(1-EXP(-k*K3046))</f>
        <v>3.8704973230981405E-7</v>
      </c>
      <c r="M3046" s="1">
        <f t="shared" ref="M3046:M3109" si="236">L3046*CONV_m3_L</f>
        <v>3.8704973230981407E-4</v>
      </c>
      <c r="N3046" s="1">
        <f t="shared" ref="N3046:N3109" si="237">L3046*(Ksed_water/RHOsed)*CONV_kg_mg</f>
        <v>7.8831933521970612E-2</v>
      </c>
      <c r="O3046" s="61">
        <f t="shared" si="233"/>
        <v>14.778831933521969</v>
      </c>
    </row>
    <row r="3047" spans="11:15" x14ac:dyDescent="0.2">
      <c r="K3047" s="60">
        <f t="shared" si="234"/>
        <v>3009</v>
      </c>
      <c r="L3047" s="10">
        <f t="shared" si="235"/>
        <v>3.8708780315333851E-7</v>
      </c>
      <c r="M3047" s="1">
        <f t="shared" si="236"/>
        <v>3.8708780315333853E-4</v>
      </c>
      <c r="N3047" s="1">
        <f t="shared" si="237"/>
        <v>7.88396875596441E-2</v>
      </c>
      <c r="O3047" s="61">
        <f t="shared" ref="O3047:O3110" si="238">N3047+14.7</f>
        <v>14.778839687559643</v>
      </c>
    </row>
    <row r="3048" spans="11:15" x14ac:dyDescent="0.2">
      <c r="K3048" s="60">
        <f t="shared" ref="K3048:K3111" si="239">K3047+1</f>
        <v>3010</v>
      </c>
      <c r="L3048" s="10">
        <f t="shared" si="235"/>
        <v>3.8712584761730853E-7</v>
      </c>
      <c r="M3048" s="1">
        <f t="shared" si="236"/>
        <v>3.8712584761730853E-4</v>
      </c>
      <c r="N3048" s="1">
        <f t="shared" si="237"/>
        <v>7.884743622449053E-2</v>
      </c>
      <c r="O3048" s="61">
        <f t="shared" si="238"/>
        <v>14.77884743622449</v>
      </c>
    </row>
    <row r="3049" spans="11:15" x14ac:dyDescent="0.2">
      <c r="K3049" s="60">
        <f t="shared" si="239"/>
        <v>3011</v>
      </c>
      <c r="L3049" s="10">
        <f t="shared" si="235"/>
        <v>3.8716386572000286E-7</v>
      </c>
      <c r="M3049" s="1">
        <f t="shared" si="236"/>
        <v>3.8716386572000284E-4</v>
      </c>
      <c r="N3049" s="1">
        <f t="shared" si="237"/>
        <v>7.8855179520232757E-2</v>
      </c>
      <c r="O3049" s="61">
        <f t="shared" si="238"/>
        <v>14.778855179520232</v>
      </c>
    </row>
    <row r="3050" spans="11:15" x14ac:dyDescent="0.2">
      <c r="K3050" s="60">
        <f t="shared" si="239"/>
        <v>3012</v>
      </c>
      <c r="L3050" s="10">
        <f t="shared" si="235"/>
        <v>3.8720185747968734E-7</v>
      </c>
      <c r="M3050" s="1">
        <f t="shared" si="236"/>
        <v>3.8720185747968735E-4</v>
      </c>
      <c r="N3050" s="1">
        <f t="shared" si="237"/>
        <v>7.8862917450591111E-2</v>
      </c>
      <c r="O3050" s="61">
        <f t="shared" si="238"/>
        <v>14.77886291745059</v>
      </c>
    </row>
    <row r="3051" spans="11:15" x14ac:dyDescent="0.2">
      <c r="K3051" s="60">
        <f t="shared" si="239"/>
        <v>3013</v>
      </c>
      <c r="L3051" s="10">
        <f t="shared" si="235"/>
        <v>3.8723982291461523E-7</v>
      </c>
      <c r="M3051" s="1">
        <f t="shared" si="236"/>
        <v>3.8723982291461525E-4</v>
      </c>
      <c r="N3051" s="1">
        <f t="shared" si="237"/>
        <v>7.887065001928327E-2</v>
      </c>
      <c r="O3051" s="61">
        <f t="shared" si="238"/>
        <v>14.778870650019282</v>
      </c>
    </row>
    <row r="3052" spans="11:15" x14ac:dyDescent="0.2">
      <c r="K3052" s="60">
        <f t="shared" si="239"/>
        <v>3014</v>
      </c>
      <c r="L3052" s="10">
        <f t="shared" si="235"/>
        <v>3.8727776204302715E-7</v>
      </c>
      <c r="M3052" s="1">
        <f t="shared" si="236"/>
        <v>3.8727776204302715E-4</v>
      </c>
      <c r="N3052" s="1">
        <f t="shared" si="237"/>
        <v>7.8878377230024388E-2</v>
      </c>
      <c r="O3052" s="61">
        <f t="shared" si="238"/>
        <v>14.778878377230024</v>
      </c>
    </row>
    <row r="3053" spans="11:15" x14ac:dyDescent="0.2">
      <c r="K3053" s="60">
        <f t="shared" si="239"/>
        <v>3015</v>
      </c>
      <c r="L3053" s="10">
        <f t="shared" si="235"/>
        <v>3.8731567488315105E-7</v>
      </c>
      <c r="M3053" s="1">
        <f t="shared" si="236"/>
        <v>3.8731567488315105E-4</v>
      </c>
      <c r="N3053" s="1">
        <f t="shared" si="237"/>
        <v>7.8886099086527023E-2</v>
      </c>
      <c r="O3053" s="61">
        <f t="shared" si="238"/>
        <v>14.778886099086526</v>
      </c>
    </row>
    <row r="3054" spans="11:15" x14ac:dyDescent="0.2">
      <c r="K3054" s="60">
        <f t="shared" si="239"/>
        <v>3016</v>
      </c>
      <c r="L3054" s="10">
        <f t="shared" si="235"/>
        <v>3.8735356145320226E-7</v>
      </c>
      <c r="M3054" s="1">
        <f t="shared" si="236"/>
        <v>3.8735356145320224E-4</v>
      </c>
      <c r="N3054" s="1">
        <f t="shared" si="237"/>
        <v>7.8893815592501138E-2</v>
      </c>
      <c r="O3054" s="61">
        <f t="shared" si="238"/>
        <v>14.7788938155925</v>
      </c>
    </row>
    <row r="3055" spans="11:15" x14ac:dyDescent="0.2">
      <c r="K3055" s="60">
        <f t="shared" si="239"/>
        <v>3017</v>
      </c>
      <c r="L3055" s="10">
        <f t="shared" si="235"/>
        <v>3.8739142177138348E-7</v>
      </c>
      <c r="M3055" s="1">
        <f t="shared" si="236"/>
        <v>3.873914217713835E-4</v>
      </c>
      <c r="N3055" s="1">
        <f t="shared" si="237"/>
        <v>7.8901526751654183E-2</v>
      </c>
      <c r="O3055" s="61">
        <f t="shared" si="238"/>
        <v>14.778901526751653</v>
      </c>
    </row>
    <row r="3056" spans="11:15" x14ac:dyDescent="0.2">
      <c r="K3056" s="60">
        <f t="shared" si="239"/>
        <v>3018</v>
      </c>
      <c r="L3056" s="10">
        <f t="shared" si="235"/>
        <v>3.8742925585588488E-7</v>
      </c>
      <c r="M3056" s="1">
        <f t="shared" si="236"/>
        <v>3.8742925585588488E-4</v>
      </c>
      <c r="N3056" s="1">
        <f t="shared" si="237"/>
        <v>7.8909232567691001E-2</v>
      </c>
      <c r="O3056" s="61">
        <f t="shared" si="238"/>
        <v>14.77890923256769</v>
      </c>
    </row>
    <row r="3057" spans="11:15" x14ac:dyDescent="0.2">
      <c r="K3057" s="60">
        <f t="shared" si="239"/>
        <v>3019</v>
      </c>
      <c r="L3057" s="10">
        <f t="shared" si="235"/>
        <v>3.8746706372488392E-7</v>
      </c>
      <c r="M3057" s="1">
        <f t="shared" si="236"/>
        <v>3.8746706372488394E-4</v>
      </c>
      <c r="N3057" s="1">
        <f t="shared" si="237"/>
        <v>7.8916933044313867E-2</v>
      </c>
      <c r="O3057" s="61">
        <f t="shared" si="238"/>
        <v>14.778916933044313</v>
      </c>
    </row>
    <row r="3058" spans="11:15" x14ac:dyDescent="0.2">
      <c r="K3058" s="60">
        <f t="shared" si="239"/>
        <v>3020</v>
      </c>
      <c r="L3058" s="10">
        <f t="shared" si="235"/>
        <v>3.8750484539654556E-7</v>
      </c>
      <c r="M3058" s="1">
        <f t="shared" si="236"/>
        <v>3.8750484539654557E-4</v>
      </c>
      <c r="N3058" s="1">
        <f t="shared" si="237"/>
        <v>7.8924628185222528E-2</v>
      </c>
      <c r="O3058" s="61">
        <f t="shared" si="238"/>
        <v>14.778924628185221</v>
      </c>
    </row>
    <row r="3059" spans="11:15" x14ac:dyDescent="0.2">
      <c r="K3059" s="60">
        <f t="shared" si="239"/>
        <v>3021</v>
      </c>
      <c r="L3059" s="10">
        <f t="shared" si="235"/>
        <v>3.8754260088902206E-7</v>
      </c>
      <c r="M3059" s="1">
        <f t="shared" si="236"/>
        <v>3.8754260088902208E-4</v>
      </c>
      <c r="N3059" s="1">
        <f t="shared" si="237"/>
        <v>7.8932317994114085E-2</v>
      </c>
      <c r="O3059" s="61">
        <f t="shared" si="238"/>
        <v>14.778932317994114</v>
      </c>
    </row>
    <row r="3060" spans="11:15" x14ac:dyDescent="0.2">
      <c r="K3060" s="60">
        <f t="shared" si="239"/>
        <v>3022</v>
      </c>
      <c r="L3060" s="10">
        <f t="shared" si="235"/>
        <v>3.8758033022045315E-7</v>
      </c>
      <c r="M3060" s="1">
        <f t="shared" si="236"/>
        <v>3.8758033022045314E-4</v>
      </c>
      <c r="N3060" s="1">
        <f t="shared" si="237"/>
        <v>7.8940002474683177E-2</v>
      </c>
      <c r="O3060" s="61">
        <f t="shared" si="238"/>
        <v>14.778940002474682</v>
      </c>
    </row>
    <row r="3061" spans="11:15" x14ac:dyDescent="0.2">
      <c r="K3061" s="60">
        <f t="shared" si="239"/>
        <v>3023</v>
      </c>
      <c r="L3061" s="10">
        <f t="shared" si="235"/>
        <v>3.8761803340896597E-7</v>
      </c>
      <c r="M3061" s="1">
        <f t="shared" si="236"/>
        <v>3.8761803340896597E-4</v>
      </c>
      <c r="N3061" s="1">
        <f t="shared" si="237"/>
        <v>7.8947681630621797E-2</v>
      </c>
      <c r="O3061" s="61">
        <f t="shared" si="238"/>
        <v>14.778947681630621</v>
      </c>
    </row>
    <row r="3062" spans="11:15" x14ac:dyDescent="0.2">
      <c r="K3062" s="60">
        <f t="shared" si="239"/>
        <v>3024</v>
      </c>
      <c r="L3062" s="10">
        <f t="shared" si="235"/>
        <v>3.8765571047267532E-7</v>
      </c>
      <c r="M3062" s="1">
        <f t="shared" si="236"/>
        <v>3.8765571047267531E-4</v>
      </c>
      <c r="N3062" s="1">
        <f t="shared" si="237"/>
        <v>7.8955355465619478E-2</v>
      </c>
      <c r="O3062" s="61">
        <f t="shared" si="238"/>
        <v>14.778955355465619</v>
      </c>
    </row>
    <row r="3063" spans="11:15" x14ac:dyDescent="0.2">
      <c r="K3063" s="60">
        <f t="shared" si="239"/>
        <v>3025</v>
      </c>
      <c r="L3063" s="10">
        <f t="shared" si="235"/>
        <v>3.8769336142968305E-7</v>
      </c>
      <c r="M3063" s="1">
        <f t="shared" si="236"/>
        <v>3.8769336142968305E-4</v>
      </c>
      <c r="N3063" s="1">
        <f t="shared" si="237"/>
        <v>7.8963023983363065E-2</v>
      </c>
      <c r="O3063" s="61">
        <f t="shared" si="238"/>
        <v>14.778963023983362</v>
      </c>
    </row>
    <row r="3064" spans="11:15" x14ac:dyDescent="0.2">
      <c r="K3064" s="60">
        <f t="shared" si="239"/>
        <v>3026</v>
      </c>
      <c r="L3064" s="10">
        <f t="shared" si="235"/>
        <v>3.8773098629807875E-7</v>
      </c>
      <c r="M3064" s="1">
        <f t="shared" si="236"/>
        <v>3.8773098629807877E-4</v>
      </c>
      <c r="N3064" s="1">
        <f t="shared" si="237"/>
        <v>7.8970687187536956E-2</v>
      </c>
      <c r="O3064" s="61">
        <f t="shared" si="238"/>
        <v>14.778970687187536</v>
      </c>
    </row>
    <row r="3065" spans="11:15" x14ac:dyDescent="0.2">
      <c r="K3065" s="60">
        <f t="shared" si="239"/>
        <v>3027</v>
      </c>
      <c r="L3065" s="10">
        <f t="shared" si="235"/>
        <v>3.8776858509593944E-7</v>
      </c>
      <c r="M3065" s="1">
        <f t="shared" si="236"/>
        <v>3.8776858509593945E-4</v>
      </c>
      <c r="N3065" s="1">
        <f t="shared" si="237"/>
        <v>7.897834508182297E-2</v>
      </c>
      <c r="O3065" s="61">
        <f t="shared" si="238"/>
        <v>14.778978345081823</v>
      </c>
    </row>
    <row r="3066" spans="11:15" x14ac:dyDescent="0.2">
      <c r="K3066" s="60">
        <f t="shared" si="239"/>
        <v>3028</v>
      </c>
      <c r="L3066" s="10">
        <f t="shared" si="235"/>
        <v>3.8780615784132952E-7</v>
      </c>
      <c r="M3066" s="1">
        <f t="shared" si="236"/>
        <v>3.878061578413295E-4</v>
      </c>
      <c r="N3066" s="1">
        <f t="shared" si="237"/>
        <v>7.898599766990036E-2</v>
      </c>
      <c r="O3066" s="61">
        <f t="shared" si="238"/>
        <v>14.778985997669899</v>
      </c>
    </row>
    <row r="3067" spans="11:15" x14ac:dyDescent="0.2">
      <c r="K3067" s="60">
        <f t="shared" si="239"/>
        <v>3029</v>
      </c>
      <c r="L3067" s="10">
        <f t="shared" si="235"/>
        <v>3.878437045523009E-7</v>
      </c>
      <c r="M3067" s="1">
        <f t="shared" si="236"/>
        <v>3.8784370455230091E-4</v>
      </c>
      <c r="N3067" s="1">
        <f t="shared" si="237"/>
        <v>7.8993644955445821E-2</v>
      </c>
      <c r="O3067" s="61">
        <f t="shared" si="238"/>
        <v>14.778993644955445</v>
      </c>
    </row>
    <row r="3068" spans="11:15" x14ac:dyDescent="0.2">
      <c r="K3068" s="60">
        <f t="shared" si="239"/>
        <v>3030</v>
      </c>
      <c r="L3068" s="10">
        <f t="shared" si="235"/>
        <v>3.8788122524689311E-7</v>
      </c>
      <c r="M3068" s="1">
        <f t="shared" si="236"/>
        <v>3.878812252468931E-4</v>
      </c>
      <c r="N3068" s="1">
        <f t="shared" si="237"/>
        <v>7.9001286942133514E-2</v>
      </c>
      <c r="O3068" s="61">
        <f t="shared" si="238"/>
        <v>14.779001286942133</v>
      </c>
    </row>
    <row r="3069" spans="11:15" x14ac:dyDescent="0.2">
      <c r="K3069" s="60">
        <f t="shared" si="239"/>
        <v>3031</v>
      </c>
      <c r="L3069" s="10">
        <f t="shared" si="235"/>
        <v>3.8791871994313302E-7</v>
      </c>
      <c r="M3069" s="1">
        <f t="shared" si="236"/>
        <v>3.87918719943133E-4</v>
      </c>
      <c r="N3069" s="1">
        <f t="shared" si="237"/>
        <v>7.9008923633635084E-2</v>
      </c>
      <c r="O3069" s="61">
        <f t="shared" si="238"/>
        <v>14.779008923633635</v>
      </c>
    </row>
    <row r="3070" spans="11:15" x14ac:dyDescent="0.2">
      <c r="K3070" s="60">
        <f t="shared" si="239"/>
        <v>3032</v>
      </c>
      <c r="L3070" s="10">
        <f t="shared" si="235"/>
        <v>3.8795618865903507E-7</v>
      </c>
      <c r="M3070" s="1">
        <f t="shared" si="236"/>
        <v>3.8795618865903507E-4</v>
      </c>
      <c r="N3070" s="1">
        <f t="shared" si="237"/>
        <v>7.9016555033619568E-2</v>
      </c>
      <c r="O3070" s="61">
        <f t="shared" si="238"/>
        <v>14.779016555033619</v>
      </c>
    </row>
    <row r="3071" spans="11:15" x14ac:dyDescent="0.2">
      <c r="K3071" s="60">
        <f t="shared" si="239"/>
        <v>3033</v>
      </c>
      <c r="L3071" s="10">
        <f t="shared" si="235"/>
        <v>3.879936314126013E-7</v>
      </c>
      <c r="M3071" s="1">
        <f t="shared" si="236"/>
        <v>3.8799363141260129E-4</v>
      </c>
      <c r="N3071" s="1">
        <f t="shared" si="237"/>
        <v>7.9024181145753533E-2</v>
      </c>
      <c r="O3071" s="61">
        <f t="shared" si="238"/>
        <v>14.779024181145752</v>
      </c>
    </row>
    <row r="3072" spans="11:15" x14ac:dyDescent="0.2">
      <c r="K3072" s="60">
        <f t="shared" si="239"/>
        <v>3034</v>
      </c>
      <c r="L3072" s="10">
        <f t="shared" si="235"/>
        <v>3.880310482218211E-7</v>
      </c>
      <c r="M3072" s="1">
        <f t="shared" si="236"/>
        <v>3.8803104822182112E-4</v>
      </c>
      <c r="N3072" s="1">
        <f t="shared" si="237"/>
        <v>7.9031801973700924E-2</v>
      </c>
      <c r="O3072" s="61">
        <f t="shared" si="238"/>
        <v>14.7790318019737</v>
      </c>
    </row>
    <row r="3073" spans="11:15" x14ac:dyDescent="0.2">
      <c r="K3073" s="60">
        <f t="shared" si="239"/>
        <v>3035</v>
      </c>
      <c r="L3073" s="10">
        <f t="shared" si="235"/>
        <v>3.8806843910467147E-7</v>
      </c>
      <c r="M3073" s="1">
        <f t="shared" si="236"/>
        <v>3.8806843910467145E-4</v>
      </c>
      <c r="N3073" s="1">
        <f t="shared" si="237"/>
        <v>7.9039417521123201E-2</v>
      </c>
      <c r="O3073" s="61">
        <f t="shared" si="238"/>
        <v>14.779039417521123</v>
      </c>
    </row>
    <row r="3074" spans="11:15" x14ac:dyDescent="0.2">
      <c r="K3074" s="60">
        <f t="shared" si="239"/>
        <v>3036</v>
      </c>
      <c r="L3074" s="10">
        <f t="shared" si="235"/>
        <v>3.8810580407911708E-7</v>
      </c>
      <c r="M3074" s="1">
        <f t="shared" si="236"/>
        <v>3.8810580407911706E-4</v>
      </c>
      <c r="N3074" s="1">
        <f t="shared" si="237"/>
        <v>7.9047027791679311E-2</v>
      </c>
      <c r="O3074" s="61">
        <f t="shared" si="238"/>
        <v>14.779047027791679</v>
      </c>
    </row>
    <row r="3075" spans="11:15" x14ac:dyDescent="0.2">
      <c r="K3075" s="60">
        <f t="shared" si="239"/>
        <v>3037</v>
      </c>
      <c r="L3075" s="10">
        <f t="shared" si="235"/>
        <v>3.8814314316310996E-7</v>
      </c>
      <c r="M3075" s="1">
        <f t="shared" si="236"/>
        <v>3.8814314316310998E-4</v>
      </c>
      <c r="N3075" s="1">
        <f t="shared" si="237"/>
        <v>7.9054632789025608E-2</v>
      </c>
      <c r="O3075" s="61">
        <f t="shared" si="238"/>
        <v>14.779054632789025</v>
      </c>
    </row>
    <row r="3076" spans="11:15" x14ac:dyDescent="0.2">
      <c r="K3076" s="60">
        <f t="shared" si="239"/>
        <v>3038</v>
      </c>
      <c r="L3076" s="10">
        <f t="shared" si="235"/>
        <v>3.8818045637458982E-7</v>
      </c>
      <c r="M3076" s="1">
        <f t="shared" si="236"/>
        <v>3.8818045637458983E-4</v>
      </c>
      <c r="N3076" s="1">
        <f t="shared" si="237"/>
        <v>7.9062232516815933E-2</v>
      </c>
      <c r="O3076" s="61">
        <f t="shared" si="238"/>
        <v>14.779062232516814</v>
      </c>
    </row>
    <row r="3077" spans="11:15" x14ac:dyDescent="0.2">
      <c r="K3077" s="60">
        <f t="shared" si="239"/>
        <v>3039</v>
      </c>
      <c r="L3077" s="10">
        <f t="shared" si="235"/>
        <v>3.8821774373148387E-7</v>
      </c>
      <c r="M3077" s="1">
        <f t="shared" si="236"/>
        <v>3.882177437314839E-4</v>
      </c>
      <c r="N3077" s="1">
        <f t="shared" si="237"/>
        <v>7.9069826978701588E-2</v>
      </c>
      <c r="O3077" s="61">
        <f t="shared" si="238"/>
        <v>14.7790698269787</v>
      </c>
    </row>
    <row r="3078" spans="11:15" x14ac:dyDescent="0.2">
      <c r="K3078" s="60">
        <f t="shared" si="239"/>
        <v>3040</v>
      </c>
      <c r="L3078" s="10">
        <f t="shared" si="235"/>
        <v>3.8825500525170695E-7</v>
      </c>
      <c r="M3078" s="1">
        <f t="shared" si="236"/>
        <v>3.8825500525170695E-4</v>
      </c>
      <c r="N3078" s="1">
        <f t="shared" si="237"/>
        <v>7.9077416178331361E-2</v>
      </c>
      <c r="O3078" s="61">
        <f t="shared" si="238"/>
        <v>14.77907741617833</v>
      </c>
    </row>
    <row r="3079" spans="11:15" x14ac:dyDescent="0.2">
      <c r="K3079" s="60">
        <f t="shared" si="239"/>
        <v>3041</v>
      </c>
      <c r="L3079" s="10">
        <f t="shared" si="235"/>
        <v>3.8829224095316153E-7</v>
      </c>
      <c r="M3079" s="1">
        <f t="shared" si="236"/>
        <v>3.8829224095316155E-4</v>
      </c>
      <c r="N3079" s="1">
        <f t="shared" si="237"/>
        <v>7.9085000119351545E-2</v>
      </c>
      <c r="O3079" s="61">
        <f t="shared" si="238"/>
        <v>14.77908500011935</v>
      </c>
    </row>
    <row r="3080" spans="11:15" x14ac:dyDescent="0.2">
      <c r="K3080" s="60">
        <f t="shared" si="239"/>
        <v>3042</v>
      </c>
      <c r="L3080" s="10">
        <f t="shared" si="235"/>
        <v>3.8832945085373758E-7</v>
      </c>
      <c r="M3080" s="1">
        <f t="shared" si="236"/>
        <v>3.8832945085373756E-4</v>
      </c>
      <c r="N3080" s="1">
        <f t="shared" si="237"/>
        <v>7.9092578805405822E-2</v>
      </c>
      <c r="O3080" s="61">
        <f t="shared" si="238"/>
        <v>14.779092578805406</v>
      </c>
    </row>
    <row r="3081" spans="11:15" x14ac:dyDescent="0.2">
      <c r="K3081" s="60">
        <f t="shared" si="239"/>
        <v>3043</v>
      </c>
      <c r="L3081" s="10">
        <f t="shared" si="235"/>
        <v>3.8836663497131263E-7</v>
      </c>
      <c r="M3081" s="1">
        <f t="shared" si="236"/>
        <v>3.8836663497131263E-4</v>
      </c>
      <c r="N3081" s="1">
        <f t="shared" si="237"/>
        <v>7.9100152240135405E-2</v>
      </c>
      <c r="O3081" s="61">
        <f t="shared" si="238"/>
        <v>14.779100152240135</v>
      </c>
    </row>
    <row r="3082" spans="11:15" x14ac:dyDescent="0.2">
      <c r="K3082" s="60">
        <f t="shared" si="239"/>
        <v>3044</v>
      </c>
      <c r="L3082" s="10">
        <f t="shared" si="235"/>
        <v>3.8840379332375204E-7</v>
      </c>
      <c r="M3082" s="1">
        <f t="shared" si="236"/>
        <v>3.8840379332375202E-4</v>
      </c>
      <c r="N3082" s="1">
        <f t="shared" si="237"/>
        <v>7.9107720427178993E-2</v>
      </c>
      <c r="O3082" s="61">
        <f t="shared" si="238"/>
        <v>14.779107720427179</v>
      </c>
    </row>
    <row r="3083" spans="11:15" x14ac:dyDescent="0.2">
      <c r="K3083" s="60">
        <f t="shared" si="239"/>
        <v>3045</v>
      </c>
      <c r="L3083" s="10">
        <f t="shared" si="235"/>
        <v>3.884409259289085E-7</v>
      </c>
      <c r="M3083" s="1">
        <f t="shared" si="236"/>
        <v>3.8844092592890851E-4</v>
      </c>
      <c r="N3083" s="1">
        <f t="shared" si="237"/>
        <v>7.9115283370172707E-2</v>
      </c>
      <c r="O3083" s="61">
        <f t="shared" si="238"/>
        <v>14.779115283370173</v>
      </c>
    </row>
    <row r="3084" spans="11:15" x14ac:dyDescent="0.2">
      <c r="K3084" s="60">
        <f t="shared" si="239"/>
        <v>3046</v>
      </c>
      <c r="L3084" s="10">
        <f t="shared" si="235"/>
        <v>3.8847803280462265E-7</v>
      </c>
      <c r="M3084" s="1">
        <f t="shared" si="236"/>
        <v>3.8847803280462267E-4</v>
      </c>
      <c r="N3084" s="1">
        <f t="shared" si="237"/>
        <v>7.9122841072750222E-2</v>
      </c>
      <c r="O3084" s="61">
        <f t="shared" si="238"/>
        <v>14.77912284107275</v>
      </c>
    </row>
    <row r="3085" spans="11:15" x14ac:dyDescent="0.2">
      <c r="K3085" s="60">
        <f t="shared" si="239"/>
        <v>3047</v>
      </c>
      <c r="L3085" s="10">
        <f t="shared" si="235"/>
        <v>3.8851511396872246E-7</v>
      </c>
      <c r="M3085" s="1">
        <f t="shared" si="236"/>
        <v>3.8851511396872246E-4</v>
      </c>
      <c r="N3085" s="1">
        <f t="shared" si="237"/>
        <v>7.9130393538542634E-2</v>
      </c>
      <c r="O3085" s="61">
        <f t="shared" si="238"/>
        <v>14.779130393538543</v>
      </c>
    </row>
    <row r="3086" spans="11:15" x14ac:dyDescent="0.2">
      <c r="K3086" s="60">
        <f t="shared" si="239"/>
        <v>3048</v>
      </c>
      <c r="L3086" s="10">
        <f t="shared" si="235"/>
        <v>3.8855216943902374E-7</v>
      </c>
      <c r="M3086" s="1">
        <f t="shared" si="236"/>
        <v>3.8855216943902375E-4</v>
      </c>
      <c r="N3086" s="1">
        <f t="shared" si="237"/>
        <v>7.9137940771178569E-2</v>
      </c>
      <c r="O3086" s="61">
        <f t="shared" si="238"/>
        <v>14.779137940771179</v>
      </c>
    </row>
    <row r="3087" spans="11:15" x14ac:dyDescent="0.2">
      <c r="K3087" s="60">
        <f t="shared" si="239"/>
        <v>3049</v>
      </c>
      <c r="L3087" s="10">
        <f t="shared" si="235"/>
        <v>3.8858919923332991E-7</v>
      </c>
      <c r="M3087" s="1">
        <f t="shared" si="236"/>
        <v>3.8858919923332992E-4</v>
      </c>
      <c r="N3087" s="1">
        <f t="shared" si="237"/>
        <v>7.9145482774284098E-2</v>
      </c>
      <c r="O3087" s="61">
        <f t="shared" si="238"/>
        <v>14.779145482774283</v>
      </c>
    </row>
    <row r="3088" spans="11:15" x14ac:dyDescent="0.2">
      <c r="K3088" s="60">
        <f t="shared" si="239"/>
        <v>3050</v>
      </c>
      <c r="L3088" s="10">
        <f t="shared" si="235"/>
        <v>3.8862620336943204E-7</v>
      </c>
      <c r="M3088" s="1">
        <f t="shared" si="236"/>
        <v>3.8862620336943201E-4</v>
      </c>
      <c r="N3088" s="1">
        <f t="shared" si="237"/>
        <v>7.9153019551482809E-2</v>
      </c>
      <c r="O3088" s="61">
        <f t="shared" si="238"/>
        <v>14.779153019551481</v>
      </c>
    </row>
    <row r="3089" spans="11:15" x14ac:dyDescent="0.2">
      <c r="K3089" s="60">
        <f t="shared" si="239"/>
        <v>3051</v>
      </c>
      <c r="L3089" s="10">
        <f t="shared" si="235"/>
        <v>3.8866318186510893E-7</v>
      </c>
      <c r="M3089" s="1">
        <f t="shared" si="236"/>
        <v>3.8866318186510894E-4</v>
      </c>
      <c r="N3089" s="1">
        <f t="shared" si="237"/>
        <v>7.9160551106395791E-2</v>
      </c>
      <c r="O3089" s="61">
        <f t="shared" si="238"/>
        <v>14.779160551106395</v>
      </c>
    </row>
    <row r="3090" spans="11:15" x14ac:dyDescent="0.2">
      <c r="K3090" s="60">
        <f t="shared" si="239"/>
        <v>3052</v>
      </c>
      <c r="L3090" s="10">
        <f t="shared" si="235"/>
        <v>3.8870013473812689E-7</v>
      </c>
      <c r="M3090" s="1">
        <f t="shared" si="236"/>
        <v>3.8870013473812687E-4</v>
      </c>
      <c r="N3090" s="1">
        <f t="shared" si="237"/>
        <v>7.9168077442641552E-2</v>
      </c>
      <c r="O3090" s="61">
        <f t="shared" si="238"/>
        <v>14.779168077442641</v>
      </c>
    </row>
    <row r="3091" spans="11:15" x14ac:dyDescent="0.2">
      <c r="K3091" s="60">
        <f t="shared" si="239"/>
        <v>3053</v>
      </c>
      <c r="L3091" s="10">
        <f t="shared" si="235"/>
        <v>3.8873706200624021E-7</v>
      </c>
      <c r="M3091" s="1">
        <f t="shared" si="236"/>
        <v>3.887370620062402E-4</v>
      </c>
      <c r="N3091" s="1">
        <f t="shared" si="237"/>
        <v>7.91755985638362E-2</v>
      </c>
      <c r="O3091" s="61">
        <f t="shared" si="238"/>
        <v>14.779175598563835</v>
      </c>
    </row>
    <row r="3092" spans="11:15" x14ac:dyDescent="0.2">
      <c r="K3092" s="60">
        <f t="shared" si="239"/>
        <v>3054</v>
      </c>
      <c r="L3092" s="10">
        <f t="shared" si="235"/>
        <v>3.8877396368719056E-7</v>
      </c>
      <c r="M3092" s="1">
        <f t="shared" si="236"/>
        <v>3.8877396368719057E-4</v>
      </c>
      <c r="N3092" s="1">
        <f t="shared" si="237"/>
        <v>7.9183114473593233E-2</v>
      </c>
      <c r="O3092" s="61">
        <f t="shared" si="238"/>
        <v>14.779183114473593</v>
      </c>
    </row>
    <row r="3093" spans="11:15" x14ac:dyDescent="0.2">
      <c r="K3093" s="60">
        <f t="shared" si="239"/>
        <v>3055</v>
      </c>
      <c r="L3093" s="10">
        <f t="shared" si="235"/>
        <v>3.8881083979870747E-7</v>
      </c>
      <c r="M3093" s="1">
        <f t="shared" si="236"/>
        <v>3.8881083979870748E-4</v>
      </c>
      <c r="N3093" s="1">
        <f t="shared" si="237"/>
        <v>7.9190625175523721E-2</v>
      </c>
      <c r="O3093" s="61">
        <f t="shared" si="238"/>
        <v>14.779190625175524</v>
      </c>
    </row>
    <row r="3094" spans="11:15" x14ac:dyDescent="0.2">
      <c r="K3094" s="60">
        <f t="shared" si="239"/>
        <v>3056</v>
      </c>
      <c r="L3094" s="10">
        <f t="shared" si="235"/>
        <v>3.8884769035850831E-7</v>
      </c>
      <c r="M3094" s="1">
        <f t="shared" si="236"/>
        <v>3.8884769035850831E-4</v>
      </c>
      <c r="N3094" s="1">
        <f t="shared" si="237"/>
        <v>7.9198130673236181E-2</v>
      </c>
      <c r="O3094" s="61">
        <f t="shared" si="238"/>
        <v>14.779198130673235</v>
      </c>
    </row>
    <row r="3095" spans="11:15" x14ac:dyDescent="0.2">
      <c r="K3095" s="60">
        <f t="shared" si="239"/>
        <v>3057</v>
      </c>
      <c r="L3095" s="10">
        <f t="shared" si="235"/>
        <v>3.8888451538429789E-7</v>
      </c>
      <c r="M3095" s="1">
        <f t="shared" si="236"/>
        <v>3.8888451538429789E-4</v>
      </c>
      <c r="N3095" s="1">
        <f t="shared" si="237"/>
        <v>7.9205630970336685E-2</v>
      </c>
      <c r="O3095" s="61">
        <f t="shared" si="238"/>
        <v>14.779205630970337</v>
      </c>
    </row>
    <row r="3096" spans="11:15" x14ac:dyDescent="0.2">
      <c r="K3096" s="60">
        <f t="shared" si="239"/>
        <v>3058</v>
      </c>
      <c r="L3096" s="10">
        <f t="shared" si="235"/>
        <v>3.8892131489376902E-7</v>
      </c>
      <c r="M3096" s="1">
        <f t="shared" si="236"/>
        <v>3.8892131489376902E-4</v>
      </c>
      <c r="N3096" s="1">
        <f t="shared" si="237"/>
        <v>7.9213126070428741E-2</v>
      </c>
      <c r="O3096" s="61">
        <f t="shared" si="238"/>
        <v>14.779213126070427</v>
      </c>
    </row>
    <row r="3097" spans="11:15" x14ac:dyDescent="0.2">
      <c r="K3097" s="60">
        <f t="shared" si="239"/>
        <v>3059</v>
      </c>
      <c r="L3097" s="10">
        <f t="shared" si="235"/>
        <v>3.8895808890460203E-7</v>
      </c>
      <c r="M3097" s="1">
        <f t="shared" si="236"/>
        <v>3.8895808890460201E-4</v>
      </c>
      <c r="N3097" s="1">
        <f t="shared" si="237"/>
        <v>7.9220615977113412E-2</v>
      </c>
      <c r="O3097" s="61">
        <f t="shared" si="238"/>
        <v>14.779220615977113</v>
      </c>
    </row>
    <row r="3098" spans="11:15" x14ac:dyDescent="0.2">
      <c r="K3098" s="60">
        <f t="shared" si="239"/>
        <v>3060</v>
      </c>
      <c r="L3098" s="10">
        <f t="shared" si="235"/>
        <v>3.8899483743446518E-7</v>
      </c>
      <c r="M3098" s="1">
        <f t="shared" si="236"/>
        <v>3.8899483743446518E-4</v>
      </c>
      <c r="N3098" s="1">
        <f t="shared" si="237"/>
        <v>7.9228100693989237E-2</v>
      </c>
      <c r="O3098" s="61">
        <f t="shared" si="238"/>
        <v>14.779228100693988</v>
      </c>
    </row>
    <row r="3099" spans="11:15" x14ac:dyDescent="0.2">
      <c r="K3099" s="60">
        <f t="shared" si="239"/>
        <v>3061</v>
      </c>
      <c r="L3099" s="10">
        <f t="shared" si="235"/>
        <v>3.8903156050101446E-7</v>
      </c>
      <c r="M3099" s="1">
        <f t="shared" si="236"/>
        <v>3.8903156050101444E-4</v>
      </c>
      <c r="N3099" s="1">
        <f t="shared" si="237"/>
        <v>7.9235580224652283E-2</v>
      </c>
      <c r="O3099" s="61">
        <f t="shared" si="238"/>
        <v>14.779235580224652</v>
      </c>
    </row>
    <row r="3100" spans="11:15" x14ac:dyDescent="0.2">
      <c r="K3100" s="60">
        <f t="shared" si="239"/>
        <v>3062</v>
      </c>
      <c r="L3100" s="10">
        <f t="shared" si="235"/>
        <v>3.890682581218935E-7</v>
      </c>
      <c r="M3100" s="1">
        <f t="shared" si="236"/>
        <v>3.890682581218935E-4</v>
      </c>
      <c r="N3100" s="1">
        <f t="shared" si="237"/>
        <v>7.9243054572696106E-2</v>
      </c>
      <c r="O3100" s="61">
        <f t="shared" si="238"/>
        <v>14.779243054572696</v>
      </c>
    </row>
    <row r="3101" spans="11:15" x14ac:dyDescent="0.2">
      <c r="K3101" s="60">
        <f t="shared" si="239"/>
        <v>3063</v>
      </c>
      <c r="L3101" s="10">
        <f t="shared" si="235"/>
        <v>3.8910493031473373E-7</v>
      </c>
      <c r="M3101" s="1">
        <f t="shared" si="236"/>
        <v>3.891049303147337E-4</v>
      </c>
      <c r="N3101" s="1">
        <f t="shared" si="237"/>
        <v>7.9250523741711765E-2</v>
      </c>
      <c r="O3101" s="61">
        <f t="shared" si="238"/>
        <v>14.779250523741711</v>
      </c>
    </row>
    <row r="3102" spans="11:15" x14ac:dyDescent="0.2">
      <c r="K3102" s="60">
        <f t="shared" si="239"/>
        <v>3064</v>
      </c>
      <c r="L3102" s="10">
        <f t="shared" si="235"/>
        <v>3.8914157709715447E-7</v>
      </c>
      <c r="M3102" s="1">
        <f t="shared" si="236"/>
        <v>3.8914157709715448E-4</v>
      </c>
      <c r="N3102" s="1">
        <f t="shared" si="237"/>
        <v>7.9257987735287846E-2</v>
      </c>
      <c r="O3102" s="61">
        <f t="shared" si="238"/>
        <v>14.779257987735287</v>
      </c>
    </row>
    <row r="3103" spans="11:15" x14ac:dyDescent="0.2">
      <c r="K3103" s="60">
        <f t="shared" si="239"/>
        <v>3065</v>
      </c>
      <c r="L3103" s="10">
        <f t="shared" si="235"/>
        <v>3.8917819848676291E-7</v>
      </c>
      <c r="M3103" s="1">
        <f t="shared" si="236"/>
        <v>3.8917819848676289E-4</v>
      </c>
      <c r="N3103" s="1">
        <f t="shared" si="237"/>
        <v>7.9265446557010483E-2</v>
      </c>
      <c r="O3103" s="61">
        <f t="shared" si="238"/>
        <v>14.779265446557011</v>
      </c>
    </row>
    <row r="3104" spans="11:15" x14ac:dyDescent="0.2">
      <c r="K3104" s="60">
        <f t="shared" si="239"/>
        <v>3066</v>
      </c>
      <c r="L3104" s="10">
        <f t="shared" si="235"/>
        <v>3.8921479450115377E-7</v>
      </c>
      <c r="M3104" s="1">
        <f t="shared" si="236"/>
        <v>3.8921479450115375E-4</v>
      </c>
      <c r="N3104" s="1">
        <f t="shared" si="237"/>
        <v>7.9272900210463265E-2</v>
      </c>
      <c r="O3104" s="61">
        <f t="shared" si="238"/>
        <v>14.779272900210463</v>
      </c>
    </row>
    <row r="3105" spans="11:15" x14ac:dyDescent="0.2">
      <c r="K3105" s="60">
        <f t="shared" si="239"/>
        <v>3067</v>
      </c>
      <c r="L3105" s="10">
        <f t="shared" si="235"/>
        <v>3.892513651579097E-7</v>
      </c>
      <c r="M3105" s="1">
        <f t="shared" si="236"/>
        <v>3.8925136515790968E-4</v>
      </c>
      <c r="N3105" s="1">
        <f t="shared" si="237"/>
        <v>7.9280348699227315E-2</v>
      </c>
      <c r="O3105" s="61">
        <f t="shared" si="238"/>
        <v>14.779280348699226</v>
      </c>
    </row>
    <row r="3106" spans="11:15" x14ac:dyDescent="0.2">
      <c r="K3106" s="60">
        <f t="shared" si="239"/>
        <v>3068</v>
      </c>
      <c r="L3106" s="10">
        <f t="shared" si="235"/>
        <v>3.8928791047460119E-7</v>
      </c>
      <c r="M3106" s="1">
        <f t="shared" si="236"/>
        <v>3.8928791047460119E-4</v>
      </c>
      <c r="N3106" s="1">
        <f t="shared" si="237"/>
        <v>7.9287792026881285E-2</v>
      </c>
      <c r="O3106" s="61">
        <f t="shared" si="238"/>
        <v>14.77928779202688</v>
      </c>
    </row>
    <row r="3107" spans="11:15" x14ac:dyDescent="0.2">
      <c r="K3107" s="60">
        <f t="shared" si="239"/>
        <v>3069</v>
      </c>
      <c r="L3107" s="10">
        <f t="shared" si="235"/>
        <v>3.893244304687866E-7</v>
      </c>
      <c r="M3107" s="1">
        <f t="shared" si="236"/>
        <v>3.8932443046878662E-4</v>
      </c>
      <c r="N3107" s="1">
        <f t="shared" si="237"/>
        <v>7.929523019700134E-2</v>
      </c>
      <c r="O3107" s="61">
        <f t="shared" si="238"/>
        <v>14.779295230197</v>
      </c>
    </row>
    <row r="3108" spans="11:15" x14ac:dyDescent="0.2">
      <c r="K3108" s="60">
        <f t="shared" si="239"/>
        <v>3070</v>
      </c>
      <c r="L3108" s="10">
        <f t="shared" si="235"/>
        <v>3.8936092515801204E-7</v>
      </c>
      <c r="M3108" s="1">
        <f t="shared" si="236"/>
        <v>3.8936092515801205E-4</v>
      </c>
      <c r="N3108" s="1">
        <f t="shared" si="237"/>
        <v>7.9302663213161206E-2</v>
      </c>
      <c r="O3108" s="61">
        <f t="shared" si="238"/>
        <v>14.77930266321316</v>
      </c>
    </row>
    <row r="3109" spans="11:15" x14ac:dyDescent="0.2">
      <c r="K3109" s="60">
        <f t="shared" si="239"/>
        <v>3071</v>
      </c>
      <c r="L3109" s="10">
        <f t="shared" si="235"/>
        <v>3.8939739455981159E-7</v>
      </c>
      <c r="M3109" s="1">
        <f t="shared" si="236"/>
        <v>3.8939739455981162E-4</v>
      </c>
      <c r="N3109" s="1">
        <f t="shared" si="237"/>
        <v>7.9310091078932068E-2</v>
      </c>
      <c r="O3109" s="61">
        <f t="shared" si="238"/>
        <v>14.779310091078932</v>
      </c>
    </row>
    <row r="3110" spans="11:15" x14ac:dyDescent="0.2">
      <c r="K3110" s="60">
        <f t="shared" si="239"/>
        <v>3072</v>
      </c>
      <c r="L3110" s="10">
        <f t="shared" ref="L3110:L3173" si="240">Eleach_time1/((Vwater*(1+Kp_susp*SUSPwater)+Ksed_water*Vsed)*k)*(1-EXP(-k*K3110))</f>
        <v>3.8943383869170692E-7</v>
      </c>
      <c r="M3110" s="1">
        <f t="shared" ref="M3110:M3173" si="241">L3110*CONV_m3_L</f>
        <v>3.8943383869170691E-4</v>
      </c>
      <c r="N3110" s="1">
        <f t="shared" ref="N3110:N3173" si="242">L3110*(Ksed_water/RHOsed)*CONV_kg_mg</f>
        <v>7.9317513797882655E-2</v>
      </c>
      <c r="O3110" s="61">
        <f t="shared" si="238"/>
        <v>14.779317513797881</v>
      </c>
    </row>
    <row r="3111" spans="11:15" x14ac:dyDescent="0.2">
      <c r="K3111" s="60">
        <f t="shared" si="239"/>
        <v>3073</v>
      </c>
      <c r="L3111" s="10">
        <f t="shared" si="240"/>
        <v>3.8947025757120777E-7</v>
      </c>
      <c r="M3111" s="1">
        <f t="shared" si="241"/>
        <v>3.8947025757120779E-4</v>
      </c>
      <c r="N3111" s="1">
        <f t="shared" si="242"/>
        <v>7.9324931373579266E-2</v>
      </c>
      <c r="O3111" s="61">
        <f t="shared" ref="O3111:O3174" si="243">N3111+14.7</f>
        <v>14.779324931373578</v>
      </c>
    </row>
    <row r="3112" spans="11:15" x14ac:dyDescent="0.2">
      <c r="K3112" s="60">
        <f t="shared" ref="K3112:K3175" si="244">K3111+1</f>
        <v>3074</v>
      </c>
      <c r="L3112" s="10">
        <f t="shared" si="240"/>
        <v>3.8950665121581179E-7</v>
      </c>
      <c r="M3112" s="1">
        <f t="shared" si="241"/>
        <v>3.8950665121581177E-4</v>
      </c>
      <c r="N3112" s="1">
        <f t="shared" si="242"/>
        <v>7.9332343809585676E-2</v>
      </c>
      <c r="O3112" s="61">
        <f t="shared" si="243"/>
        <v>14.779332343809585</v>
      </c>
    </row>
    <row r="3113" spans="11:15" x14ac:dyDescent="0.2">
      <c r="K3113" s="60">
        <f t="shared" si="244"/>
        <v>3075</v>
      </c>
      <c r="L3113" s="10">
        <f t="shared" si="240"/>
        <v>3.8954301964300434E-7</v>
      </c>
      <c r="M3113" s="1">
        <f t="shared" si="241"/>
        <v>3.8954301964300435E-4</v>
      </c>
      <c r="N3113" s="1">
        <f t="shared" si="242"/>
        <v>7.933975110946323E-2</v>
      </c>
      <c r="O3113" s="61">
        <f t="shared" si="243"/>
        <v>14.779339751109463</v>
      </c>
    </row>
    <row r="3114" spans="11:15" x14ac:dyDescent="0.2">
      <c r="K3114" s="60">
        <f t="shared" si="244"/>
        <v>3076</v>
      </c>
      <c r="L3114" s="10">
        <f t="shared" si="240"/>
        <v>3.8957936287025874E-7</v>
      </c>
      <c r="M3114" s="1">
        <f t="shared" si="241"/>
        <v>3.8957936287025872E-4</v>
      </c>
      <c r="N3114" s="1">
        <f t="shared" si="242"/>
        <v>7.9347153276770763E-2</v>
      </c>
      <c r="O3114" s="61">
        <f t="shared" si="243"/>
        <v>14.77934715327677</v>
      </c>
    </row>
    <row r="3115" spans="11:15" x14ac:dyDescent="0.2">
      <c r="K3115" s="60">
        <f t="shared" si="244"/>
        <v>3077</v>
      </c>
      <c r="L3115" s="10">
        <f t="shared" si="240"/>
        <v>3.8961568091503632E-7</v>
      </c>
      <c r="M3115" s="1">
        <f t="shared" si="241"/>
        <v>3.8961568091503633E-4</v>
      </c>
      <c r="N3115" s="1">
        <f t="shared" si="242"/>
        <v>7.9354550315064679E-2</v>
      </c>
      <c r="O3115" s="61">
        <f t="shared" si="243"/>
        <v>14.779354550315064</v>
      </c>
    </row>
    <row r="3116" spans="11:15" x14ac:dyDescent="0.2">
      <c r="K3116" s="60">
        <f t="shared" si="244"/>
        <v>3078</v>
      </c>
      <c r="L3116" s="10">
        <f t="shared" si="240"/>
        <v>3.89651973794786E-7</v>
      </c>
      <c r="M3116" s="1">
        <f t="shared" si="241"/>
        <v>3.8965197379478599E-4</v>
      </c>
      <c r="N3116" s="1">
        <f t="shared" si="242"/>
        <v>7.9361942227898927E-2</v>
      </c>
      <c r="O3116" s="61">
        <f t="shared" si="243"/>
        <v>14.779361942227899</v>
      </c>
    </row>
    <row r="3117" spans="11:15" x14ac:dyDescent="0.2">
      <c r="K3117" s="60">
        <f t="shared" si="244"/>
        <v>3079</v>
      </c>
      <c r="L3117" s="10">
        <f t="shared" si="240"/>
        <v>3.8968824152694493E-7</v>
      </c>
      <c r="M3117" s="1">
        <f t="shared" si="241"/>
        <v>3.8968824152694494E-4</v>
      </c>
      <c r="N3117" s="1">
        <f t="shared" si="242"/>
        <v>7.9369329018824958E-2</v>
      </c>
      <c r="O3117" s="61">
        <f t="shared" si="243"/>
        <v>14.779369329018824</v>
      </c>
    </row>
    <row r="3118" spans="11:15" x14ac:dyDescent="0.2">
      <c r="K3118" s="60">
        <f t="shared" si="244"/>
        <v>3080</v>
      </c>
      <c r="L3118" s="10">
        <f t="shared" si="240"/>
        <v>3.8972448412893809E-7</v>
      </c>
      <c r="M3118" s="1">
        <f t="shared" si="241"/>
        <v>3.8972448412893809E-4</v>
      </c>
      <c r="N3118" s="1">
        <f t="shared" si="242"/>
        <v>7.9376710691391766E-2</v>
      </c>
      <c r="O3118" s="61">
        <f t="shared" si="243"/>
        <v>14.779376710691391</v>
      </c>
    </row>
    <row r="3119" spans="11:15" x14ac:dyDescent="0.2">
      <c r="K3119" s="60">
        <f t="shared" si="244"/>
        <v>3081</v>
      </c>
      <c r="L3119" s="10">
        <f t="shared" si="240"/>
        <v>3.8976070161817822E-7</v>
      </c>
      <c r="M3119" s="1">
        <f t="shared" si="241"/>
        <v>3.8976070161817822E-4</v>
      </c>
      <c r="N3119" s="1">
        <f t="shared" si="242"/>
        <v>7.9384087249145918E-2</v>
      </c>
      <c r="O3119" s="61">
        <f t="shared" si="243"/>
        <v>14.779384087249145</v>
      </c>
    </row>
    <row r="3120" spans="11:15" x14ac:dyDescent="0.2">
      <c r="K3120" s="60">
        <f t="shared" si="244"/>
        <v>3082</v>
      </c>
      <c r="L3120" s="10">
        <f t="shared" si="240"/>
        <v>3.8979689401206616E-7</v>
      </c>
      <c r="M3120" s="1">
        <f t="shared" si="241"/>
        <v>3.8979689401206618E-4</v>
      </c>
      <c r="N3120" s="1">
        <f t="shared" si="242"/>
        <v>7.9391458695631495E-2</v>
      </c>
      <c r="O3120" s="61">
        <f t="shared" si="243"/>
        <v>14.779391458695631</v>
      </c>
    </row>
    <row r="3121" spans="11:15" x14ac:dyDescent="0.2">
      <c r="K3121" s="60">
        <f t="shared" si="244"/>
        <v>3083</v>
      </c>
      <c r="L3121" s="10">
        <f t="shared" si="240"/>
        <v>3.8983306132799072E-7</v>
      </c>
      <c r="M3121" s="1">
        <f t="shared" si="241"/>
        <v>3.8983306132799072E-4</v>
      </c>
      <c r="N3121" s="1">
        <f t="shared" si="242"/>
        <v>7.9398825034390122E-2</v>
      </c>
      <c r="O3121" s="61">
        <f t="shared" si="243"/>
        <v>14.77939882503439</v>
      </c>
    </row>
    <row r="3122" spans="11:15" x14ac:dyDescent="0.2">
      <c r="K3122" s="60">
        <f t="shared" si="244"/>
        <v>3084</v>
      </c>
      <c r="L3122" s="10">
        <f t="shared" si="240"/>
        <v>3.8986920358332862E-7</v>
      </c>
      <c r="M3122" s="1">
        <f t="shared" si="241"/>
        <v>3.8986920358332863E-4</v>
      </c>
      <c r="N3122" s="1">
        <f t="shared" si="242"/>
        <v>7.940618626896101E-2</v>
      </c>
      <c r="O3122" s="61">
        <f t="shared" si="243"/>
        <v>14.779406186268961</v>
      </c>
    </row>
    <row r="3123" spans="11:15" x14ac:dyDescent="0.2">
      <c r="K3123" s="60">
        <f t="shared" si="244"/>
        <v>3085</v>
      </c>
      <c r="L3123" s="10">
        <f t="shared" si="240"/>
        <v>3.899053207954444E-7</v>
      </c>
      <c r="M3123" s="1">
        <f t="shared" si="241"/>
        <v>3.8990532079544442E-4</v>
      </c>
      <c r="N3123" s="1">
        <f t="shared" si="242"/>
        <v>7.9413542402880843E-2</v>
      </c>
      <c r="O3123" s="61">
        <f t="shared" si="243"/>
        <v>14.77941354240288</v>
      </c>
    </row>
    <row r="3124" spans="11:15" x14ac:dyDescent="0.2">
      <c r="K3124" s="60">
        <f t="shared" si="244"/>
        <v>3086</v>
      </c>
      <c r="L3124" s="10">
        <f t="shared" si="240"/>
        <v>3.8994141298169069E-7</v>
      </c>
      <c r="M3124" s="1">
        <f t="shared" si="241"/>
        <v>3.8994141298169071E-4</v>
      </c>
      <c r="N3124" s="1">
        <f t="shared" si="242"/>
        <v>7.9420893439683921E-2</v>
      </c>
      <c r="O3124" s="61">
        <f t="shared" si="243"/>
        <v>14.779420893439683</v>
      </c>
    </row>
    <row r="3125" spans="11:15" x14ac:dyDescent="0.2">
      <c r="K3125" s="60">
        <f t="shared" si="244"/>
        <v>3087</v>
      </c>
      <c r="L3125" s="10">
        <f t="shared" si="240"/>
        <v>3.8997748015940818E-7</v>
      </c>
      <c r="M3125" s="1">
        <f t="shared" si="241"/>
        <v>3.8997748015940818E-4</v>
      </c>
      <c r="N3125" s="1">
        <f t="shared" si="242"/>
        <v>7.9428239382902083E-2</v>
      </c>
      <c r="O3125" s="61">
        <f t="shared" si="243"/>
        <v>14.779428239382902</v>
      </c>
    </row>
    <row r="3126" spans="11:15" x14ac:dyDescent="0.2">
      <c r="K3126" s="60">
        <f t="shared" si="244"/>
        <v>3088</v>
      </c>
      <c r="L3126" s="10">
        <f t="shared" si="240"/>
        <v>3.9001352234592545E-7</v>
      </c>
      <c r="M3126" s="1">
        <f t="shared" si="241"/>
        <v>3.9001352234592545E-4</v>
      </c>
      <c r="N3126" s="1">
        <f t="shared" si="242"/>
        <v>7.9435580236064687E-2</v>
      </c>
      <c r="O3126" s="61">
        <f t="shared" si="243"/>
        <v>14.779435580236065</v>
      </c>
    </row>
    <row r="3127" spans="11:15" x14ac:dyDescent="0.2">
      <c r="K3127" s="60">
        <f t="shared" si="244"/>
        <v>3089</v>
      </c>
      <c r="L3127" s="10">
        <f t="shared" si="240"/>
        <v>3.9004953955855904E-7</v>
      </c>
      <c r="M3127" s="1">
        <f t="shared" si="241"/>
        <v>3.9004953955855902E-4</v>
      </c>
      <c r="N3127" s="1">
        <f t="shared" si="242"/>
        <v>7.9442916002698705E-2</v>
      </c>
      <c r="O3127" s="61">
        <f t="shared" si="243"/>
        <v>14.779442916002697</v>
      </c>
    </row>
    <row r="3128" spans="11:15" x14ac:dyDescent="0.2">
      <c r="K3128" s="60">
        <f t="shared" si="244"/>
        <v>3090</v>
      </c>
      <c r="L3128" s="10">
        <f t="shared" si="240"/>
        <v>3.9008553181461346E-7</v>
      </c>
      <c r="M3128" s="1">
        <f t="shared" si="241"/>
        <v>3.9008553181461348E-4</v>
      </c>
      <c r="N3128" s="1">
        <f t="shared" si="242"/>
        <v>7.9450246686328566E-2</v>
      </c>
      <c r="O3128" s="61">
        <f t="shared" si="243"/>
        <v>14.779450246686327</v>
      </c>
    </row>
    <row r="3129" spans="11:15" x14ac:dyDescent="0.2">
      <c r="K3129" s="60">
        <f t="shared" si="244"/>
        <v>3091</v>
      </c>
      <c r="L3129" s="10">
        <f t="shared" si="240"/>
        <v>3.9012149913138147E-7</v>
      </c>
      <c r="M3129" s="1">
        <f t="shared" si="241"/>
        <v>3.9012149913138146E-4</v>
      </c>
      <c r="N3129" s="1">
        <f t="shared" si="242"/>
        <v>7.9457572290476369E-2</v>
      </c>
      <c r="O3129" s="61">
        <f t="shared" si="243"/>
        <v>14.779457572290475</v>
      </c>
    </row>
    <row r="3130" spans="11:15" x14ac:dyDescent="0.2">
      <c r="K3130" s="60">
        <f t="shared" si="244"/>
        <v>3092</v>
      </c>
      <c r="L3130" s="10">
        <f t="shared" si="240"/>
        <v>3.9015744152614349E-7</v>
      </c>
      <c r="M3130" s="1">
        <f t="shared" si="241"/>
        <v>3.9015744152614347E-4</v>
      </c>
      <c r="N3130" s="1">
        <f t="shared" si="242"/>
        <v>7.9464892818661717E-2</v>
      </c>
      <c r="O3130" s="61">
        <f t="shared" si="243"/>
        <v>14.779464892818661</v>
      </c>
    </row>
    <row r="3131" spans="11:15" x14ac:dyDescent="0.2">
      <c r="K3131" s="60">
        <f t="shared" si="244"/>
        <v>3093</v>
      </c>
      <c r="L3131" s="10">
        <f t="shared" si="240"/>
        <v>3.9019335901616825E-7</v>
      </c>
      <c r="M3131" s="1">
        <f t="shared" si="241"/>
        <v>3.9019335901616824E-4</v>
      </c>
      <c r="N3131" s="1">
        <f t="shared" si="242"/>
        <v>7.9472208274401768E-2</v>
      </c>
      <c r="O3131" s="61">
        <f t="shared" si="243"/>
        <v>14.779472208274401</v>
      </c>
    </row>
    <row r="3132" spans="11:15" x14ac:dyDescent="0.2">
      <c r="K3132" s="60">
        <f t="shared" si="244"/>
        <v>3094</v>
      </c>
      <c r="L3132" s="10">
        <f t="shared" si="240"/>
        <v>3.9022925161871247E-7</v>
      </c>
      <c r="M3132" s="1">
        <f t="shared" si="241"/>
        <v>3.9022925161871249E-4</v>
      </c>
      <c r="N3132" s="1">
        <f t="shared" si="242"/>
        <v>7.9479518661211251E-2</v>
      </c>
      <c r="O3132" s="61">
        <f t="shared" si="243"/>
        <v>14.77947951866121</v>
      </c>
    </row>
    <row r="3133" spans="11:15" x14ac:dyDescent="0.2">
      <c r="K3133" s="60">
        <f t="shared" si="244"/>
        <v>3095</v>
      </c>
      <c r="L3133" s="10">
        <f t="shared" si="240"/>
        <v>3.9026511935102077E-7</v>
      </c>
      <c r="M3133" s="1">
        <f t="shared" si="241"/>
        <v>3.9026511935102076E-4</v>
      </c>
      <c r="N3133" s="1">
        <f t="shared" si="242"/>
        <v>7.9486823982602484E-2</v>
      </c>
      <c r="O3133" s="61">
        <f t="shared" si="243"/>
        <v>14.779486823982602</v>
      </c>
    </row>
    <row r="3134" spans="11:15" x14ac:dyDescent="0.2">
      <c r="K3134" s="60">
        <f t="shared" si="244"/>
        <v>3096</v>
      </c>
      <c r="L3134" s="10">
        <f t="shared" si="240"/>
        <v>3.9030096223032593E-7</v>
      </c>
      <c r="M3134" s="1">
        <f t="shared" si="241"/>
        <v>3.9030096223032591E-4</v>
      </c>
      <c r="N3134" s="1">
        <f t="shared" si="242"/>
        <v>7.9494124242085309E-2</v>
      </c>
      <c r="O3134" s="61">
        <f t="shared" si="243"/>
        <v>14.779494124242085</v>
      </c>
    </row>
    <row r="3135" spans="11:15" x14ac:dyDescent="0.2">
      <c r="K3135" s="60">
        <f t="shared" si="244"/>
        <v>3097</v>
      </c>
      <c r="L3135" s="10">
        <f t="shared" si="240"/>
        <v>3.9033678027384872E-7</v>
      </c>
      <c r="M3135" s="1">
        <f t="shared" si="241"/>
        <v>3.903367802738487E-4</v>
      </c>
      <c r="N3135" s="1">
        <f t="shared" si="242"/>
        <v>7.9501419443167146E-2</v>
      </c>
      <c r="O3135" s="61">
        <f t="shared" si="243"/>
        <v>14.779501419443166</v>
      </c>
    </row>
    <row r="3136" spans="11:15" x14ac:dyDescent="0.2">
      <c r="K3136" s="60">
        <f t="shared" si="244"/>
        <v>3098</v>
      </c>
      <c r="L3136" s="10">
        <f t="shared" si="240"/>
        <v>3.9037257349879815E-7</v>
      </c>
      <c r="M3136" s="1">
        <f t="shared" si="241"/>
        <v>3.9037257349879814E-4</v>
      </c>
      <c r="N3136" s="1">
        <f t="shared" si="242"/>
        <v>7.9508709589353049E-2</v>
      </c>
      <c r="O3136" s="61">
        <f t="shared" si="243"/>
        <v>14.779508709589352</v>
      </c>
    </row>
    <row r="3137" spans="11:15" x14ac:dyDescent="0.2">
      <c r="K3137" s="60">
        <f t="shared" si="244"/>
        <v>3099</v>
      </c>
      <c r="L3137" s="10">
        <f t="shared" si="240"/>
        <v>3.9040834192237116E-7</v>
      </c>
      <c r="M3137" s="1">
        <f t="shared" si="241"/>
        <v>3.9040834192237113E-4</v>
      </c>
      <c r="N3137" s="1">
        <f t="shared" si="242"/>
        <v>7.9515994684145566E-2</v>
      </c>
      <c r="O3137" s="61">
        <f t="shared" si="243"/>
        <v>14.779515994684145</v>
      </c>
    </row>
    <row r="3138" spans="11:15" x14ac:dyDescent="0.2">
      <c r="K3138" s="60">
        <f t="shared" si="244"/>
        <v>3100</v>
      </c>
      <c r="L3138" s="10">
        <f t="shared" si="240"/>
        <v>3.9044408556175266E-7</v>
      </c>
      <c r="M3138" s="1">
        <f t="shared" si="241"/>
        <v>3.9044408556175266E-4</v>
      </c>
      <c r="N3138" s="1">
        <f t="shared" si="242"/>
        <v>7.9523274731044813E-2</v>
      </c>
      <c r="O3138" s="61">
        <f t="shared" si="243"/>
        <v>14.779523274731044</v>
      </c>
    </row>
    <row r="3139" spans="11:15" x14ac:dyDescent="0.2">
      <c r="K3139" s="60">
        <f t="shared" si="244"/>
        <v>3101</v>
      </c>
      <c r="L3139" s="10">
        <f t="shared" si="240"/>
        <v>3.9047980443411594E-7</v>
      </c>
      <c r="M3139" s="1">
        <f t="shared" si="241"/>
        <v>3.9047980443411594E-4</v>
      </c>
      <c r="N3139" s="1">
        <f t="shared" si="242"/>
        <v>7.9530549733548533E-2</v>
      </c>
      <c r="O3139" s="61">
        <f t="shared" si="243"/>
        <v>14.779530549733547</v>
      </c>
    </row>
    <row r="3140" spans="11:15" x14ac:dyDescent="0.2">
      <c r="K3140" s="60">
        <f t="shared" si="244"/>
        <v>3102</v>
      </c>
      <c r="L3140" s="10">
        <f t="shared" si="240"/>
        <v>3.905154985566222E-7</v>
      </c>
      <c r="M3140" s="1">
        <f t="shared" si="241"/>
        <v>3.9051549855662223E-4</v>
      </c>
      <c r="N3140" s="1">
        <f t="shared" si="242"/>
        <v>7.9537819695152043E-2</v>
      </c>
      <c r="O3140" s="61">
        <f t="shared" si="243"/>
        <v>14.779537819695152</v>
      </c>
    </row>
    <row r="3141" spans="11:15" x14ac:dyDescent="0.2">
      <c r="K3141" s="60">
        <f t="shared" si="244"/>
        <v>3103</v>
      </c>
      <c r="L3141" s="10">
        <f t="shared" si="240"/>
        <v>3.9055116794642073E-7</v>
      </c>
      <c r="M3141" s="1">
        <f t="shared" si="241"/>
        <v>3.9055116794642071E-4</v>
      </c>
      <c r="N3141" s="1">
        <f t="shared" si="242"/>
        <v>7.9545084619348172E-2</v>
      </c>
      <c r="O3141" s="61">
        <f t="shared" si="243"/>
        <v>14.779545084619347</v>
      </c>
    </row>
    <row r="3142" spans="11:15" x14ac:dyDescent="0.2">
      <c r="K3142" s="60">
        <f t="shared" si="244"/>
        <v>3104</v>
      </c>
      <c r="L3142" s="10">
        <f t="shared" si="240"/>
        <v>3.9058681262064908E-7</v>
      </c>
      <c r="M3142" s="1">
        <f t="shared" si="241"/>
        <v>3.9058681262064911E-4</v>
      </c>
      <c r="N3142" s="1">
        <f t="shared" si="242"/>
        <v>7.9552344509627435E-2</v>
      </c>
      <c r="O3142" s="61">
        <f t="shared" si="243"/>
        <v>14.779552344509627</v>
      </c>
    </row>
    <row r="3143" spans="11:15" x14ac:dyDescent="0.2">
      <c r="K3143" s="60">
        <f t="shared" si="244"/>
        <v>3105</v>
      </c>
      <c r="L3143" s="10">
        <f t="shared" si="240"/>
        <v>3.9062243259643276E-7</v>
      </c>
      <c r="M3143" s="1">
        <f t="shared" si="241"/>
        <v>3.9062243259643277E-4</v>
      </c>
      <c r="N3143" s="1">
        <f t="shared" si="242"/>
        <v>7.9559599369477804E-2</v>
      </c>
      <c r="O3143" s="61">
        <f t="shared" si="243"/>
        <v>14.779559599369477</v>
      </c>
    </row>
    <row r="3144" spans="11:15" x14ac:dyDescent="0.2">
      <c r="K3144" s="60">
        <f t="shared" si="244"/>
        <v>3106</v>
      </c>
      <c r="L3144" s="10">
        <f t="shared" si="240"/>
        <v>3.9065802789088556E-7</v>
      </c>
      <c r="M3144" s="1">
        <f t="shared" si="241"/>
        <v>3.9065802789088556E-4</v>
      </c>
      <c r="N3144" s="1">
        <f t="shared" si="242"/>
        <v>7.9566849202384937E-2</v>
      </c>
      <c r="O3144" s="61">
        <f t="shared" si="243"/>
        <v>14.779566849202384</v>
      </c>
    </row>
    <row r="3145" spans="11:15" x14ac:dyDescent="0.2">
      <c r="K3145" s="60">
        <f t="shared" si="244"/>
        <v>3107</v>
      </c>
      <c r="L3145" s="10">
        <f t="shared" si="240"/>
        <v>3.9069359852110938E-7</v>
      </c>
      <c r="M3145" s="1">
        <f t="shared" si="241"/>
        <v>3.9069359852110936E-4</v>
      </c>
      <c r="N3145" s="1">
        <f t="shared" si="242"/>
        <v>7.9574094011832047E-2</v>
      </c>
      <c r="O3145" s="61">
        <f t="shared" si="243"/>
        <v>14.779574094011831</v>
      </c>
    </row>
    <row r="3146" spans="11:15" x14ac:dyDescent="0.2">
      <c r="K3146" s="60">
        <f t="shared" si="244"/>
        <v>3108</v>
      </c>
      <c r="L3146" s="10">
        <f t="shared" si="240"/>
        <v>3.9072914450419406E-7</v>
      </c>
      <c r="M3146" s="1">
        <f t="shared" si="241"/>
        <v>3.9072914450419407E-4</v>
      </c>
      <c r="N3146" s="1">
        <f t="shared" si="242"/>
        <v>7.9581333801299892E-2</v>
      </c>
      <c r="O3146" s="61">
        <f t="shared" si="243"/>
        <v>14.7795813338013</v>
      </c>
    </row>
    <row r="3147" spans="11:15" x14ac:dyDescent="0.2">
      <c r="K3147" s="60">
        <f t="shared" si="244"/>
        <v>3109</v>
      </c>
      <c r="L3147" s="10">
        <f t="shared" si="240"/>
        <v>3.9076466585721801E-7</v>
      </c>
      <c r="M3147" s="1">
        <f t="shared" si="241"/>
        <v>3.9076466585721798E-4</v>
      </c>
      <c r="N3147" s="1">
        <f t="shared" si="242"/>
        <v>7.9588568574266869E-2</v>
      </c>
      <c r="O3147" s="61">
        <f t="shared" si="243"/>
        <v>14.779588568574265</v>
      </c>
    </row>
    <row r="3148" spans="11:15" x14ac:dyDescent="0.2">
      <c r="K3148" s="60">
        <f t="shared" si="244"/>
        <v>3110</v>
      </c>
      <c r="L3148" s="10">
        <f t="shared" si="240"/>
        <v>3.9080016259724742E-7</v>
      </c>
      <c r="M3148" s="1">
        <f t="shared" si="241"/>
        <v>3.9080016259724742E-4</v>
      </c>
      <c r="N3148" s="1">
        <f t="shared" si="242"/>
        <v>7.9595798334208948E-2</v>
      </c>
      <c r="O3148" s="61">
        <f t="shared" si="243"/>
        <v>14.779595798334208</v>
      </c>
    </row>
    <row r="3149" spans="11:15" x14ac:dyDescent="0.2">
      <c r="K3149" s="60">
        <f t="shared" si="244"/>
        <v>3111</v>
      </c>
      <c r="L3149" s="10">
        <f t="shared" si="240"/>
        <v>3.9083563474133686E-7</v>
      </c>
      <c r="M3149" s="1">
        <f t="shared" si="241"/>
        <v>3.9083563474133688E-4</v>
      </c>
      <c r="N3149" s="1">
        <f t="shared" si="242"/>
        <v>7.9603023084599683E-2</v>
      </c>
      <c r="O3149" s="61">
        <f t="shared" si="243"/>
        <v>14.779603023084599</v>
      </c>
    </row>
    <row r="3150" spans="11:15" x14ac:dyDescent="0.2">
      <c r="K3150" s="60">
        <f t="shared" si="244"/>
        <v>3112</v>
      </c>
      <c r="L3150" s="10">
        <f t="shared" si="240"/>
        <v>3.9087108230652901E-7</v>
      </c>
      <c r="M3150" s="1">
        <f t="shared" si="241"/>
        <v>3.9087108230652899E-4</v>
      </c>
      <c r="N3150" s="1">
        <f t="shared" si="242"/>
        <v>7.961024282891023E-2</v>
      </c>
      <c r="O3150" s="61">
        <f t="shared" si="243"/>
        <v>14.779610242828909</v>
      </c>
    </row>
    <row r="3151" spans="11:15" x14ac:dyDescent="0.2">
      <c r="K3151" s="60">
        <f t="shared" si="244"/>
        <v>3113</v>
      </c>
      <c r="L3151" s="10">
        <f t="shared" si="240"/>
        <v>3.9090650530985474E-7</v>
      </c>
      <c r="M3151" s="1">
        <f t="shared" si="241"/>
        <v>3.9090650530985472E-4</v>
      </c>
      <c r="N3151" s="1">
        <f t="shared" si="242"/>
        <v>7.961745757060934E-2</v>
      </c>
      <c r="O3151" s="61">
        <f t="shared" si="243"/>
        <v>14.779617457570609</v>
      </c>
    </row>
    <row r="3152" spans="11:15" x14ac:dyDescent="0.2">
      <c r="K3152" s="60">
        <f t="shared" si="244"/>
        <v>3114</v>
      </c>
      <c r="L3152" s="10">
        <f t="shared" si="240"/>
        <v>3.9094190376833321E-7</v>
      </c>
      <c r="M3152" s="1">
        <f t="shared" si="241"/>
        <v>3.9094190376833318E-4</v>
      </c>
      <c r="N3152" s="1">
        <f t="shared" si="242"/>
        <v>7.9624667313163353E-2</v>
      </c>
      <c r="O3152" s="61">
        <f t="shared" si="243"/>
        <v>14.779624667313163</v>
      </c>
    </row>
    <row r="3153" spans="11:15" x14ac:dyDescent="0.2">
      <c r="K3153" s="60">
        <f t="shared" si="244"/>
        <v>3115</v>
      </c>
      <c r="L3153" s="10">
        <f t="shared" si="240"/>
        <v>3.9097727769897169E-7</v>
      </c>
      <c r="M3153" s="1">
        <f t="shared" si="241"/>
        <v>3.9097727769897171E-4</v>
      </c>
      <c r="N3153" s="1">
        <f t="shared" si="242"/>
        <v>7.9631872060036218E-2</v>
      </c>
      <c r="O3153" s="61">
        <f t="shared" si="243"/>
        <v>14.779631872060035</v>
      </c>
    </row>
    <row r="3154" spans="11:15" x14ac:dyDescent="0.2">
      <c r="K3154" s="60">
        <f t="shared" si="244"/>
        <v>3116</v>
      </c>
      <c r="L3154" s="10">
        <f t="shared" si="240"/>
        <v>3.9101262711876562E-7</v>
      </c>
      <c r="M3154" s="1">
        <f t="shared" si="241"/>
        <v>3.910126271187656E-4</v>
      </c>
      <c r="N3154" s="1">
        <f t="shared" si="242"/>
        <v>7.9639071814689461E-2</v>
      </c>
      <c r="O3154" s="61">
        <f t="shared" si="243"/>
        <v>14.779639071814689</v>
      </c>
    </row>
    <row r="3155" spans="11:15" x14ac:dyDescent="0.2">
      <c r="K3155" s="60">
        <f t="shared" si="244"/>
        <v>3117</v>
      </c>
      <c r="L3155" s="10">
        <f t="shared" si="240"/>
        <v>3.9104795204469876E-7</v>
      </c>
      <c r="M3155" s="1">
        <f t="shared" si="241"/>
        <v>3.9104795204469877E-4</v>
      </c>
      <c r="N3155" s="1">
        <f t="shared" si="242"/>
        <v>7.9646266580582242E-2</v>
      </c>
      <c r="O3155" s="61">
        <f t="shared" si="243"/>
        <v>14.779646266580581</v>
      </c>
    </row>
    <row r="3156" spans="11:15" x14ac:dyDescent="0.2">
      <c r="K3156" s="60">
        <f t="shared" si="244"/>
        <v>3118</v>
      </c>
      <c r="L3156" s="10">
        <f t="shared" si="240"/>
        <v>3.910832524937432E-7</v>
      </c>
      <c r="M3156" s="1">
        <f t="shared" si="241"/>
        <v>3.9108325249374322E-4</v>
      </c>
      <c r="N3156" s="1">
        <f t="shared" si="242"/>
        <v>7.9653456361171326E-2</v>
      </c>
      <c r="O3156" s="61">
        <f t="shared" si="243"/>
        <v>14.779653456361171</v>
      </c>
    </row>
    <row r="3157" spans="11:15" x14ac:dyDescent="0.2">
      <c r="K3157" s="60">
        <f t="shared" si="244"/>
        <v>3119</v>
      </c>
      <c r="L3157" s="10">
        <f t="shared" si="240"/>
        <v>3.91118528482859E-7</v>
      </c>
      <c r="M3157" s="1">
        <f t="shared" si="241"/>
        <v>3.9111852848285901E-4</v>
      </c>
      <c r="N3157" s="1">
        <f t="shared" si="242"/>
        <v>7.9660641159911019E-2</v>
      </c>
      <c r="O3157" s="61">
        <f t="shared" si="243"/>
        <v>14.779660641159911</v>
      </c>
    </row>
    <row r="3158" spans="11:15" x14ac:dyDescent="0.2">
      <c r="K3158" s="60">
        <f t="shared" si="244"/>
        <v>3120</v>
      </c>
      <c r="L3158" s="10">
        <f t="shared" si="240"/>
        <v>3.9115378002899468E-7</v>
      </c>
      <c r="M3158" s="1">
        <f t="shared" si="241"/>
        <v>3.9115378002899467E-4</v>
      </c>
      <c r="N3158" s="1">
        <f t="shared" si="242"/>
        <v>7.9667820980253296E-2</v>
      </c>
      <c r="O3158" s="61">
        <f t="shared" si="243"/>
        <v>14.779667820980253</v>
      </c>
    </row>
    <row r="3159" spans="11:15" x14ac:dyDescent="0.2">
      <c r="K3159" s="60">
        <f t="shared" si="244"/>
        <v>3121</v>
      </c>
      <c r="L3159" s="10">
        <f t="shared" si="240"/>
        <v>3.9118900714908701E-7</v>
      </c>
      <c r="M3159" s="1">
        <f t="shared" si="241"/>
        <v>3.91189007149087E-4</v>
      </c>
      <c r="N3159" s="1">
        <f t="shared" si="242"/>
        <v>7.9674995825647757E-2</v>
      </c>
      <c r="O3159" s="61">
        <f t="shared" si="243"/>
        <v>14.779674995825648</v>
      </c>
    </row>
    <row r="3160" spans="11:15" x14ac:dyDescent="0.2">
      <c r="K3160" s="60">
        <f t="shared" si="244"/>
        <v>3122</v>
      </c>
      <c r="L3160" s="10">
        <f t="shared" si="240"/>
        <v>3.9122420986006084E-7</v>
      </c>
      <c r="M3160" s="1">
        <f t="shared" si="241"/>
        <v>3.9122420986006083E-4</v>
      </c>
      <c r="N3160" s="1">
        <f t="shared" si="242"/>
        <v>7.9682165699541535E-2</v>
      </c>
      <c r="O3160" s="61">
        <f t="shared" si="243"/>
        <v>14.779682165699541</v>
      </c>
    </row>
    <row r="3161" spans="11:15" x14ac:dyDescent="0.2">
      <c r="K3161" s="60">
        <f t="shared" si="244"/>
        <v>3123</v>
      </c>
      <c r="L3161" s="10">
        <f t="shared" si="240"/>
        <v>3.9125938817882949E-7</v>
      </c>
      <c r="M3161" s="1">
        <f t="shared" si="241"/>
        <v>3.912593881788295E-4</v>
      </c>
      <c r="N3161" s="1">
        <f t="shared" si="242"/>
        <v>7.968933060537943E-2</v>
      </c>
      <c r="O3161" s="61">
        <f t="shared" si="243"/>
        <v>14.779689330605379</v>
      </c>
    </row>
    <row r="3162" spans="11:15" x14ac:dyDescent="0.2">
      <c r="K3162" s="60">
        <f t="shared" si="244"/>
        <v>3124</v>
      </c>
      <c r="L3162" s="10">
        <f t="shared" si="240"/>
        <v>3.9129454212229448E-7</v>
      </c>
      <c r="M3162" s="1">
        <f t="shared" si="241"/>
        <v>3.9129454212229447E-4</v>
      </c>
      <c r="N3162" s="1">
        <f t="shared" si="242"/>
        <v>7.9696490546603854E-2</v>
      </c>
      <c r="O3162" s="61">
        <f t="shared" si="243"/>
        <v>14.779696490546604</v>
      </c>
    </row>
    <row r="3163" spans="11:15" x14ac:dyDescent="0.2">
      <c r="K3163" s="60">
        <f t="shared" si="244"/>
        <v>3125</v>
      </c>
      <c r="L3163" s="10">
        <f t="shared" si="240"/>
        <v>3.9132967170734559E-7</v>
      </c>
      <c r="M3163" s="1">
        <f t="shared" si="241"/>
        <v>3.9132967170734561E-4</v>
      </c>
      <c r="N3163" s="1">
        <f t="shared" si="242"/>
        <v>7.9703645526654807E-2</v>
      </c>
      <c r="O3163" s="61">
        <f t="shared" si="243"/>
        <v>14.779703645526654</v>
      </c>
    </row>
    <row r="3164" spans="11:15" x14ac:dyDescent="0.2">
      <c r="K3164" s="60">
        <f t="shared" si="244"/>
        <v>3126</v>
      </c>
      <c r="L3164" s="10">
        <f t="shared" si="240"/>
        <v>3.9136477695086102E-7</v>
      </c>
      <c r="M3164" s="1">
        <f t="shared" si="241"/>
        <v>3.9136477695086102E-4</v>
      </c>
      <c r="N3164" s="1">
        <f t="shared" si="242"/>
        <v>7.971079554896994E-2</v>
      </c>
      <c r="O3164" s="61">
        <f t="shared" si="243"/>
        <v>14.779710795548969</v>
      </c>
    </row>
    <row r="3165" spans="11:15" x14ac:dyDescent="0.2">
      <c r="K3165" s="60">
        <f t="shared" si="244"/>
        <v>3127</v>
      </c>
      <c r="L3165" s="10">
        <f t="shared" si="240"/>
        <v>3.9139985786970715E-7</v>
      </c>
      <c r="M3165" s="1">
        <f t="shared" si="241"/>
        <v>3.9139985786970714E-4</v>
      </c>
      <c r="N3165" s="1">
        <f t="shared" si="242"/>
        <v>7.9717940616984492E-2</v>
      </c>
      <c r="O3165" s="61">
        <f t="shared" si="243"/>
        <v>14.779717940616983</v>
      </c>
    </row>
    <row r="3166" spans="11:15" x14ac:dyDescent="0.2">
      <c r="K3166" s="60">
        <f t="shared" si="244"/>
        <v>3128</v>
      </c>
      <c r="L3166" s="10">
        <f t="shared" si="240"/>
        <v>3.9143491448073873E-7</v>
      </c>
      <c r="M3166" s="1">
        <f t="shared" si="241"/>
        <v>3.9143491448073871E-4</v>
      </c>
      <c r="N3166" s="1">
        <f t="shared" si="242"/>
        <v>7.9725080734131343E-2</v>
      </c>
      <c r="O3166" s="61">
        <f t="shared" si="243"/>
        <v>14.779725080734131</v>
      </c>
    </row>
    <row r="3167" spans="11:15" x14ac:dyDescent="0.2">
      <c r="K3167" s="60">
        <f t="shared" si="244"/>
        <v>3129</v>
      </c>
      <c r="L3167" s="10">
        <f t="shared" si="240"/>
        <v>3.9146994680079878E-7</v>
      </c>
      <c r="M3167" s="1">
        <f t="shared" si="241"/>
        <v>3.9146994680079876E-4</v>
      </c>
      <c r="N3167" s="1">
        <f t="shared" si="242"/>
        <v>7.9732215903840956E-2</v>
      </c>
      <c r="O3167" s="61">
        <f t="shared" si="243"/>
        <v>14.77973221590384</v>
      </c>
    </row>
    <row r="3168" spans="11:15" x14ac:dyDescent="0.2">
      <c r="K3168" s="60">
        <f t="shared" si="244"/>
        <v>3130</v>
      </c>
      <c r="L3168" s="10">
        <f t="shared" si="240"/>
        <v>3.9150495484671865E-7</v>
      </c>
      <c r="M3168" s="1">
        <f t="shared" si="241"/>
        <v>3.9150495484671866E-4</v>
      </c>
      <c r="N3168" s="1">
        <f t="shared" si="242"/>
        <v>7.9739346129541464E-2</v>
      </c>
      <c r="O3168" s="61">
        <f t="shared" si="243"/>
        <v>14.77973934612954</v>
      </c>
    </row>
    <row r="3169" spans="11:15" x14ac:dyDescent="0.2">
      <c r="K3169" s="60">
        <f t="shared" si="244"/>
        <v>3131</v>
      </c>
      <c r="L3169" s="10">
        <f t="shared" si="240"/>
        <v>3.9153993863531813E-7</v>
      </c>
      <c r="M3169" s="1">
        <f t="shared" si="241"/>
        <v>3.9153993863531812E-4</v>
      </c>
      <c r="N3169" s="1">
        <f t="shared" si="242"/>
        <v>7.9746471414658612E-2</v>
      </c>
      <c r="O3169" s="61">
        <f t="shared" si="243"/>
        <v>14.779746471414658</v>
      </c>
    </row>
    <row r="3170" spans="11:15" x14ac:dyDescent="0.2">
      <c r="K3170" s="60">
        <f t="shared" si="244"/>
        <v>3132</v>
      </c>
      <c r="L3170" s="10">
        <f t="shared" si="240"/>
        <v>3.9157489818340533E-7</v>
      </c>
      <c r="M3170" s="1">
        <f t="shared" si="241"/>
        <v>3.9157489818340531E-4</v>
      </c>
      <c r="N3170" s="1">
        <f t="shared" si="242"/>
        <v>7.9753591762615761E-2</v>
      </c>
      <c r="O3170" s="61">
        <f t="shared" si="243"/>
        <v>14.779753591762615</v>
      </c>
    </row>
    <row r="3171" spans="11:15" x14ac:dyDescent="0.2">
      <c r="K3171" s="60">
        <f t="shared" si="244"/>
        <v>3133</v>
      </c>
      <c r="L3171" s="10">
        <f t="shared" si="240"/>
        <v>3.9160983350777659E-7</v>
      </c>
      <c r="M3171" s="1">
        <f t="shared" si="241"/>
        <v>3.9160983350777659E-4</v>
      </c>
      <c r="N3171" s="1">
        <f t="shared" si="242"/>
        <v>7.9760707176833895E-2</v>
      </c>
      <c r="O3171" s="61">
        <f t="shared" si="243"/>
        <v>14.779760707176834</v>
      </c>
    </row>
    <row r="3172" spans="11:15" x14ac:dyDescent="0.2">
      <c r="K3172" s="60">
        <f t="shared" si="244"/>
        <v>3134</v>
      </c>
      <c r="L3172" s="10">
        <f t="shared" si="240"/>
        <v>3.9164474462521665E-7</v>
      </c>
      <c r="M3172" s="1">
        <f t="shared" si="241"/>
        <v>3.9164474462521665E-4</v>
      </c>
      <c r="N3172" s="1">
        <f t="shared" si="242"/>
        <v>7.9767817660731641E-2</v>
      </c>
      <c r="O3172" s="61">
        <f t="shared" si="243"/>
        <v>14.779767817660732</v>
      </c>
    </row>
    <row r="3173" spans="11:15" x14ac:dyDescent="0.2">
      <c r="K3173" s="60">
        <f t="shared" si="244"/>
        <v>3135</v>
      </c>
      <c r="L3173" s="10">
        <f t="shared" si="240"/>
        <v>3.916796315524988E-7</v>
      </c>
      <c r="M3173" s="1">
        <f t="shared" si="241"/>
        <v>3.916796315524988E-4</v>
      </c>
      <c r="N3173" s="1">
        <f t="shared" si="242"/>
        <v>7.9774923217725252E-2</v>
      </c>
      <c r="O3173" s="61">
        <f t="shared" si="243"/>
        <v>14.779774923217724</v>
      </c>
    </row>
    <row r="3174" spans="11:15" x14ac:dyDescent="0.2">
      <c r="K3174" s="60">
        <f t="shared" si="244"/>
        <v>3136</v>
      </c>
      <c r="L3174" s="10">
        <f t="shared" ref="L3174:L3237" si="245">Eleach_time1/((Vwater*(1+Kp_susp*SUSPwater)+Ksed_water*Vsed)*k)*(1-EXP(-k*K3174))</f>
        <v>3.9171449430638447E-7</v>
      </c>
      <c r="M3174" s="1">
        <f t="shared" ref="M3174:M3237" si="246">L3174*CONV_m3_L</f>
        <v>3.9171449430638449E-4</v>
      </c>
      <c r="N3174" s="1">
        <f t="shared" ref="N3174:N3237" si="247">L3174*(Ksed_water/RHOsed)*CONV_kg_mg</f>
        <v>7.9782023851228609E-2</v>
      </c>
      <c r="O3174" s="61">
        <f t="shared" si="243"/>
        <v>14.779782023851228</v>
      </c>
    </row>
    <row r="3175" spans="11:15" x14ac:dyDescent="0.2">
      <c r="K3175" s="60">
        <f t="shared" si="244"/>
        <v>3137</v>
      </c>
      <c r="L3175" s="10">
        <f t="shared" si="245"/>
        <v>3.9174933290362355E-7</v>
      </c>
      <c r="M3175" s="1">
        <f t="shared" si="246"/>
        <v>3.9174933290362355E-4</v>
      </c>
      <c r="N3175" s="1">
        <f t="shared" si="247"/>
        <v>7.978911956465326E-2</v>
      </c>
      <c r="O3175" s="61">
        <f t="shared" ref="O3175:O3238" si="248">N3175+14.7</f>
        <v>14.779789119564652</v>
      </c>
    </row>
    <row r="3176" spans="11:15" x14ac:dyDescent="0.2">
      <c r="K3176" s="60">
        <f t="shared" ref="K3176:K3239" si="249">K3175+1</f>
        <v>3138</v>
      </c>
      <c r="L3176" s="10">
        <f t="shared" si="245"/>
        <v>3.9178414736095445E-7</v>
      </c>
      <c r="M3176" s="1">
        <f t="shared" si="246"/>
        <v>3.9178414736095444E-4</v>
      </c>
      <c r="N3176" s="1">
        <f t="shared" si="247"/>
        <v>7.9796210361408312E-2</v>
      </c>
      <c r="O3176" s="61">
        <f t="shared" si="248"/>
        <v>14.779796210361408</v>
      </c>
    </row>
    <row r="3177" spans="11:15" x14ac:dyDescent="0.2">
      <c r="K3177" s="60">
        <f t="shared" si="249"/>
        <v>3139</v>
      </c>
      <c r="L3177" s="10">
        <f t="shared" si="245"/>
        <v>3.918189376951038E-7</v>
      </c>
      <c r="M3177" s="1">
        <f t="shared" si="246"/>
        <v>3.918189376951038E-4</v>
      </c>
      <c r="N3177" s="1">
        <f t="shared" si="247"/>
        <v>7.9803296244900609E-2</v>
      </c>
      <c r="O3177" s="61">
        <f t="shared" si="248"/>
        <v>14.7798032962449</v>
      </c>
    </row>
    <row r="3178" spans="11:15" x14ac:dyDescent="0.2">
      <c r="K3178" s="60">
        <f t="shared" si="249"/>
        <v>3140</v>
      </c>
      <c r="L3178" s="10">
        <f t="shared" si="245"/>
        <v>3.918537039227868E-7</v>
      </c>
      <c r="M3178" s="1">
        <f t="shared" si="246"/>
        <v>3.9185370392278682E-4</v>
      </c>
      <c r="N3178" s="1">
        <f t="shared" si="247"/>
        <v>7.9810377218534567E-2</v>
      </c>
      <c r="O3178" s="61">
        <f t="shared" si="248"/>
        <v>14.779810377218533</v>
      </c>
    </row>
    <row r="3179" spans="11:15" x14ac:dyDescent="0.2">
      <c r="K3179" s="60">
        <f t="shared" si="249"/>
        <v>3141</v>
      </c>
      <c r="L3179" s="10">
        <f t="shared" si="245"/>
        <v>3.9188844606070693E-7</v>
      </c>
      <c r="M3179" s="1">
        <f t="shared" si="246"/>
        <v>3.9188844606070694E-4</v>
      </c>
      <c r="N3179" s="1">
        <f t="shared" si="247"/>
        <v>7.9817453285712256E-2</v>
      </c>
      <c r="O3179" s="61">
        <f t="shared" si="248"/>
        <v>14.779817453285711</v>
      </c>
    </row>
    <row r="3180" spans="11:15" x14ac:dyDescent="0.2">
      <c r="K3180" s="60">
        <f t="shared" si="249"/>
        <v>3142</v>
      </c>
      <c r="L3180" s="10">
        <f t="shared" si="245"/>
        <v>3.9192316412555614E-7</v>
      </c>
      <c r="M3180" s="1">
        <f t="shared" si="246"/>
        <v>3.9192316412555616E-4</v>
      </c>
      <c r="N3180" s="1">
        <f t="shared" si="247"/>
        <v>7.9824524449833387E-2</v>
      </c>
      <c r="O3180" s="61">
        <f t="shared" si="248"/>
        <v>14.779824524449833</v>
      </c>
    </row>
    <row r="3181" spans="11:15" x14ac:dyDescent="0.2">
      <c r="K3181" s="60">
        <f t="shared" si="249"/>
        <v>3143</v>
      </c>
      <c r="L3181" s="10">
        <f t="shared" si="245"/>
        <v>3.9195785813401489E-7</v>
      </c>
      <c r="M3181" s="1">
        <f t="shared" si="246"/>
        <v>3.9195785813401487E-4</v>
      </c>
      <c r="N3181" s="1">
        <f t="shared" si="247"/>
        <v>7.9831590714295339E-2</v>
      </c>
      <c r="O3181" s="61">
        <f t="shared" si="248"/>
        <v>14.779831590714295</v>
      </c>
    </row>
    <row r="3182" spans="11:15" x14ac:dyDescent="0.2">
      <c r="K3182" s="60">
        <f t="shared" si="249"/>
        <v>3144</v>
      </c>
      <c r="L3182" s="10">
        <f t="shared" si="245"/>
        <v>3.9199252810275194E-7</v>
      </c>
      <c r="M3182" s="1">
        <f t="shared" si="246"/>
        <v>3.9199252810275193E-4</v>
      </c>
      <c r="N3182" s="1">
        <f t="shared" si="247"/>
        <v>7.983865208249312E-2</v>
      </c>
      <c r="O3182" s="61">
        <f t="shared" si="248"/>
        <v>14.779838652082493</v>
      </c>
    </row>
    <row r="3183" spans="11:15" x14ac:dyDescent="0.2">
      <c r="K3183" s="60">
        <f t="shared" si="249"/>
        <v>3145</v>
      </c>
      <c r="L3183" s="10">
        <f t="shared" si="245"/>
        <v>3.9202717404842473E-7</v>
      </c>
      <c r="M3183" s="1">
        <f t="shared" si="246"/>
        <v>3.9202717404842474E-4</v>
      </c>
      <c r="N3183" s="1">
        <f t="shared" si="247"/>
        <v>7.9845708557819389E-2</v>
      </c>
      <c r="O3183" s="61">
        <f t="shared" si="248"/>
        <v>14.779845708557819</v>
      </c>
    </row>
    <row r="3184" spans="11:15" x14ac:dyDescent="0.2">
      <c r="K3184" s="60">
        <f t="shared" si="249"/>
        <v>3146</v>
      </c>
      <c r="L3184" s="10">
        <f t="shared" si="245"/>
        <v>3.9206179598767883E-7</v>
      </c>
      <c r="M3184" s="1">
        <f t="shared" si="246"/>
        <v>3.9206179598767885E-4</v>
      </c>
      <c r="N3184" s="1">
        <f t="shared" si="247"/>
        <v>7.9852760143664422E-2</v>
      </c>
      <c r="O3184" s="61">
        <f t="shared" si="248"/>
        <v>14.779852760143664</v>
      </c>
    </row>
    <row r="3185" spans="11:15" x14ac:dyDescent="0.2">
      <c r="K3185" s="60">
        <f t="shared" si="249"/>
        <v>3147</v>
      </c>
      <c r="L3185" s="10">
        <f t="shared" si="245"/>
        <v>3.9209639393714853E-7</v>
      </c>
      <c r="M3185" s="1">
        <f t="shared" si="246"/>
        <v>3.9209639393714851E-4</v>
      </c>
      <c r="N3185" s="1">
        <f t="shared" si="247"/>
        <v>7.985980684341619E-2</v>
      </c>
      <c r="O3185" s="61">
        <f t="shared" si="248"/>
        <v>14.779859806843415</v>
      </c>
    </row>
    <row r="3186" spans="11:15" x14ac:dyDescent="0.2">
      <c r="K3186" s="60">
        <f t="shared" si="249"/>
        <v>3148</v>
      </c>
      <c r="L3186" s="10">
        <f t="shared" si="245"/>
        <v>3.921309679134566E-7</v>
      </c>
      <c r="M3186" s="1">
        <f t="shared" si="246"/>
        <v>3.9213096791345661E-4</v>
      </c>
      <c r="N3186" s="1">
        <f t="shared" si="247"/>
        <v>7.9866848660460329E-2</v>
      </c>
      <c r="O3186" s="61">
        <f t="shared" si="248"/>
        <v>14.779866848660459</v>
      </c>
    </row>
    <row r="3187" spans="11:15" x14ac:dyDescent="0.2">
      <c r="K3187" s="60">
        <f t="shared" si="249"/>
        <v>3149</v>
      </c>
      <c r="L3187" s="10">
        <f t="shared" si="245"/>
        <v>3.9216551793321404E-7</v>
      </c>
      <c r="M3187" s="1">
        <f t="shared" si="246"/>
        <v>3.9216551793321404E-4</v>
      </c>
      <c r="N3187" s="1">
        <f t="shared" si="247"/>
        <v>7.9873885598180067E-2</v>
      </c>
      <c r="O3187" s="61">
        <f t="shared" si="248"/>
        <v>14.77987388559818</v>
      </c>
    </row>
    <row r="3188" spans="11:15" x14ac:dyDescent="0.2">
      <c r="K3188" s="60">
        <f t="shared" si="249"/>
        <v>3150</v>
      </c>
      <c r="L3188" s="10">
        <f t="shared" si="245"/>
        <v>3.9220004401302068E-7</v>
      </c>
      <c r="M3188" s="1">
        <f t="shared" si="246"/>
        <v>3.9220004401302065E-4</v>
      </c>
      <c r="N3188" s="1">
        <f t="shared" si="247"/>
        <v>7.9880917659956321E-2</v>
      </c>
      <c r="O3188" s="61">
        <f t="shared" si="248"/>
        <v>14.779880917659955</v>
      </c>
    </row>
    <row r="3189" spans="11:15" x14ac:dyDescent="0.2">
      <c r="K3189" s="60">
        <f t="shared" si="249"/>
        <v>3151</v>
      </c>
      <c r="L3189" s="10">
        <f t="shared" si="245"/>
        <v>3.922345461694646E-7</v>
      </c>
      <c r="M3189" s="1">
        <f t="shared" si="246"/>
        <v>3.9223454616946462E-4</v>
      </c>
      <c r="N3189" s="1">
        <f t="shared" si="247"/>
        <v>7.9887944849167697E-2</v>
      </c>
      <c r="O3189" s="61">
        <f t="shared" si="248"/>
        <v>14.779887944849166</v>
      </c>
    </row>
    <row r="3190" spans="11:15" x14ac:dyDescent="0.2">
      <c r="K3190" s="60">
        <f t="shared" si="249"/>
        <v>3152</v>
      </c>
      <c r="L3190" s="10">
        <f t="shared" si="245"/>
        <v>3.9226902441912245E-7</v>
      </c>
      <c r="M3190" s="1">
        <f t="shared" si="246"/>
        <v>3.9226902441912243E-4</v>
      </c>
      <c r="N3190" s="1">
        <f t="shared" si="247"/>
        <v>7.9894967169190409E-2</v>
      </c>
      <c r="O3190" s="61">
        <f t="shared" si="248"/>
        <v>14.77989496716919</v>
      </c>
    </row>
    <row r="3191" spans="11:15" x14ac:dyDescent="0.2">
      <c r="K3191" s="60">
        <f t="shared" si="249"/>
        <v>3153</v>
      </c>
      <c r="L3191" s="10">
        <f t="shared" si="245"/>
        <v>3.9230347877855944E-7</v>
      </c>
      <c r="M3191" s="1">
        <f t="shared" si="246"/>
        <v>3.9230347877855943E-4</v>
      </c>
      <c r="N3191" s="1">
        <f t="shared" si="247"/>
        <v>7.9901984623398342E-2</v>
      </c>
      <c r="O3191" s="61">
        <f t="shared" si="248"/>
        <v>14.779901984623397</v>
      </c>
    </row>
    <row r="3192" spans="11:15" x14ac:dyDescent="0.2">
      <c r="K3192" s="60">
        <f t="shared" si="249"/>
        <v>3154</v>
      </c>
      <c r="L3192" s="10">
        <f t="shared" si="245"/>
        <v>3.923379092643293E-7</v>
      </c>
      <c r="M3192" s="1">
        <f t="shared" si="246"/>
        <v>3.9233790926432928E-4</v>
      </c>
      <c r="N3192" s="1">
        <f t="shared" si="247"/>
        <v>7.9908997215163077E-2</v>
      </c>
      <c r="O3192" s="61">
        <f t="shared" si="248"/>
        <v>14.779908997215163</v>
      </c>
    </row>
    <row r="3193" spans="11:15" x14ac:dyDescent="0.2">
      <c r="K3193" s="60">
        <f t="shared" si="249"/>
        <v>3155</v>
      </c>
      <c r="L3193" s="10">
        <f t="shared" si="245"/>
        <v>3.9237231589297421E-7</v>
      </c>
      <c r="M3193" s="1">
        <f t="shared" si="246"/>
        <v>3.923723158929742E-4</v>
      </c>
      <c r="N3193" s="1">
        <f t="shared" si="247"/>
        <v>7.9916004947853822E-2</v>
      </c>
      <c r="O3193" s="61">
        <f t="shared" si="248"/>
        <v>14.779916004947854</v>
      </c>
    </row>
    <row r="3194" spans="11:15" x14ac:dyDescent="0.2">
      <c r="K3194" s="60">
        <f t="shared" si="249"/>
        <v>3156</v>
      </c>
      <c r="L3194" s="10">
        <f t="shared" si="245"/>
        <v>3.9240669868102496E-7</v>
      </c>
      <c r="M3194" s="1">
        <f t="shared" si="246"/>
        <v>3.9240669868102497E-4</v>
      </c>
      <c r="N3194" s="1">
        <f t="shared" si="247"/>
        <v>7.9923007824837466E-2</v>
      </c>
      <c r="O3194" s="61">
        <f t="shared" si="248"/>
        <v>14.779923007824836</v>
      </c>
    </row>
    <row r="3195" spans="11:15" x14ac:dyDescent="0.2">
      <c r="K3195" s="60">
        <f t="shared" si="249"/>
        <v>3157</v>
      </c>
      <c r="L3195" s="10">
        <f t="shared" si="245"/>
        <v>3.9244105764500083E-7</v>
      </c>
      <c r="M3195" s="1">
        <f t="shared" si="246"/>
        <v>3.9244105764500085E-4</v>
      </c>
      <c r="N3195" s="1">
        <f t="shared" si="247"/>
        <v>7.9930005849478555E-2</v>
      </c>
      <c r="O3195" s="61">
        <f t="shared" si="248"/>
        <v>14.779930005849478</v>
      </c>
    </row>
    <row r="3196" spans="11:15" x14ac:dyDescent="0.2">
      <c r="K3196" s="60">
        <f t="shared" si="249"/>
        <v>3158</v>
      </c>
      <c r="L3196" s="10">
        <f t="shared" si="245"/>
        <v>3.9247539280140973E-7</v>
      </c>
      <c r="M3196" s="1">
        <f t="shared" si="246"/>
        <v>3.9247539280140971E-4</v>
      </c>
      <c r="N3196" s="1">
        <f t="shared" si="247"/>
        <v>7.9936999025139302E-2</v>
      </c>
      <c r="O3196" s="61">
        <f t="shared" si="248"/>
        <v>14.779936999025139</v>
      </c>
    </row>
    <row r="3197" spans="11:15" x14ac:dyDescent="0.2">
      <c r="K3197" s="60">
        <f t="shared" si="249"/>
        <v>3159</v>
      </c>
      <c r="L3197" s="10">
        <f t="shared" si="245"/>
        <v>3.9250970416674812E-7</v>
      </c>
      <c r="M3197" s="1">
        <f t="shared" si="246"/>
        <v>3.9250970416674811E-4</v>
      </c>
      <c r="N3197" s="1">
        <f t="shared" si="247"/>
        <v>7.9943987355179644E-2</v>
      </c>
      <c r="O3197" s="61">
        <f t="shared" si="248"/>
        <v>14.779943987355178</v>
      </c>
    </row>
    <row r="3198" spans="11:15" x14ac:dyDescent="0.2">
      <c r="K3198" s="60">
        <f t="shared" si="249"/>
        <v>3160</v>
      </c>
      <c r="L3198" s="10">
        <f t="shared" si="245"/>
        <v>3.9254399175750089E-7</v>
      </c>
      <c r="M3198" s="1">
        <f t="shared" si="246"/>
        <v>3.9254399175750091E-4</v>
      </c>
      <c r="N3198" s="1">
        <f t="shared" si="247"/>
        <v>7.9950970842957103E-2</v>
      </c>
      <c r="O3198" s="61">
        <f t="shared" si="248"/>
        <v>14.779950970842956</v>
      </c>
    </row>
    <row r="3199" spans="11:15" x14ac:dyDescent="0.2">
      <c r="K3199" s="60">
        <f t="shared" si="249"/>
        <v>3161</v>
      </c>
      <c r="L3199" s="10">
        <f t="shared" si="245"/>
        <v>3.9257825559014173E-7</v>
      </c>
      <c r="M3199" s="1">
        <f t="shared" si="246"/>
        <v>3.9257825559014175E-4</v>
      </c>
      <c r="N3199" s="1">
        <f t="shared" si="247"/>
        <v>7.9957949491826927E-2</v>
      </c>
      <c r="O3199" s="61">
        <f t="shared" si="248"/>
        <v>14.779957949491827</v>
      </c>
    </row>
    <row r="3200" spans="11:15" x14ac:dyDescent="0.2">
      <c r="K3200" s="60">
        <f t="shared" si="249"/>
        <v>3162</v>
      </c>
      <c r="L3200" s="10">
        <f t="shared" si="245"/>
        <v>3.9261249568113277E-7</v>
      </c>
      <c r="M3200" s="1">
        <f t="shared" si="246"/>
        <v>3.9261249568113278E-4</v>
      </c>
      <c r="N3200" s="1">
        <f t="shared" si="247"/>
        <v>7.996492330514203E-2</v>
      </c>
      <c r="O3200" s="61">
        <f t="shared" si="248"/>
        <v>14.77996492330514</v>
      </c>
    </row>
    <row r="3201" spans="11:15" x14ac:dyDescent="0.2">
      <c r="K3201" s="60">
        <f t="shared" si="249"/>
        <v>3163</v>
      </c>
      <c r="L3201" s="10">
        <f t="shared" si="245"/>
        <v>3.9264671204692472E-7</v>
      </c>
      <c r="M3201" s="1">
        <f t="shared" si="246"/>
        <v>3.926467120469247E-4</v>
      </c>
      <c r="N3201" s="1">
        <f t="shared" si="247"/>
        <v>7.9971892286252996E-2</v>
      </c>
      <c r="O3201" s="61">
        <f t="shared" si="248"/>
        <v>14.779971892286252</v>
      </c>
    </row>
    <row r="3202" spans="11:15" x14ac:dyDescent="0.2">
      <c r="K3202" s="60">
        <f t="shared" si="249"/>
        <v>3164</v>
      </c>
      <c r="L3202" s="10">
        <f t="shared" si="245"/>
        <v>3.92680904703957E-7</v>
      </c>
      <c r="M3202" s="1">
        <f t="shared" si="246"/>
        <v>3.92680904703957E-4</v>
      </c>
      <c r="N3202" s="1">
        <f t="shared" si="247"/>
        <v>7.997885643850812E-2</v>
      </c>
      <c r="O3202" s="61">
        <f t="shared" si="248"/>
        <v>14.779978856438508</v>
      </c>
    </row>
    <row r="3203" spans="11:15" x14ac:dyDescent="0.2">
      <c r="K3203" s="60">
        <f t="shared" si="249"/>
        <v>3165</v>
      </c>
      <c r="L3203" s="10">
        <f t="shared" si="245"/>
        <v>3.9271507366865756E-7</v>
      </c>
      <c r="M3203" s="1">
        <f t="shared" si="246"/>
        <v>3.9271507366865757E-4</v>
      </c>
      <c r="N3203" s="1">
        <f t="shared" si="247"/>
        <v>7.9985815765253335E-2</v>
      </c>
      <c r="O3203" s="61">
        <f t="shared" si="248"/>
        <v>14.779985815765253</v>
      </c>
    </row>
    <row r="3204" spans="11:15" x14ac:dyDescent="0.2">
      <c r="K3204" s="60">
        <f t="shared" si="249"/>
        <v>3166</v>
      </c>
      <c r="L3204" s="10">
        <f t="shared" si="245"/>
        <v>3.9274921895744294E-7</v>
      </c>
      <c r="M3204" s="1">
        <f t="shared" si="246"/>
        <v>3.9274921895744296E-4</v>
      </c>
      <c r="N3204" s="1">
        <f t="shared" si="247"/>
        <v>7.9992770269832245E-2</v>
      </c>
      <c r="O3204" s="61">
        <f t="shared" si="248"/>
        <v>14.779992770269832</v>
      </c>
    </row>
    <row r="3205" spans="11:15" x14ac:dyDescent="0.2">
      <c r="K3205" s="60">
        <f t="shared" si="249"/>
        <v>3167</v>
      </c>
      <c r="L3205" s="10">
        <f t="shared" si="245"/>
        <v>3.9278334058671838E-7</v>
      </c>
      <c r="M3205" s="1">
        <f t="shared" si="246"/>
        <v>3.927833405867184E-4</v>
      </c>
      <c r="N3205" s="1">
        <f t="shared" si="247"/>
        <v>7.999971995558619E-2</v>
      </c>
      <c r="O3205" s="61">
        <f t="shared" si="248"/>
        <v>14.779999719955585</v>
      </c>
    </row>
    <row r="3206" spans="11:15" x14ac:dyDescent="0.2">
      <c r="K3206" s="60">
        <f t="shared" si="249"/>
        <v>3168</v>
      </c>
      <c r="L3206" s="10">
        <f t="shared" si="245"/>
        <v>3.9281743857287778E-7</v>
      </c>
      <c r="M3206" s="1">
        <f t="shared" si="246"/>
        <v>3.9281743857287778E-4</v>
      </c>
      <c r="N3206" s="1">
        <f t="shared" si="247"/>
        <v>8.0006664825854182E-2</v>
      </c>
      <c r="O3206" s="61">
        <f t="shared" si="248"/>
        <v>14.780006664825853</v>
      </c>
    </row>
    <row r="3207" spans="11:15" x14ac:dyDescent="0.2">
      <c r="K3207" s="60">
        <f t="shared" si="249"/>
        <v>3169</v>
      </c>
      <c r="L3207" s="10">
        <f t="shared" si="245"/>
        <v>3.928515129323035E-7</v>
      </c>
      <c r="M3207" s="1">
        <f t="shared" si="246"/>
        <v>3.9285151293230351E-4</v>
      </c>
      <c r="N3207" s="1">
        <f t="shared" si="247"/>
        <v>8.0013604883972869E-2</v>
      </c>
      <c r="O3207" s="61">
        <f t="shared" si="248"/>
        <v>14.780013604883973</v>
      </c>
    </row>
    <row r="3208" spans="11:15" x14ac:dyDescent="0.2">
      <c r="K3208" s="60">
        <f t="shared" si="249"/>
        <v>3170</v>
      </c>
      <c r="L3208" s="10">
        <f t="shared" si="245"/>
        <v>3.9288556368136671E-7</v>
      </c>
      <c r="M3208" s="1">
        <f t="shared" si="246"/>
        <v>3.9288556368136671E-4</v>
      </c>
      <c r="N3208" s="1">
        <f t="shared" si="247"/>
        <v>8.0020540133276641E-2</v>
      </c>
      <c r="O3208" s="61">
        <f t="shared" si="248"/>
        <v>14.780020540133275</v>
      </c>
    </row>
    <row r="3209" spans="11:15" x14ac:dyDescent="0.2">
      <c r="K3209" s="60">
        <f t="shared" si="249"/>
        <v>3171</v>
      </c>
      <c r="L3209" s="10">
        <f t="shared" si="245"/>
        <v>3.9291959083642724E-7</v>
      </c>
      <c r="M3209" s="1">
        <f t="shared" si="246"/>
        <v>3.9291959083642724E-4</v>
      </c>
      <c r="N3209" s="1">
        <f t="shared" si="247"/>
        <v>8.0027470577097554E-2</v>
      </c>
      <c r="O3209" s="61">
        <f t="shared" si="248"/>
        <v>14.780027470577096</v>
      </c>
    </row>
    <row r="3210" spans="11:15" x14ac:dyDescent="0.2">
      <c r="K3210" s="60">
        <f t="shared" si="249"/>
        <v>3172</v>
      </c>
      <c r="L3210" s="10">
        <f t="shared" si="245"/>
        <v>3.9295359441383356E-7</v>
      </c>
      <c r="M3210" s="1">
        <f t="shared" si="246"/>
        <v>3.9295359441383356E-4</v>
      </c>
      <c r="N3210" s="1">
        <f t="shared" si="247"/>
        <v>8.0034396218765375E-2</v>
      </c>
      <c r="O3210" s="61">
        <f t="shared" si="248"/>
        <v>14.780034396218765</v>
      </c>
    </row>
    <row r="3211" spans="11:15" x14ac:dyDescent="0.2">
      <c r="K3211" s="60">
        <f t="shared" si="249"/>
        <v>3173</v>
      </c>
      <c r="L3211" s="10">
        <f t="shared" si="245"/>
        <v>3.929875744299227E-7</v>
      </c>
      <c r="M3211" s="1">
        <f t="shared" si="246"/>
        <v>3.9298757442992271E-4</v>
      </c>
      <c r="N3211" s="1">
        <f t="shared" si="247"/>
        <v>8.0041317061607525E-2</v>
      </c>
      <c r="O3211" s="61">
        <f t="shared" si="248"/>
        <v>14.780041317061606</v>
      </c>
    </row>
    <row r="3212" spans="11:15" x14ac:dyDescent="0.2">
      <c r="K3212" s="60">
        <f t="shared" si="249"/>
        <v>3174</v>
      </c>
      <c r="L3212" s="10">
        <f t="shared" si="245"/>
        <v>3.9302153090102044E-7</v>
      </c>
      <c r="M3212" s="1">
        <f t="shared" si="246"/>
        <v>3.9302153090102043E-4</v>
      </c>
      <c r="N3212" s="1">
        <f t="shared" si="247"/>
        <v>8.0048233108949152E-2</v>
      </c>
      <c r="O3212" s="61">
        <f t="shared" si="248"/>
        <v>14.780048233108948</v>
      </c>
    </row>
    <row r="3213" spans="11:15" x14ac:dyDescent="0.2">
      <c r="K3213" s="60">
        <f t="shared" si="249"/>
        <v>3175</v>
      </c>
      <c r="L3213" s="10">
        <f t="shared" si="245"/>
        <v>3.9305546384344143E-7</v>
      </c>
      <c r="M3213" s="1">
        <f t="shared" si="246"/>
        <v>3.9305546384344142E-4</v>
      </c>
      <c r="N3213" s="1">
        <f t="shared" si="247"/>
        <v>8.0055144364113123E-2</v>
      </c>
      <c r="O3213" s="61">
        <f t="shared" si="248"/>
        <v>14.780055144364113</v>
      </c>
    </row>
    <row r="3214" spans="11:15" x14ac:dyDescent="0.2">
      <c r="K3214" s="60">
        <f t="shared" si="249"/>
        <v>3176</v>
      </c>
      <c r="L3214" s="10">
        <f t="shared" si="245"/>
        <v>3.9308937327348871E-7</v>
      </c>
      <c r="M3214" s="1">
        <f t="shared" si="246"/>
        <v>3.9308937327348873E-4</v>
      </c>
      <c r="N3214" s="1">
        <f t="shared" si="247"/>
        <v>8.0062050830419923E-2</v>
      </c>
      <c r="O3214" s="61">
        <f t="shared" si="248"/>
        <v>14.78006205083042</v>
      </c>
    </row>
    <row r="3215" spans="11:15" x14ac:dyDescent="0.2">
      <c r="K3215" s="60">
        <f t="shared" si="249"/>
        <v>3177</v>
      </c>
      <c r="L3215" s="10">
        <f t="shared" si="245"/>
        <v>3.9312325920745428E-7</v>
      </c>
      <c r="M3215" s="1">
        <f t="shared" si="246"/>
        <v>3.9312325920745427E-4</v>
      </c>
      <c r="N3215" s="1">
        <f t="shared" si="247"/>
        <v>8.0068952511187827E-2</v>
      </c>
      <c r="O3215" s="61">
        <f t="shared" si="248"/>
        <v>14.780068952511186</v>
      </c>
    </row>
    <row r="3216" spans="11:15" x14ac:dyDescent="0.2">
      <c r="K3216" s="60">
        <f t="shared" si="249"/>
        <v>3178</v>
      </c>
      <c r="L3216" s="10">
        <f t="shared" si="245"/>
        <v>3.9315712166161865E-7</v>
      </c>
      <c r="M3216" s="1">
        <f t="shared" si="246"/>
        <v>3.9315712166161865E-4</v>
      </c>
      <c r="N3216" s="1">
        <f t="shared" si="247"/>
        <v>8.0075849409732738E-2</v>
      </c>
      <c r="O3216" s="61">
        <f t="shared" si="248"/>
        <v>14.780075849409732</v>
      </c>
    </row>
    <row r="3217" spans="11:15" x14ac:dyDescent="0.2">
      <c r="K3217" s="60">
        <f t="shared" si="249"/>
        <v>3179</v>
      </c>
      <c r="L3217" s="10">
        <f t="shared" si="245"/>
        <v>3.9319096065225119E-7</v>
      </c>
      <c r="M3217" s="1">
        <f t="shared" si="246"/>
        <v>3.9319096065225118E-4</v>
      </c>
      <c r="N3217" s="1">
        <f t="shared" si="247"/>
        <v>8.0082741529368298E-2</v>
      </c>
      <c r="O3217" s="61">
        <f t="shared" si="248"/>
        <v>14.780082741529368</v>
      </c>
    </row>
    <row r="3218" spans="11:15" x14ac:dyDescent="0.2">
      <c r="K3218" s="60">
        <f t="shared" si="249"/>
        <v>3180</v>
      </c>
      <c r="L3218" s="10">
        <f t="shared" si="245"/>
        <v>3.9322477619560986E-7</v>
      </c>
      <c r="M3218" s="1">
        <f t="shared" si="246"/>
        <v>3.9322477619560986E-4</v>
      </c>
      <c r="N3218" s="1">
        <f t="shared" si="247"/>
        <v>8.0089628873405858E-2</v>
      </c>
      <c r="O3218" s="61">
        <f t="shared" si="248"/>
        <v>14.780089628873405</v>
      </c>
    </row>
    <row r="3219" spans="11:15" x14ac:dyDescent="0.2">
      <c r="K3219" s="60">
        <f t="shared" si="249"/>
        <v>3181</v>
      </c>
      <c r="L3219" s="10">
        <f t="shared" si="245"/>
        <v>3.9325856830794154E-7</v>
      </c>
      <c r="M3219" s="1">
        <f t="shared" si="246"/>
        <v>3.9325856830794151E-4</v>
      </c>
      <c r="N3219" s="1">
        <f t="shared" si="247"/>
        <v>8.009651144515445E-2</v>
      </c>
      <c r="O3219" s="61">
        <f t="shared" si="248"/>
        <v>14.780096511445153</v>
      </c>
    </row>
    <row r="3220" spans="11:15" x14ac:dyDescent="0.2">
      <c r="K3220" s="60">
        <f t="shared" si="249"/>
        <v>3182</v>
      </c>
      <c r="L3220" s="10">
        <f t="shared" si="245"/>
        <v>3.9329233700548174E-7</v>
      </c>
      <c r="M3220" s="1">
        <f t="shared" si="246"/>
        <v>3.9329233700548174E-4</v>
      </c>
      <c r="N3220" s="1">
        <f t="shared" si="247"/>
        <v>8.0103389247920848E-2</v>
      </c>
      <c r="O3220" s="61">
        <f t="shared" si="248"/>
        <v>14.78010338924792</v>
      </c>
    </row>
    <row r="3221" spans="11:15" x14ac:dyDescent="0.2">
      <c r="K3221" s="60">
        <f t="shared" si="249"/>
        <v>3183</v>
      </c>
      <c r="L3221" s="10">
        <f t="shared" si="245"/>
        <v>3.9332608230445468E-7</v>
      </c>
      <c r="M3221" s="1">
        <f t="shared" si="246"/>
        <v>3.933260823044547E-4</v>
      </c>
      <c r="N3221" s="1">
        <f t="shared" si="247"/>
        <v>8.011026228500949E-2</v>
      </c>
      <c r="O3221" s="61">
        <f t="shared" si="248"/>
        <v>14.780110262285008</v>
      </c>
    </row>
    <row r="3222" spans="11:15" x14ac:dyDescent="0.2">
      <c r="K3222" s="60">
        <f t="shared" si="249"/>
        <v>3184</v>
      </c>
      <c r="L3222" s="10">
        <f t="shared" si="245"/>
        <v>3.9335980422107343E-7</v>
      </c>
      <c r="M3222" s="1">
        <f t="shared" si="246"/>
        <v>3.9335980422107344E-4</v>
      </c>
      <c r="N3222" s="1">
        <f t="shared" si="247"/>
        <v>8.0117130559722555E-2</v>
      </c>
      <c r="O3222" s="61">
        <f t="shared" si="248"/>
        <v>14.780117130559722</v>
      </c>
    </row>
    <row r="3223" spans="11:15" x14ac:dyDescent="0.2">
      <c r="K3223" s="60">
        <f t="shared" si="249"/>
        <v>3185</v>
      </c>
      <c r="L3223" s="10">
        <f t="shared" si="245"/>
        <v>3.9339350277153976E-7</v>
      </c>
      <c r="M3223" s="1">
        <f t="shared" si="246"/>
        <v>3.9339350277153975E-4</v>
      </c>
      <c r="N3223" s="1">
        <f t="shared" si="247"/>
        <v>8.0123994075359931E-2</v>
      </c>
      <c r="O3223" s="61">
        <f t="shared" si="248"/>
        <v>14.780123994075359</v>
      </c>
    </row>
    <row r="3224" spans="11:15" x14ac:dyDescent="0.2">
      <c r="K3224" s="60">
        <f t="shared" si="249"/>
        <v>3186</v>
      </c>
      <c r="L3224" s="10">
        <f t="shared" si="245"/>
        <v>3.9342717797204434E-7</v>
      </c>
      <c r="M3224" s="1">
        <f t="shared" si="246"/>
        <v>3.9342717797204434E-4</v>
      </c>
      <c r="N3224" s="1">
        <f t="shared" si="247"/>
        <v>8.0130852835219216E-2</v>
      </c>
      <c r="O3224" s="61">
        <f t="shared" si="248"/>
        <v>14.780130852835219</v>
      </c>
    </row>
    <row r="3225" spans="11:15" x14ac:dyDescent="0.2">
      <c r="K3225" s="60">
        <f t="shared" si="249"/>
        <v>3187</v>
      </c>
      <c r="L3225" s="10">
        <f t="shared" si="245"/>
        <v>3.9346082983876635E-7</v>
      </c>
      <c r="M3225" s="1">
        <f t="shared" si="246"/>
        <v>3.9346082983876632E-4</v>
      </c>
      <c r="N3225" s="1">
        <f t="shared" si="247"/>
        <v>8.0137706842595705E-2</v>
      </c>
      <c r="O3225" s="61">
        <f t="shared" si="248"/>
        <v>14.780137706842595</v>
      </c>
    </row>
    <row r="3226" spans="11:15" x14ac:dyDescent="0.2">
      <c r="K3226" s="60">
        <f t="shared" si="249"/>
        <v>3188</v>
      </c>
      <c r="L3226" s="10">
        <f t="shared" si="245"/>
        <v>3.9349445838787405E-7</v>
      </c>
      <c r="M3226" s="1">
        <f t="shared" si="246"/>
        <v>3.9349445838787403E-4</v>
      </c>
      <c r="N3226" s="1">
        <f t="shared" si="247"/>
        <v>8.0144556100782444E-2</v>
      </c>
      <c r="O3226" s="61">
        <f t="shared" si="248"/>
        <v>14.780144556100781</v>
      </c>
    </row>
    <row r="3227" spans="11:15" x14ac:dyDescent="0.2">
      <c r="K3227" s="60">
        <f t="shared" si="249"/>
        <v>3189</v>
      </c>
      <c r="L3227" s="10">
        <f t="shared" si="245"/>
        <v>3.9352806363552439E-7</v>
      </c>
      <c r="M3227" s="1">
        <f t="shared" si="246"/>
        <v>3.935280636355244E-4</v>
      </c>
      <c r="N3227" s="1">
        <f t="shared" si="247"/>
        <v>8.0151400613070189E-2</v>
      </c>
      <c r="O3227" s="61">
        <f t="shared" si="248"/>
        <v>14.78015140061307</v>
      </c>
    </row>
    <row r="3228" spans="11:15" x14ac:dyDescent="0.2">
      <c r="K3228" s="60">
        <f t="shared" si="249"/>
        <v>3190</v>
      </c>
      <c r="L3228" s="10">
        <f t="shared" si="245"/>
        <v>3.9356164559786304E-7</v>
      </c>
      <c r="M3228" s="1">
        <f t="shared" si="246"/>
        <v>3.9356164559786305E-4</v>
      </c>
      <c r="N3228" s="1">
        <f t="shared" si="247"/>
        <v>8.0158240382747381E-2</v>
      </c>
      <c r="O3228" s="61">
        <f t="shared" si="248"/>
        <v>14.780158240382747</v>
      </c>
    </row>
    <row r="3229" spans="11:15" x14ac:dyDescent="0.2">
      <c r="K3229" s="60">
        <f t="shared" si="249"/>
        <v>3191</v>
      </c>
      <c r="L3229" s="10">
        <f t="shared" si="245"/>
        <v>3.9359520429102458E-7</v>
      </c>
      <c r="M3229" s="1">
        <f t="shared" si="246"/>
        <v>3.9359520429102458E-4</v>
      </c>
      <c r="N3229" s="1">
        <f t="shared" si="247"/>
        <v>8.0165075413100209E-2</v>
      </c>
      <c r="O3229" s="61">
        <f t="shared" si="248"/>
        <v>14.7801650754131</v>
      </c>
    </row>
    <row r="3230" spans="11:15" x14ac:dyDescent="0.2">
      <c r="K3230" s="60">
        <f t="shared" si="249"/>
        <v>3192</v>
      </c>
      <c r="L3230" s="10">
        <f t="shared" si="245"/>
        <v>3.9362873973113247E-7</v>
      </c>
      <c r="M3230" s="1">
        <f t="shared" si="246"/>
        <v>3.9362873973113245E-4</v>
      </c>
      <c r="N3230" s="1">
        <f t="shared" si="247"/>
        <v>8.017190570741263E-2</v>
      </c>
      <c r="O3230" s="61">
        <f t="shared" si="248"/>
        <v>14.780171905707412</v>
      </c>
    </row>
    <row r="3231" spans="11:15" x14ac:dyDescent="0.2">
      <c r="K3231" s="60">
        <f t="shared" si="249"/>
        <v>3193</v>
      </c>
      <c r="L3231" s="10">
        <f t="shared" si="245"/>
        <v>3.9366225193429873E-7</v>
      </c>
      <c r="M3231" s="1">
        <f t="shared" si="246"/>
        <v>3.9366225193429875E-4</v>
      </c>
      <c r="N3231" s="1">
        <f t="shared" si="247"/>
        <v>8.01787312689662E-2</v>
      </c>
      <c r="O3231" s="61">
        <f t="shared" si="248"/>
        <v>14.780178731268965</v>
      </c>
    </row>
    <row r="3232" spans="11:15" x14ac:dyDescent="0.2">
      <c r="K3232" s="60">
        <f t="shared" si="249"/>
        <v>3194</v>
      </c>
      <c r="L3232" s="10">
        <f t="shared" si="245"/>
        <v>3.9369574091662458E-7</v>
      </c>
      <c r="M3232" s="1">
        <f t="shared" si="246"/>
        <v>3.9369574091662461E-4</v>
      </c>
      <c r="N3232" s="1">
        <f t="shared" si="247"/>
        <v>8.018555210104035E-2</v>
      </c>
      <c r="O3232" s="61">
        <f t="shared" si="248"/>
        <v>14.78018555210104</v>
      </c>
    </row>
    <row r="3233" spans="11:15" x14ac:dyDescent="0.2">
      <c r="K3233" s="60">
        <f t="shared" si="249"/>
        <v>3195</v>
      </c>
      <c r="L3233" s="10">
        <f t="shared" si="245"/>
        <v>3.9372920669419988E-7</v>
      </c>
      <c r="M3233" s="1">
        <f t="shared" si="246"/>
        <v>3.9372920669419989E-4</v>
      </c>
      <c r="N3233" s="1">
        <f t="shared" si="247"/>
        <v>8.0192368206912154E-2</v>
      </c>
      <c r="O3233" s="61">
        <f t="shared" si="248"/>
        <v>14.780192368206912</v>
      </c>
    </row>
    <row r="3234" spans="11:15" x14ac:dyDescent="0.2">
      <c r="K3234" s="60">
        <f t="shared" si="249"/>
        <v>3196</v>
      </c>
      <c r="L3234" s="10">
        <f t="shared" si="245"/>
        <v>3.9376264928310321E-7</v>
      </c>
      <c r="M3234" s="1">
        <f t="shared" si="246"/>
        <v>3.9376264928310322E-4</v>
      </c>
      <c r="N3234" s="1">
        <f t="shared" si="247"/>
        <v>8.0199179589856395E-2</v>
      </c>
      <c r="O3234" s="61">
        <f t="shared" si="248"/>
        <v>14.780199179589856</v>
      </c>
    </row>
    <row r="3235" spans="11:15" x14ac:dyDescent="0.2">
      <c r="K3235" s="60">
        <f t="shared" si="249"/>
        <v>3197</v>
      </c>
      <c r="L3235" s="10">
        <f t="shared" si="245"/>
        <v>3.9379606869940233E-7</v>
      </c>
      <c r="M3235" s="1">
        <f t="shared" si="246"/>
        <v>3.9379606869940231E-4</v>
      </c>
      <c r="N3235" s="1">
        <f t="shared" si="247"/>
        <v>8.0205986253145664E-2</v>
      </c>
      <c r="O3235" s="61">
        <f t="shared" si="248"/>
        <v>14.780205986253145</v>
      </c>
    </row>
    <row r="3236" spans="11:15" x14ac:dyDescent="0.2">
      <c r="K3236" s="60">
        <f t="shared" si="249"/>
        <v>3198</v>
      </c>
      <c r="L3236" s="10">
        <f t="shared" si="245"/>
        <v>3.9382946495915363E-7</v>
      </c>
      <c r="M3236" s="1">
        <f t="shared" si="246"/>
        <v>3.9382946495915364E-4</v>
      </c>
      <c r="N3236" s="1">
        <f t="shared" si="247"/>
        <v>8.0212788200050233E-2</v>
      </c>
      <c r="O3236" s="61">
        <f t="shared" si="248"/>
        <v>14.78021278820005</v>
      </c>
    </row>
    <row r="3237" spans="11:15" x14ac:dyDescent="0.2">
      <c r="K3237" s="60">
        <f t="shared" si="249"/>
        <v>3199</v>
      </c>
      <c r="L3237" s="10">
        <f t="shared" si="245"/>
        <v>3.9386283807840246E-7</v>
      </c>
      <c r="M3237" s="1">
        <f t="shared" si="246"/>
        <v>3.9386283807840244E-4</v>
      </c>
      <c r="N3237" s="1">
        <f t="shared" si="247"/>
        <v>8.0219585433838114E-2</v>
      </c>
      <c r="O3237" s="61">
        <f t="shared" si="248"/>
        <v>14.780219585433837</v>
      </c>
    </row>
    <row r="3238" spans="11:15" x14ac:dyDescent="0.2">
      <c r="K3238" s="60">
        <f t="shared" si="249"/>
        <v>3200</v>
      </c>
      <c r="L3238" s="10">
        <f t="shared" ref="L3238:L3301" si="250">Eleach_time1/((Vwater*(1+Kp_susp*SUSPwater)+Ksed_water*Vsed)*k)*(1-EXP(-k*K3238))</f>
        <v>3.9389618807318305E-7</v>
      </c>
      <c r="M3238" s="1">
        <f t="shared" ref="M3238:M3301" si="251">L3238*CONV_m3_L</f>
        <v>3.9389618807318303E-4</v>
      </c>
      <c r="N3238" s="1">
        <f t="shared" ref="N3238:N3301" si="252">L3238*(Ksed_water/RHOsed)*CONV_kg_mg</f>
        <v>8.0226377957775055E-2</v>
      </c>
      <c r="O3238" s="61">
        <f t="shared" si="248"/>
        <v>14.780226377957774</v>
      </c>
    </row>
    <row r="3239" spans="11:15" x14ac:dyDescent="0.2">
      <c r="K3239" s="60">
        <f t="shared" si="249"/>
        <v>3201</v>
      </c>
      <c r="L3239" s="10">
        <f t="shared" si="250"/>
        <v>3.9392951495951846E-7</v>
      </c>
      <c r="M3239" s="1">
        <f t="shared" si="251"/>
        <v>3.9392951495951844E-4</v>
      </c>
      <c r="N3239" s="1">
        <f t="shared" si="252"/>
        <v>8.0233165775124543E-2</v>
      </c>
      <c r="O3239" s="61">
        <f t="shared" ref="O3239:O3302" si="253">N3239+14.7</f>
        <v>14.780233165775124</v>
      </c>
    </row>
    <row r="3240" spans="11:15" x14ac:dyDescent="0.2">
      <c r="K3240" s="60">
        <f t="shared" ref="K3240:K3303" si="254">K3239+1</f>
        <v>3202</v>
      </c>
      <c r="L3240" s="10">
        <f t="shared" si="250"/>
        <v>3.9396281875342074E-7</v>
      </c>
      <c r="M3240" s="1">
        <f t="shared" si="251"/>
        <v>3.9396281875342073E-4</v>
      </c>
      <c r="N3240" s="1">
        <f t="shared" si="252"/>
        <v>8.0239948889147816E-2</v>
      </c>
      <c r="O3240" s="61">
        <f t="shared" si="253"/>
        <v>14.780239948889147</v>
      </c>
    </row>
    <row r="3241" spans="11:15" x14ac:dyDescent="0.2">
      <c r="K3241" s="60">
        <f t="shared" si="254"/>
        <v>3203</v>
      </c>
      <c r="L3241" s="10">
        <f t="shared" si="250"/>
        <v>3.9399609947089081E-7</v>
      </c>
      <c r="M3241" s="1">
        <f t="shared" si="251"/>
        <v>3.9399609947089081E-4</v>
      </c>
      <c r="N3241" s="1">
        <f t="shared" si="252"/>
        <v>8.0246727303103838E-2</v>
      </c>
      <c r="O3241" s="61">
        <f t="shared" si="253"/>
        <v>14.780246727303103</v>
      </c>
    </row>
    <row r="3242" spans="11:15" x14ac:dyDescent="0.2">
      <c r="K3242" s="60">
        <f t="shared" si="254"/>
        <v>3204</v>
      </c>
      <c r="L3242" s="10">
        <f t="shared" si="250"/>
        <v>3.9402935712791842E-7</v>
      </c>
      <c r="M3242" s="1">
        <f t="shared" si="251"/>
        <v>3.9402935712791844E-4</v>
      </c>
      <c r="N3242" s="1">
        <f t="shared" si="252"/>
        <v>8.0253501020249307E-2</v>
      </c>
      <c r="O3242" s="61">
        <f t="shared" si="253"/>
        <v>14.780253501020249</v>
      </c>
    </row>
    <row r="3243" spans="11:15" x14ac:dyDescent="0.2">
      <c r="K3243" s="60">
        <f t="shared" si="254"/>
        <v>3205</v>
      </c>
      <c r="L3243" s="10">
        <f t="shared" si="250"/>
        <v>3.9406259174048229E-7</v>
      </c>
      <c r="M3243" s="1">
        <f t="shared" si="251"/>
        <v>3.9406259174048228E-4</v>
      </c>
      <c r="N3243" s="1">
        <f t="shared" si="252"/>
        <v>8.0260270043838677E-2</v>
      </c>
      <c r="O3243" s="61">
        <f t="shared" si="253"/>
        <v>14.780260270043838</v>
      </c>
    </row>
    <row r="3244" spans="11:15" x14ac:dyDescent="0.2">
      <c r="K3244" s="60">
        <f t="shared" si="254"/>
        <v>3206</v>
      </c>
      <c r="L3244" s="10">
        <f t="shared" si="250"/>
        <v>3.9409580332455024E-7</v>
      </c>
      <c r="M3244" s="1">
        <f t="shared" si="251"/>
        <v>3.9409580332455023E-4</v>
      </c>
      <c r="N3244" s="1">
        <f t="shared" si="252"/>
        <v>8.0267034377124166E-2</v>
      </c>
      <c r="O3244" s="61">
        <f t="shared" si="253"/>
        <v>14.780267034377124</v>
      </c>
    </row>
    <row r="3245" spans="11:15" x14ac:dyDescent="0.2">
      <c r="K3245" s="60">
        <f t="shared" si="254"/>
        <v>3207</v>
      </c>
      <c r="L3245" s="10">
        <f t="shared" si="250"/>
        <v>3.9412899189607879E-7</v>
      </c>
      <c r="M3245" s="1">
        <f t="shared" si="251"/>
        <v>3.9412899189607877E-4</v>
      </c>
      <c r="N3245" s="1">
        <f t="shared" si="252"/>
        <v>8.0273794023355702E-2</v>
      </c>
      <c r="O3245" s="61">
        <f t="shared" si="253"/>
        <v>14.780273794023355</v>
      </c>
    </row>
    <row r="3246" spans="11:15" x14ac:dyDescent="0.2">
      <c r="K3246" s="60">
        <f t="shared" si="254"/>
        <v>3208</v>
      </c>
      <c r="L3246" s="10">
        <f t="shared" si="250"/>
        <v>3.9416215747101344E-7</v>
      </c>
      <c r="M3246" s="1">
        <f t="shared" si="251"/>
        <v>3.9416215747101343E-4</v>
      </c>
      <c r="N3246" s="1">
        <f t="shared" si="252"/>
        <v>8.0280548985780992E-2</v>
      </c>
      <c r="O3246" s="61">
        <f t="shared" si="253"/>
        <v>14.780280548985781</v>
      </c>
    </row>
    <row r="3247" spans="11:15" x14ac:dyDescent="0.2">
      <c r="K3247" s="60">
        <f t="shared" si="254"/>
        <v>3209</v>
      </c>
      <c r="L3247" s="10">
        <f t="shared" si="250"/>
        <v>3.9419530006528884E-7</v>
      </c>
      <c r="M3247" s="1">
        <f t="shared" si="251"/>
        <v>3.9419530006528882E-4</v>
      </c>
      <c r="N3247" s="1">
        <f t="shared" si="252"/>
        <v>8.0287299267645468E-2</v>
      </c>
      <c r="O3247" s="61">
        <f t="shared" si="253"/>
        <v>14.780287299267645</v>
      </c>
    </row>
    <row r="3248" spans="11:15" x14ac:dyDescent="0.2">
      <c r="K3248" s="60">
        <f t="shared" si="254"/>
        <v>3210</v>
      </c>
      <c r="L3248" s="10">
        <f t="shared" si="250"/>
        <v>3.9422841969482831E-7</v>
      </c>
      <c r="M3248" s="1">
        <f t="shared" si="251"/>
        <v>3.9422841969482831E-4</v>
      </c>
      <c r="N3248" s="1">
        <f t="shared" si="252"/>
        <v>8.0294044872192313E-2</v>
      </c>
      <c r="O3248" s="61">
        <f t="shared" si="253"/>
        <v>14.780294044872191</v>
      </c>
    </row>
    <row r="3249" spans="11:15" x14ac:dyDescent="0.2">
      <c r="K3249" s="60">
        <f t="shared" si="254"/>
        <v>3211</v>
      </c>
      <c r="L3249" s="10">
        <f t="shared" si="250"/>
        <v>3.9426151637554421E-7</v>
      </c>
      <c r="M3249" s="1">
        <f t="shared" si="251"/>
        <v>3.9426151637554424E-4</v>
      </c>
      <c r="N3249" s="1">
        <f t="shared" si="252"/>
        <v>8.0300785802662492E-2</v>
      </c>
      <c r="O3249" s="61">
        <f t="shared" si="253"/>
        <v>14.780300785802662</v>
      </c>
    </row>
    <row r="3250" spans="11:15" x14ac:dyDescent="0.2">
      <c r="K3250" s="60">
        <f t="shared" si="254"/>
        <v>3212</v>
      </c>
      <c r="L3250" s="10">
        <f t="shared" si="250"/>
        <v>3.9429459012333821E-7</v>
      </c>
      <c r="M3250" s="1">
        <f t="shared" si="251"/>
        <v>3.9429459012333822E-4</v>
      </c>
      <c r="N3250" s="1">
        <f t="shared" si="252"/>
        <v>8.0307522062294703E-2</v>
      </c>
      <c r="O3250" s="61">
        <f t="shared" si="253"/>
        <v>14.780307522062294</v>
      </c>
    </row>
    <row r="3251" spans="11:15" x14ac:dyDescent="0.2">
      <c r="K3251" s="60">
        <f t="shared" si="254"/>
        <v>3213</v>
      </c>
      <c r="L3251" s="10">
        <f t="shared" si="250"/>
        <v>3.9432764095410048E-7</v>
      </c>
      <c r="M3251" s="1">
        <f t="shared" si="251"/>
        <v>3.9432764095410048E-4</v>
      </c>
      <c r="N3251" s="1">
        <f t="shared" si="252"/>
        <v>8.0314253654325388E-2</v>
      </c>
      <c r="O3251" s="61">
        <f t="shared" si="253"/>
        <v>14.780314253654325</v>
      </c>
    </row>
    <row r="3252" spans="11:15" x14ac:dyDescent="0.2">
      <c r="K3252" s="60">
        <f t="shared" si="254"/>
        <v>3214</v>
      </c>
      <c r="L3252" s="10">
        <f t="shared" si="250"/>
        <v>3.9436066888371035E-7</v>
      </c>
      <c r="M3252" s="1">
        <f t="shared" si="251"/>
        <v>3.9436066888371037E-4</v>
      </c>
      <c r="N3252" s="1">
        <f t="shared" si="252"/>
        <v>8.0320980581988763E-2</v>
      </c>
      <c r="O3252" s="61">
        <f t="shared" si="253"/>
        <v>14.780320980581989</v>
      </c>
    </row>
    <row r="3253" spans="11:15" x14ac:dyDescent="0.2">
      <c r="K3253" s="60">
        <f t="shared" si="254"/>
        <v>3215</v>
      </c>
      <c r="L3253" s="10">
        <f t="shared" si="250"/>
        <v>3.9439367392803641E-7</v>
      </c>
      <c r="M3253" s="1">
        <f t="shared" si="251"/>
        <v>3.9439367392803641E-4</v>
      </c>
      <c r="N3253" s="1">
        <f t="shared" si="252"/>
        <v>8.0327702848516827E-2</v>
      </c>
      <c r="O3253" s="61">
        <f t="shared" si="253"/>
        <v>14.780327702848517</v>
      </c>
    </row>
    <row r="3254" spans="11:15" x14ac:dyDescent="0.2">
      <c r="K3254" s="60">
        <f t="shared" si="254"/>
        <v>3216</v>
      </c>
      <c r="L3254" s="10">
        <f t="shared" si="250"/>
        <v>3.944266561029358E-7</v>
      </c>
      <c r="M3254" s="1">
        <f t="shared" si="251"/>
        <v>3.9442665610293578E-4</v>
      </c>
      <c r="N3254" s="1">
        <f t="shared" si="252"/>
        <v>8.0334420457139261E-2</v>
      </c>
      <c r="O3254" s="61">
        <f t="shared" si="253"/>
        <v>14.780334420457139</v>
      </c>
    </row>
    <row r="3255" spans="11:15" x14ac:dyDescent="0.2">
      <c r="K3255" s="60">
        <f t="shared" si="254"/>
        <v>3217</v>
      </c>
      <c r="L3255" s="10">
        <f t="shared" si="250"/>
        <v>3.9445961542425507E-7</v>
      </c>
      <c r="M3255" s="1">
        <f t="shared" si="251"/>
        <v>3.9445961542425507E-4</v>
      </c>
      <c r="N3255" s="1">
        <f t="shared" si="252"/>
        <v>8.0341133411083621E-2</v>
      </c>
      <c r="O3255" s="61">
        <f t="shared" si="253"/>
        <v>14.780341133411083</v>
      </c>
    </row>
    <row r="3256" spans="11:15" x14ac:dyDescent="0.2">
      <c r="K3256" s="60">
        <f t="shared" si="254"/>
        <v>3218</v>
      </c>
      <c r="L3256" s="10">
        <f t="shared" si="250"/>
        <v>3.9449255190782961E-7</v>
      </c>
      <c r="M3256" s="1">
        <f t="shared" si="251"/>
        <v>3.9449255190782958E-4</v>
      </c>
      <c r="N3256" s="1">
        <f t="shared" si="252"/>
        <v>8.0347841713575133E-2</v>
      </c>
      <c r="O3256" s="61">
        <f t="shared" si="253"/>
        <v>14.780347841713574</v>
      </c>
    </row>
    <row r="3257" spans="11:15" x14ac:dyDescent="0.2">
      <c r="K3257" s="60">
        <f t="shared" si="254"/>
        <v>3219</v>
      </c>
      <c r="L3257" s="10">
        <f t="shared" si="250"/>
        <v>3.9452546556948374E-7</v>
      </c>
      <c r="M3257" s="1">
        <f t="shared" si="251"/>
        <v>3.9452546556948374E-4</v>
      </c>
      <c r="N3257" s="1">
        <f t="shared" si="252"/>
        <v>8.0354545367836816E-2</v>
      </c>
      <c r="O3257" s="61">
        <f t="shared" si="253"/>
        <v>14.780354545367835</v>
      </c>
    </row>
    <row r="3258" spans="11:15" x14ac:dyDescent="0.2">
      <c r="K3258" s="60">
        <f t="shared" si="254"/>
        <v>3220</v>
      </c>
      <c r="L3258" s="10">
        <f t="shared" si="250"/>
        <v>3.9455835642503099E-7</v>
      </c>
      <c r="M3258" s="1">
        <f t="shared" si="251"/>
        <v>3.9455835642503097E-4</v>
      </c>
      <c r="N3258" s="1">
        <f t="shared" si="252"/>
        <v>8.0361244377089469E-2</v>
      </c>
      <c r="O3258" s="61">
        <f t="shared" si="253"/>
        <v>14.780361244377088</v>
      </c>
    </row>
    <row r="3259" spans="11:15" x14ac:dyDescent="0.2">
      <c r="K3259" s="60">
        <f t="shared" si="254"/>
        <v>3221</v>
      </c>
      <c r="L3259" s="10">
        <f t="shared" si="250"/>
        <v>3.9459122449027393E-7</v>
      </c>
      <c r="M3259" s="1">
        <f t="shared" si="251"/>
        <v>3.9459122449027394E-4</v>
      </c>
      <c r="N3259" s="1">
        <f t="shared" si="252"/>
        <v>8.036793874455167E-2</v>
      </c>
      <c r="O3259" s="61">
        <f t="shared" si="253"/>
        <v>14.780367938744551</v>
      </c>
    </row>
    <row r="3260" spans="11:15" x14ac:dyDescent="0.2">
      <c r="K3260" s="60">
        <f t="shared" si="254"/>
        <v>3222</v>
      </c>
      <c r="L3260" s="10">
        <f t="shared" si="250"/>
        <v>3.9462406978100404E-7</v>
      </c>
      <c r="M3260" s="1">
        <f t="shared" si="251"/>
        <v>3.9462406978100405E-4</v>
      </c>
      <c r="N3260" s="1">
        <f t="shared" si="252"/>
        <v>8.0374628473439721E-2</v>
      </c>
      <c r="O3260" s="61">
        <f t="shared" si="253"/>
        <v>14.780374628473439</v>
      </c>
    </row>
    <row r="3261" spans="11:15" x14ac:dyDescent="0.2">
      <c r="K3261" s="60">
        <f t="shared" si="254"/>
        <v>3223</v>
      </c>
      <c r="L3261" s="10">
        <f t="shared" si="250"/>
        <v>3.9465689231300198E-7</v>
      </c>
      <c r="M3261" s="1">
        <f t="shared" si="251"/>
        <v>3.9465689231300198E-4</v>
      </c>
      <c r="N3261" s="1">
        <f t="shared" si="252"/>
        <v>8.0381313566967746E-2</v>
      </c>
      <c r="O3261" s="61">
        <f t="shared" si="253"/>
        <v>14.780381313566966</v>
      </c>
    </row>
    <row r="3262" spans="11:15" x14ac:dyDescent="0.2">
      <c r="K3262" s="60">
        <f t="shared" si="254"/>
        <v>3224</v>
      </c>
      <c r="L3262" s="10">
        <f t="shared" si="250"/>
        <v>3.9468969210203744E-7</v>
      </c>
      <c r="M3262" s="1">
        <f t="shared" si="251"/>
        <v>3.9468969210203745E-4</v>
      </c>
      <c r="N3262" s="1">
        <f t="shared" si="252"/>
        <v>8.0387994028347592E-2</v>
      </c>
      <c r="O3262" s="61">
        <f t="shared" si="253"/>
        <v>14.780387994028347</v>
      </c>
    </row>
    <row r="3263" spans="11:15" x14ac:dyDescent="0.2">
      <c r="K3263" s="60">
        <f t="shared" si="254"/>
        <v>3225</v>
      </c>
      <c r="L3263" s="10">
        <f t="shared" si="250"/>
        <v>3.947224691638692E-7</v>
      </c>
      <c r="M3263" s="1">
        <f t="shared" si="251"/>
        <v>3.9472246916386918E-4</v>
      </c>
      <c r="N3263" s="1">
        <f t="shared" si="252"/>
        <v>8.0394669860788942E-2</v>
      </c>
      <c r="O3263" s="61">
        <f t="shared" si="253"/>
        <v>14.780394669860788</v>
      </c>
    </row>
    <row r="3264" spans="11:15" x14ac:dyDescent="0.2">
      <c r="K3264" s="60">
        <f t="shared" si="254"/>
        <v>3226</v>
      </c>
      <c r="L3264" s="10">
        <f t="shared" si="250"/>
        <v>3.9475522351424498E-7</v>
      </c>
      <c r="M3264" s="1">
        <f t="shared" si="251"/>
        <v>3.9475522351424498E-4</v>
      </c>
      <c r="N3264" s="1">
        <f t="shared" si="252"/>
        <v>8.0401341067499174E-2</v>
      </c>
      <c r="O3264" s="61">
        <f t="shared" si="253"/>
        <v>14.780401341067499</v>
      </c>
    </row>
    <row r="3265" spans="11:15" x14ac:dyDescent="0.2">
      <c r="K3265" s="60">
        <f t="shared" si="254"/>
        <v>3227</v>
      </c>
      <c r="L3265" s="10">
        <f t="shared" si="250"/>
        <v>3.9478795516890186E-7</v>
      </c>
      <c r="M3265" s="1">
        <f t="shared" si="251"/>
        <v>3.9478795516890189E-4</v>
      </c>
      <c r="N3265" s="1">
        <f t="shared" si="252"/>
        <v>8.040800765168353E-2</v>
      </c>
      <c r="O3265" s="61">
        <f t="shared" si="253"/>
        <v>14.780408007651683</v>
      </c>
    </row>
    <row r="3266" spans="11:15" x14ac:dyDescent="0.2">
      <c r="K3266" s="60">
        <f t="shared" si="254"/>
        <v>3228</v>
      </c>
      <c r="L3266" s="10">
        <f t="shared" si="250"/>
        <v>3.948206641435658E-7</v>
      </c>
      <c r="M3266" s="1">
        <f t="shared" si="251"/>
        <v>3.9482066414356582E-4</v>
      </c>
      <c r="N3266" s="1">
        <f t="shared" si="252"/>
        <v>8.0414669616544976E-2</v>
      </c>
      <c r="O3266" s="61">
        <f t="shared" si="253"/>
        <v>14.780414669616544</v>
      </c>
    </row>
    <row r="3267" spans="11:15" x14ac:dyDescent="0.2">
      <c r="K3267" s="60">
        <f t="shared" si="254"/>
        <v>3229</v>
      </c>
      <c r="L3267" s="10">
        <f t="shared" si="250"/>
        <v>3.948533504539519E-7</v>
      </c>
      <c r="M3267" s="1">
        <f t="shared" si="251"/>
        <v>3.9485335045395191E-4</v>
      </c>
      <c r="N3267" s="1">
        <f t="shared" si="252"/>
        <v>8.0421326965284257E-2</v>
      </c>
      <c r="O3267" s="61">
        <f t="shared" si="253"/>
        <v>14.780421326965284</v>
      </c>
    </row>
    <row r="3268" spans="11:15" x14ac:dyDescent="0.2">
      <c r="K3268" s="60">
        <f t="shared" si="254"/>
        <v>3230</v>
      </c>
      <c r="L3268" s="10">
        <f t="shared" si="250"/>
        <v>3.9488601411576442E-7</v>
      </c>
      <c r="M3268" s="1">
        <f t="shared" si="251"/>
        <v>3.9488601411576444E-4</v>
      </c>
      <c r="N3268" s="1">
        <f t="shared" si="252"/>
        <v>8.0427979701099939E-2</v>
      </c>
      <c r="O3268" s="61">
        <f t="shared" si="253"/>
        <v>14.780427979701098</v>
      </c>
    </row>
    <row r="3269" spans="11:15" x14ac:dyDescent="0.2">
      <c r="K3269" s="60">
        <f t="shared" si="254"/>
        <v>3231</v>
      </c>
      <c r="L3269" s="10">
        <f t="shared" si="250"/>
        <v>3.9491865514469672E-7</v>
      </c>
      <c r="M3269" s="1">
        <f t="shared" si="251"/>
        <v>3.949186551446967E-4</v>
      </c>
      <c r="N3269" s="1">
        <f t="shared" si="252"/>
        <v>8.043462782718834E-2</v>
      </c>
      <c r="O3269" s="61">
        <f t="shared" si="253"/>
        <v>14.780434627827187</v>
      </c>
    </row>
    <row r="3270" spans="11:15" x14ac:dyDescent="0.2">
      <c r="K3270" s="60">
        <f t="shared" si="254"/>
        <v>3232</v>
      </c>
      <c r="L3270" s="10">
        <f t="shared" si="250"/>
        <v>3.9495127355643123E-7</v>
      </c>
      <c r="M3270" s="1">
        <f t="shared" si="251"/>
        <v>3.9495127355643124E-4</v>
      </c>
      <c r="N3270" s="1">
        <f t="shared" si="252"/>
        <v>8.0441271346743587E-2</v>
      </c>
      <c r="O3270" s="61">
        <f t="shared" si="253"/>
        <v>14.780441271346742</v>
      </c>
    </row>
    <row r="3271" spans="11:15" x14ac:dyDescent="0.2">
      <c r="K3271" s="60">
        <f t="shared" si="254"/>
        <v>3233</v>
      </c>
      <c r="L3271" s="10">
        <f t="shared" si="250"/>
        <v>3.949838693666396E-7</v>
      </c>
      <c r="M3271" s="1">
        <f t="shared" si="251"/>
        <v>3.9498386936663961E-4</v>
      </c>
      <c r="N3271" s="1">
        <f t="shared" si="252"/>
        <v>8.0447910262957542E-2</v>
      </c>
      <c r="O3271" s="61">
        <f t="shared" si="253"/>
        <v>14.780447910262957</v>
      </c>
    </row>
    <row r="3272" spans="11:15" x14ac:dyDescent="0.2">
      <c r="K3272" s="60">
        <f t="shared" si="254"/>
        <v>3234</v>
      </c>
      <c r="L3272" s="10">
        <f t="shared" si="250"/>
        <v>3.9501644259098268E-7</v>
      </c>
      <c r="M3272" s="1">
        <f t="shared" si="251"/>
        <v>3.9501644259098268E-4</v>
      </c>
      <c r="N3272" s="1">
        <f t="shared" si="252"/>
        <v>8.0454544579019946E-2</v>
      </c>
      <c r="O3272" s="61">
        <f t="shared" si="253"/>
        <v>14.780454544579019</v>
      </c>
    </row>
    <row r="3273" spans="11:15" x14ac:dyDescent="0.2">
      <c r="K3273" s="60">
        <f t="shared" si="254"/>
        <v>3235</v>
      </c>
      <c r="L3273" s="10">
        <f t="shared" si="250"/>
        <v>3.9504899324511019E-7</v>
      </c>
      <c r="M3273" s="1">
        <f t="shared" si="251"/>
        <v>3.9504899324511019E-4</v>
      </c>
      <c r="N3273" s="1">
        <f t="shared" si="252"/>
        <v>8.0461174298118207E-2</v>
      </c>
      <c r="O3273" s="61">
        <f t="shared" si="253"/>
        <v>14.780461174298118</v>
      </c>
    </row>
    <row r="3274" spans="11:15" x14ac:dyDescent="0.2">
      <c r="K3274" s="60">
        <f t="shared" si="254"/>
        <v>3236</v>
      </c>
      <c r="L3274" s="10">
        <f t="shared" si="250"/>
        <v>3.9508152134466139E-7</v>
      </c>
      <c r="M3274" s="1">
        <f t="shared" si="251"/>
        <v>3.9508152134466138E-4</v>
      </c>
      <c r="N3274" s="1">
        <f t="shared" si="252"/>
        <v>8.046779942343768E-2</v>
      </c>
      <c r="O3274" s="61">
        <f t="shared" si="253"/>
        <v>14.780467799423437</v>
      </c>
    </row>
    <row r="3275" spans="11:15" x14ac:dyDescent="0.2">
      <c r="K3275" s="60">
        <f t="shared" si="254"/>
        <v>3237</v>
      </c>
      <c r="L3275" s="10">
        <f t="shared" si="250"/>
        <v>3.9511402690526433E-7</v>
      </c>
      <c r="M3275" s="1">
        <f t="shared" si="251"/>
        <v>3.9511402690526432E-4</v>
      </c>
      <c r="N3275" s="1">
        <f t="shared" si="252"/>
        <v>8.0474419958161347E-2</v>
      </c>
      <c r="O3275" s="61">
        <f t="shared" si="253"/>
        <v>14.780474419958161</v>
      </c>
    </row>
    <row r="3276" spans="11:15" x14ac:dyDescent="0.2">
      <c r="K3276" s="60">
        <f t="shared" si="254"/>
        <v>3238</v>
      </c>
      <c r="L3276" s="10">
        <f t="shared" si="250"/>
        <v>3.9514650994253647E-7</v>
      </c>
      <c r="M3276" s="1">
        <f t="shared" si="251"/>
        <v>3.9514650994253647E-4</v>
      </c>
      <c r="N3276" s="1">
        <f t="shared" si="252"/>
        <v>8.0481035905470108E-2</v>
      </c>
      <c r="O3276" s="61">
        <f t="shared" si="253"/>
        <v>14.780481035905469</v>
      </c>
    </row>
    <row r="3277" spans="11:15" x14ac:dyDescent="0.2">
      <c r="K3277" s="60">
        <f t="shared" si="254"/>
        <v>3239</v>
      </c>
      <c r="L3277" s="10">
        <f t="shared" si="250"/>
        <v>3.9517897047208443E-7</v>
      </c>
      <c r="M3277" s="1">
        <f t="shared" si="251"/>
        <v>3.9517897047208441E-4</v>
      </c>
      <c r="N3277" s="1">
        <f t="shared" si="252"/>
        <v>8.04876472685426E-2</v>
      </c>
      <c r="O3277" s="61">
        <f t="shared" si="253"/>
        <v>14.780487647268542</v>
      </c>
    </row>
    <row r="3278" spans="11:15" x14ac:dyDescent="0.2">
      <c r="K3278" s="60">
        <f t="shared" si="254"/>
        <v>3240</v>
      </c>
      <c r="L3278" s="10">
        <f t="shared" si="250"/>
        <v>3.9521140850950395E-7</v>
      </c>
      <c r="M3278" s="1">
        <f t="shared" si="251"/>
        <v>3.9521140850950397E-4</v>
      </c>
      <c r="N3278" s="1">
        <f t="shared" si="252"/>
        <v>8.0494254050555283E-2</v>
      </c>
      <c r="O3278" s="61">
        <f t="shared" si="253"/>
        <v>14.780494254050554</v>
      </c>
    </row>
    <row r="3279" spans="11:15" x14ac:dyDescent="0.2">
      <c r="K3279" s="60">
        <f t="shared" si="254"/>
        <v>3241</v>
      </c>
      <c r="L3279" s="10">
        <f t="shared" si="250"/>
        <v>3.952438240703799E-7</v>
      </c>
      <c r="M3279" s="1">
        <f t="shared" si="251"/>
        <v>3.952438240703799E-4</v>
      </c>
      <c r="N3279" s="1">
        <f t="shared" si="252"/>
        <v>8.0500856254682382E-2</v>
      </c>
      <c r="O3279" s="61">
        <f t="shared" si="253"/>
        <v>14.780500856254681</v>
      </c>
    </row>
    <row r="3280" spans="11:15" x14ac:dyDescent="0.2">
      <c r="K3280" s="60">
        <f t="shared" si="254"/>
        <v>3242</v>
      </c>
      <c r="L3280" s="10">
        <f t="shared" si="250"/>
        <v>3.9527621717028657E-7</v>
      </c>
      <c r="M3280" s="1">
        <f t="shared" si="251"/>
        <v>3.9527621717028654E-4</v>
      </c>
      <c r="N3280" s="1">
        <f t="shared" si="252"/>
        <v>8.0507453884095984E-2</v>
      </c>
      <c r="O3280" s="61">
        <f t="shared" si="253"/>
        <v>14.780507453884095</v>
      </c>
    </row>
    <row r="3281" spans="11:15" x14ac:dyDescent="0.2">
      <c r="K3281" s="60">
        <f t="shared" si="254"/>
        <v>3243</v>
      </c>
      <c r="L3281" s="10">
        <f t="shared" si="250"/>
        <v>3.9530858782478724E-7</v>
      </c>
      <c r="M3281" s="1">
        <f t="shared" si="251"/>
        <v>3.9530858782478725E-4</v>
      </c>
      <c r="N3281" s="1">
        <f t="shared" si="252"/>
        <v>8.0514046941965928E-2</v>
      </c>
      <c r="O3281" s="61">
        <f t="shared" si="253"/>
        <v>14.780514046941965</v>
      </c>
    </row>
    <row r="3282" spans="11:15" x14ac:dyDescent="0.2">
      <c r="K3282" s="60">
        <f t="shared" si="254"/>
        <v>3244</v>
      </c>
      <c r="L3282" s="10">
        <f t="shared" si="250"/>
        <v>3.9534093604943448E-7</v>
      </c>
      <c r="M3282" s="1">
        <f t="shared" si="251"/>
        <v>3.9534093604943446E-4</v>
      </c>
      <c r="N3282" s="1">
        <f t="shared" si="252"/>
        <v>8.0520635431459819E-2</v>
      </c>
      <c r="O3282" s="61">
        <f t="shared" si="253"/>
        <v>14.78052063543146</v>
      </c>
    </row>
    <row r="3283" spans="11:15" x14ac:dyDescent="0.2">
      <c r="K3283" s="60">
        <f t="shared" si="254"/>
        <v>3245</v>
      </c>
      <c r="L3283" s="10">
        <f t="shared" si="250"/>
        <v>3.953732618597701E-7</v>
      </c>
      <c r="M3283" s="1">
        <f t="shared" si="251"/>
        <v>3.9537326185977011E-4</v>
      </c>
      <c r="N3283" s="1">
        <f t="shared" si="252"/>
        <v>8.0527219355743182E-2</v>
      </c>
      <c r="O3283" s="61">
        <f t="shared" si="253"/>
        <v>14.780527219355742</v>
      </c>
    </row>
    <row r="3284" spans="11:15" x14ac:dyDescent="0.2">
      <c r="K3284" s="60">
        <f t="shared" si="254"/>
        <v>3246</v>
      </c>
      <c r="L3284" s="10">
        <f t="shared" si="250"/>
        <v>3.9540556527132522E-7</v>
      </c>
      <c r="M3284" s="1">
        <f t="shared" si="251"/>
        <v>3.9540556527132523E-4</v>
      </c>
      <c r="N3284" s="1">
        <f t="shared" si="252"/>
        <v>8.0533798717979263E-2</v>
      </c>
      <c r="O3284" s="61">
        <f t="shared" si="253"/>
        <v>14.780533798717979</v>
      </c>
    </row>
    <row r="3285" spans="11:15" x14ac:dyDescent="0.2">
      <c r="K3285" s="60">
        <f t="shared" si="254"/>
        <v>3247</v>
      </c>
      <c r="L3285" s="10">
        <f t="shared" si="250"/>
        <v>3.9543784629961998E-7</v>
      </c>
      <c r="M3285" s="1">
        <f t="shared" si="251"/>
        <v>3.9543784629961996E-4</v>
      </c>
      <c r="N3285" s="1">
        <f t="shared" si="252"/>
        <v>8.0540373521329131E-2</v>
      </c>
      <c r="O3285" s="61">
        <f t="shared" si="253"/>
        <v>14.780540373521328</v>
      </c>
    </row>
    <row r="3286" spans="11:15" x14ac:dyDescent="0.2">
      <c r="K3286" s="60">
        <f t="shared" si="254"/>
        <v>3248</v>
      </c>
      <c r="L3286" s="10">
        <f t="shared" si="250"/>
        <v>3.9547010496016398E-7</v>
      </c>
      <c r="M3286" s="1">
        <f t="shared" si="251"/>
        <v>3.9547010496016397E-4</v>
      </c>
      <c r="N3286" s="1">
        <f t="shared" si="252"/>
        <v>8.0546943768951662E-2</v>
      </c>
      <c r="O3286" s="61">
        <f t="shared" si="253"/>
        <v>14.78054694376895</v>
      </c>
    </row>
    <row r="3287" spans="11:15" x14ac:dyDescent="0.2">
      <c r="K3287" s="60">
        <f t="shared" si="254"/>
        <v>3249</v>
      </c>
      <c r="L3287" s="10">
        <f t="shared" si="250"/>
        <v>3.9550234126845596E-7</v>
      </c>
      <c r="M3287" s="1">
        <f t="shared" si="251"/>
        <v>3.9550234126845598E-4</v>
      </c>
      <c r="N3287" s="1">
        <f t="shared" si="252"/>
        <v>8.0553509464003581E-2</v>
      </c>
      <c r="O3287" s="61">
        <f t="shared" si="253"/>
        <v>14.780553509464003</v>
      </c>
    </row>
    <row r="3288" spans="11:15" x14ac:dyDescent="0.2">
      <c r="K3288" s="60">
        <f t="shared" si="254"/>
        <v>3250</v>
      </c>
      <c r="L3288" s="10">
        <f t="shared" si="250"/>
        <v>3.9553455523998397E-7</v>
      </c>
      <c r="M3288" s="1">
        <f t="shared" si="251"/>
        <v>3.9553455523998399E-4</v>
      </c>
      <c r="N3288" s="1">
        <f t="shared" si="252"/>
        <v>8.056007060963935E-2</v>
      </c>
      <c r="O3288" s="61">
        <f t="shared" si="253"/>
        <v>14.780560070609639</v>
      </c>
    </row>
    <row r="3289" spans="11:15" x14ac:dyDescent="0.2">
      <c r="K3289" s="60">
        <f t="shared" si="254"/>
        <v>3251</v>
      </c>
      <c r="L3289" s="10">
        <f t="shared" si="250"/>
        <v>3.9556674689022532E-7</v>
      </c>
      <c r="M3289" s="1">
        <f t="shared" si="251"/>
        <v>3.9556674689022531E-4</v>
      </c>
      <c r="N3289" s="1">
        <f t="shared" si="252"/>
        <v>8.0566627209011338E-2</v>
      </c>
      <c r="O3289" s="61">
        <f t="shared" si="253"/>
        <v>14.78056662720901</v>
      </c>
    </row>
    <row r="3290" spans="11:15" x14ac:dyDescent="0.2">
      <c r="K3290" s="60">
        <f t="shared" si="254"/>
        <v>3252</v>
      </c>
      <c r="L3290" s="10">
        <f t="shared" si="250"/>
        <v>3.9559891623464656E-7</v>
      </c>
      <c r="M3290" s="1">
        <f t="shared" si="251"/>
        <v>3.9559891623464657E-4</v>
      </c>
      <c r="N3290" s="1">
        <f t="shared" si="252"/>
        <v>8.0573179265269648E-2</v>
      </c>
      <c r="O3290" s="61">
        <f t="shared" si="253"/>
        <v>14.78057317926527</v>
      </c>
    </row>
    <row r="3291" spans="11:15" x14ac:dyDescent="0.2">
      <c r="K3291" s="60">
        <f t="shared" si="254"/>
        <v>3253</v>
      </c>
      <c r="L3291" s="10">
        <f t="shared" si="250"/>
        <v>3.956310632887035E-7</v>
      </c>
      <c r="M3291" s="1">
        <f t="shared" si="251"/>
        <v>3.9563106328870351E-4</v>
      </c>
      <c r="N3291" s="1">
        <f t="shared" si="252"/>
        <v>8.057972678156225E-2</v>
      </c>
      <c r="O3291" s="61">
        <f t="shared" si="253"/>
        <v>14.780579726781562</v>
      </c>
    </row>
    <row r="3292" spans="11:15" x14ac:dyDescent="0.2">
      <c r="K3292" s="60">
        <f t="shared" si="254"/>
        <v>3254</v>
      </c>
      <c r="L3292" s="10">
        <f t="shared" si="250"/>
        <v>3.9566318806784142E-7</v>
      </c>
      <c r="M3292" s="1">
        <f t="shared" si="251"/>
        <v>3.9566318806784139E-4</v>
      </c>
      <c r="N3292" s="1">
        <f t="shared" si="252"/>
        <v>8.0586269761034918E-2</v>
      </c>
      <c r="O3292" s="61">
        <f t="shared" si="253"/>
        <v>14.780586269761034</v>
      </c>
    </row>
    <row r="3293" spans="11:15" x14ac:dyDescent="0.2">
      <c r="K3293" s="60">
        <f t="shared" si="254"/>
        <v>3255</v>
      </c>
      <c r="L3293" s="10">
        <f t="shared" si="250"/>
        <v>3.9569529058749463E-7</v>
      </c>
      <c r="M3293" s="1">
        <f t="shared" si="251"/>
        <v>3.9569529058749466E-4</v>
      </c>
      <c r="N3293" s="1">
        <f t="shared" si="252"/>
        <v>8.0592808206831248E-2</v>
      </c>
      <c r="O3293" s="61">
        <f t="shared" si="253"/>
        <v>14.78059280820683</v>
      </c>
    </row>
    <row r="3294" spans="11:15" x14ac:dyDescent="0.2">
      <c r="K3294" s="60">
        <f t="shared" si="254"/>
        <v>3256</v>
      </c>
      <c r="L3294" s="10">
        <f t="shared" si="250"/>
        <v>3.9572737086308703E-7</v>
      </c>
      <c r="M3294" s="1">
        <f t="shared" si="251"/>
        <v>3.95727370863087E-4</v>
      </c>
      <c r="N3294" s="1">
        <f t="shared" si="252"/>
        <v>8.0599342122092674E-2</v>
      </c>
      <c r="O3294" s="61">
        <f t="shared" si="253"/>
        <v>14.780599342122091</v>
      </c>
    </row>
    <row r="3295" spans="11:15" x14ac:dyDescent="0.2">
      <c r="K3295" s="60">
        <f t="shared" si="254"/>
        <v>3257</v>
      </c>
      <c r="L3295" s="10">
        <f t="shared" si="250"/>
        <v>3.9575942891003159E-7</v>
      </c>
      <c r="M3295" s="1">
        <f t="shared" si="251"/>
        <v>3.957594289100316E-4</v>
      </c>
      <c r="N3295" s="1">
        <f t="shared" si="252"/>
        <v>8.0605871509958404E-2</v>
      </c>
      <c r="O3295" s="61">
        <f t="shared" si="253"/>
        <v>14.780605871509957</v>
      </c>
    </row>
    <row r="3296" spans="11:15" x14ac:dyDescent="0.2">
      <c r="K3296" s="60">
        <f t="shared" si="254"/>
        <v>3258</v>
      </c>
      <c r="L3296" s="10">
        <f t="shared" si="250"/>
        <v>3.9579146474373065E-7</v>
      </c>
      <c r="M3296" s="1">
        <f t="shared" si="251"/>
        <v>3.9579146474373063E-4</v>
      </c>
      <c r="N3296" s="1">
        <f t="shared" si="252"/>
        <v>8.0612396373565501E-2</v>
      </c>
      <c r="O3296" s="61">
        <f t="shared" si="253"/>
        <v>14.780612396373565</v>
      </c>
    </row>
    <row r="3297" spans="11:15" x14ac:dyDescent="0.2">
      <c r="K3297" s="60">
        <f t="shared" si="254"/>
        <v>3259</v>
      </c>
      <c r="L3297" s="10">
        <f t="shared" si="250"/>
        <v>3.9582347837957603E-7</v>
      </c>
      <c r="M3297" s="1">
        <f t="shared" si="251"/>
        <v>3.9582347837957603E-4</v>
      </c>
      <c r="N3297" s="1">
        <f t="shared" si="252"/>
        <v>8.0618916716048872E-2</v>
      </c>
      <c r="O3297" s="61">
        <f t="shared" si="253"/>
        <v>14.780618916716048</v>
      </c>
    </row>
    <row r="3298" spans="11:15" x14ac:dyDescent="0.2">
      <c r="K3298" s="60">
        <f t="shared" si="254"/>
        <v>3260</v>
      </c>
      <c r="L3298" s="10">
        <f t="shared" si="250"/>
        <v>3.9585546983294867E-7</v>
      </c>
      <c r="M3298" s="1">
        <f t="shared" si="251"/>
        <v>3.9585546983294867E-4</v>
      </c>
      <c r="N3298" s="1">
        <f t="shared" si="252"/>
        <v>8.0625432540541234E-2</v>
      </c>
      <c r="O3298" s="61">
        <f t="shared" si="253"/>
        <v>14.780625432540541</v>
      </c>
    </row>
    <row r="3299" spans="11:15" x14ac:dyDescent="0.2">
      <c r="K3299" s="60">
        <f t="shared" si="254"/>
        <v>3261</v>
      </c>
      <c r="L3299" s="10">
        <f t="shared" si="250"/>
        <v>3.958874391192191E-7</v>
      </c>
      <c r="M3299" s="1">
        <f t="shared" si="251"/>
        <v>3.9588743911921911E-4</v>
      </c>
      <c r="N3299" s="1">
        <f t="shared" si="252"/>
        <v>8.0631943850173138E-2</v>
      </c>
      <c r="O3299" s="61">
        <f t="shared" si="253"/>
        <v>14.780631943850173</v>
      </c>
    </row>
    <row r="3300" spans="11:15" x14ac:dyDescent="0.2">
      <c r="K3300" s="60">
        <f t="shared" si="254"/>
        <v>3262</v>
      </c>
      <c r="L3300" s="10">
        <f t="shared" si="250"/>
        <v>3.9591938625374694E-7</v>
      </c>
      <c r="M3300" s="1">
        <f t="shared" si="251"/>
        <v>3.9591938625374692E-4</v>
      </c>
      <c r="N3300" s="1">
        <f t="shared" si="252"/>
        <v>8.0638450648072943E-2</v>
      </c>
      <c r="O3300" s="61">
        <f t="shared" si="253"/>
        <v>14.780638450648071</v>
      </c>
    </row>
    <row r="3301" spans="11:15" x14ac:dyDescent="0.2">
      <c r="K3301" s="60">
        <f t="shared" si="254"/>
        <v>3263</v>
      </c>
      <c r="L3301" s="10">
        <f t="shared" si="250"/>
        <v>3.9595131125188138E-7</v>
      </c>
      <c r="M3301" s="1">
        <f t="shared" si="251"/>
        <v>3.9595131125188138E-4</v>
      </c>
      <c r="N3301" s="1">
        <f t="shared" si="252"/>
        <v>8.0644952937366898E-2</v>
      </c>
      <c r="O3301" s="61">
        <f t="shared" si="253"/>
        <v>14.780644952937367</v>
      </c>
    </row>
    <row r="3302" spans="11:15" x14ac:dyDescent="0.2">
      <c r="K3302" s="60">
        <f t="shared" si="254"/>
        <v>3264</v>
      </c>
      <c r="L3302" s="10">
        <f t="shared" ref="L3302:L3365" si="255">Eleach_time1/((Vwater*(1+Kp_susp*SUSPwater)+Ksed_water*Vsed)*k)*(1-EXP(-k*K3302))</f>
        <v>3.9598321412896081E-7</v>
      </c>
      <c r="M3302" s="1">
        <f t="shared" ref="M3302:M3365" si="256">L3302*CONV_m3_L</f>
        <v>3.959832141289608E-4</v>
      </c>
      <c r="N3302" s="1">
        <f t="shared" ref="N3302:N3365" si="257">L3302*(Ksed_water/RHOsed)*CONV_kg_mg</f>
        <v>8.0651450721179005E-2</v>
      </c>
      <c r="O3302" s="61">
        <f t="shared" si="253"/>
        <v>14.780651450721178</v>
      </c>
    </row>
    <row r="3303" spans="11:15" x14ac:dyDescent="0.2">
      <c r="K3303" s="60">
        <f t="shared" si="254"/>
        <v>3265</v>
      </c>
      <c r="L3303" s="10">
        <f t="shared" si="255"/>
        <v>3.9601509490031303E-7</v>
      </c>
      <c r="M3303" s="1">
        <f t="shared" si="256"/>
        <v>3.9601509490031303E-4</v>
      </c>
      <c r="N3303" s="1">
        <f t="shared" si="257"/>
        <v>8.0657944002631154E-2</v>
      </c>
      <c r="O3303" s="61">
        <f t="shared" ref="O3303:O3366" si="258">N3303+14.7</f>
        <v>14.78065794400263</v>
      </c>
    </row>
    <row r="3304" spans="11:15" x14ac:dyDescent="0.2">
      <c r="K3304" s="60">
        <f t="shared" ref="K3304:K3367" si="259">K3303+1</f>
        <v>3266</v>
      </c>
      <c r="L3304" s="10">
        <f t="shared" si="255"/>
        <v>3.9604695358125541E-7</v>
      </c>
      <c r="M3304" s="1">
        <f t="shared" si="256"/>
        <v>3.960469535812554E-4</v>
      </c>
      <c r="N3304" s="1">
        <f t="shared" si="257"/>
        <v>8.0664432784843088E-2</v>
      </c>
      <c r="O3304" s="61">
        <f t="shared" si="258"/>
        <v>14.780664432784842</v>
      </c>
    </row>
    <row r="3305" spans="11:15" x14ac:dyDescent="0.2">
      <c r="K3305" s="60">
        <f t="shared" si="259"/>
        <v>3267</v>
      </c>
      <c r="L3305" s="10">
        <f t="shared" si="255"/>
        <v>3.9607879018709437E-7</v>
      </c>
      <c r="M3305" s="1">
        <f t="shared" si="256"/>
        <v>3.9607879018709437E-4</v>
      </c>
      <c r="N3305" s="1">
        <f t="shared" si="257"/>
        <v>8.0670917070932338E-2</v>
      </c>
      <c r="O3305" s="61">
        <f t="shared" si="258"/>
        <v>14.780670917070932</v>
      </c>
    </row>
    <row r="3306" spans="11:15" x14ac:dyDescent="0.2">
      <c r="K3306" s="60">
        <f t="shared" si="259"/>
        <v>3268</v>
      </c>
      <c r="L3306" s="10">
        <f t="shared" si="255"/>
        <v>3.9611060473312601E-7</v>
      </c>
      <c r="M3306" s="1">
        <f t="shared" si="256"/>
        <v>3.9611060473312602E-4</v>
      </c>
      <c r="N3306" s="1">
        <f t="shared" si="257"/>
        <v>8.0677396864014303E-2</v>
      </c>
      <c r="O3306" s="61">
        <f t="shared" si="258"/>
        <v>14.780677396864014</v>
      </c>
    </row>
    <row r="3307" spans="11:15" x14ac:dyDescent="0.2">
      <c r="K3307" s="60">
        <f t="shared" si="259"/>
        <v>3269</v>
      </c>
      <c r="L3307" s="10">
        <f t="shared" si="255"/>
        <v>3.9614239723463571E-7</v>
      </c>
      <c r="M3307" s="1">
        <f t="shared" si="256"/>
        <v>3.9614239723463569E-4</v>
      </c>
      <c r="N3307" s="1">
        <f t="shared" si="257"/>
        <v>8.0683872167202228E-2</v>
      </c>
      <c r="O3307" s="61">
        <f t="shared" si="258"/>
        <v>14.780683872167202</v>
      </c>
    </row>
    <row r="3308" spans="11:15" x14ac:dyDescent="0.2">
      <c r="K3308" s="60">
        <f t="shared" si="259"/>
        <v>3270</v>
      </c>
      <c r="L3308" s="10">
        <f t="shared" si="255"/>
        <v>3.9617416770689824E-7</v>
      </c>
      <c r="M3308" s="1">
        <f t="shared" si="256"/>
        <v>3.9617416770689823E-4</v>
      </c>
      <c r="N3308" s="1">
        <f t="shared" si="257"/>
        <v>8.069034298360718E-2</v>
      </c>
      <c r="O3308" s="61">
        <f t="shared" si="258"/>
        <v>14.780690342983606</v>
      </c>
    </row>
    <row r="3309" spans="11:15" x14ac:dyDescent="0.2">
      <c r="K3309" s="60">
        <f t="shared" si="259"/>
        <v>3271</v>
      </c>
      <c r="L3309" s="10">
        <f t="shared" si="255"/>
        <v>3.9620591616517781E-7</v>
      </c>
      <c r="M3309" s="1">
        <f t="shared" si="256"/>
        <v>3.962059161651778E-4</v>
      </c>
      <c r="N3309" s="1">
        <f t="shared" si="257"/>
        <v>8.0696809316338075E-2</v>
      </c>
      <c r="O3309" s="61">
        <f t="shared" si="258"/>
        <v>14.780696809316337</v>
      </c>
    </row>
    <row r="3310" spans="11:15" x14ac:dyDescent="0.2">
      <c r="K3310" s="60">
        <f t="shared" si="259"/>
        <v>3272</v>
      </c>
      <c r="L3310" s="10">
        <f t="shared" si="255"/>
        <v>3.9623764262472817E-7</v>
      </c>
      <c r="M3310" s="1">
        <f t="shared" si="256"/>
        <v>3.9623764262472819E-4</v>
      </c>
      <c r="N3310" s="1">
        <f t="shared" si="257"/>
        <v>8.070327116850172E-2</v>
      </c>
      <c r="O3310" s="61">
        <f t="shared" si="258"/>
        <v>14.780703271168502</v>
      </c>
    </row>
    <row r="3311" spans="11:15" x14ac:dyDescent="0.2">
      <c r="K3311" s="60">
        <f t="shared" si="259"/>
        <v>3273</v>
      </c>
      <c r="L3311" s="10">
        <f t="shared" si="255"/>
        <v>3.9626934710079226E-7</v>
      </c>
      <c r="M3311" s="1">
        <f t="shared" si="256"/>
        <v>3.9626934710079226E-4</v>
      </c>
      <c r="N3311" s="1">
        <f t="shared" si="257"/>
        <v>8.0709728543202686E-2</v>
      </c>
      <c r="O3311" s="61">
        <f t="shared" si="258"/>
        <v>14.780709728543203</v>
      </c>
    </row>
    <row r="3312" spans="11:15" x14ac:dyDescent="0.2">
      <c r="K3312" s="60">
        <f t="shared" si="259"/>
        <v>3274</v>
      </c>
      <c r="L3312" s="10">
        <f t="shared" si="255"/>
        <v>3.963010296086027E-7</v>
      </c>
      <c r="M3312" s="1">
        <f t="shared" si="256"/>
        <v>3.9630102960860268E-4</v>
      </c>
      <c r="N3312" s="1">
        <f t="shared" si="257"/>
        <v>8.0716181443543464E-2</v>
      </c>
      <c r="O3312" s="61">
        <f t="shared" si="258"/>
        <v>14.780716181443543</v>
      </c>
    </row>
    <row r="3313" spans="11:15" x14ac:dyDescent="0.2">
      <c r="K3313" s="60">
        <f t="shared" si="259"/>
        <v>3275</v>
      </c>
      <c r="L3313" s="10">
        <f t="shared" si="255"/>
        <v>3.9633269016338135E-7</v>
      </c>
      <c r="M3313" s="1">
        <f t="shared" si="256"/>
        <v>3.9633269016338136E-4</v>
      </c>
      <c r="N3313" s="1">
        <f t="shared" si="257"/>
        <v>8.0722629872624352E-2</v>
      </c>
      <c r="O3313" s="61">
        <f t="shared" si="258"/>
        <v>14.780722629872624</v>
      </c>
    </row>
    <row r="3314" spans="11:15" x14ac:dyDescent="0.2">
      <c r="K3314" s="60">
        <f t="shared" si="259"/>
        <v>3276</v>
      </c>
      <c r="L3314" s="10">
        <f t="shared" si="255"/>
        <v>3.963643287803397E-7</v>
      </c>
      <c r="M3314" s="1">
        <f t="shared" si="256"/>
        <v>3.9636432878033972E-4</v>
      </c>
      <c r="N3314" s="1">
        <f t="shared" si="257"/>
        <v>8.0729073833543552E-2</v>
      </c>
      <c r="O3314" s="61">
        <f t="shared" si="258"/>
        <v>14.780729073833543</v>
      </c>
    </row>
    <row r="3315" spans="11:15" x14ac:dyDescent="0.2">
      <c r="K3315" s="60">
        <f t="shared" si="259"/>
        <v>3277</v>
      </c>
      <c r="L3315" s="10">
        <f t="shared" si="255"/>
        <v>3.9639594547467862E-7</v>
      </c>
      <c r="M3315" s="1">
        <f t="shared" si="256"/>
        <v>3.963959454746786E-4</v>
      </c>
      <c r="N3315" s="1">
        <f t="shared" si="257"/>
        <v>8.073551332939706E-2</v>
      </c>
      <c r="O3315" s="61">
        <f t="shared" si="258"/>
        <v>14.780735513329397</v>
      </c>
    </row>
    <row r="3316" spans="11:15" x14ac:dyDescent="0.2">
      <c r="K3316" s="60">
        <f t="shared" si="259"/>
        <v>3278</v>
      </c>
      <c r="L3316" s="10">
        <f t="shared" si="255"/>
        <v>3.9642754026158837E-7</v>
      </c>
      <c r="M3316" s="1">
        <f t="shared" si="256"/>
        <v>3.9642754026158837E-4</v>
      </c>
      <c r="N3316" s="1">
        <f t="shared" si="257"/>
        <v>8.0741948363278734E-2</v>
      </c>
      <c r="O3316" s="61">
        <f t="shared" si="258"/>
        <v>14.780741948363278</v>
      </c>
    </row>
    <row r="3317" spans="11:15" x14ac:dyDescent="0.2">
      <c r="K3317" s="60">
        <f t="shared" si="259"/>
        <v>3279</v>
      </c>
      <c r="L3317" s="10">
        <f t="shared" si="255"/>
        <v>3.9645911315624878E-7</v>
      </c>
      <c r="M3317" s="1">
        <f t="shared" si="256"/>
        <v>3.964591131562488E-4</v>
      </c>
      <c r="N3317" s="1">
        <f t="shared" si="257"/>
        <v>8.0748378938280338E-2</v>
      </c>
      <c r="O3317" s="61">
        <f t="shared" si="258"/>
        <v>14.780748378938279</v>
      </c>
    </row>
    <row r="3318" spans="11:15" x14ac:dyDescent="0.2">
      <c r="K3318" s="60">
        <f t="shared" si="259"/>
        <v>3280</v>
      </c>
      <c r="L3318" s="10">
        <f t="shared" si="255"/>
        <v>3.9649066417382921E-7</v>
      </c>
      <c r="M3318" s="1">
        <f t="shared" si="256"/>
        <v>3.9649066417382921E-4</v>
      </c>
      <c r="N3318" s="1">
        <f t="shared" si="257"/>
        <v>8.0754805057491441E-2</v>
      </c>
      <c r="O3318" s="61">
        <f t="shared" si="258"/>
        <v>14.780754805057491</v>
      </c>
    </row>
    <row r="3319" spans="11:15" x14ac:dyDescent="0.2">
      <c r="K3319" s="60">
        <f t="shared" si="259"/>
        <v>3281</v>
      </c>
      <c r="L3319" s="10">
        <f t="shared" si="255"/>
        <v>3.9652219332948837E-7</v>
      </c>
      <c r="M3319" s="1">
        <f t="shared" si="256"/>
        <v>3.9652219332948839E-4</v>
      </c>
      <c r="N3319" s="1">
        <f t="shared" si="257"/>
        <v>8.0761226723999491E-2</v>
      </c>
      <c r="O3319" s="61">
        <f t="shared" si="258"/>
        <v>14.780761226724</v>
      </c>
    </row>
    <row r="3320" spans="11:15" x14ac:dyDescent="0.2">
      <c r="K3320" s="60">
        <f t="shared" si="259"/>
        <v>3282</v>
      </c>
      <c r="L3320" s="10">
        <f t="shared" si="255"/>
        <v>3.965537006383746E-7</v>
      </c>
      <c r="M3320" s="1">
        <f t="shared" si="256"/>
        <v>3.9655370063837458E-4</v>
      </c>
      <c r="N3320" s="1">
        <f t="shared" si="257"/>
        <v>8.0767643940889824E-2</v>
      </c>
      <c r="O3320" s="61">
        <f t="shared" si="258"/>
        <v>14.780767643940889</v>
      </c>
    </row>
    <row r="3321" spans="11:15" x14ac:dyDescent="0.2">
      <c r="K3321" s="60">
        <f t="shared" si="259"/>
        <v>3283</v>
      </c>
      <c r="L3321" s="10">
        <f t="shared" si="255"/>
        <v>3.9658518611562565E-7</v>
      </c>
      <c r="M3321" s="1">
        <f t="shared" si="256"/>
        <v>3.9658518611562565E-4</v>
      </c>
      <c r="N3321" s="1">
        <f t="shared" si="257"/>
        <v>8.0774056711245601E-2</v>
      </c>
      <c r="O3321" s="61">
        <f t="shared" si="258"/>
        <v>14.780774056711245</v>
      </c>
    </row>
    <row r="3322" spans="11:15" x14ac:dyDescent="0.2">
      <c r="K3322" s="60">
        <f t="shared" si="259"/>
        <v>3284</v>
      </c>
      <c r="L3322" s="10">
        <f t="shared" si="255"/>
        <v>3.9661664977636878E-7</v>
      </c>
      <c r="M3322" s="1">
        <f t="shared" si="256"/>
        <v>3.966166497763688E-4</v>
      </c>
      <c r="N3322" s="1">
        <f t="shared" si="257"/>
        <v>8.0780465038147814E-2</v>
      </c>
      <c r="O3322" s="61">
        <f t="shared" si="258"/>
        <v>14.780780465038147</v>
      </c>
    </row>
    <row r="3323" spans="11:15" x14ac:dyDescent="0.2">
      <c r="K3323" s="60">
        <f t="shared" si="259"/>
        <v>3285</v>
      </c>
      <c r="L3323" s="10">
        <f t="shared" si="255"/>
        <v>3.9664809163572084E-7</v>
      </c>
      <c r="M3323" s="1">
        <f t="shared" si="256"/>
        <v>3.9664809163572086E-4</v>
      </c>
      <c r="N3323" s="1">
        <f t="shared" si="257"/>
        <v>8.0786868924675417E-2</v>
      </c>
      <c r="O3323" s="61">
        <f t="shared" si="258"/>
        <v>14.780786868924675</v>
      </c>
    </row>
    <row r="3324" spans="11:15" x14ac:dyDescent="0.2">
      <c r="K3324" s="60">
        <f t="shared" si="259"/>
        <v>3286</v>
      </c>
      <c r="L3324" s="10">
        <f t="shared" si="255"/>
        <v>3.9667951170878817E-7</v>
      </c>
      <c r="M3324" s="1">
        <f t="shared" si="256"/>
        <v>3.9667951170878818E-4</v>
      </c>
      <c r="N3324" s="1">
        <f t="shared" si="257"/>
        <v>8.0793268373905158E-2</v>
      </c>
      <c r="O3324" s="61">
        <f t="shared" si="258"/>
        <v>14.780793268373904</v>
      </c>
    </row>
    <row r="3325" spans="11:15" x14ac:dyDescent="0.2">
      <c r="K3325" s="60">
        <f t="shared" si="259"/>
        <v>3287</v>
      </c>
      <c r="L3325" s="10">
        <f t="shared" si="255"/>
        <v>3.9671091001066666E-7</v>
      </c>
      <c r="M3325" s="1">
        <f t="shared" si="256"/>
        <v>3.9671091001066664E-4</v>
      </c>
      <c r="N3325" s="1">
        <f t="shared" si="257"/>
        <v>8.0799663388911661E-2</v>
      </c>
      <c r="O3325" s="61">
        <f t="shared" si="258"/>
        <v>14.780799663388912</v>
      </c>
    </row>
    <row r="3326" spans="11:15" x14ac:dyDescent="0.2">
      <c r="K3326" s="60">
        <f t="shared" si="259"/>
        <v>3288</v>
      </c>
      <c r="L3326" s="10">
        <f t="shared" si="255"/>
        <v>3.967422865564417E-7</v>
      </c>
      <c r="M3326" s="1">
        <f t="shared" si="256"/>
        <v>3.9674228655644172E-4</v>
      </c>
      <c r="N3326" s="1">
        <f t="shared" si="257"/>
        <v>8.0806053972767453E-2</v>
      </c>
      <c r="O3326" s="61">
        <f t="shared" si="258"/>
        <v>14.780806053972766</v>
      </c>
    </row>
    <row r="3327" spans="11:15" x14ac:dyDescent="0.2">
      <c r="K3327" s="60">
        <f t="shared" si="259"/>
        <v>3289</v>
      </c>
      <c r="L3327" s="10">
        <f t="shared" si="255"/>
        <v>3.9677364136118819E-7</v>
      </c>
      <c r="M3327" s="1">
        <f t="shared" si="256"/>
        <v>3.9677364136118818E-4</v>
      </c>
      <c r="N3327" s="1">
        <f t="shared" si="257"/>
        <v>8.0812440128542884E-2</v>
      </c>
      <c r="O3327" s="61">
        <f t="shared" si="258"/>
        <v>14.780812440128543</v>
      </c>
    </row>
    <row r="3328" spans="11:15" x14ac:dyDescent="0.2">
      <c r="K3328" s="60">
        <f t="shared" si="259"/>
        <v>3290</v>
      </c>
      <c r="L3328" s="10">
        <f t="shared" si="255"/>
        <v>3.9680497443997072E-7</v>
      </c>
      <c r="M3328" s="1">
        <f t="shared" si="256"/>
        <v>3.9680497443997072E-4</v>
      </c>
      <c r="N3328" s="1">
        <f t="shared" si="257"/>
        <v>8.0818821859306222E-2</v>
      </c>
      <c r="O3328" s="61">
        <f t="shared" si="258"/>
        <v>14.780818821859306</v>
      </c>
    </row>
    <row r="3329" spans="11:15" x14ac:dyDescent="0.2">
      <c r="K3329" s="60">
        <f t="shared" si="259"/>
        <v>3291</v>
      </c>
      <c r="L3329" s="10">
        <f t="shared" si="255"/>
        <v>3.968362858078433E-7</v>
      </c>
      <c r="M3329" s="1">
        <f t="shared" si="256"/>
        <v>3.9683628580784329E-4</v>
      </c>
      <c r="N3329" s="1">
        <f t="shared" si="257"/>
        <v>8.0825199168123571E-2</v>
      </c>
      <c r="O3329" s="61">
        <f t="shared" si="258"/>
        <v>14.780825199168122</v>
      </c>
    </row>
    <row r="3330" spans="11:15" x14ac:dyDescent="0.2">
      <c r="K3330" s="60">
        <f t="shared" si="259"/>
        <v>3292</v>
      </c>
      <c r="L3330" s="10">
        <f t="shared" si="255"/>
        <v>3.9686757547984964E-7</v>
      </c>
      <c r="M3330" s="1">
        <f t="shared" si="256"/>
        <v>3.9686757547984967E-4</v>
      </c>
      <c r="N3330" s="1">
        <f t="shared" si="257"/>
        <v>8.0831572058058951E-2</v>
      </c>
      <c r="O3330" s="61">
        <f t="shared" si="258"/>
        <v>14.780831572058059</v>
      </c>
    </row>
    <row r="3331" spans="11:15" x14ac:dyDescent="0.2">
      <c r="K3331" s="60">
        <f t="shared" si="259"/>
        <v>3293</v>
      </c>
      <c r="L3331" s="10">
        <f t="shared" si="255"/>
        <v>3.968988434710229E-7</v>
      </c>
      <c r="M3331" s="1">
        <f t="shared" si="256"/>
        <v>3.9689884347102292E-4</v>
      </c>
      <c r="N3331" s="1">
        <f t="shared" si="257"/>
        <v>8.0837940532174218E-2</v>
      </c>
      <c r="O3331" s="61">
        <f t="shared" si="258"/>
        <v>14.780837940532173</v>
      </c>
    </row>
    <row r="3332" spans="11:15" x14ac:dyDescent="0.2">
      <c r="K3332" s="60">
        <f t="shared" si="259"/>
        <v>3294</v>
      </c>
      <c r="L3332" s="10">
        <f t="shared" si="255"/>
        <v>3.9693008979638588E-7</v>
      </c>
      <c r="M3332" s="1">
        <f t="shared" si="256"/>
        <v>3.9693008979638586E-4</v>
      </c>
      <c r="N3332" s="1">
        <f t="shared" si="257"/>
        <v>8.084430459352912E-2</v>
      </c>
      <c r="O3332" s="61">
        <f t="shared" si="258"/>
        <v>14.780844304593529</v>
      </c>
    </row>
    <row r="3333" spans="11:15" x14ac:dyDescent="0.2">
      <c r="K3333" s="60">
        <f t="shared" si="259"/>
        <v>3295</v>
      </c>
      <c r="L3333" s="10">
        <f t="shared" si="255"/>
        <v>3.9696131447095104E-7</v>
      </c>
      <c r="M3333" s="1">
        <f t="shared" si="256"/>
        <v>3.9696131447095105E-4</v>
      </c>
      <c r="N3333" s="1">
        <f t="shared" si="257"/>
        <v>8.0850664245181322E-2</v>
      </c>
      <c r="O3333" s="61">
        <f t="shared" si="258"/>
        <v>14.780850664245181</v>
      </c>
    </row>
    <row r="3334" spans="11:15" x14ac:dyDescent="0.2">
      <c r="K3334" s="60">
        <f t="shared" si="259"/>
        <v>3296</v>
      </c>
      <c r="L3334" s="10">
        <f t="shared" si="255"/>
        <v>3.9699251750972027E-7</v>
      </c>
      <c r="M3334" s="1">
        <f t="shared" si="256"/>
        <v>3.9699251750972028E-4</v>
      </c>
      <c r="N3334" s="1">
        <f t="shared" si="257"/>
        <v>8.0857019490186297E-2</v>
      </c>
      <c r="O3334" s="61">
        <f t="shared" si="258"/>
        <v>14.780857019490185</v>
      </c>
    </row>
    <row r="3335" spans="11:15" x14ac:dyDescent="0.2">
      <c r="K3335" s="60">
        <f t="shared" si="259"/>
        <v>3297</v>
      </c>
      <c r="L3335" s="10">
        <f t="shared" si="255"/>
        <v>3.9702369892768527E-7</v>
      </c>
      <c r="M3335" s="1">
        <f t="shared" si="256"/>
        <v>3.9702369892768524E-4</v>
      </c>
      <c r="N3335" s="1">
        <f t="shared" si="257"/>
        <v>8.0863370331597476E-2</v>
      </c>
      <c r="O3335" s="61">
        <f t="shared" si="258"/>
        <v>14.780863370331597</v>
      </c>
    </row>
    <row r="3336" spans="11:15" x14ac:dyDescent="0.2">
      <c r="K3336" s="60">
        <f t="shared" si="259"/>
        <v>3298</v>
      </c>
      <c r="L3336" s="10">
        <f t="shared" si="255"/>
        <v>3.9705485873982713E-7</v>
      </c>
      <c r="M3336" s="1">
        <f t="shared" si="256"/>
        <v>3.9705485873982712E-4</v>
      </c>
      <c r="N3336" s="1">
        <f t="shared" si="257"/>
        <v>8.0869716772466113E-2</v>
      </c>
      <c r="O3336" s="61">
        <f t="shared" si="258"/>
        <v>14.780869716772465</v>
      </c>
    </row>
    <row r="3337" spans="11:15" x14ac:dyDescent="0.2">
      <c r="K3337" s="60">
        <f t="shared" si="259"/>
        <v>3299</v>
      </c>
      <c r="L3337" s="10">
        <f t="shared" si="255"/>
        <v>3.970859969611168E-7</v>
      </c>
      <c r="M3337" s="1">
        <f t="shared" si="256"/>
        <v>3.9708599696111678E-4</v>
      </c>
      <c r="N3337" s="1">
        <f t="shared" si="257"/>
        <v>8.0876058815841381E-2</v>
      </c>
      <c r="O3337" s="61">
        <f t="shared" si="258"/>
        <v>14.78087605881584</v>
      </c>
    </row>
    <row r="3338" spans="11:15" x14ac:dyDescent="0.2">
      <c r="K3338" s="60">
        <f t="shared" si="259"/>
        <v>3300</v>
      </c>
      <c r="L3338" s="10">
        <f t="shared" si="255"/>
        <v>3.9711711360651461E-7</v>
      </c>
      <c r="M3338" s="1">
        <f t="shared" si="256"/>
        <v>3.971171136065146E-4</v>
      </c>
      <c r="N3338" s="1">
        <f t="shared" si="257"/>
        <v>8.0882396464770343E-2</v>
      </c>
      <c r="O3338" s="61">
        <f t="shared" si="258"/>
        <v>14.78088239646477</v>
      </c>
    </row>
    <row r="3339" spans="11:15" x14ac:dyDescent="0.2">
      <c r="K3339" s="60">
        <f t="shared" si="259"/>
        <v>3301</v>
      </c>
      <c r="L3339" s="10">
        <f t="shared" si="255"/>
        <v>3.9714820869097082E-7</v>
      </c>
      <c r="M3339" s="1">
        <f t="shared" si="256"/>
        <v>3.9714820869097081E-4</v>
      </c>
      <c r="N3339" s="1">
        <f t="shared" si="257"/>
        <v>8.0888729722297964E-2</v>
      </c>
      <c r="O3339" s="61">
        <f t="shared" si="258"/>
        <v>14.780888729722298</v>
      </c>
    </row>
    <row r="3340" spans="11:15" x14ac:dyDescent="0.2">
      <c r="K3340" s="60">
        <f t="shared" si="259"/>
        <v>3302</v>
      </c>
      <c r="L3340" s="10">
        <f t="shared" si="255"/>
        <v>3.9717928222942496E-7</v>
      </c>
      <c r="M3340" s="1">
        <f t="shared" si="256"/>
        <v>3.9717928222942494E-4</v>
      </c>
      <c r="N3340" s="1">
        <f t="shared" si="257"/>
        <v>8.089505859146702E-2</v>
      </c>
      <c r="O3340" s="61">
        <f t="shared" si="258"/>
        <v>14.780895058591467</v>
      </c>
    </row>
    <row r="3341" spans="11:15" x14ac:dyDescent="0.2">
      <c r="K3341" s="60">
        <f t="shared" si="259"/>
        <v>3303</v>
      </c>
      <c r="L3341" s="10">
        <f t="shared" si="255"/>
        <v>3.9721033423680652E-7</v>
      </c>
      <c r="M3341" s="1">
        <f t="shared" si="256"/>
        <v>3.9721033423680653E-4</v>
      </c>
      <c r="N3341" s="1">
        <f t="shared" si="257"/>
        <v>8.0901383075318273E-2</v>
      </c>
      <c r="O3341" s="61">
        <f t="shared" si="258"/>
        <v>14.780901383075317</v>
      </c>
    </row>
    <row r="3342" spans="11:15" x14ac:dyDescent="0.2">
      <c r="K3342" s="60">
        <f t="shared" si="259"/>
        <v>3304</v>
      </c>
      <c r="L3342" s="10">
        <f t="shared" si="255"/>
        <v>3.9724136472803451E-7</v>
      </c>
      <c r="M3342" s="1">
        <f t="shared" si="256"/>
        <v>3.972413647280345E-4</v>
      </c>
      <c r="N3342" s="1">
        <f t="shared" si="257"/>
        <v>8.0907703176890347E-2</v>
      </c>
      <c r="O3342" s="61">
        <f t="shared" si="258"/>
        <v>14.78090770317689</v>
      </c>
    </row>
    <row r="3343" spans="11:15" x14ac:dyDescent="0.2">
      <c r="K3343" s="60">
        <f t="shared" si="259"/>
        <v>3305</v>
      </c>
      <c r="L3343" s="10">
        <f t="shared" si="255"/>
        <v>3.9727237371801759E-7</v>
      </c>
      <c r="M3343" s="1">
        <f t="shared" si="256"/>
        <v>3.9727237371801758E-4</v>
      </c>
      <c r="N3343" s="1">
        <f t="shared" si="257"/>
        <v>8.0914018899219731E-2</v>
      </c>
      <c r="O3343" s="61">
        <f t="shared" si="258"/>
        <v>14.780914018899219</v>
      </c>
    </row>
    <row r="3344" spans="11:15" x14ac:dyDescent="0.2">
      <c r="K3344" s="60">
        <f t="shared" si="259"/>
        <v>3306</v>
      </c>
      <c r="L3344" s="10">
        <f t="shared" si="255"/>
        <v>3.9730336122165418E-7</v>
      </c>
      <c r="M3344" s="1">
        <f t="shared" si="256"/>
        <v>3.9730336122165421E-4</v>
      </c>
      <c r="N3344" s="1">
        <f t="shared" si="257"/>
        <v>8.092033024534083E-2</v>
      </c>
      <c r="O3344" s="61">
        <f t="shared" si="258"/>
        <v>14.78092033024534</v>
      </c>
    </row>
    <row r="3345" spans="11:15" x14ac:dyDescent="0.2">
      <c r="K3345" s="60">
        <f t="shared" si="259"/>
        <v>3307</v>
      </c>
      <c r="L3345" s="10">
        <f t="shared" si="255"/>
        <v>3.9733432725383227E-7</v>
      </c>
      <c r="M3345" s="1">
        <f t="shared" si="256"/>
        <v>3.9733432725383227E-4</v>
      </c>
      <c r="N3345" s="1">
        <f t="shared" si="257"/>
        <v>8.0926637218285982E-2</v>
      </c>
      <c r="O3345" s="61">
        <f t="shared" si="258"/>
        <v>14.780926637218286</v>
      </c>
    </row>
    <row r="3346" spans="11:15" x14ac:dyDescent="0.2">
      <c r="K3346" s="60">
        <f t="shared" si="259"/>
        <v>3308</v>
      </c>
      <c r="L3346" s="10">
        <f t="shared" si="255"/>
        <v>3.9736527182942966E-7</v>
      </c>
      <c r="M3346" s="1">
        <f t="shared" si="256"/>
        <v>3.9736527182942968E-4</v>
      </c>
      <c r="N3346" s="1">
        <f t="shared" si="257"/>
        <v>8.0932939821085362E-2</v>
      </c>
      <c r="O3346" s="61">
        <f t="shared" si="258"/>
        <v>14.780932939821085</v>
      </c>
    </row>
    <row r="3347" spans="11:15" x14ac:dyDescent="0.2">
      <c r="K3347" s="60">
        <f t="shared" si="259"/>
        <v>3309</v>
      </c>
      <c r="L3347" s="10">
        <f t="shared" si="255"/>
        <v>3.9739619496331364E-7</v>
      </c>
      <c r="M3347" s="1">
        <f t="shared" si="256"/>
        <v>3.9739619496331362E-4</v>
      </c>
      <c r="N3347" s="1">
        <f t="shared" si="257"/>
        <v>8.0939238056767088E-2</v>
      </c>
      <c r="O3347" s="61">
        <f t="shared" si="258"/>
        <v>14.780939238056767</v>
      </c>
    </row>
    <row r="3348" spans="11:15" x14ac:dyDescent="0.2">
      <c r="K3348" s="60">
        <f t="shared" si="259"/>
        <v>3310</v>
      </c>
      <c r="L3348" s="10">
        <f t="shared" si="255"/>
        <v>3.9742709667034143E-7</v>
      </c>
      <c r="M3348" s="1">
        <f t="shared" si="256"/>
        <v>3.9742709667034144E-4</v>
      </c>
      <c r="N3348" s="1">
        <f t="shared" si="257"/>
        <v>8.0945531928357156E-2</v>
      </c>
      <c r="O3348" s="61">
        <f t="shared" si="258"/>
        <v>14.780945531928356</v>
      </c>
    </row>
    <row r="3349" spans="11:15" x14ac:dyDescent="0.2">
      <c r="K3349" s="60">
        <f t="shared" si="259"/>
        <v>3311</v>
      </c>
      <c r="L3349" s="10">
        <f t="shared" si="255"/>
        <v>3.9745797696535977E-7</v>
      </c>
      <c r="M3349" s="1">
        <f t="shared" si="256"/>
        <v>3.9745797696535978E-4</v>
      </c>
      <c r="N3349" s="1">
        <f t="shared" si="257"/>
        <v>8.0951821438879495E-2</v>
      </c>
      <c r="O3349" s="61">
        <f t="shared" si="258"/>
        <v>14.78095182143888</v>
      </c>
    </row>
    <row r="3350" spans="11:15" x14ac:dyDescent="0.2">
      <c r="K3350" s="60">
        <f t="shared" si="259"/>
        <v>3312</v>
      </c>
      <c r="L3350" s="10">
        <f t="shared" si="255"/>
        <v>3.9748883586320535E-7</v>
      </c>
      <c r="M3350" s="1">
        <f t="shared" si="256"/>
        <v>3.9748883586320535E-4</v>
      </c>
      <c r="N3350" s="1">
        <f t="shared" si="257"/>
        <v>8.0958106591355897E-2</v>
      </c>
      <c r="O3350" s="61">
        <f t="shared" si="258"/>
        <v>14.780958106591354</v>
      </c>
    </row>
    <row r="3351" spans="11:15" x14ac:dyDescent="0.2">
      <c r="K3351" s="60">
        <f t="shared" si="259"/>
        <v>3313</v>
      </c>
      <c r="L3351" s="10">
        <f t="shared" si="255"/>
        <v>3.9751967337870415E-7</v>
      </c>
      <c r="M3351" s="1">
        <f t="shared" si="256"/>
        <v>3.9751967337870413E-4</v>
      </c>
      <c r="N3351" s="1">
        <f t="shared" si="257"/>
        <v>8.0964387388806083E-2</v>
      </c>
      <c r="O3351" s="61">
        <f t="shared" si="258"/>
        <v>14.780964387388805</v>
      </c>
    </row>
    <row r="3352" spans="11:15" x14ac:dyDescent="0.2">
      <c r="K3352" s="60">
        <f t="shared" si="259"/>
        <v>3314</v>
      </c>
      <c r="L3352" s="10">
        <f t="shared" si="255"/>
        <v>3.9755048952667242E-7</v>
      </c>
      <c r="M3352" s="1">
        <f t="shared" si="256"/>
        <v>3.9755048952667244E-4</v>
      </c>
      <c r="N3352" s="1">
        <f t="shared" si="257"/>
        <v>8.0970663834247697E-2</v>
      </c>
      <c r="O3352" s="61">
        <f t="shared" si="258"/>
        <v>14.780970663834246</v>
      </c>
    </row>
    <row r="3353" spans="11:15" x14ac:dyDescent="0.2">
      <c r="K3353" s="60">
        <f t="shared" si="259"/>
        <v>3315</v>
      </c>
      <c r="L3353" s="10">
        <f t="shared" si="255"/>
        <v>3.9758128432191571E-7</v>
      </c>
      <c r="M3353" s="1">
        <f t="shared" si="256"/>
        <v>3.9758128432191572E-4</v>
      </c>
      <c r="N3353" s="1">
        <f t="shared" si="257"/>
        <v>8.0976935930696284E-2</v>
      </c>
      <c r="O3353" s="61">
        <f t="shared" si="258"/>
        <v>14.780976935930696</v>
      </c>
    </row>
    <row r="3354" spans="11:15" x14ac:dyDescent="0.2">
      <c r="K3354" s="60">
        <f t="shared" si="259"/>
        <v>3316</v>
      </c>
      <c r="L3354" s="10">
        <f t="shared" si="255"/>
        <v>3.9761205777922957E-7</v>
      </c>
      <c r="M3354" s="1">
        <f t="shared" si="256"/>
        <v>3.9761205777922958E-4</v>
      </c>
      <c r="N3354" s="1">
        <f t="shared" si="257"/>
        <v>8.0983203681165281E-2</v>
      </c>
      <c r="O3354" s="61">
        <f t="shared" si="258"/>
        <v>14.780983203681165</v>
      </c>
    </row>
    <row r="3355" spans="11:15" x14ac:dyDescent="0.2">
      <c r="K3355" s="60">
        <f t="shared" si="259"/>
        <v>3317</v>
      </c>
      <c r="L3355" s="10">
        <f t="shared" si="255"/>
        <v>3.9764280991339907E-7</v>
      </c>
      <c r="M3355" s="1">
        <f t="shared" si="256"/>
        <v>3.9764280991339907E-4</v>
      </c>
      <c r="N3355" s="1">
        <f t="shared" si="257"/>
        <v>8.0989467088666001E-2</v>
      </c>
      <c r="O3355" s="61">
        <f t="shared" si="258"/>
        <v>14.780989467088665</v>
      </c>
    </row>
    <row r="3356" spans="11:15" x14ac:dyDescent="0.2">
      <c r="K3356" s="60">
        <f t="shared" si="259"/>
        <v>3318</v>
      </c>
      <c r="L3356" s="10">
        <f t="shared" si="255"/>
        <v>3.9767354073919926E-7</v>
      </c>
      <c r="M3356" s="1">
        <f t="shared" si="256"/>
        <v>3.9767354073919927E-4</v>
      </c>
      <c r="N3356" s="1">
        <f t="shared" si="257"/>
        <v>8.0995726156207801E-2</v>
      </c>
      <c r="O3356" s="61">
        <f t="shared" si="258"/>
        <v>14.780995726156208</v>
      </c>
    </row>
    <row r="3357" spans="11:15" x14ac:dyDescent="0.2">
      <c r="K3357" s="60">
        <f t="shared" si="259"/>
        <v>3319</v>
      </c>
      <c r="L3357" s="10">
        <f t="shared" si="255"/>
        <v>3.9770425027139489E-7</v>
      </c>
      <c r="M3357" s="1">
        <f t="shared" si="256"/>
        <v>3.9770425027139489E-4</v>
      </c>
      <c r="N3357" s="1">
        <f t="shared" si="257"/>
        <v>8.1001980886797817E-2</v>
      </c>
      <c r="O3357" s="61">
        <f t="shared" si="258"/>
        <v>14.781001980886797</v>
      </c>
    </row>
    <row r="3358" spans="11:15" x14ac:dyDescent="0.2">
      <c r="K3358" s="60">
        <f t="shared" si="259"/>
        <v>3320</v>
      </c>
      <c r="L3358" s="10">
        <f t="shared" si="255"/>
        <v>3.9773493852474032E-7</v>
      </c>
      <c r="M3358" s="1">
        <f t="shared" si="256"/>
        <v>3.977349385247403E-4</v>
      </c>
      <c r="N3358" s="1">
        <f t="shared" si="257"/>
        <v>8.1008231283441132E-2</v>
      </c>
      <c r="O3358" s="61">
        <f t="shared" si="258"/>
        <v>14.78100823128344</v>
      </c>
    </row>
    <row r="3359" spans="11:15" x14ac:dyDescent="0.2">
      <c r="K3359" s="60">
        <f t="shared" si="259"/>
        <v>3321</v>
      </c>
      <c r="L3359" s="10">
        <f t="shared" si="255"/>
        <v>3.9776560551398E-7</v>
      </c>
      <c r="M3359" s="1">
        <f t="shared" si="256"/>
        <v>3.9776560551398E-4</v>
      </c>
      <c r="N3359" s="1">
        <f t="shared" si="257"/>
        <v>8.1014477349140857E-2</v>
      </c>
      <c r="O3359" s="61">
        <f t="shared" si="258"/>
        <v>14.781014477349141</v>
      </c>
    </row>
    <row r="3360" spans="11:15" x14ac:dyDescent="0.2">
      <c r="K3360" s="60">
        <f t="shared" si="259"/>
        <v>3322</v>
      </c>
      <c r="L3360" s="10">
        <f t="shared" si="255"/>
        <v>3.9779625125384781E-7</v>
      </c>
      <c r="M3360" s="1">
        <f t="shared" si="256"/>
        <v>3.9779625125384782E-4</v>
      </c>
      <c r="N3360" s="1">
        <f t="shared" si="257"/>
        <v>8.1020719086897841E-2</v>
      </c>
      <c r="O3360" s="61">
        <f t="shared" si="258"/>
        <v>14.781020719086897</v>
      </c>
    </row>
    <row r="3361" spans="11:15" x14ac:dyDescent="0.2">
      <c r="K3361" s="60">
        <f t="shared" si="259"/>
        <v>3323</v>
      </c>
      <c r="L3361" s="10">
        <f t="shared" si="255"/>
        <v>3.9782687575906768E-7</v>
      </c>
      <c r="M3361" s="1">
        <f t="shared" si="256"/>
        <v>3.9782687575906769E-4</v>
      </c>
      <c r="N3361" s="1">
        <f t="shared" si="257"/>
        <v>8.1026956499710992E-2</v>
      </c>
      <c r="O3361" s="61">
        <f t="shared" si="258"/>
        <v>14.78102695649971</v>
      </c>
    </row>
    <row r="3362" spans="11:15" x14ac:dyDescent="0.2">
      <c r="K3362" s="60">
        <f t="shared" si="259"/>
        <v>3324</v>
      </c>
      <c r="L3362" s="10">
        <f t="shared" si="255"/>
        <v>3.9785747904435324E-7</v>
      </c>
      <c r="M3362" s="1">
        <f t="shared" si="256"/>
        <v>3.9785747904435323E-4</v>
      </c>
      <c r="N3362" s="1">
        <f t="shared" si="257"/>
        <v>8.1033189590577093E-2</v>
      </c>
      <c r="O3362" s="61">
        <f t="shared" si="258"/>
        <v>14.781033189590577</v>
      </c>
    </row>
    <row r="3363" spans="11:15" x14ac:dyDescent="0.2">
      <c r="K3363" s="60">
        <f t="shared" si="259"/>
        <v>3325</v>
      </c>
      <c r="L3363" s="10">
        <f t="shared" si="255"/>
        <v>3.9788806112440784E-7</v>
      </c>
      <c r="M3363" s="1">
        <f t="shared" si="256"/>
        <v>3.9788806112440783E-4</v>
      </c>
      <c r="N3363" s="1">
        <f t="shared" si="257"/>
        <v>8.1039418362490817E-2</v>
      </c>
      <c r="O3363" s="61">
        <f t="shared" si="258"/>
        <v>14.781039418362489</v>
      </c>
    </row>
    <row r="3364" spans="11:15" x14ac:dyDescent="0.2">
      <c r="K3364" s="60">
        <f t="shared" si="259"/>
        <v>3326</v>
      </c>
      <c r="L3364" s="10">
        <f t="shared" si="255"/>
        <v>3.9791862201392483E-7</v>
      </c>
      <c r="M3364" s="1">
        <f t="shared" si="256"/>
        <v>3.9791862201392483E-4</v>
      </c>
      <c r="N3364" s="1">
        <f t="shared" si="257"/>
        <v>8.1045642818444827E-2</v>
      </c>
      <c r="O3364" s="61">
        <f t="shared" si="258"/>
        <v>14.781045642818444</v>
      </c>
    </row>
    <row r="3365" spans="11:15" x14ac:dyDescent="0.2">
      <c r="K3365" s="60">
        <f t="shared" si="259"/>
        <v>3327</v>
      </c>
      <c r="L3365" s="10">
        <f t="shared" si="255"/>
        <v>3.9794916172758729E-7</v>
      </c>
      <c r="M3365" s="1">
        <f t="shared" si="256"/>
        <v>3.979491617275873E-4</v>
      </c>
      <c r="N3365" s="1">
        <f t="shared" si="257"/>
        <v>8.1051862961429688E-2</v>
      </c>
      <c r="O3365" s="61">
        <f t="shared" si="258"/>
        <v>14.781051862961428</v>
      </c>
    </row>
    <row r="3366" spans="11:15" x14ac:dyDescent="0.2">
      <c r="K3366" s="60">
        <f t="shared" si="259"/>
        <v>3328</v>
      </c>
      <c r="L3366" s="10">
        <f t="shared" ref="L3366:L3429" si="260">Eleach_time1/((Vwater*(1+Kp_susp*SUSPwater)+Ksed_water*Vsed)*k)*(1-EXP(-k*K3366))</f>
        <v>3.9797968028006808E-7</v>
      </c>
      <c r="M3366" s="1">
        <f t="shared" ref="M3366:M3429" si="261">L3366*CONV_m3_L</f>
        <v>3.9797968028006808E-4</v>
      </c>
      <c r="N3366" s="1">
        <f t="shared" ref="N3366:N3429" si="262">L3366*(Ksed_water/RHOsed)*CONV_kg_mg</f>
        <v>8.1058078794433872E-2</v>
      </c>
      <c r="O3366" s="61">
        <f t="shared" si="258"/>
        <v>14.781058078794434</v>
      </c>
    </row>
    <row r="3367" spans="11:15" x14ac:dyDescent="0.2">
      <c r="K3367" s="60">
        <f t="shared" si="259"/>
        <v>3329</v>
      </c>
      <c r="L3367" s="10">
        <f t="shared" si="260"/>
        <v>3.9801017768602989E-7</v>
      </c>
      <c r="M3367" s="1">
        <f t="shared" si="261"/>
        <v>3.9801017768602986E-4</v>
      </c>
      <c r="N3367" s="1">
        <f t="shared" si="262"/>
        <v>8.1064290320443794E-2</v>
      </c>
      <c r="O3367" s="61">
        <f t="shared" ref="O3367:O3430" si="263">N3367+14.7</f>
        <v>14.781064290320444</v>
      </c>
    </row>
    <row r="3368" spans="11:15" x14ac:dyDescent="0.2">
      <c r="K3368" s="60">
        <f t="shared" ref="K3368:K3431" si="264">K3367+1</f>
        <v>3330</v>
      </c>
      <c r="L3368" s="10">
        <f t="shared" si="260"/>
        <v>3.9804065396012542E-7</v>
      </c>
      <c r="M3368" s="1">
        <f t="shared" si="261"/>
        <v>3.9804065396012542E-4</v>
      </c>
      <c r="N3368" s="1">
        <f t="shared" si="262"/>
        <v>8.1070497542443817E-2</v>
      </c>
      <c r="O3368" s="61">
        <f t="shared" si="263"/>
        <v>14.781070497542443</v>
      </c>
    </row>
    <row r="3369" spans="11:15" x14ac:dyDescent="0.2">
      <c r="K3369" s="60">
        <f t="shared" si="264"/>
        <v>3331</v>
      </c>
      <c r="L3369" s="10">
        <f t="shared" si="260"/>
        <v>3.9807110911699692E-7</v>
      </c>
      <c r="M3369" s="1">
        <f t="shared" si="261"/>
        <v>3.9807110911699691E-4</v>
      </c>
      <c r="N3369" s="1">
        <f t="shared" si="262"/>
        <v>8.1076700463416182E-2</v>
      </c>
      <c r="O3369" s="61">
        <f t="shared" si="263"/>
        <v>14.781076700463416</v>
      </c>
    </row>
    <row r="3370" spans="11:15" x14ac:dyDescent="0.2">
      <c r="K3370" s="60">
        <f t="shared" si="264"/>
        <v>3332</v>
      </c>
      <c r="L3370" s="10">
        <f t="shared" si="260"/>
        <v>3.9810154317127677E-7</v>
      </c>
      <c r="M3370" s="1">
        <f t="shared" si="261"/>
        <v>3.9810154317127677E-4</v>
      </c>
      <c r="N3370" s="1">
        <f t="shared" si="262"/>
        <v>8.1082899086341143E-2</v>
      </c>
      <c r="O3370" s="61">
        <f t="shared" si="263"/>
        <v>14.781082899086341</v>
      </c>
    </row>
    <row r="3371" spans="11:15" x14ac:dyDescent="0.2">
      <c r="K3371" s="60">
        <f t="shared" si="264"/>
        <v>3333</v>
      </c>
      <c r="L3371" s="10">
        <f t="shared" si="260"/>
        <v>3.9813195613758704E-7</v>
      </c>
      <c r="M3371" s="1">
        <f t="shared" si="261"/>
        <v>3.9813195613758705E-4</v>
      </c>
      <c r="N3371" s="1">
        <f t="shared" si="262"/>
        <v>8.1089093414196817E-2</v>
      </c>
      <c r="O3371" s="61">
        <f t="shared" si="263"/>
        <v>14.781089093414197</v>
      </c>
    </row>
    <row r="3372" spans="11:15" x14ac:dyDescent="0.2">
      <c r="K3372" s="60">
        <f t="shared" si="264"/>
        <v>3334</v>
      </c>
      <c r="L3372" s="10">
        <f t="shared" si="260"/>
        <v>3.9816234803053983E-7</v>
      </c>
      <c r="M3372" s="1">
        <f t="shared" si="261"/>
        <v>3.9816234803053985E-4</v>
      </c>
      <c r="N3372" s="1">
        <f t="shared" si="262"/>
        <v>8.109528344995931E-2</v>
      </c>
      <c r="O3372" s="61">
        <f t="shared" si="263"/>
        <v>14.781095283449959</v>
      </c>
    </row>
    <row r="3373" spans="11:15" x14ac:dyDescent="0.2">
      <c r="K3373" s="60">
        <f t="shared" si="264"/>
        <v>3335</v>
      </c>
      <c r="L3373" s="10">
        <f t="shared" si="260"/>
        <v>3.9819271886473695E-7</v>
      </c>
      <c r="M3373" s="1">
        <f t="shared" si="261"/>
        <v>3.9819271886473695E-4</v>
      </c>
      <c r="N3373" s="1">
        <f t="shared" si="262"/>
        <v>8.1101469196602632E-2</v>
      </c>
      <c r="O3373" s="61">
        <f t="shared" si="263"/>
        <v>14.781101469196601</v>
      </c>
    </row>
    <row r="3374" spans="11:15" x14ac:dyDescent="0.2">
      <c r="K3374" s="60">
        <f t="shared" si="264"/>
        <v>3336</v>
      </c>
      <c r="L3374" s="10">
        <f t="shared" si="260"/>
        <v>3.9822306865477022E-7</v>
      </c>
      <c r="M3374" s="1">
        <f t="shared" si="261"/>
        <v>3.982230686547702E-4</v>
      </c>
      <c r="N3374" s="1">
        <f t="shared" si="262"/>
        <v>8.1107650657098754E-2</v>
      </c>
      <c r="O3374" s="61">
        <f t="shared" si="263"/>
        <v>14.781107650657098</v>
      </c>
    </row>
    <row r="3375" spans="11:15" x14ac:dyDescent="0.2">
      <c r="K3375" s="60">
        <f t="shared" si="264"/>
        <v>3337</v>
      </c>
      <c r="L3375" s="10">
        <f t="shared" si="260"/>
        <v>3.9825339741522111E-7</v>
      </c>
      <c r="M3375" s="1">
        <f t="shared" si="261"/>
        <v>3.9825339741522112E-4</v>
      </c>
      <c r="N3375" s="1">
        <f t="shared" si="262"/>
        <v>8.1113827834417548E-2</v>
      </c>
      <c r="O3375" s="61">
        <f t="shared" si="263"/>
        <v>14.781113827834417</v>
      </c>
    </row>
    <row r="3376" spans="11:15" x14ac:dyDescent="0.2">
      <c r="K3376" s="60">
        <f t="shared" si="264"/>
        <v>3338</v>
      </c>
      <c r="L3376" s="10">
        <f t="shared" si="260"/>
        <v>3.9828370516066138E-7</v>
      </c>
      <c r="M3376" s="1">
        <f t="shared" si="261"/>
        <v>3.982837051606614E-4</v>
      </c>
      <c r="N3376" s="1">
        <f t="shared" si="262"/>
        <v>8.1120000731526892E-2</v>
      </c>
      <c r="O3376" s="61">
        <f t="shared" si="263"/>
        <v>14.781120000731526</v>
      </c>
    </row>
    <row r="3377" spans="11:15" x14ac:dyDescent="0.2">
      <c r="K3377" s="60">
        <f t="shared" si="264"/>
        <v>3339</v>
      </c>
      <c r="L3377" s="10">
        <f t="shared" si="260"/>
        <v>3.9831399190565239E-7</v>
      </c>
      <c r="M3377" s="1">
        <f t="shared" si="261"/>
        <v>3.9831399190565242E-4</v>
      </c>
      <c r="N3377" s="1">
        <f t="shared" si="262"/>
        <v>8.1126169351392552E-2</v>
      </c>
      <c r="O3377" s="61">
        <f t="shared" si="263"/>
        <v>14.781126169351392</v>
      </c>
    </row>
    <row r="3378" spans="11:15" x14ac:dyDescent="0.2">
      <c r="K3378" s="60">
        <f t="shared" si="264"/>
        <v>3340</v>
      </c>
      <c r="L3378" s="10">
        <f t="shared" si="260"/>
        <v>3.9834425766474546E-7</v>
      </c>
      <c r="M3378" s="1">
        <f t="shared" si="261"/>
        <v>3.9834425766474546E-4</v>
      </c>
      <c r="N3378" s="1">
        <f t="shared" si="262"/>
        <v>8.1132333696978268E-2</v>
      </c>
      <c r="O3378" s="61">
        <f t="shared" si="263"/>
        <v>14.781132333696977</v>
      </c>
    </row>
    <row r="3379" spans="11:15" x14ac:dyDescent="0.2">
      <c r="K3379" s="60">
        <f t="shared" si="264"/>
        <v>3341</v>
      </c>
      <c r="L3379" s="10">
        <f t="shared" si="260"/>
        <v>3.9837450245248194E-7</v>
      </c>
      <c r="M3379" s="1">
        <f t="shared" si="261"/>
        <v>3.9837450245248191E-4</v>
      </c>
      <c r="N3379" s="1">
        <f t="shared" si="262"/>
        <v>8.1138493771245726E-2</v>
      </c>
      <c r="O3379" s="61">
        <f t="shared" si="263"/>
        <v>14.781138493771245</v>
      </c>
    </row>
    <row r="3380" spans="11:15" x14ac:dyDescent="0.2">
      <c r="K3380" s="60">
        <f t="shared" si="264"/>
        <v>3342</v>
      </c>
      <c r="L3380" s="10">
        <f t="shared" si="260"/>
        <v>3.9840472628339299E-7</v>
      </c>
      <c r="M3380" s="1">
        <f t="shared" si="261"/>
        <v>3.9840472628339301E-4</v>
      </c>
      <c r="N3380" s="1">
        <f t="shared" si="262"/>
        <v>8.1144649577154546E-2</v>
      </c>
      <c r="O3380" s="61">
        <f t="shared" si="263"/>
        <v>14.781144649577154</v>
      </c>
    </row>
    <row r="3381" spans="11:15" x14ac:dyDescent="0.2">
      <c r="K3381" s="60">
        <f t="shared" si="264"/>
        <v>3343</v>
      </c>
      <c r="L3381" s="10">
        <f t="shared" si="260"/>
        <v>3.9843492917199977E-7</v>
      </c>
      <c r="M3381" s="1">
        <f t="shared" si="261"/>
        <v>3.9843492917199979E-4</v>
      </c>
      <c r="N3381" s="1">
        <f t="shared" si="262"/>
        <v>8.1150801117662319E-2</v>
      </c>
      <c r="O3381" s="61">
        <f t="shared" si="263"/>
        <v>14.781150801117661</v>
      </c>
    </row>
    <row r="3382" spans="11:15" x14ac:dyDescent="0.2">
      <c r="K3382" s="60">
        <f t="shared" si="264"/>
        <v>3344</v>
      </c>
      <c r="L3382" s="10">
        <f t="shared" si="260"/>
        <v>3.9846511113281328E-7</v>
      </c>
      <c r="M3382" s="1">
        <f t="shared" si="261"/>
        <v>3.9846511113281327E-4</v>
      </c>
      <c r="N3382" s="1">
        <f t="shared" si="262"/>
        <v>8.1156948395724529E-2</v>
      </c>
      <c r="O3382" s="61">
        <f t="shared" si="263"/>
        <v>14.781156948395724</v>
      </c>
    </row>
    <row r="3383" spans="11:15" x14ac:dyDescent="0.2">
      <c r="K3383" s="60">
        <f t="shared" si="264"/>
        <v>3345</v>
      </c>
      <c r="L3383" s="10">
        <f t="shared" si="260"/>
        <v>3.9849527218033461E-7</v>
      </c>
      <c r="M3383" s="1">
        <f t="shared" si="261"/>
        <v>3.984952721803346E-4</v>
      </c>
      <c r="N3383" s="1">
        <f t="shared" si="262"/>
        <v>8.1163091414294689E-2</v>
      </c>
      <c r="O3383" s="61">
        <f t="shared" si="263"/>
        <v>14.781163091414294</v>
      </c>
    </row>
    <row r="3384" spans="11:15" x14ac:dyDescent="0.2">
      <c r="K3384" s="60">
        <f t="shared" si="264"/>
        <v>3346</v>
      </c>
      <c r="L3384" s="10">
        <f t="shared" si="260"/>
        <v>3.9852541232905466E-7</v>
      </c>
      <c r="M3384" s="1">
        <f t="shared" si="261"/>
        <v>3.9852541232905469E-4</v>
      </c>
      <c r="N3384" s="1">
        <f t="shared" si="262"/>
        <v>8.11692301763242E-2</v>
      </c>
      <c r="O3384" s="61">
        <f t="shared" si="263"/>
        <v>14.781169230176323</v>
      </c>
    </row>
    <row r="3385" spans="11:15" x14ac:dyDescent="0.2">
      <c r="K3385" s="60">
        <f t="shared" si="264"/>
        <v>3347</v>
      </c>
      <c r="L3385" s="10">
        <f t="shared" si="260"/>
        <v>3.985555315934544E-7</v>
      </c>
      <c r="M3385" s="1">
        <f t="shared" si="261"/>
        <v>3.985555315934544E-4</v>
      </c>
      <c r="N3385" s="1">
        <f t="shared" si="262"/>
        <v>8.1175364684762497E-2</v>
      </c>
      <c r="O3385" s="61">
        <f t="shared" si="263"/>
        <v>14.781175364684762</v>
      </c>
    </row>
    <row r="3386" spans="11:15" x14ac:dyDescent="0.2">
      <c r="K3386" s="60">
        <f t="shared" si="264"/>
        <v>3348</v>
      </c>
      <c r="L3386" s="10">
        <f t="shared" si="260"/>
        <v>3.985856299880048E-7</v>
      </c>
      <c r="M3386" s="1">
        <f t="shared" si="261"/>
        <v>3.9858562998800482E-4</v>
      </c>
      <c r="N3386" s="1">
        <f t="shared" si="262"/>
        <v>8.11814949425569E-2</v>
      </c>
      <c r="O3386" s="61">
        <f t="shared" si="263"/>
        <v>14.781181494942556</v>
      </c>
    </row>
    <row r="3387" spans="11:15" x14ac:dyDescent="0.2">
      <c r="K3387" s="60">
        <f t="shared" si="264"/>
        <v>3349</v>
      </c>
      <c r="L3387" s="10">
        <f t="shared" si="260"/>
        <v>3.9861570752716652E-7</v>
      </c>
      <c r="M3387" s="1">
        <f t="shared" si="261"/>
        <v>3.9861570752716652E-4</v>
      </c>
      <c r="N3387" s="1">
        <f t="shared" si="262"/>
        <v>8.1187620952652681E-2</v>
      </c>
      <c r="O3387" s="61">
        <f t="shared" si="263"/>
        <v>14.781187620952652</v>
      </c>
    </row>
    <row r="3388" spans="11:15" x14ac:dyDescent="0.2">
      <c r="K3388" s="60">
        <f t="shared" si="264"/>
        <v>3350</v>
      </c>
      <c r="L3388" s="10">
        <f t="shared" si="260"/>
        <v>3.9864576422539062E-7</v>
      </c>
      <c r="M3388" s="1">
        <f t="shared" si="261"/>
        <v>3.9864576422539064E-4</v>
      </c>
      <c r="N3388" s="1">
        <f t="shared" si="262"/>
        <v>8.119374271799315E-2</v>
      </c>
      <c r="O3388" s="61">
        <f t="shared" si="263"/>
        <v>14.781193742717992</v>
      </c>
    </row>
    <row r="3389" spans="11:15" x14ac:dyDescent="0.2">
      <c r="K3389" s="60">
        <f t="shared" si="264"/>
        <v>3351</v>
      </c>
      <c r="L3389" s="10">
        <f t="shared" si="260"/>
        <v>3.9867580009711776E-7</v>
      </c>
      <c r="M3389" s="1">
        <f t="shared" si="261"/>
        <v>3.9867580009711776E-4</v>
      </c>
      <c r="N3389" s="1">
        <f t="shared" si="262"/>
        <v>8.1199860241519498E-2</v>
      </c>
      <c r="O3389" s="61">
        <f t="shared" si="263"/>
        <v>14.781199860241518</v>
      </c>
    </row>
    <row r="3390" spans="11:15" x14ac:dyDescent="0.2">
      <c r="K3390" s="60">
        <f t="shared" si="264"/>
        <v>3352</v>
      </c>
      <c r="L3390" s="10">
        <f t="shared" si="260"/>
        <v>3.9870581515677888E-7</v>
      </c>
      <c r="M3390" s="1">
        <f t="shared" si="261"/>
        <v>3.9870581515677889E-4</v>
      </c>
      <c r="N3390" s="1">
        <f t="shared" si="262"/>
        <v>8.1205973526170913E-2</v>
      </c>
      <c r="O3390" s="61">
        <f t="shared" si="263"/>
        <v>14.78120597352617</v>
      </c>
    </row>
    <row r="3391" spans="11:15" x14ac:dyDescent="0.2">
      <c r="K3391" s="60">
        <f t="shared" si="264"/>
        <v>3353</v>
      </c>
      <c r="L3391" s="10">
        <f t="shared" si="260"/>
        <v>3.9873580941879477E-7</v>
      </c>
      <c r="M3391" s="1">
        <f t="shared" si="261"/>
        <v>3.9873580941879479E-4</v>
      </c>
      <c r="N3391" s="1">
        <f t="shared" si="262"/>
        <v>8.1212082574884534E-2</v>
      </c>
      <c r="O3391" s="61">
        <f t="shared" si="263"/>
        <v>14.781212082574884</v>
      </c>
    </row>
    <row r="3392" spans="11:15" x14ac:dyDescent="0.2">
      <c r="K3392" s="60">
        <f t="shared" si="264"/>
        <v>3354</v>
      </c>
      <c r="L3392" s="10">
        <f t="shared" si="260"/>
        <v>3.9876578289757627E-7</v>
      </c>
      <c r="M3392" s="1">
        <f t="shared" si="261"/>
        <v>3.9876578289757628E-4</v>
      </c>
      <c r="N3392" s="1">
        <f t="shared" si="262"/>
        <v>8.1218187390595484E-2</v>
      </c>
      <c r="O3392" s="61">
        <f t="shared" si="263"/>
        <v>14.781218187390595</v>
      </c>
    </row>
    <row r="3393" spans="11:15" x14ac:dyDescent="0.2">
      <c r="K3393" s="60">
        <f t="shared" si="264"/>
        <v>3355</v>
      </c>
      <c r="L3393" s="10">
        <f t="shared" si="260"/>
        <v>3.987957356075242E-7</v>
      </c>
      <c r="M3393" s="1">
        <f t="shared" si="261"/>
        <v>3.9879573560752419E-4</v>
      </c>
      <c r="N3393" s="1">
        <f t="shared" si="262"/>
        <v>8.1224287976236847E-2</v>
      </c>
      <c r="O3393" s="61">
        <f t="shared" si="263"/>
        <v>14.781224287976237</v>
      </c>
    </row>
    <row r="3394" spans="11:15" x14ac:dyDescent="0.2">
      <c r="K3394" s="60">
        <f t="shared" si="264"/>
        <v>3356</v>
      </c>
      <c r="L3394" s="10">
        <f t="shared" si="260"/>
        <v>3.9882566756302951E-7</v>
      </c>
      <c r="M3394" s="1">
        <f t="shared" si="261"/>
        <v>3.9882566756302949E-4</v>
      </c>
      <c r="N3394" s="1">
        <f t="shared" si="262"/>
        <v>8.1230384334739655E-2</v>
      </c>
      <c r="O3394" s="61">
        <f t="shared" si="263"/>
        <v>14.781230384334739</v>
      </c>
    </row>
    <row r="3395" spans="11:15" x14ac:dyDescent="0.2">
      <c r="K3395" s="60">
        <f t="shared" si="264"/>
        <v>3357</v>
      </c>
      <c r="L3395" s="10">
        <f t="shared" si="260"/>
        <v>3.9885557877847295E-7</v>
      </c>
      <c r="M3395" s="1">
        <f t="shared" si="261"/>
        <v>3.9885557877847295E-4</v>
      </c>
      <c r="N3395" s="1">
        <f t="shared" si="262"/>
        <v>8.1236476469032912E-2</v>
      </c>
      <c r="O3395" s="61">
        <f t="shared" si="263"/>
        <v>14.781236476469033</v>
      </c>
    </row>
    <row r="3396" spans="11:15" x14ac:dyDescent="0.2">
      <c r="K3396" s="60">
        <f t="shared" si="264"/>
        <v>3358</v>
      </c>
      <c r="L3396" s="10">
        <f t="shared" si="260"/>
        <v>3.988854692682256E-7</v>
      </c>
      <c r="M3396" s="1">
        <f t="shared" si="261"/>
        <v>3.988854692682256E-4</v>
      </c>
      <c r="N3396" s="1">
        <f t="shared" si="262"/>
        <v>8.1242564382043608E-2</v>
      </c>
      <c r="O3396" s="61">
        <f t="shared" si="263"/>
        <v>14.781242564382042</v>
      </c>
    </row>
    <row r="3397" spans="11:15" x14ac:dyDescent="0.2">
      <c r="K3397" s="60">
        <f t="shared" si="264"/>
        <v>3359</v>
      </c>
      <c r="L3397" s="10">
        <f t="shared" si="260"/>
        <v>3.9891533904664839E-7</v>
      </c>
      <c r="M3397" s="1">
        <f t="shared" si="261"/>
        <v>3.9891533904664841E-4</v>
      </c>
      <c r="N3397" s="1">
        <f t="shared" si="262"/>
        <v>8.1248648076696725E-2</v>
      </c>
      <c r="O3397" s="61">
        <f t="shared" si="263"/>
        <v>14.781248648076696</v>
      </c>
    </row>
    <row r="3398" spans="11:15" x14ac:dyDescent="0.2">
      <c r="K3398" s="60">
        <f t="shared" si="264"/>
        <v>3360</v>
      </c>
      <c r="L3398" s="10">
        <f t="shared" si="260"/>
        <v>3.9894518812809232E-7</v>
      </c>
      <c r="M3398" s="1">
        <f t="shared" si="261"/>
        <v>3.9894518812809231E-4</v>
      </c>
      <c r="N3398" s="1">
        <f t="shared" si="262"/>
        <v>8.125472755591516E-2</v>
      </c>
      <c r="O3398" s="61">
        <f t="shared" si="263"/>
        <v>14.781254727555915</v>
      </c>
    </row>
    <row r="3399" spans="11:15" x14ac:dyDescent="0.2">
      <c r="K3399" s="60">
        <f t="shared" si="264"/>
        <v>3361</v>
      </c>
      <c r="L3399" s="10">
        <f t="shared" si="260"/>
        <v>3.989750165268985E-7</v>
      </c>
      <c r="M3399" s="1">
        <f t="shared" si="261"/>
        <v>3.9897501652689848E-4</v>
      </c>
      <c r="N3399" s="1">
        <f t="shared" si="262"/>
        <v>8.126080282261984E-2</v>
      </c>
      <c r="O3399" s="61">
        <f t="shared" si="263"/>
        <v>14.781260802822619</v>
      </c>
    </row>
    <row r="3400" spans="11:15" x14ac:dyDescent="0.2">
      <c r="K3400" s="60">
        <f t="shared" si="264"/>
        <v>3362</v>
      </c>
      <c r="L3400" s="10">
        <f t="shared" si="260"/>
        <v>3.9900482425739805E-7</v>
      </c>
      <c r="M3400" s="1">
        <f t="shared" si="261"/>
        <v>3.9900482425739807E-4</v>
      </c>
      <c r="N3400" s="1">
        <f t="shared" si="262"/>
        <v>8.1266873879729626E-2</v>
      </c>
      <c r="O3400" s="61">
        <f t="shared" si="263"/>
        <v>14.781266873879728</v>
      </c>
    </row>
    <row r="3401" spans="11:15" x14ac:dyDescent="0.2">
      <c r="K3401" s="60">
        <f t="shared" si="264"/>
        <v>3363</v>
      </c>
      <c r="L3401" s="10">
        <f t="shared" si="260"/>
        <v>3.9903461133391218E-7</v>
      </c>
      <c r="M3401" s="1">
        <f t="shared" si="261"/>
        <v>3.9903461133391219E-4</v>
      </c>
      <c r="N3401" s="1">
        <f t="shared" si="262"/>
        <v>8.1272940730161392E-2</v>
      </c>
      <c r="O3401" s="61">
        <f t="shared" si="263"/>
        <v>14.78127294073016</v>
      </c>
    </row>
    <row r="3402" spans="11:15" x14ac:dyDescent="0.2">
      <c r="K3402" s="60">
        <f t="shared" si="264"/>
        <v>3364</v>
      </c>
      <c r="L3402" s="10">
        <f t="shared" si="260"/>
        <v>3.990643777707522E-7</v>
      </c>
      <c r="M3402" s="1">
        <f t="shared" si="261"/>
        <v>3.9906437777075221E-4</v>
      </c>
      <c r="N3402" s="1">
        <f t="shared" si="262"/>
        <v>8.1279003376829959E-2</v>
      </c>
      <c r="O3402" s="61">
        <f t="shared" si="263"/>
        <v>14.781279003376829</v>
      </c>
    </row>
    <row r="3403" spans="11:15" x14ac:dyDescent="0.2">
      <c r="K3403" s="60">
        <f t="shared" si="264"/>
        <v>3365</v>
      </c>
      <c r="L3403" s="10">
        <f t="shared" si="260"/>
        <v>3.9909412358221957E-7</v>
      </c>
      <c r="M3403" s="1">
        <f t="shared" si="261"/>
        <v>3.9909412358221956E-4</v>
      </c>
      <c r="N3403" s="1">
        <f t="shared" si="262"/>
        <v>8.1285061822648164E-2</v>
      </c>
      <c r="O3403" s="61">
        <f t="shared" si="263"/>
        <v>14.781285061822647</v>
      </c>
    </row>
    <row r="3404" spans="11:15" x14ac:dyDescent="0.2">
      <c r="K3404" s="60">
        <f t="shared" si="264"/>
        <v>3366</v>
      </c>
      <c r="L3404" s="10">
        <f t="shared" si="260"/>
        <v>3.9912384878260553E-7</v>
      </c>
      <c r="M3404" s="1">
        <f t="shared" si="261"/>
        <v>3.9912384878260554E-4</v>
      </c>
      <c r="N3404" s="1">
        <f t="shared" si="262"/>
        <v>8.1291116070526775E-2</v>
      </c>
      <c r="O3404" s="61">
        <f t="shared" si="263"/>
        <v>14.781291116070527</v>
      </c>
    </row>
    <row r="3405" spans="11:15" x14ac:dyDescent="0.2">
      <c r="K3405" s="60">
        <f t="shared" si="264"/>
        <v>3367</v>
      </c>
      <c r="L3405" s="10">
        <f t="shared" si="260"/>
        <v>3.9915355338619191E-7</v>
      </c>
      <c r="M3405" s="1">
        <f t="shared" si="261"/>
        <v>3.9915355338619192E-4</v>
      </c>
      <c r="N3405" s="1">
        <f t="shared" si="262"/>
        <v>8.129716612337462E-2</v>
      </c>
      <c r="O3405" s="61">
        <f t="shared" si="263"/>
        <v>14.781297166123373</v>
      </c>
    </row>
    <row r="3406" spans="11:15" x14ac:dyDescent="0.2">
      <c r="K3406" s="60">
        <f t="shared" si="264"/>
        <v>3368</v>
      </c>
      <c r="L3406" s="10">
        <f t="shared" si="260"/>
        <v>3.9918323740725015E-7</v>
      </c>
      <c r="M3406" s="1">
        <f t="shared" si="261"/>
        <v>3.9918323740725017E-4</v>
      </c>
      <c r="N3406" s="1">
        <f t="shared" si="262"/>
        <v>8.1303211984098428E-2</v>
      </c>
      <c r="O3406" s="61">
        <f t="shared" si="263"/>
        <v>14.781303211984097</v>
      </c>
    </row>
    <row r="3407" spans="11:15" x14ac:dyDescent="0.2">
      <c r="K3407" s="60">
        <f t="shared" si="264"/>
        <v>3369</v>
      </c>
      <c r="L3407" s="10">
        <f t="shared" si="260"/>
        <v>3.9921290086004218E-7</v>
      </c>
      <c r="M3407" s="1">
        <f t="shared" si="261"/>
        <v>3.9921290086004219E-4</v>
      </c>
      <c r="N3407" s="1">
        <f t="shared" si="262"/>
        <v>8.1309253655602959E-2</v>
      </c>
      <c r="O3407" s="61">
        <f t="shared" si="263"/>
        <v>14.781309253655602</v>
      </c>
    </row>
    <row r="3408" spans="11:15" x14ac:dyDescent="0.2">
      <c r="K3408" s="60">
        <f t="shared" si="264"/>
        <v>3370</v>
      </c>
      <c r="L3408" s="10">
        <f t="shared" si="260"/>
        <v>3.9924254375881979E-7</v>
      </c>
      <c r="M3408" s="1">
        <f t="shared" si="261"/>
        <v>3.9924254375881977E-4</v>
      </c>
      <c r="N3408" s="1">
        <f t="shared" si="262"/>
        <v>8.1315291140790932E-2</v>
      </c>
      <c r="O3408" s="61">
        <f t="shared" si="263"/>
        <v>14.781315291140791</v>
      </c>
    </row>
    <row r="3409" spans="11:15" x14ac:dyDescent="0.2">
      <c r="K3409" s="60">
        <f t="shared" si="264"/>
        <v>3371</v>
      </c>
      <c r="L3409" s="10">
        <f t="shared" si="260"/>
        <v>3.9927216611782511E-7</v>
      </c>
      <c r="M3409" s="1">
        <f t="shared" si="261"/>
        <v>3.9927216611782511E-4</v>
      </c>
      <c r="N3409" s="1">
        <f t="shared" si="262"/>
        <v>8.1321324442563139E-2</v>
      </c>
      <c r="O3409" s="61">
        <f t="shared" si="263"/>
        <v>14.781321324442562</v>
      </c>
    </row>
    <row r="3410" spans="11:15" x14ac:dyDescent="0.2">
      <c r="K3410" s="60">
        <f t="shared" si="264"/>
        <v>3372</v>
      </c>
      <c r="L3410" s="10">
        <f t="shared" si="260"/>
        <v>3.9930176795129025E-7</v>
      </c>
      <c r="M3410" s="1">
        <f t="shared" si="261"/>
        <v>3.9930176795129025E-4</v>
      </c>
      <c r="N3410" s="1">
        <f t="shared" si="262"/>
        <v>8.1327353563818233E-2</v>
      </c>
      <c r="O3410" s="61">
        <f t="shared" si="263"/>
        <v>14.781327353563817</v>
      </c>
    </row>
    <row r="3411" spans="11:15" x14ac:dyDescent="0.2">
      <c r="K3411" s="60">
        <f t="shared" si="264"/>
        <v>3373</v>
      </c>
      <c r="L3411" s="10">
        <f t="shared" si="260"/>
        <v>3.9933134927343747E-7</v>
      </c>
      <c r="M3411" s="1">
        <f t="shared" si="261"/>
        <v>3.9933134927343749E-4</v>
      </c>
      <c r="N3411" s="1">
        <f t="shared" si="262"/>
        <v>8.1333378507452966E-2</v>
      </c>
      <c r="O3411" s="61">
        <f t="shared" si="263"/>
        <v>14.781333378507453</v>
      </c>
    </row>
    <row r="3412" spans="11:15" x14ac:dyDescent="0.2">
      <c r="K3412" s="60">
        <f t="shared" si="264"/>
        <v>3374</v>
      </c>
      <c r="L3412" s="10">
        <f t="shared" si="260"/>
        <v>3.9936091009847924E-7</v>
      </c>
      <c r="M3412" s="1">
        <f t="shared" si="261"/>
        <v>3.9936091009847924E-4</v>
      </c>
      <c r="N3412" s="1">
        <f t="shared" si="262"/>
        <v>8.1339399276362009E-2</v>
      </c>
      <c r="O3412" s="61">
        <f t="shared" si="263"/>
        <v>14.78133939927636</v>
      </c>
    </row>
    <row r="3413" spans="11:15" x14ac:dyDescent="0.2">
      <c r="K3413" s="60">
        <f t="shared" si="264"/>
        <v>3375</v>
      </c>
      <c r="L3413" s="10">
        <f t="shared" si="260"/>
        <v>3.9939045044061809E-7</v>
      </c>
      <c r="M3413" s="1">
        <f t="shared" si="261"/>
        <v>3.9939045044061808E-4</v>
      </c>
      <c r="N3413" s="1">
        <f t="shared" si="262"/>
        <v>8.1345415873438076E-2</v>
      </c>
      <c r="O3413" s="61">
        <f t="shared" si="263"/>
        <v>14.781345415873437</v>
      </c>
    </row>
    <row r="3414" spans="11:15" x14ac:dyDescent="0.2">
      <c r="K3414" s="60">
        <f t="shared" si="264"/>
        <v>3376</v>
      </c>
      <c r="L3414" s="10">
        <f t="shared" si="260"/>
        <v>3.9941997031404679E-7</v>
      </c>
      <c r="M3414" s="1">
        <f t="shared" si="261"/>
        <v>3.9941997031404681E-4</v>
      </c>
      <c r="N3414" s="1">
        <f t="shared" si="262"/>
        <v>8.135142830157184E-2</v>
      </c>
      <c r="O3414" s="61">
        <f t="shared" si="263"/>
        <v>14.781351428301571</v>
      </c>
    </row>
    <row r="3415" spans="11:15" x14ac:dyDescent="0.2">
      <c r="K3415" s="60">
        <f t="shared" si="264"/>
        <v>3377</v>
      </c>
      <c r="L3415" s="10">
        <f t="shared" si="260"/>
        <v>3.9944946973294833E-7</v>
      </c>
      <c r="M3415" s="1">
        <f t="shared" si="261"/>
        <v>3.9944946973294836E-4</v>
      </c>
      <c r="N3415" s="1">
        <f t="shared" si="262"/>
        <v>8.1357436563652019E-2</v>
      </c>
      <c r="O3415" s="61">
        <f t="shared" si="263"/>
        <v>14.781357436563651</v>
      </c>
    </row>
    <row r="3416" spans="11:15" x14ac:dyDescent="0.2">
      <c r="K3416" s="60">
        <f t="shared" si="264"/>
        <v>3378</v>
      </c>
      <c r="L3416" s="10">
        <f t="shared" si="260"/>
        <v>3.9947894871149573E-7</v>
      </c>
      <c r="M3416" s="1">
        <f t="shared" si="261"/>
        <v>3.9947894871149574E-4</v>
      </c>
      <c r="N3416" s="1">
        <f t="shared" si="262"/>
        <v>8.1363440662565317E-2</v>
      </c>
      <c r="O3416" s="61">
        <f t="shared" si="263"/>
        <v>14.781363440662565</v>
      </c>
    </row>
    <row r="3417" spans="11:15" x14ac:dyDescent="0.2">
      <c r="K3417" s="60">
        <f t="shared" si="264"/>
        <v>3379</v>
      </c>
      <c r="L3417" s="10">
        <f t="shared" si="260"/>
        <v>3.9950840726385219E-7</v>
      </c>
      <c r="M3417" s="1">
        <f t="shared" si="261"/>
        <v>3.9950840726385217E-4</v>
      </c>
      <c r="N3417" s="1">
        <f t="shared" si="262"/>
        <v>8.1369440601196344E-2</v>
      </c>
      <c r="O3417" s="61">
        <f t="shared" si="263"/>
        <v>14.781369440601196</v>
      </c>
    </row>
    <row r="3418" spans="11:15" x14ac:dyDescent="0.2">
      <c r="K3418" s="60">
        <f t="shared" si="264"/>
        <v>3380</v>
      </c>
      <c r="L3418" s="10">
        <f t="shared" si="260"/>
        <v>3.9953784540417131E-7</v>
      </c>
      <c r="M3418" s="1">
        <f t="shared" si="261"/>
        <v>3.995378454041713E-4</v>
      </c>
      <c r="N3418" s="1">
        <f t="shared" si="262"/>
        <v>8.1375436382427863E-2</v>
      </c>
      <c r="O3418" s="61">
        <f t="shared" si="263"/>
        <v>14.781375436382428</v>
      </c>
    </row>
    <row r="3419" spans="11:15" x14ac:dyDescent="0.2">
      <c r="K3419" s="60">
        <f t="shared" si="264"/>
        <v>3381</v>
      </c>
      <c r="L3419" s="10">
        <f t="shared" si="260"/>
        <v>3.9956726314659662E-7</v>
      </c>
      <c r="M3419" s="1">
        <f t="shared" si="261"/>
        <v>3.9956726314659661E-4</v>
      </c>
      <c r="N3419" s="1">
        <f t="shared" si="262"/>
        <v>8.1381428009140527E-2</v>
      </c>
      <c r="O3419" s="61">
        <f t="shared" si="263"/>
        <v>14.781381428009141</v>
      </c>
    </row>
    <row r="3420" spans="11:15" x14ac:dyDescent="0.2">
      <c r="K3420" s="60">
        <f t="shared" si="264"/>
        <v>3382</v>
      </c>
      <c r="L3420" s="10">
        <f t="shared" si="260"/>
        <v>3.9959666050526194E-7</v>
      </c>
      <c r="M3420" s="1">
        <f t="shared" si="261"/>
        <v>3.9959666050526192E-4</v>
      </c>
      <c r="N3420" s="1">
        <f t="shared" si="262"/>
        <v>8.1387415484213035E-2</v>
      </c>
      <c r="O3420" s="61">
        <f t="shared" si="263"/>
        <v>14.781387415484213</v>
      </c>
    </row>
    <row r="3421" spans="11:15" x14ac:dyDescent="0.2">
      <c r="K3421" s="60">
        <f t="shared" si="264"/>
        <v>3383</v>
      </c>
      <c r="L3421" s="10">
        <f t="shared" si="260"/>
        <v>3.9962603749429149E-7</v>
      </c>
      <c r="M3421" s="1">
        <f t="shared" si="261"/>
        <v>3.9962603749429151E-4</v>
      </c>
      <c r="N3421" s="1">
        <f t="shared" si="262"/>
        <v>8.1393398810522113E-2</v>
      </c>
      <c r="O3421" s="61">
        <f t="shared" si="263"/>
        <v>14.781393398810522</v>
      </c>
    </row>
    <row r="3422" spans="11:15" x14ac:dyDescent="0.2">
      <c r="K3422" s="60">
        <f t="shared" si="264"/>
        <v>3384</v>
      </c>
      <c r="L3422" s="10">
        <f t="shared" si="260"/>
        <v>3.9965539412779942E-7</v>
      </c>
      <c r="M3422" s="1">
        <f t="shared" si="261"/>
        <v>3.9965539412779942E-4</v>
      </c>
      <c r="N3422" s="1">
        <f t="shared" si="262"/>
        <v>8.1399377990942462E-2</v>
      </c>
      <c r="O3422" s="61">
        <f t="shared" si="263"/>
        <v>14.781399377990942</v>
      </c>
    </row>
    <row r="3423" spans="11:15" x14ac:dyDescent="0.2">
      <c r="K3423" s="60">
        <f t="shared" si="264"/>
        <v>3385</v>
      </c>
      <c r="L3423" s="10">
        <f t="shared" si="260"/>
        <v>3.9968473041989011E-7</v>
      </c>
      <c r="M3423" s="1">
        <f t="shared" si="261"/>
        <v>3.9968473041989013E-4</v>
      </c>
      <c r="N3423" s="1">
        <f t="shared" si="262"/>
        <v>8.1405353028346755E-2</v>
      </c>
      <c r="O3423" s="61">
        <f t="shared" si="263"/>
        <v>14.781405353028346</v>
      </c>
    </row>
    <row r="3424" spans="11:15" x14ac:dyDescent="0.2">
      <c r="K3424" s="60">
        <f t="shared" si="264"/>
        <v>3386</v>
      </c>
      <c r="L3424" s="10">
        <f t="shared" si="260"/>
        <v>3.9971404638465845E-7</v>
      </c>
      <c r="M3424" s="1">
        <f t="shared" si="261"/>
        <v>3.9971404638465845E-4</v>
      </c>
      <c r="N3424" s="1">
        <f t="shared" si="262"/>
        <v>8.1411323925605766E-2</v>
      </c>
      <c r="O3424" s="61">
        <f t="shared" si="263"/>
        <v>14.781411323925605</v>
      </c>
    </row>
    <row r="3425" spans="11:15" x14ac:dyDescent="0.2">
      <c r="K3425" s="60">
        <f t="shared" si="264"/>
        <v>3387</v>
      </c>
      <c r="L3425" s="10">
        <f t="shared" si="260"/>
        <v>3.9974334203618928E-7</v>
      </c>
      <c r="M3425" s="1">
        <f t="shared" si="261"/>
        <v>3.9974334203618929E-4</v>
      </c>
      <c r="N3425" s="1">
        <f t="shared" si="262"/>
        <v>8.1417290685588214E-2</v>
      </c>
      <c r="O3425" s="61">
        <f t="shared" si="263"/>
        <v>14.781417290685587</v>
      </c>
    </row>
    <row r="3426" spans="11:15" x14ac:dyDescent="0.2">
      <c r="K3426" s="60">
        <f t="shared" si="264"/>
        <v>3388</v>
      </c>
      <c r="L3426" s="10">
        <f t="shared" si="260"/>
        <v>3.9977261738855779E-7</v>
      </c>
      <c r="M3426" s="1">
        <f t="shared" si="261"/>
        <v>3.9977261738855777E-4</v>
      </c>
      <c r="N3426" s="1">
        <f t="shared" si="262"/>
        <v>8.1423253311160834E-2</v>
      </c>
      <c r="O3426" s="61">
        <f t="shared" si="263"/>
        <v>14.781423253311161</v>
      </c>
    </row>
    <row r="3427" spans="11:15" x14ac:dyDescent="0.2">
      <c r="K3427" s="60">
        <f t="shared" si="264"/>
        <v>3389</v>
      </c>
      <c r="L3427" s="10">
        <f t="shared" si="260"/>
        <v>3.9980187245582954E-7</v>
      </c>
      <c r="M3427" s="1">
        <f t="shared" si="261"/>
        <v>3.9980187245582956E-4</v>
      </c>
      <c r="N3427" s="1">
        <f t="shared" si="262"/>
        <v>8.1429211805188431E-2</v>
      </c>
      <c r="O3427" s="61">
        <f t="shared" si="263"/>
        <v>14.781429211805188</v>
      </c>
    </row>
    <row r="3428" spans="11:15" x14ac:dyDescent="0.2">
      <c r="K3428" s="60">
        <f t="shared" si="264"/>
        <v>3390</v>
      </c>
      <c r="L3428" s="10">
        <f t="shared" si="260"/>
        <v>3.9983110725206006E-7</v>
      </c>
      <c r="M3428" s="1">
        <f t="shared" si="261"/>
        <v>3.9983110725206006E-4</v>
      </c>
      <c r="N3428" s="1">
        <f t="shared" si="262"/>
        <v>8.1435166170533715E-2</v>
      </c>
      <c r="O3428" s="61">
        <f t="shared" si="263"/>
        <v>14.781435166170533</v>
      </c>
    </row>
    <row r="3429" spans="11:15" x14ac:dyDescent="0.2">
      <c r="K3429" s="60">
        <f t="shared" si="264"/>
        <v>3391</v>
      </c>
      <c r="L3429" s="10">
        <f t="shared" si="260"/>
        <v>3.998603217912953E-7</v>
      </c>
      <c r="M3429" s="1">
        <f t="shared" si="261"/>
        <v>3.9986032179129531E-4</v>
      </c>
      <c r="N3429" s="1">
        <f t="shared" si="262"/>
        <v>8.1441116410057524E-2</v>
      </c>
      <c r="O3429" s="61">
        <f t="shared" si="263"/>
        <v>14.781441116410058</v>
      </c>
    </row>
    <row r="3430" spans="11:15" x14ac:dyDescent="0.2">
      <c r="K3430" s="60">
        <f t="shared" si="264"/>
        <v>3392</v>
      </c>
      <c r="L3430" s="10">
        <f t="shared" ref="L3430:L3493" si="265">Eleach_time1/((Vwater*(1+Kp_susp*SUSPwater)+Ksed_water*Vsed)*k)*(1-EXP(-k*K3430))</f>
        <v>3.9988951608757162E-7</v>
      </c>
      <c r="M3430" s="1">
        <f t="shared" ref="M3430:M3493" si="266">L3430*CONV_m3_L</f>
        <v>3.9988951608757161E-4</v>
      </c>
      <c r="N3430" s="1">
        <f t="shared" ref="N3430:N3493" si="267">L3430*(Ksed_water/RHOsed)*CONV_kg_mg</f>
        <v>8.144706252661868E-2</v>
      </c>
      <c r="O3430" s="61">
        <f t="shared" si="263"/>
        <v>14.781447062526619</v>
      </c>
    </row>
    <row r="3431" spans="11:15" x14ac:dyDescent="0.2">
      <c r="K3431" s="60">
        <f t="shared" si="264"/>
        <v>3393</v>
      </c>
      <c r="L3431" s="10">
        <f t="shared" si="265"/>
        <v>3.9991869015491529E-7</v>
      </c>
      <c r="M3431" s="1">
        <f t="shared" si="266"/>
        <v>3.9991869015491529E-4</v>
      </c>
      <c r="N3431" s="1">
        <f t="shared" si="267"/>
        <v>8.1453004523073955E-2</v>
      </c>
      <c r="O3431" s="61">
        <f t="shared" ref="O3431:O3494" si="268">N3431+14.7</f>
        <v>14.781453004523073</v>
      </c>
    </row>
    <row r="3432" spans="11:15" x14ac:dyDescent="0.2">
      <c r="K3432" s="60">
        <f t="shared" ref="K3432:K3495" si="269">K3431+1</f>
        <v>3394</v>
      </c>
      <c r="L3432" s="10">
        <f t="shared" si="265"/>
        <v>3.9994784400734324E-7</v>
      </c>
      <c r="M3432" s="1">
        <f t="shared" si="266"/>
        <v>3.9994784400734323E-4</v>
      </c>
      <c r="N3432" s="1">
        <f t="shared" si="267"/>
        <v>8.1458942402278245E-2</v>
      </c>
      <c r="O3432" s="61">
        <f t="shared" si="268"/>
        <v>14.781458942402278</v>
      </c>
    </row>
    <row r="3433" spans="11:15" x14ac:dyDescent="0.2">
      <c r="K3433" s="60">
        <f t="shared" si="269"/>
        <v>3395</v>
      </c>
      <c r="L3433" s="10">
        <f t="shared" si="265"/>
        <v>3.9997697765886257E-7</v>
      </c>
      <c r="M3433" s="1">
        <f t="shared" si="266"/>
        <v>3.9997697765886258E-4</v>
      </c>
      <c r="N3433" s="1">
        <f t="shared" si="267"/>
        <v>8.1464876167084435E-2</v>
      </c>
      <c r="O3433" s="61">
        <f t="shared" si="268"/>
        <v>14.781464876167083</v>
      </c>
    </row>
    <row r="3434" spans="11:15" x14ac:dyDescent="0.2">
      <c r="K3434" s="60">
        <f t="shared" si="269"/>
        <v>3396</v>
      </c>
      <c r="L3434" s="10">
        <f t="shared" si="265"/>
        <v>4.0000609112347046E-7</v>
      </c>
      <c r="M3434" s="1">
        <f t="shared" si="266"/>
        <v>4.0000609112347048E-4</v>
      </c>
      <c r="N3434" s="1">
        <f t="shared" si="267"/>
        <v>8.147080582034337E-2</v>
      </c>
      <c r="O3434" s="61">
        <f t="shared" si="268"/>
        <v>14.781470805820343</v>
      </c>
    </row>
    <row r="3435" spans="11:15" x14ac:dyDescent="0.2">
      <c r="K3435" s="60">
        <f t="shared" si="269"/>
        <v>3397</v>
      </c>
      <c r="L3435" s="10">
        <f t="shared" si="265"/>
        <v>4.000351844151547E-7</v>
      </c>
      <c r="M3435" s="1">
        <f t="shared" si="266"/>
        <v>4.0003518441515467E-4</v>
      </c>
      <c r="N3435" s="1">
        <f t="shared" si="267"/>
        <v>8.147673136490402E-2</v>
      </c>
      <c r="O3435" s="61">
        <f t="shared" si="268"/>
        <v>14.781476731364902</v>
      </c>
    </row>
    <row r="3436" spans="11:15" x14ac:dyDescent="0.2">
      <c r="K3436" s="60">
        <f t="shared" si="269"/>
        <v>3398</v>
      </c>
      <c r="L3436" s="10">
        <f t="shared" si="265"/>
        <v>4.0006425754789318E-7</v>
      </c>
      <c r="M3436" s="1">
        <f t="shared" si="266"/>
        <v>4.0006425754789317E-4</v>
      </c>
      <c r="N3436" s="1">
        <f t="shared" si="267"/>
        <v>8.148265280361329E-2</v>
      </c>
      <c r="O3436" s="61">
        <f t="shared" si="268"/>
        <v>14.781482652803613</v>
      </c>
    </row>
    <row r="3437" spans="11:15" x14ac:dyDescent="0.2">
      <c r="K3437" s="60">
        <f t="shared" si="269"/>
        <v>3399</v>
      </c>
      <c r="L3437" s="10">
        <f t="shared" si="265"/>
        <v>4.0009331053565418E-7</v>
      </c>
      <c r="M3437" s="1">
        <f t="shared" si="266"/>
        <v>4.0009331053565418E-4</v>
      </c>
      <c r="N3437" s="1">
        <f t="shared" si="267"/>
        <v>8.1488570139316194E-2</v>
      </c>
      <c r="O3437" s="61">
        <f t="shared" si="268"/>
        <v>14.781488570139315</v>
      </c>
    </row>
    <row r="3438" spans="11:15" x14ac:dyDescent="0.2">
      <c r="K3438" s="60">
        <f t="shared" si="269"/>
        <v>3400</v>
      </c>
      <c r="L3438" s="10">
        <f t="shared" si="265"/>
        <v>4.0012234339239631E-7</v>
      </c>
      <c r="M3438" s="1">
        <f t="shared" si="266"/>
        <v>4.0012234339239632E-4</v>
      </c>
      <c r="N3438" s="1">
        <f t="shared" si="267"/>
        <v>8.1494483374855681E-2</v>
      </c>
      <c r="O3438" s="61">
        <f t="shared" si="268"/>
        <v>14.781494483374855</v>
      </c>
    </row>
    <row r="3439" spans="11:15" x14ac:dyDescent="0.2">
      <c r="K3439" s="60">
        <f t="shared" si="269"/>
        <v>3401</v>
      </c>
      <c r="L3439" s="10">
        <f t="shared" si="265"/>
        <v>4.0015135613206852E-7</v>
      </c>
      <c r="M3439" s="1">
        <f t="shared" si="266"/>
        <v>4.0015135613206851E-4</v>
      </c>
      <c r="N3439" s="1">
        <f t="shared" si="267"/>
        <v>8.1500392513072825E-2</v>
      </c>
      <c r="O3439" s="61">
        <f t="shared" si="268"/>
        <v>14.781500392513072</v>
      </c>
    </row>
    <row r="3440" spans="11:15" x14ac:dyDescent="0.2">
      <c r="K3440" s="60">
        <f t="shared" si="269"/>
        <v>3402</v>
      </c>
      <c r="L3440" s="10">
        <f t="shared" si="265"/>
        <v>4.0018034876861005E-7</v>
      </c>
      <c r="M3440" s="1">
        <f t="shared" si="266"/>
        <v>4.0018034876861006E-4</v>
      </c>
      <c r="N3440" s="1">
        <f t="shared" si="267"/>
        <v>8.1506297556806703E-2</v>
      </c>
      <c r="O3440" s="61">
        <f t="shared" si="268"/>
        <v>14.781506297556806</v>
      </c>
    </row>
    <row r="3441" spans="11:15" x14ac:dyDescent="0.2">
      <c r="K3441" s="60">
        <f t="shared" si="269"/>
        <v>3403</v>
      </c>
      <c r="L3441" s="10">
        <f t="shared" si="265"/>
        <v>4.0020932131595047E-7</v>
      </c>
      <c r="M3441" s="1">
        <f t="shared" si="266"/>
        <v>4.0020932131595047E-4</v>
      </c>
      <c r="N3441" s="1">
        <f t="shared" si="267"/>
        <v>8.1512198508894365E-2</v>
      </c>
      <c r="O3441" s="61">
        <f t="shared" si="268"/>
        <v>14.781512198508894</v>
      </c>
    </row>
    <row r="3442" spans="11:15" x14ac:dyDescent="0.2">
      <c r="K3442" s="60">
        <f t="shared" si="269"/>
        <v>3404</v>
      </c>
      <c r="L3442" s="10">
        <f t="shared" si="265"/>
        <v>4.0023827378800981E-7</v>
      </c>
      <c r="M3442" s="1">
        <f t="shared" si="266"/>
        <v>4.0023827378800981E-4</v>
      </c>
      <c r="N3442" s="1">
        <f t="shared" si="267"/>
        <v>8.1518095372170973E-2</v>
      </c>
      <c r="O3442" s="61">
        <f t="shared" si="268"/>
        <v>14.781518095372171</v>
      </c>
    </row>
    <row r="3443" spans="11:15" x14ac:dyDescent="0.2">
      <c r="K3443" s="60">
        <f t="shared" si="269"/>
        <v>3405</v>
      </c>
      <c r="L3443" s="10">
        <f t="shared" si="265"/>
        <v>4.0026720619869826E-7</v>
      </c>
      <c r="M3443" s="1">
        <f t="shared" si="266"/>
        <v>4.0026720619869825E-4</v>
      </c>
      <c r="N3443" s="1">
        <f t="shared" si="267"/>
        <v>8.1523988149469664E-2</v>
      </c>
      <c r="O3443" s="61">
        <f t="shared" si="268"/>
        <v>14.78152398814947</v>
      </c>
    </row>
    <row r="3444" spans="11:15" x14ac:dyDescent="0.2">
      <c r="K3444" s="60">
        <f t="shared" si="269"/>
        <v>3406</v>
      </c>
      <c r="L3444" s="10">
        <f t="shared" si="265"/>
        <v>4.0029611856191653E-7</v>
      </c>
      <c r="M3444" s="1">
        <f t="shared" si="266"/>
        <v>4.0029611856191654E-4</v>
      </c>
      <c r="N3444" s="1">
        <f t="shared" si="267"/>
        <v>8.152987684362166E-2</v>
      </c>
      <c r="O3444" s="61">
        <f t="shared" si="268"/>
        <v>14.781529876843621</v>
      </c>
    </row>
    <row r="3445" spans="11:15" x14ac:dyDescent="0.2">
      <c r="K3445" s="60">
        <f t="shared" si="269"/>
        <v>3407</v>
      </c>
      <c r="L3445" s="10">
        <f t="shared" si="265"/>
        <v>4.0032501089155574E-7</v>
      </c>
      <c r="M3445" s="1">
        <f t="shared" si="266"/>
        <v>4.0032501089155576E-4</v>
      </c>
      <c r="N3445" s="1">
        <f t="shared" si="267"/>
        <v>8.1535761457456224E-2</v>
      </c>
      <c r="O3445" s="61">
        <f t="shared" si="268"/>
        <v>14.781535761457455</v>
      </c>
    </row>
    <row r="3446" spans="11:15" x14ac:dyDescent="0.2">
      <c r="K3446" s="60">
        <f t="shared" si="269"/>
        <v>3408</v>
      </c>
      <c r="L3446" s="10">
        <f t="shared" si="265"/>
        <v>4.0035388320149713E-7</v>
      </c>
      <c r="M3446" s="1">
        <f t="shared" si="266"/>
        <v>4.0035388320149712E-4</v>
      </c>
      <c r="N3446" s="1">
        <f t="shared" si="267"/>
        <v>8.1541641993800595E-2</v>
      </c>
      <c r="O3446" s="61">
        <f t="shared" si="268"/>
        <v>14.781541641993799</v>
      </c>
    </row>
    <row r="3447" spans="11:15" x14ac:dyDescent="0.2">
      <c r="K3447" s="60">
        <f t="shared" si="269"/>
        <v>3409</v>
      </c>
      <c r="L3447" s="10">
        <f t="shared" si="265"/>
        <v>4.0038273550561261E-7</v>
      </c>
      <c r="M3447" s="1">
        <f t="shared" si="266"/>
        <v>4.0038273550561259E-4</v>
      </c>
      <c r="N3447" s="1">
        <f t="shared" si="267"/>
        <v>8.1547518455480097E-2</v>
      </c>
      <c r="O3447" s="61">
        <f t="shared" si="268"/>
        <v>14.781547518455479</v>
      </c>
    </row>
    <row r="3448" spans="11:15" x14ac:dyDescent="0.2">
      <c r="K3448" s="60">
        <f t="shared" si="269"/>
        <v>3410</v>
      </c>
      <c r="L3448" s="10">
        <f t="shared" si="265"/>
        <v>4.0041156781776435E-7</v>
      </c>
      <c r="M3448" s="1">
        <f t="shared" si="266"/>
        <v>4.0041156781776436E-4</v>
      </c>
      <c r="N3448" s="1">
        <f t="shared" si="267"/>
        <v>8.1553390845318138E-2</v>
      </c>
      <c r="O3448" s="61">
        <f t="shared" si="268"/>
        <v>14.781553390845318</v>
      </c>
    </row>
    <row r="3449" spans="11:15" x14ac:dyDescent="0.2">
      <c r="K3449" s="60">
        <f t="shared" si="269"/>
        <v>3411</v>
      </c>
      <c r="L3449" s="10">
        <f t="shared" si="265"/>
        <v>4.0044038015180493E-7</v>
      </c>
      <c r="M3449" s="1">
        <f t="shared" si="266"/>
        <v>4.0044038015180495E-4</v>
      </c>
      <c r="N3449" s="1">
        <f t="shared" si="267"/>
        <v>8.1559259166136114E-2</v>
      </c>
      <c r="O3449" s="61">
        <f t="shared" si="268"/>
        <v>14.781559259166135</v>
      </c>
    </row>
    <row r="3450" spans="11:15" x14ac:dyDescent="0.2">
      <c r="K3450" s="60">
        <f t="shared" si="269"/>
        <v>3412</v>
      </c>
      <c r="L3450" s="10">
        <f t="shared" si="265"/>
        <v>4.0046917252157721E-7</v>
      </c>
      <c r="M3450" s="1">
        <f t="shared" si="266"/>
        <v>4.0046917252157719E-4</v>
      </c>
      <c r="N3450" s="1">
        <f t="shared" si="267"/>
        <v>8.1565123420753421E-2</v>
      </c>
      <c r="O3450" s="61">
        <f t="shared" si="268"/>
        <v>14.781565123420753</v>
      </c>
    </row>
    <row r="3451" spans="11:15" x14ac:dyDescent="0.2">
      <c r="K3451" s="60">
        <f t="shared" si="269"/>
        <v>3413</v>
      </c>
      <c r="L3451" s="10">
        <f t="shared" si="265"/>
        <v>4.0049794494091466E-7</v>
      </c>
      <c r="M3451" s="1">
        <f t="shared" si="266"/>
        <v>4.0049794494091467E-4</v>
      </c>
      <c r="N3451" s="1">
        <f t="shared" si="267"/>
        <v>8.1570983611987599E-2</v>
      </c>
      <c r="O3451" s="61">
        <f t="shared" si="268"/>
        <v>14.781570983611987</v>
      </c>
    </row>
    <row r="3452" spans="11:15" x14ac:dyDescent="0.2">
      <c r="K3452" s="60">
        <f t="shared" si="269"/>
        <v>3414</v>
      </c>
      <c r="L3452" s="10">
        <f t="shared" si="265"/>
        <v>4.0052669742364113E-7</v>
      </c>
      <c r="M3452" s="1">
        <f t="shared" si="266"/>
        <v>4.0052669742364114E-4</v>
      </c>
      <c r="N3452" s="1">
        <f t="shared" si="267"/>
        <v>8.1576839742654214E-2</v>
      </c>
      <c r="O3452" s="61">
        <f t="shared" si="268"/>
        <v>14.781576839742653</v>
      </c>
    </row>
    <row r="3453" spans="11:15" x14ac:dyDescent="0.2">
      <c r="K3453" s="60">
        <f t="shared" si="269"/>
        <v>3415</v>
      </c>
      <c r="L3453" s="10">
        <f t="shared" si="265"/>
        <v>4.0055542998357076E-7</v>
      </c>
      <c r="M3453" s="1">
        <f t="shared" si="266"/>
        <v>4.0055542998357075E-4</v>
      </c>
      <c r="N3453" s="1">
        <f t="shared" si="267"/>
        <v>8.1582691815566849E-2</v>
      </c>
      <c r="O3453" s="61">
        <f t="shared" si="268"/>
        <v>14.781582691815567</v>
      </c>
    </row>
    <row r="3454" spans="11:15" x14ac:dyDescent="0.2">
      <c r="K3454" s="60">
        <f t="shared" si="269"/>
        <v>3416</v>
      </c>
      <c r="L3454" s="10">
        <f t="shared" si="265"/>
        <v>4.0058414263450819E-7</v>
      </c>
      <c r="M3454" s="1">
        <f t="shared" si="266"/>
        <v>4.0058414263450821E-4</v>
      </c>
      <c r="N3454" s="1">
        <f t="shared" si="267"/>
        <v>8.158853983353713E-2</v>
      </c>
      <c r="O3454" s="61">
        <f t="shared" si="268"/>
        <v>14.781588539833537</v>
      </c>
    </row>
    <row r="3455" spans="11:15" x14ac:dyDescent="0.2">
      <c r="K3455" s="60">
        <f t="shared" si="269"/>
        <v>3417</v>
      </c>
      <c r="L3455" s="10">
        <f t="shared" si="265"/>
        <v>4.0061283539024857E-7</v>
      </c>
      <c r="M3455" s="1">
        <f t="shared" si="266"/>
        <v>4.0061283539024857E-4</v>
      </c>
      <c r="N3455" s="1">
        <f t="shared" si="267"/>
        <v>8.1594383799374767E-2</v>
      </c>
      <c r="O3455" s="61">
        <f t="shared" si="268"/>
        <v>14.781594383799375</v>
      </c>
    </row>
    <row r="3456" spans="11:15" x14ac:dyDescent="0.2">
      <c r="K3456" s="60">
        <f t="shared" si="269"/>
        <v>3418</v>
      </c>
      <c r="L3456" s="10">
        <f t="shared" si="265"/>
        <v>4.0064150826457729E-7</v>
      </c>
      <c r="M3456" s="1">
        <f t="shared" si="266"/>
        <v>4.0064150826457726E-4</v>
      </c>
      <c r="N3456" s="1">
        <f t="shared" si="267"/>
        <v>8.1600223715887502E-2</v>
      </c>
      <c r="O3456" s="61">
        <f t="shared" si="268"/>
        <v>14.781600223715888</v>
      </c>
    </row>
    <row r="3457" spans="11:15" x14ac:dyDescent="0.2">
      <c r="K3457" s="60">
        <f t="shared" si="269"/>
        <v>3419</v>
      </c>
      <c r="L3457" s="10">
        <f t="shared" si="265"/>
        <v>4.0067016127127051E-7</v>
      </c>
      <c r="M3457" s="1">
        <f t="shared" si="266"/>
        <v>4.0067016127127053E-4</v>
      </c>
      <c r="N3457" s="1">
        <f t="shared" si="267"/>
        <v>8.1606059585881172E-2</v>
      </c>
      <c r="O3457" s="61">
        <f t="shared" si="268"/>
        <v>14.781606059585881</v>
      </c>
    </row>
    <row r="3458" spans="11:15" x14ac:dyDescent="0.2">
      <c r="K3458" s="60">
        <f t="shared" si="269"/>
        <v>3420</v>
      </c>
      <c r="L3458" s="10">
        <f t="shared" si="265"/>
        <v>4.0069879442409442E-7</v>
      </c>
      <c r="M3458" s="1">
        <f t="shared" si="266"/>
        <v>4.0069879442409444E-4</v>
      </c>
      <c r="N3458" s="1">
        <f t="shared" si="267"/>
        <v>8.161189141215959E-2</v>
      </c>
      <c r="O3458" s="61">
        <f t="shared" si="268"/>
        <v>14.781611891412158</v>
      </c>
    </row>
    <row r="3459" spans="11:15" x14ac:dyDescent="0.2">
      <c r="K3459" s="60">
        <f t="shared" si="269"/>
        <v>3421</v>
      </c>
      <c r="L3459" s="10">
        <f t="shared" si="265"/>
        <v>4.0072740773680615E-7</v>
      </c>
      <c r="M3459" s="1">
        <f t="shared" si="266"/>
        <v>4.0072740773680615E-4</v>
      </c>
      <c r="N3459" s="1">
        <f t="shared" si="267"/>
        <v>8.1617719197524724E-2</v>
      </c>
      <c r="O3459" s="61">
        <f t="shared" si="268"/>
        <v>14.781617719197524</v>
      </c>
    </row>
    <row r="3460" spans="11:15" x14ac:dyDescent="0.2">
      <c r="K3460" s="60">
        <f t="shared" si="269"/>
        <v>3422</v>
      </c>
      <c r="L3460" s="10">
        <f t="shared" si="265"/>
        <v>4.0075600122315289E-7</v>
      </c>
      <c r="M3460" s="1">
        <f t="shared" si="266"/>
        <v>4.0075600122315287E-4</v>
      </c>
      <c r="N3460" s="1">
        <f t="shared" si="267"/>
        <v>8.1623542944776528E-2</v>
      </c>
      <c r="O3460" s="61">
        <f t="shared" si="268"/>
        <v>14.781623542944775</v>
      </c>
    </row>
    <row r="3461" spans="11:15" x14ac:dyDescent="0.2">
      <c r="K3461" s="60">
        <f t="shared" si="269"/>
        <v>3423</v>
      </c>
      <c r="L3461" s="10">
        <f t="shared" si="265"/>
        <v>4.0078457489687246E-7</v>
      </c>
      <c r="M3461" s="1">
        <f t="shared" si="266"/>
        <v>4.0078457489687246E-4</v>
      </c>
      <c r="N3461" s="1">
        <f t="shared" si="267"/>
        <v>8.1629362656713E-2</v>
      </c>
      <c r="O3461" s="61">
        <f t="shared" si="268"/>
        <v>14.781629362656712</v>
      </c>
    </row>
    <row r="3462" spans="11:15" x14ac:dyDescent="0.2">
      <c r="K3462" s="60">
        <f t="shared" si="269"/>
        <v>3424</v>
      </c>
      <c r="L3462" s="10">
        <f t="shared" si="265"/>
        <v>4.008131287716933E-7</v>
      </c>
      <c r="M3462" s="1">
        <f t="shared" si="266"/>
        <v>4.0081312877169331E-4</v>
      </c>
      <c r="N3462" s="1">
        <f t="shared" si="267"/>
        <v>8.1635178336130321E-2</v>
      </c>
      <c r="O3462" s="61">
        <f t="shared" si="268"/>
        <v>14.781635178336129</v>
      </c>
    </row>
    <row r="3463" spans="11:15" x14ac:dyDescent="0.2">
      <c r="K3463" s="60">
        <f t="shared" si="269"/>
        <v>3425</v>
      </c>
      <c r="L3463" s="10">
        <f t="shared" si="265"/>
        <v>4.0084166286133412E-7</v>
      </c>
      <c r="M3463" s="1">
        <f t="shared" si="266"/>
        <v>4.0084166286133411E-4</v>
      </c>
      <c r="N3463" s="1">
        <f t="shared" si="267"/>
        <v>8.1640989985822601E-2</v>
      </c>
      <c r="O3463" s="61">
        <f t="shared" si="268"/>
        <v>14.781640989985823</v>
      </c>
    </row>
    <row r="3464" spans="11:15" x14ac:dyDescent="0.2">
      <c r="K3464" s="60">
        <f t="shared" si="269"/>
        <v>3426</v>
      </c>
      <c r="L3464" s="10">
        <f t="shared" si="265"/>
        <v>4.0087017717950414E-7</v>
      </c>
      <c r="M3464" s="1">
        <f t="shared" si="266"/>
        <v>4.0087017717950414E-4</v>
      </c>
      <c r="N3464" s="1">
        <f t="shared" si="267"/>
        <v>8.1646797608582067E-2</v>
      </c>
      <c r="O3464" s="61">
        <f t="shared" si="268"/>
        <v>14.781646797608582</v>
      </c>
    </row>
    <row r="3465" spans="11:15" x14ac:dyDescent="0.2">
      <c r="K3465" s="60">
        <f t="shared" si="269"/>
        <v>3427</v>
      </c>
      <c r="L3465" s="10">
        <f t="shared" si="265"/>
        <v>4.0089867173990334E-7</v>
      </c>
      <c r="M3465" s="1">
        <f t="shared" si="266"/>
        <v>4.0089867173990335E-4</v>
      </c>
      <c r="N3465" s="1">
        <f t="shared" si="267"/>
        <v>8.1652601207199027E-2</v>
      </c>
      <c r="O3465" s="61">
        <f t="shared" si="268"/>
        <v>14.781652601207199</v>
      </c>
    </row>
    <row r="3466" spans="11:15" x14ac:dyDescent="0.2">
      <c r="K3466" s="60">
        <f t="shared" si="269"/>
        <v>3428</v>
      </c>
      <c r="L3466" s="10">
        <f t="shared" si="265"/>
        <v>4.0092714655622181E-7</v>
      </c>
      <c r="M3466" s="1">
        <f t="shared" si="266"/>
        <v>4.0092714655622183E-4</v>
      </c>
      <c r="N3466" s="1">
        <f t="shared" si="267"/>
        <v>8.1658400784461807E-2</v>
      </c>
      <c r="O3466" s="61">
        <f t="shared" si="268"/>
        <v>14.781658400784462</v>
      </c>
    </row>
    <row r="3467" spans="11:15" x14ac:dyDescent="0.2">
      <c r="K3467" s="60">
        <f t="shared" si="269"/>
        <v>3429</v>
      </c>
      <c r="L3467" s="10">
        <f t="shared" si="265"/>
        <v>4.0095560164214048E-7</v>
      </c>
      <c r="M3467" s="1">
        <f t="shared" si="266"/>
        <v>4.009556016421405E-4</v>
      </c>
      <c r="N3467" s="1">
        <f t="shared" si="267"/>
        <v>8.1664196343156831E-2</v>
      </c>
      <c r="O3467" s="61">
        <f t="shared" si="268"/>
        <v>14.781664196343156</v>
      </c>
    </row>
    <row r="3468" spans="11:15" x14ac:dyDescent="0.2">
      <c r="K3468" s="60">
        <f t="shared" si="269"/>
        <v>3430</v>
      </c>
      <c r="L3468" s="10">
        <f t="shared" si="265"/>
        <v>4.0098403701133072E-7</v>
      </c>
      <c r="M3468" s="1">
        <f t="shared" si="266"/>
        <v>4.0098403701133069E-4</v>
      </c>
      <c r="N3468" s="1">
        <f t="shared" si="267"/>
        <v>8.1669987886068648E-2</v>
      </c>
      <c r="O3468" s="61">
        <f t="shared" si="268"/>
        <v>14.781669987886067</v>
      </c>
    </row>
    <row r="3469" spans="11:15" x14ac:dyDescent="0.2">
      <c r="K3469" s="60">
        <f t="shared" si="269"/>
        <v>3431</v>
      </c>
      <c r="L3469" s="10">
        <f t="shared" si="265"/>
        <v>4.0101245267745427E-7</v>
      </c>
      <c r="M3469" s="1">
        <f t="shared" si="266"/>
        <v>4.0101245267745429E-4</v>
      </c>
      <c r="N3469" s="1">
        <f t="shared" si="267"/>
        <v>8.1675775415979771E-2</v>
      </c>
      <c r="O3469" s="61">
        <f t="shared" si="268"/>
        <v>14.781675775415978</v>
      </c>
    </row>
    <row r="3470" spans="11:15" x14ac:dyDescent="0.2">
      <c r="K3470" s="60">
        <f t="shared" si="269"/>
        <v>3432</v>
      </c>
      <c r="L3470" s="10">
        <f t="shared" si="265"/>
        <v>4.010408486541636E-7</v>
      </c>
      <c r="M3470" s="1">
        <f t="shared" si="266"/>
        <v>4.0104084865416362E-4</v>
      </c>
      <c r="N3470" s="1">
        <f t="shared" si="267"/>
        <v>8.1681558935670862E-2</v>
      </c>
      <c r="O3470" s="61">
        <f t="shared" si="268"/>
        <v>14.78168155893567</v>
      </c>
    </row>
    <row r="3471" spans="11:15" x14ac:dyDescent="0.2">
      <c r="K3471" s="60">
        <f t="shared" si="269"/>
        <v>3433</v>
      </c>
      <c r="L3471" s="10">
        <f t="shared" si="265"/>
        <v>4.0106922495510161E-7</v>
      </c>
      <c r="M3471" s="1">
        <f t="shared" si="266"/>
        <v>4.0106922495510163E-4</v>
      </c>
      <c r="N3471" s="1">
        <f t="shared" si="267"/>
        <v>8.1687338447920602E-2</v>
      </c>
      <c r="O3471" s="61">
        <f t="shared" si="268"/>
        <v>14.78168733844792</v>
      </c>
    </row>
    <row r="3472" spans="11:15" x14ac:dyDescent="0.2">
      <c r="K3472" s="60">
        <f t="shared" si="269"/>
        <v>3434</v>
      </c>
      <c r="L3472" s="10">
        <f t="shared" si="265"/>
        <v>4.0109758159390183E-7</v>
      </c>
      <c r="M3472" s="1">
        <f t="shared" si="266"/>
        <v>4.0109758159390183E-4</v>
      </c>
      <c r="N3472" s="1">
        <f t="shared" si="267"/>
        <v>8.1693113955505797E-2</v>
      </c>
      <c r="O3472" s="61">
        <f t="shared" si="268"/>
        <v>14.781693113955505</v>
      </c>
    </row>
    <row r="3473" spans="11:15" x14ac:dyDescent="0.2">
      <c r="K3473" s="60">
        <f t="shared" si="269"/>
        <v>3435</v>
      </c>
      <c r="L3473" s="10">
        <f t="shared" si="265"/>
        <v>4.011259185841882E-7</v>
      </c>
      <c r="M3473" s="1">
        <f t="shared" si="266"/>
        <v>4.0112591858418821E-4</v>
      </c>
      <c r="N3473" s="1">
        <f t="shared" si="267"/>
        <v>8.1698885461201298E-2</v>
      </c>
      <c r="O3473" s="61">
        <f t="shared" si="268"/>
        <v>14.7816988854612</v>
      </c>
    </row>
    <row r="3474" spans="11:15" x14ac:dyDescent="0.2">
      <c r="K3474" s="60">
        <f t="shared" si="269"/>
        <v>3436</v>
      </c>
      <c r="L3474" s="10">
        <f t="shared" si="265"/>
        <v>4.011542359395754E-7</v>
      </c>
      <c r="M3474" s="1">
        <f t="shared" si="266"/>
        <v>4.0115423593957541E-4</v>
      </c>
      <c r="N3474" s="1">
        <f t="shared" si="267"/>
        <v>8.1704652967780053E-2</v>
      </c>
      <c r="O3474" s="61">
        <f t="shared" si="268"/>
        <v>14.781704652967779</v>
      </c>
    </row>
    <row r="3475" spans="11:15" x14ac:dyDescent="0.2">
      <c r="K3475" s="60">
        <f t="shared" si="269"/>
        <v>3437</v>
      </c>
      <c r="L3475" s="10">
        <f t="shared" si="265"/>
        <v>4.0118253367366857E-7</v>
      </c>
      <c r="M3475" s="1">
        <f t="shared" si="266"/>
        <v>4.0118253367366855E-4</v>
      </c>
      <c r="N3475" s="1">
        <f t="shared" si="267"/>
        <v>8.1710416478013068E-2</v>
      </c>
      <c r="O3475" s="61">
        <f t="shared" si="268"/>
        <v>14.781710416478012</v>
      </c>
    </row>
    <row r="3476" spans="11:15" x14ac:dyDescent="0.2">
      <c r="K3476" s="60">
        <f t="shared" si="269"/>
        <v>3438</v>
      </c>
      <c r="L3476" s="10">
        <f t="shared" si="265"/>
        <v>4.0121081180006344E-7</v>
      </c>
      <c r="M3476" s="1">
        <f t="shared" si="266"/>
        <v>4.0121081180006347E-4</v>
      </c>
      <c r="N3476" s="1">
        <f t="shared" si="267"/>
        <v>8.171617599466946E-2</v>
      </c>
      <c r="O3476" s="61">
        <f t="shared" si="268"/>
        <v>14.781716175994669</v>
      </c>
    </row>
    <row r="3477" spans="11:15" x14ac:dyDescent="0.2">
      <c r="K3477" s="60">
        <f t="shared" si="269"/>
        <v>3439</v>
      </c>
      <c r="L3477" s="10">
        <f t="shared" si="265"/>
        <v>4.0123907033234632E-7</v>
      </c>
      <c r="M3477" s="1">
        <f t="shared" si="266"/>
        <v>4.012390703323463E-4</v>
      </c>
      <c r="N3477" s="1">
        <f t="shared" si="267"/>
        <v>8.1721931520516364E-2</v>
      </c>
      <c r="O3477" s="61">
        <f t="shared" si="268"/>
        <v>14.781721931520515</v>
      </c>
    </row>
    <row r="3478" spans="11:15" x14ac:dyDescent="0.2">
      <c r="K3478" s="60">
        <f t="shared" si="269"/>
        <v>3440</v>
      </c>
      <c r="L3478" s="10">
        <f t="shared" si="265"/>
        <v>4.0126730928409403E-7</v>
      </c>
      <c r="M3478" s="1">
        <f t="shared" si="266"/>
        <v>4.0126730928409401E-4</v>
      </c>
      <c r="N3478" s="1">
        <f t="shared" si="267"/>
        <v>8.1727683058319067E-2</v>
      </c>
      <c r="O3478" s="61">
        <f t="shared" si="268"/>
        <v>14.781727683058318</v>
      </c>
    </row>
    <row r="3479" spans="11:15" x14ac:dyDescent="0.2">
      <c r="K3479" s="60">
        <f t="shared" si="269"/>
        <v>3441</v>
      </c>
      <c r="L3479" s="10">
        <f t="shared" si="265"/>
        <v>4.0129552866887424E-7</v>
      </c>
      <c r="M3479" s="1">
        <f t="shared" si="266"/>
        <v>4.0129552866887422E-4</v>
      </c>
      <c r="N3479" s="1">
        <f t="shared" si="267"/>
        <v>8.1733430610840943E-2</v>
      </c>
      <c r="O3479" s="61">
        <f t="shared" si="268"/>
        <v>14.78173343061084</v>
      </c>
    </row>
    <row r="3480" spans="11:15" x14ac:dyDescent="0.2">
      <c r="K3480" s="60">
        <f t="shared" si="269"/>
        <v>3442</v>
      </c>
      <c r="L3480" s="10">
        <f t="shared" si="265"/>
        <v>4.0132372850024487E-7</v>
      </c>
      <c r="M3480" s="1">
        <f t="shared" si="266"/>
        <v>4.0132372850024486E-4</v>
      </c>
      <c r="N3480" s="1">
        <f t="shared" si="267"/>
        <v>8.1739174180843352E-2</v>
      </c>
      <c r="O3480" s="61">
        <f t="shared" si="268"/>
        <v>14.781739174180842</v>
      </c>
    </row>
    <row r="3481" spans="11:15" x14ac:dyDescent="0.2">
      <c r="K3481" s="60">
        <f t="shared" si="269"/>
        <v>3443</v>
      </c>
      <c r="L3481" s="10">
        <f t="shared" si="265"/>
        <v>4.0135190879175464E-7</v>
      </c>
      <c r="M3481" s="1">
        <f t="shared" si="266"/>
        <v>4.0135190879175462E-4</v>
      </c>
      <c r="N3481" s="1">
        <f t="shared" si="267"/>
        <v>8.1744913771085864E-2</v>
      </c>
      <c r="O3481" s="61">
        <f t="shared" si="268"/>
        <v>14.781744913771085</v>
      </c>
    </row>
    <row r="3482" spans="11:15" x14ac:dyDescent="0.2">
      <c r="K3482" s="60">
        <f t="shared" si="269"/>
        <v>3444</v>
      </c>
      <c r="L3482" s="10">
        <f t="shared" si="265"/>
        <v>4.0138006955694295E-7</v>
      </c>
      <c r="M3482" s="1">
        <f t="shared" si="266"/>
        <v>4.0138006955694295E-4</v>
      </c>
      <c r="N3482" s="1">
        <f t="shared" si="267"/>
        <v>8.1750649384326066E-2</v>
      </c>
      <c r="O3482" s="61">
        <f t="shared" si="268"/>
        <v>14.781750649384325</v>
      </c>
    </row>
    <row r="3483" spans="11:15" x14ac:dyDescent="0.2">
      <c r="K3483" s="60">
        <f t="shared" si="269"/>
        <v>3445</v>
      </c>
      <c r="L3483" s="10">
        <f t="shared" si="265"/>
        <v>4.0140821080933967E-7</v>
      </c>
      <c r="M3483" s="1">
        <f t="shared" si="266"/>
        <v>4.0140821080933967E-4</v>
      </c>
      <c r="N3483" s="1">
        <f t="shared" si="267"/>
        <v>8.1756381023319655E-2</v>
      </c>
      <c r="O3483" s="61">
        <f t="shared" si="268"/>
        <v>14.781756381023319</v>
      </c>
    </row>
    <row r="3484" spans="11:15" x14ac:dyDescent="0.2">
      <c r="K3484" s="60">
        <f t="shared" si="269"/>
        <v>3446</v>
      </c>
      <c r="L3484" s="10">
        <f t="shared" si="265"/>
        <v>4.014363325624653E-7</v>
      </c>
      <c r="M3484" s="1">
        <f t="shared" si="266"/>
        <v>4.0143633256246533E-4</v>
      </c>
      <c r="N3484" s="1">
        <f t="shared" si="267"/>
        <v>8.1762108690820387E-2</v>
      </c>
      <c r="O3484" s="61">
        <f t="shared" si="268"/>
        <v>14.78176210869082</v>
      </c>
    </row>
    <row r="3485" spans="11:15" x14ac:dyDescent="0.2">
      <c r="K3485" s="60">
        <f t="shared" si="269"/>
        <v>3447</v>
      </c>
      <c r="L3485" s="10">
        <f t="shared" si="265"/>
        <v>4.0146443482983107E-7</v>
      </c>
      <c r="M3485" s="1">
        <f t="shared" si="266"/>
        <v>4.0146443482983108E-4</v>
      </c>
      <c r="N3485" s="1">
        <f t="shared" si="267"/>
        <v>8.1767832389580172E-2</v>
      </c>
      <c r="O3485" s="61">
        <f t="shared" si="268"/>
        <v>14.78176783238958</v>
      </c>
    </row>
    <row r="3486" spans="11:15" x14ac:dyDescent="0.2">
      <c r="K3486" s="60">
        <f t="shared" si="269"/>
        <v>3448</v>
      </c>
      <c r="L3486" s="10">
        <f t="shared" si="265"/>
        <v>4.014925176249389E-7</v>
      </c>
      <c r="M3486" s="1">
        <f t="shared" si="266"/>
        <v>4.0149251762493888E-4</v>
      </c>
      <c r="N3486" s="1">
        <f t="shared" si="267"/>
        <v>8.1773552122348978E-2</v>
      </c>
      <c r="O3486" s="61">
        <f t="shared" si="268"/>
        <v>14.781773552122349</v>
      </c>
    </row>
    <row r="3487" spans="11:15" x14ac:dyDescent="0.2">
      <c r="K3487" s="60">
        <f t="shared" si="269"/>
        <v>3449</v>
      </c>
      <c r="L3487" s="10">
        <f t="shared" si="265"/>
        <v>4.0152058096128107E-7</v>
      </c>
      <c r="M3487" s="1">
        <f t="shared" si="266"/>
        <v>4.0152058096128108E-4</v>
      </c>
      <c r="N3487" s="1">
        <f t="shared" si="267"/>
        <v>8.1779267891874841E-2</v>
      </c>
      <c r="O3487" s="61">
        <f t="shared" si="268"/>
        <v>14.781779267891874</v>
      </c>
    </row>
    <row r="3488" spans="11:15" x14ac:dyDescent="0.2">
      <c r="K3488" s="60">
        <f t="shared" si="269"/>
        <v>3450</v>
      </c>
      <c r="L3488" s="10">
        <f t="shared" si="265"/>
        <v>4.0154862485234075E-7</v>
      </c>
      <c r="M3488" s="1">
        <f t="shared" si="266"/>
        <v>4.0154862485234077E-4</v>
      </c>
      <c r="N3488" s="1">
        <f t="shared" si="267"/>
        <v>8.178497970090394E-2</v>
      </c>
      <c r="O3488" s="61">
        <f t="shared" si="268"/>
        <v>14.781784979700904</v>
      </c>
    </row>
    <row r="3489" spans="11:15" x14ac:dyDescent="0.2">
      <c r="K3489" s="60">
        <f t="shared" si="269"/>
        <v>3451</v>
      </c>
      <c r="L3489" s="10">
        <f t="shared" si="265"/>
        <v>4.0157664931159176E-7</v>
      </c>
      <c r="M3489" s="1">
        <f t="shared" si="266"/>
        <v>4.0157664931159175E-4</v>
      </c>
      <c r="N3489" s="1">
        <f t="shared" si="267"/>
        <v>8.179068755218051E-2</v>
      </c>
      <c r="O3489" s="61">
        <f t="shared" si="268"/>
        <v>14.78179068755218</v>
      </c>
    </row>
    <row r="3490" spans="11:15" x14ac:dyDescent="0.2">
      <c r="K3490" s="60">
        <f t="shared" si="269"/>
        <v>3452</v>
      </c>
      <c r="L3490" s="10">
        <f t="shared" si="265"/>
        <v>4.0160465435249852E-7</v>
      </c>
      <c r="M3490" s="1">
        <f t="shared" si="266"/>
        <v>4.0160465435249852E-4</v>
      </c>
      <c r="N3490" s="1">
        <f t="shared" si="267"/>
        <v>8.1796391448446928E-2</v>
      </c>
      <c r="O3490" s="61">
        <f t="shared" si="268"/>
        <v>14.781796391448447</v>
      </c>
    </row>
    <row r="3491" spans="11:15" x14ac:dyDescent="0.2">
      <c r="K3491" s="60">
        <f t="shared" si="269"/>
        <v>3453</v>
      </c>
      <c r="L3491" s="10">
        <f t="shared" si="265"/>
        <v>4.0163263998851616E-7</v>
      </c>
      <c r="M3491" s="1">
        <f t="shared" si="266"/>
        <v>4.0163263998851614E-4</v>
      </c>
      <c r="N3491" s="1">
        <f t="shared" si="267"/>
        <v>8.1802091392443654E-2</v>
      </c>
      <c r="O3491" s="61">
        <f t="shared" si="268"/>
        <v>14.781802091392443</v>
      </c>
    </row>
    <row r="3492" spans="11:15" x14ac:dyDescent="0.2">
      <c r="K3492" s="60">
        <f t="shared" si="269"/>
        <v>3454</v>
      </c>
      <c r="L3492" s="10">
        <f t="shared" si="265"/>
        <v>4.0166060623309043E-7</v>
      </c>
      <c r="M3492" s="1">
        <f t="shared" si="266"/>
        <v>4.0166060623309045E-4</v>
      </c>
      <c r="N3492" s="1">
        <f t="shared" si="267"/>
        <v>8.1807787386909234E-2</v>
      </c>
      <c r="O3492" s="61">
        <f t="shared" si="268"/>
        <v>14.781807787386908</v>
      </c>
    </row>
    <row r="3493" spans="11:15" x14ac:dyDescent="0.2">
      <c r="K3493" s="60">
        <f t="shared" si="269"/>
        <v>3455</v>
      </c>
      <c r="L3493" s="10">
        <f t="shared" si="265"/>
        <v>4.016885530996578E-7</v>
      </c>
      <c r="M3493" s="1">
        <f t="shared" si="266"/>
        <v>4.016885530996578E-4</v>
      </c>
      <c r="N3493" s="1">
        <f t="shared" si="267"/>
        <v>8.1813479434580311E-2</v>
      </c>
      <c r="O3493" s="61">
        <f t="shared" si="268"/>
        <v>14.781813479434579</v>
      </c>
    </row>
    <row r="3494" spans="11:15" x14ac:dyDescent="0.2">
      <c r="K3494" s="60">
        <f t="shared" si="269"/>
        <v>3456</v>
      </c>
      <c r="L3494" s="10">
        <f t="shared" ref="L3494:L3557" si="270">Eleach_time1/((Vwater*(1+Kp_susp*SUSPwater)+Ksed_water*Vsed)*k)*(1-EXP(-k*K3494))</f>
        <v>4.017164806016454E-7</v>
      </c>
      <c r="M3494" s="1">
        <f t="shared" ref="M3494:M3557" si="271">L3494*CONV_m3_L</f>
        <v>4.0171648060164538E-4</v>
      </c>
      <c r="N3494" s="1">
        <f t="shared" ref="N3494:N3557" si="272">L3494*(Ksed_water/RHOsed)*CONV_kg_mg</f>
        <v>8.1819167538191656E-2</v>
      </c>
      <c r="O3494" s="61">
        <f t="shared" si="268"/>
        <v>14.781819167538192</v>
      </c>
    </row>
    <row r="3495" spans="11:15" x14ac:dyDescent="0.2">
      <c r="K3495" s="60">
        <f t="shared" si="269"/>
        <v>3457</v>
      </c>
      <c r="L3495" s="10">
        <f t="shared" si="270"/>
        <v>4.0174438875247117E-7</v>
      </c>
      <c r="M3495" s="1">
        <f t="shared" si="271"/>
        <v>4.0174438875247118E-4</v>
      </c>
      <c r="N3495" s="1">
        <f t="shared" si="272"/>
        <v>8.1824851700476153E-2</v>
      </c>
      <c r="O3495" s="61">
        <f t="shared" ref="O3495:O3558" si="273">N3495+14.7</f>
        <v>14.781824851700476</v>
      </c>
    </row>
    <row r="3496" spans="11:15" x14ac:dyDescent="0.2">
      <c r="K3496" s="60">
        <f t="shared" ref="K3496:K3559" si="274">K3495+1</f>
        <v>3458</v>
      </c>
      <c r="L3496" s="10">
        <f t="shared" si="270"/>
        <v>4.0177227756554355E-7</v>
      </c>
      <c r="M3496" s="1">
        <f t="shared" si="271"/>
        <v>4.0177227756554352E-4</v>
      </c>
      <c r="N3496" s="1">
        <f t="shared" si="272"/>
        <v>8.1830531924164743E-2</v>
      </c>
      <c r="O3496" s="61">
        <f t="shared" si="273"/>
        <v>14.781830531924165</v>
      </c>
    </row>
    <row r="3497" spans="11:15" x14ac:dyDescent="0.2">
      <c r="K3497" s="60">
        <f t="shared" si="274"/>
        <v>3459</v>
      </c>
      <c r="L3497" s="10">
        <f t="shared" si="270"/>
        <v>4.018001470542619E-7</v>
      </c>
      <c r="M3497" s="1">
        <f t="shared" si="271"/>
        <v>4.018001470542619E-4</v>
      </c>
      <c r="N3497" s="1">
        <f t="shared" si="272"/>
        <v>8.1836208211986533E-2</v>
      </c>
      <c r="O3497" s="61">
        <f t="shared" si="273"/>
        <v>14.781836208211987</v>
      </c>
    </row>
    <row r="3498" spans="11:15" x14ac:dyDescent="0.2">
      <c r="K3498" s="60">
        <f t="shared" si="274"/>
        <v>3460</v>
      </c>
      <c r="L3498" s="10">
        <f t="shared" si="270"/>
        <v>4.0182799723201617E-7</v>
      </c>
      <c r="M3498" s="1">
        <f t="shared" si="271"/>
        <v>4.0182799723201615E-4</v>
      </c>
      <c r="N3498" s="1">
        <f t="shared" si="272"/>
        <v>8.184188056666869E-2</v>
      </c>
      <c r="O3498" s="61">
        <f t="shared" si="273"/>
        <v>14.781841880566668</v>
      </c>
    </row>
    <row r="3499" spans="11:15" x14ac:dyDescent="0.2">
      <c r="K3499" s="60">
        <f t="shared" si="274"/>
        <v>3461</v>
      </c>
      <c r="L3499" s="10">
        <f t="shared" si="270"/>
        <v>4.0185582811218701E-7</v>
      </c>
      <c r="M3499" s="1">
        <f t="shared" si="271"/>
        <v>4.0185582811218701E-4</v>
      </c>
      <c r="N3499" s="1">
        <f t="shared" si="272"/>
        <v>8.1847548990936533E-2</v>
      </c>
      <c r="O3499" s="61">
        <f t="shared" si="273"/>
        <v>14.781847548990935</v>
      </c>
    </row>
    <row r="3500" spans="11:15" x14ac:dyDescent="0.2">
      <c r="K3500" s="60">
        <f t="shared" si="274"/>
        <v>3462</v>
      </c>
      <c r="L3500" s="10">
        <f t="shared" si="270"/>
        <v>4.0188363970814598E-7</v>
      </c>
      <c r="M3500" s="1">
        <f t="shared" si="271"/>
        <v>4.0188363970814595E-4</v>
      </c>
      <c r="N3500" s="1">
        <f t="shared" si="272"/>
        <v>8.1853213487513482E-2</v>
      </c>
      <c r="O3500" s="61">
        <f t="shared" si="273"/>
        <v>14.781853213487512</v>
      </c>
    </row>
    <row r="3501" spans="11:15" x14ac:dyDescent="0.2">
      <c r="K3501" s="60">
        <f t="shared" si="274"/>
        <v>3463</v>
      </c>
      <c r="L3501" s="10">
        <f t="shared" si="270"/>
        <v>4.0191143203325508E-7</v>
      </c>
      <c r="M3501" s="1">
        <f t="shared" si="271"/>
        <v>4.0191143203325506E-4</v>
      </c>
      <c r="N3501" s="1">
        <f t="shared" si="272"/>
        <v>8.1858874059121026E-2</v>
      </c>
      <c r="O3501" s="61">
        <f t="shared" si="273"/>
        <v>14.78185887405912</v>
      </c>
    </row>
    <row r="3502" spans="11:15" x14ac:dyDescent="0.2">
      <c r="K3502" s="60">
        <f t="shared" si="274"/>
        <v>3464</v>
      </c>
      <c r="L3502" s="10">
        <f t="shared" si="270"/>
        <v>4.0193920510086737E-7</v>
      </c>
      <c r="M3502" s="1">
        <f t="shared" si="271"/>
        <v>4.0193920510086736E-4</v>
      </c>
      <c r="N3502" s="1">
        <f t="shared" si="272"/>
        <v>8.186453070847885E-2</v>
      </c>
      <c r="O3502" s="61">
        <f t="shared" si="273"/>
        <v>14.781864530708479</v>
      </c>
    </row>
    <row r="3503" spans="11:15" x14ac:dyDescent="0.2">
      <c r="K3503" s="60">
        <f t="shared" si="274"/>
        <v>3465</v>
      </c>
      <c r="L3503" s="10">
        <f t="shared" si="270"/>
        <v>4.0196695892432637E-7</v>
      </c>
      <c r="M3503" s="1">
        <f t="shared" si="271"/>
        <v>4.0196695892432636E-4</v>
      </c>
      <c r="N3503" s="1">
        <f t="shared" si="272"/>
        <v>8.1870183438304656E-2</v>
      </c>
      <c r="O3503" s="61">
        <f t="shared" si="273"/>
        <v>14.781870183438304</v>
      </c>
    </row>
    <row r="3504" spans="11:15" x14ac:dyDescent="0.2">
      <c r="K3504" s="60">
        <f t="shared" si="274"/>
        <v>3466</v>
      </c>
      <c r="L3504" s="10">
        <f t="shared" si="270"/>
        <v>4.0199469351696659E-7</v>
      </c>
      <c r="M3504" s="1">
        <f t="shared" si="271"/>
        <v>4.0199469351696659E-4</v>
      </c>
      <c r="N3504" s="1">
        <f t="shared" si="272"/>
        <v>8.1875832251314354E-2</v>
      </c>
      <c r="O3504" s="61">
        <f t="shared" si="273"/>
        <v>14.781875832251314</v>
      </c>
    </row>
    <row r="3505" spans="11:15" x14ac:dyDescent="0.2">
      <c r="K3505" s="60">
        <f t="shared" si="274"/>
        <v>3467</v>
      </c>
      <c r="L3505" s="10">
        <f t="shared" si="270"/>
        <v>4.0202240889211315E-7</v>
      </c>
      <c r="M3505" s="1">
        <f t="shared" si="271"/>
        <v>4.0202240889211313E-4</v>
      </c>
      <c r="N3505" s="1">
        <f t="shared" si="272"/>
        <v>8.1881477150221926E-2</v>
      </c>
      <c r="O3505" s="61">
        <f t="shared" si="273"/>
        <v>14.781881477150222</v>
      </c>
    </row>
    <row r="3506" spans="11:15" x14ac:dyDescent="0.2">
      <c r="K3506" s="60">
        <f t="shared" si="274"/>
        <v>3468</v>
      </c>
      <c r="L3506" s="10">
        <f t="shared" si="270"/>
        <v>4.0205010506308197E-7</v>
      </c>
      <c r="M3506" s="1">
        <f t="shared" si="271"/>
        <v>4.0205010506308197E-4</v>
      </c>
      <c r="N3506" s="1">
        <f t="shared" si="272"/>
        <v>8.1887118137739467E-2</v>
      </c>
      <c r="O3506" s="61">
        <f t="shared" si="273"/>
        <v>14.781887118137739</v>
      </c>
    </row>
    <row r="3507" spans="11:15" x14ac:dyDescent="0.2">
      <c r="K3507" s="60">
        <f t="shared" si="274"/>
        <v>3469</v>
      </c>
      <c r="L3507" s="10">
        <f t="shared" si="270"/>
        <v>4.0207778204317985E-7</v>
      </c>
      <c r="M3507" s="1">
        <f t="shared" si="271"/>
        <v>4.0207778204317987E-4</v>
      </c>
      <c r="N3507" s="1">
        <f t="shared" si="272"/>
        <v>8.189275521657724E-2</v>
      </c>
      <c r="O3507" s="61">
        <f t="shared" si="273"/>
        <v>14.781892755216576</v>
      </c>
    </row>
    <row r="3508" spans="11:15" x14ac:dyDescent="0.2">
      <c r="K3508" s="60">
        <f t="shared" si="274"/>
        <v>3470</v>
      </c>
      <c r="L3508" s="10">
        <f t="shared" si="270"/>
        <v>4.0210543984570413E-7</v>
      </c>
      <c r="M3508" s="1">
        <f t="shared" si="271"/>
        <v>4.0210543984570412E-4</v>
      </c>
      <c r="N3508" s="1">
        <f t="shared" si="272"/>
        <v>8.1898388389443535E-2</v>
      </c>
      <c r="O3508" s="61">
        <f t="shared" si="273"/>
        <v>14.781898388389443</v>
      </c>
    </row>
    <row r="3509" spans="11:15" x14ac:dyDescent="0.2">
      <c r="K3509" s="60">
        <f t="shared" si="274"/>
        <v>3471</v>
      </c>
      <c r="L3509" s="10">
        <f t="shared" si="270"/>
        <v>4.0213307848394328E-7</v>
      </c>
      <c r="M3509" s="1">
        <f t="shared" si="271"/>
        <v>4.021330784839433E-4</v>
      </c>
      <c r="N3509" s="1">
        <f t="shared" si="272"/>
        <v>8.1904017659044884E-2</v>
      </c>
      <c r="O3509" s="61">
        <f t="shared" si="273"/>
        <v>14.781904017659045</v>
      </c>
    </row>
    <row r="3510" spans="11:15" x14ac:dyDescent="0.2">
      <c r="K3510" s="60">
        <f t="shared" si="274"/>
        <v>3472</v>
      </c>
      <c r="L3510" s="10">
        <f t="shared" si="270"/>
        <v>4.0216069797117625E-7</v>
      </c>
      <c r="M3510" s="1">
        <f t="shared" si="271"/>
        <v>4.0216069797117623E-4</v>
      </c>
      <c r="N3510" s="1">
        <f t="shared" si="272"/>
        <v>8.1909643028085885E-2</v>
      </c>
      <c r="O3510" s="61">
        <f t="shared" si="273"/>
        <v>14.781909643028085</v>
      </c>
    </row>
    <row r="3511" spans="11:15" x14ac:dyDescent="0.2">
      <c r="K3511" s="60">
        <f t="shared" si="274"/>
        <v>3473</v>
      </c>
      <c r="L3511" s="10">
        <f t="shared" si="270"/>
        <v>4.0218829832067285E-7</v>
      </c>
      <c r="M3511" s="1">
        <f t="shared" si="271"/>
        <v>4.0218829832067284E-4</v>
      </c>
      <c r="N3511" s="1">
        <f t="shared" si="272"/>
        <v>8.1915264499269225E-2</v>
      </c>
      <c r="O3511" s="61">
        <f t="shared" si="273"/>
        <v>14.781915264499268</v>
      </c>
    </row>
    <row r="3512" spans="11:15" x14ac:dyDescent="0.2">
      <c r="K3512" s="60">
        <f t="shared" si="274"/>
        <v>3474</v>
      </c>
      <c r="L3512" s="10">
        <f t="shared" si="270"/>
        <v>4.0221587954569387E-7</v>
      </c>
      <c r="M3512" s="1">
        <f t="shared" si="271"/>
        <v>4.0221587954569386E-4</v>
      </c>
      <c r="N3512" s="1">
        <f t="shared" si="272"/>
        <v>8.1920882075295798E-2</v>
      </c>
      <c r="O3512" s="61">
        <f t="shared" si="273"/>
        <v>14.781920882075296</v>
      </c>
    </row>
    <row r="3513" spans="11:15" x14ac:dyDescent="0.2">
      <c r="K3513" s="60">
        <f t="shared" si="274"/>
        <v>3475</v>
      </c>
      <c r="L3513" s="10">
        <f t="shared" si="270"/>
        <v>4.0224344165949066E-7</v>
      </c>
      <c r="M3513" s="1">
        <f t="shared" si="271"/>
        <v>4.0224344165949065E-4</v>
      </c>
      <c r="N3513" s="1">
        <f t="shared" si="272"/>
        <v>8.1926495758864529E-2</v>
      </c>
      <c r="O3513" s="61">
        <f t="shared" si="273"/>
        <v>14.781926495758864</v>
      </c>
    </row>
    <row r="3514" spans="11:15" x14ac:dyDescent="0.2">
      <c r="K3514" s="60">
        <f t="shared" si="274"/>
        <v>3476</v>
      </c>
      <c r="L3514" s="10">
        <f t="shared" si="270"/>
        <v>4.0227098467530563E-7</v>
      </c>
      <c r="M3514" s="1">
        <f t="shared" si="271"/>
        <v>4.0227098467530563E-4</v>
      </c>
      <c r="N3514" s="1">
        <f t="shared" si="272"/>
        <v>8.1932105552672593E-2</v>
      </c>
      <c r="O3514" s="61">
        <f t="shared" si="273"/>
        <v>14.781932105552672</v>
      </c>
    </row>
    <row r="3515" spans="11:15" x14ac:dyDescent="0.2">
      <c r="K3515" s="60">
        <f t="shared" si="274"/>
        <v>3477</v>
      </c>
      <c r="L3515" s="10">
        <f t="shared" si="270"/>
        <v>4.0229850860637197E-7</v>
      </c>
      <c r="M3515" s="1">
        <f t="shared" si="271"/>
        <v>4.0229850860637196E-4</v>
      </c>
      <c r="N3515" s="1">
        <f t="shared" si="272"/>
        <v>8.1937711459415211E-2</v>
      </c>
      <c r="O3515" s="61">
        <f t="shared" si="273"/>
        <v>14.781937711459415</v>
      </c>
    </row>
    <row r="3516" spans="11:15" x14ac:dyDescent="0.2">
      <c r="K3516" s="60">
        <f t="shared" si="274"/>
        <v>3478</v>
      </c>
      <c r="L3516" s="10">
        <f t="shared" si="270"/>
        <v>4.023260134659134E-7</v>
      </c>
      <c r="M3516" s="1">
        <f t="shared" si="271"/>
        <v>4.0232601346591339E-4</v>
      </c>
      <c r="N3516" s="1">
        <f t="shared" si="272"/>
        <v>8.1943313481785726E-2</v>
      </c>
      <c r="O3516" s="61">
        <f t="shared" si="273"/>
        <v>14.781943313481785</v>
      </c>
    </row>
    <row r="3517" spans="11:15" x14ac:dyDescent="0.2">
      <c r="K3517" s="60">
        <f t="shared" si="274"/>
        <v>3479</v>
      </c>
      <c r="L3517" s="10">
        <f t="shared" si="270"/>
        <v>4.0235349926714497E-7</v>
      </c>
      <c r="M3517" s="1">
        <f t="shared" si="271"/>
        <v>4.0235349926714498E-4</v>
      </c>
      <c r="N3517" s="1">
        <f t="shared" si="272"/>
        <v>8.1948911622475695E-2</v>
      </c>
      <c r="O3517" s="61">
        <f t="shared" si="273"/>
        <v>14.781948911622475</v>
      </c>
    </row>
    <row r="3518" spans="11:15" x14ac:dyDescent="0.2">
      <c r="K3518" s="60">
        <f t="shared" si="274"/>
        <v>3480</v>
      </c>
      <c r="L3518" s="10">
        <f t="shared" si="270"/>
        <v>4.0238096602327217E-7</v>
      </c>
      <c r="M3518" s="1">
        <f t="shared" si="271"/>
        <v>4.0238096602327215E-4</v>
      </c>
      <c r="N3518" s="1">
        <f t="shared" si="272"/>
        <v>8.195450588417473E-2</v>
      </c>
      <c r="O3518" s="61">
        <f t="shared" si="273"/>
        <v>14.781954505884174</v>
      </c>
    </row>
    <row r="3519" spans="11:15" x14ac:dyDescent="0.2">
      <c r="K3519" s="60">
        <f t="shared" si="274"/>
        <v>3481</v>
      </c>
      <c r="L3519" s="10">
        <f t="shared" si="270"/>
        <v>4.0240841374749152E-7</v>
      </c>
      <c r="M3519" s="1">
        <f t="shared" si="271"/>
        <v>4.024084137474915E-4</v>
      </c>
      <c r="N3519" s="1">
        <f t="shared" si="272"/>
        <v>8.1960096269570626E-2</v>
      </c>
      <c r="O3519" s="61">
        <f t="shared" si="273"/>
        <v>14.78196009626957</v>
      </c>
    </row>
    <row r="3520" spans="11:15" x14ac:dyDescent="0.2">
      <c r="K3520" s="60">
        <f t="shared" si="274"/>
        <v>3482</v>
      </c>
      <c r="L3520" s="10">
        <f t="shared" si="270"/>
        <v>4.0243584245299036E-7</v>
      </c>
      <c r="M3520" s="1">
        <f t="shared" si="271"/>
        <v>4.0243584245299038E-4</v>
      </c>
      <c r="N3520" s="1">
        <f t="shared" si="272"/>
        <v>8.1965682781349289E-2</v>
      </c>
      <c r="O3520" s="61">
        <f t="shared" si="273"/>
        <v>14.781965682781349</v>
      </c>
    </row>
    <row r="3521" spans="11:15" x14ac:dyDescent="0.2">
      <c r="K3521" s="60">
        <f t="shared" si="274"/>
        <v>3483</v>
      </c>
      <c r="L3521" s="10">
        <f t="shared" si="270"/>
        <v>4.024632521529469E-7</v>
      </c>
      <c r="M3521" s="1">
        <f t="shared" si="271"/>
        <v>4.0246325215294689E-4</v>
      </c>
      <c r="N3521" s="1">
        <f t="shared" si="272"/>
        <v>8.1971265422194781E-2</v>
      </c>
      <c r="O3521" s="61">
        <f t="shared" si="273"/>
        <v>14.781971265422195</v>
      </c>
    </row>
    <row r="3522" spans="11:15" x14ac:dyDescent="0.2">
      <c r="K3522" s="60">
        <f t="shared" si="274"/>
        <v>3484</v>
      </c>
      <c r="L3522" s="10">
        <f t="shared" si="270"/>
        <v>4.024906428605302E-7</v>
      </c>
      <c r="M3522" s="1">
        <f t="shared" si="271"/>
        <v>4.0249064286053019E-4</v>
      </c>
      <c r="N3522" s="1">
        <f t="shared" si="272"/>
        <v>8.1976844194789303E-2</v>
      </c>
      <c r="O3522" s="61">
        <f t="shared" si="273"/>
        <v>14.781976844194789</v>
      </c>
    </row>
    <row r="3523" spans="11:15" x14ac:dyDescent="0.2">
      <c r="K3523" s="60">
        <f t="shared" si="274"/>
        <v>3485</v>
      </c>
      <c r="L3523" s="10">
        <f t="shared" si="270"/>
        <v>4.0251801458890027E-7</v>
      </c>
      <c r="M3523" s="1">
        <f t="shared" si="271"/>
        <v>4.0251801458890028E-4</v>
      </c>
      <c r="N3523" s="1">
        <f t="shared" si="272"/>
        <v>8.1982419101813198E-2</v>
      </c>
      <c r="O3523" s="61">
        <f t="shared" si="273"/>
        <v>14.781982419101812</v>
      </c>
    </row>
    <row r="3524" spans="11:15" x14ac:dyDescent="0.2">
      <c r="K3524" s="60">
        <f t="shared" si="274"/>
        <v>3486</v>
      </c>
      <c r="L3524" s="10">
        <f t="shared" si="270"/>
        <v>4.025453673512078E-7</v>
      </c>
      <c r="M3524" s="1">
        <f t="shared" si="271"/>
        <v>4.025453673512078E-4</v>
      </c>
      <c r="N3524" s="1">
        <f t="shared" si="272"/>
        <v>8.198799014594492E-2</v>
      </c>
      <c r="O3524" s="61">
        <f t="shared" si="273"/>
        <v>14.781987990145945</v>
      </c>
    </row>
    <row r="3525" spans="11:15" x14ac:dyDescent="0.2">
      <c r="K3525" s="60">
        <f t="shared" si="274"/>
        <v>3487</v>
      </c>
      <c r="L3525" s="10">
        <f t="shared" si="270"/>
        <v>4.0257270116059468E-7</v>
      </c>
      <c r="M3525" s="1">
        <f t="shared" si="271"/>
        <v>4.0257270116059467E-4</v>
      </c>
      <c r="N3525" s="1">
        <f t="shared" si="272"/>
        <v>8.1993557329861133E-2</v>
      </c>
      <c r="O3525" s="61">
        <f t="shared" si="273"/>
        <v>14.78199355732986</v>
      </c>
    </row>
    <row r="3526" spans="11:15" x14ac:dyDescent="0.2">
      <c r="K3526" s="60">
        <f t="shared" si="274"/>
        <v>3488</v>
      </c>
      <c r="L3526" s="10">
        <f t="shared" si="270"/>
        <v>4.0260001603019341E-7</v>
      </c>
      <c r="M3526" s="1">
        <f t="shared" si="271"/>
        <v>4.0260001603019342E-4</v>
      </c>
      <c r="N3526" s="1">
        <f t="shared" si="272"/>
        <v>8.1999120656236588E-2</v>
      </c>
      <c r="O3526" s="61">
        <f t="shared" si="273"/>
        <v>14.781999120656236</v>
      </c>
    </row>
    <row r="3527" spans="11:15" x14ac:dyDescent="0.2">
      <c r="K3527" s="60">
        <f t="shared" si="274"/>
        <v>3489</v>
      </c>
      <c r="L3527" s="10">
        <f t="shared" si="270"/>
        <v>4.026273119731275E-7</v>
      </c>
      <c r="M3527" s="1">
        <f t="shared" si="271"/>
        <v>4.0262731197312747E-4</v>
      </c>
      <c r="N3527" s="1">
        <f t="shared" si="272"/>
        <v>8.2004680127744173E-2</v>
      </c>
      <c r="O3527" s="61">
        <f t="shared" si="273"/>
        <v>14.782004680127743</v>
      </c>
    </row>
    <row r="3528" spans="11:15" x14ac:dyDescent="0.2">
      <c r="K3528" s="60">
        <f t="shared" si="274"/>
        <v>3490</v>
      </c>
      <c r="L3528" s="10">
        <f t="shared" si="270"/>
        <v>4.0265458900251139E-7</v>
      </c>
      <c r="M3528" s="1">
        <f t="shared" si="271"/>
        <v>4.0265458900251138E-4</v>
      </c>
      <c r="N3528" s="1">
        <f t="shared" si="272"/>
        <v>8.2010235747055002E-2</v>
      </c>
      <c r="O3528" s="61">
        <f t="shared" si="273"/>
        <v>14.782010235747054</v>
      </c>
    </row>
    <row r="3529" spans="11:15" x14ac:dyDescent="0.2">
      <c r="K3529" s="60">
        <f t="shared" si="274"/>
        <v>3491</v>
      </c>
      <c r="L3529" s="10">
        <f t="shared" si="270"/>
        <v>4.0268184713145049E-7</v>
      </c>
      <c r="M3529" s="1">
        <f t="shared" si="271"/>
        <v>4.0268184713145049E-4</v>
      </c>
      <c r="N3529" s="1">
        <f t="shared" si="272"/>
        <v>8.2015787516838273E-2</v>
      </c>
      <c r="O3529" s="61">
        <f t="shared" si="273"/>
        <v>14.782015787516837</v>
      </c>
    </row>
    <row r="3530" spans="11:15" x14ac:dyDescent="0.2">
      <c r="K3530" s="60">
        <f t="shared" si="274"/>
        <v>3492</v>
      </c>
      <c r="L3530" s="10">
        <f t="shared" si="270"/>
        <v>4.0270908637304094E-7</v>
      </c>
      <c r="M3530" s="1">
        <f t="shared" si="271"/>
        <v>4.0270908637304094E-4</v>
      </c>
      <c r="N3530" s="1">
        <f t="shared" si="272"/>
        <v>8.2021335439761325E-2</v>
      </c>
      <c r="O3530" s="61">
        <f t="shared" si="273"/>
        <v>14.78202133543976</v>
      </c>
    </row>
    <row r="3531" spans="11:15" x14ac:dyDescent="0.2">
      <c r="K3531" s="60">
        <f t="shared" si="274"/>
        <v>3493</v>
      </c>
      <c r="L3531" s="10">
        <f t="shared" si="270"/>
        <v>4.0273630674036991E-7</v>
      </c>
      <c r="M3531" s="1">
        <f t="shared" si="271"/>
        <v>4.0273630674036992E-4</v>
      </c>
      <c r="N3531" s="1">
        <f t="shared" si="272"/>
        <v>8.2026879518489693E-2</v>
      </c>
      <c r="O3531" s="61">
        <f t="shared" si="273"/>
        <v>14.782026879518488</v>
      </c>
    </row>
    <row r="3532" spans="11:15" x14ac:dyDescent="0.2">
      <c r="K3532" s="60">
        <f t="shared" si="274"/>
        <v>3494</v>
      </c>
      <c r="L3532" s="10">
        <f t="shared" si="270"/>
        <v>4.0276350824651566E-7</v>
      </c>
      <c r="M3532" s="1">
        <f t="shared" si="271"/>
        <v>4.0276350824651567E-4</v>
      </c>
      <c r="N3532" s="1">
        <f t="shared" si="272"/>
        <v>8.2032419755687078E-2</v>
      </c>
      <c r="O3532" s="61">
        <f t="shared" si="273"/>
        <v>14.782032419755687</v>
      </c>
    </row>
    <row r="3533" spans="11:15" x14ac:dyDescent="0.2">
      <c r="K3533" s="60">
        <f t="shared" si="274"/>
        <v>3495</v>
      </c>
      <c r="L3533" s="10">
        <f t="shared" si="270"/>
        <v>4.027906909045471E-7</v>
      </c>
      <c r="M3533" s="1">
        <f t="shared" si="271"/>
        <v>4.027906909045471E-4</v>
      </c>
      <c r="N3533" s="1">
        <f t="shared" si="272"/>
        <v>8.2037956154015268E-2</v>
      </c>
      <c r="O3533" s="61">
        <f t="shared" si="273"/>
        <v>14.782037956154015</v>
      </c>
    </row>
    <row r="3534" spans="11:15" x14ac:dyDescent="0.2">
      <c r="K3534" s="60">
        <f t="shared" si="274"/>
        <v>3496</v>
      </c>
      <c r="L3534" s="10">
        <f t="shared" si="270"/>
        <v>4.0281785472752417E-7</v>
      </c>
      <c r="M3534" s="1">
        <f t="shared" si="271"/>
        <v>4.0281785472752419E-4</v>
      </c>
      <c r="N3534" s="1">
        <f t="shared" si="272"/>
        <v>8.2043488716134219E-2</v>
      </c>
      <c r="O3534" s="61">
        <f t="shared" si="273"/>
        <v>14.782043488716134</v>
      </c>
    </row>
    <row r="3535" spans="11:15" x14ac:dyDescent="0.2">
      <c r="K3535" s="60">
        <f t="shared" si="274"/>
        <v>3497</v>
      </c>
      <c r="L3535" s="10">
        <f t="shared" si="270"/>
        <v>4.0284499972849799E-7</v>
      </c>
      <c r="M3535" s="1">
        <f t="shared" si="271"/>
        <v>4.0284499972849798E-4</v>
      </c>
      <c r="N3535" s="1">
        <f t="shared" si="272"/>
        <v>8.2049017444702138E-2</v>
      </c>
      <c r="O3535" s="61">
        <f t="shared" si="273"/>
        <v>14.782049017444701</v>
      </c>
    </row>
    <row r="3536" spans="11:15" x14ac:dyDescent="0.2">
      <c r="K3536" s="60">
        <f t="shared" si="274"/>
        <v>3498</v>
      </c>
      <c r="L3536" s="10">
        <f t="shared" si="270"/>
        <v>4.0287212592051029E-7</v>
      </c>
      <c r="M3536" s="1">
        <f t="shared" si="271"/>
        <v>4.0287212592051027E-4</v>
      </c>
      <c r="N3536" s="1">
        <f t="shared" si="272"/>
        <v>8.2054542342375247E-2</v>
      </c>
      <c r="O3536" s="61">
        <f t="shared" si="273"/>
        <v>14.782054542342374</v>
      </c>
    </row>
    <row r="3537" spans="11:15" x14ac:dyDescent="0.2">
      <c r="K3537" s="60">
        <f t="shared" si="274"/>
        <v>3499</v>
      </c>
      <c r="L3537" s="10">
        <f t="shared" si="270"/>
        <v>4.0289923331659403E-7</v>
      </c>
      <c r="M3537" s="1">
        <f t="shared" si="271"/>
        <v>4.0289923331659404E-4</v>
      </c>
      <c r="N3537" s="1">
        <f t="shared" si="272"/>
        <v>8.2060063411808049E-2</v>
      </c>
      <c r="O3537" s="61">
        <f t="shared" si="273"/>
        <v>14.782060063411807</v>
      </c>
    </row>
    <row r="3538" spans="11:15" x14ac:dyDescent="0.2">
      <c r="K3538" s="60">
        <f t="shared" si="274"/>
        <v>3500</v>
      </c>
      <c r="L3538" s="10">
        <f t="shared" si="270"/>
        <v>4.02926321929773E-7</v>
      </c>
      <c r="M3538" s="1">
        <f t="shared" si="271"/>
        <v>4.02926321929773E-4</v>
      </c>
      <c r="N3538" s="1">
        <f t="shared" si="272"/>
        <v>8.2065580655653114E-2</v>
      </c>
      <c r="O3538" s="61">
        <f t="shared" si="273"/>
        <v>14.782065580655653</v>
      </c>
    </row>
    <row r="3539" spans="11:15" x14ac:dyDescent="0.2">
      <c r="K3539" s="60">
        <f t="shared" si="274"/>
        <v>3501</v>
      </c>
      <c r="L3539" s="10">
        <f t="shared" si="270"/>
        <v>4.0295339177306205E-7</v>
      </c>
      <c r="M3539" s="1">
        <f t="shared" si="271"/>
        <v>4.0295339177306207E-4</v>
      </c>
      <c r="N3539" s="1">
        <f t="shared" si="272"/>
        <v>8.2071094076561268E-2</v>
      </c>
      <c r="O3539" s="61">
        <f t="shared" si="273"/>
        <v>14.78207109407656</v>
      </c>
    </row>
    <row r="3540" spans="11:15" x14ac:dyDescent="0.2">
      <c r="K3540" s="60">
        <f t="shared" si="274"/>
        <v>3502</v>
      </c>
      <c r="L3540" s="10">
        <f t="shared" si="270"/>
        <v>4.0298044285946696E-7</v>
      </c>
      <c r="M3540" s="1">
        <f t="shared" si="271"/>
        <v>4.0298044285946697E-4</v>
      </c>
      <c r="N3540" s="1">
        <f t="shared" si="272"/>
        <v>8.2076603677181448E-2</v>
      </c>
      <c r="O3540" s="61">
        <f t="shared" si="273"/>
        <v>14.782076603677181</v>
      </c>
    </row>
    <row r="3541" spans="11:15" x14ac:dyDescent="0.2">
      <c r="K3541" s="60">
        <f t="shared" si="274"/>
        <v>3503</v>
      </c>
      <c r="L3541" s="10">
        <f t="shared" si="270"/>
        <v>4.0300747520198444E-7</v>
      </c>
      <c r="M3541" s="1">
        <f t="shared" si="271"/>
        <v>4.0300747520198441E-4</v>
      </c>
      <c r="N3541" s="1">
        <f t="shared" si="272"/>
        <v>8.2082109460160715E-2</v>
      </c>
      <c r="O3541" s="61">
        <f t="shared" si="273"/>
        <v>14.782082109460161</v>
      </c>
    </row>
    <row r="3542" spans="11:15" x14ac:dyDescent="0.2">
      <c r="K3542" s="60">
        <f t="shared" si="274"/>
        <v>3504</v>
      </c>
      <c r="L3542" s="10">
        <f t="shared" si="270"/>
        <v>4.0303448881360231E-7</v>
      </c>
      <c r="M3542" s="1">
        <f t="shared" si="271"/>
        <v>4.0303448881360231E-4</v>
      </c>
      <c r="N3542" s="1">
        <f t="shared" si="272"/>
        <v>8.2087611428144358E-2</v>
      </c>
      <c r="O3542" s="61">
        <f t="shared" si="273"/>
        <v>14.782087611428144</v>
      </c>
    </row>
    <row r="3543" spans="11:15" x14ac:dyDescent="0.2">
      <c r="K3543" s="60">
        <f t="shared" si="274"/>
        <v>3505</v>
      </c>
      <c r="L3543" s="10">
        <f t="shared" si="270"/>
        <v>4.0306148370729934E-7</v>
      </c>
      <c r="M3543" s="1">
        <f t="shared" si="271"/>
        <v>4.0306148370729933E-4</v>
      </c>
      <c r="N3543" s="1">
        <f t="shared" si="272"/>
        <v>8.2093109583775831E-2</v>
      </c>
      <c r="O3543" s="61">
        <f t="shared" si="273"/>
        <v>14.782093109583775</v>
      </c>
    </row>
    <row r="3544" spans="11:15" x14ac:dyDescent="0.2">
      <c r="K3544" s="60">
        <f t="shared" si="274"/>
        <v>3506</v>
      </c>
      <c r="L3544" s="10">
        <f t="shared" si="270"/>
        <v>4.030884598960453E-7</v>
      </c>
      <c r="M3544" s="1">
        <f t="shared" si="271"/>
        <v>4.0308845989604531E-4</v>
      </c>
      <c r="N3544" s="1">
        <f t="shared" si="272"/>
        <v>8.2098603929696715E-2</v>
      </c>
      <c r="O3544" s="61">
        <f t="shared" si="273"/>
        <v>14.782098603929697</v>
      </c>
    </row>
    <row r="3545" spans="11:15" x14ac:dyDescent="0.2">
      <c r="K3545" s="60">
        <f t="shared" si="274"/>
        <v>3507</v>
      </c>
      <c r="L3545" s="10">
        <f t="shared" si="270"/>
        <v>4.0311541739280102E-7</v>
      </c>
      <c r="M3545" s="1">
        <f t="shared" si="271"/>
        <v>4.0311541739280099E-4</v>
      </c>
      <c r="N3545" s="1">
        <f t="shared" si="272"/>
        <v>8.2104094468546815E-2</v>
      </c>
      <c r="O3545" s="61">
        <f t="shared" si="273"/>
        <v>14.782104094468545</v>
      </c>
    </row>
    <row r="3546" spans="11:15" x14ac:dyDescent="0.2">
      <c r="K3546" s="60">
        <f t="shared" si="274"/>
        <v>3508</v>
      </c>
      <c r="L3546" s="10">
        <f t="shared" si="270"/>
        <v>4.0314235621051825E-7</v>
      </c>
      <c r="M3546" s="1">
        <f t="shared" si="271"/>
        <v>4.0314235621051827E-4</v>
      </c>
      <c r="N3546" s="1">
        <f t="shared" si="272"/>
        <v>8.2109581202964049E-2</v>
      </c>
      <c r="O3546" s="61">
        <f t="shared" si="273"/>
        <v>14.782109581202963</v>
      </c>
    </row>
    <row r="3547" spans="11:15" x14ac:dyDescent="0.2">
      <c r="K3547" s="60">
        <f t="shared" si="274"/>
        <v>3509</v>
      </c>
      <c r="L3547" s="10">
        <f t="shared" si="270"/>
        <v>4.0316927636213988E-7</v>
      </c>
      <c r="M3547" s="1">
        <f t="shared" si="271"/>
        <v>4.0316927636213987E-4</v>
      </c>
      <c r="N3547" s="1">
        <f t="shared" si="272"/>
        <v>8.2115064135584545E-2</v>
      </c>
      <c r="O3547" s="61">
        <f t="shared" si="273"/>
        <v>14.782115064135583</v>
      </c>
    </row>
    <row r="3548" spans="11:15" x14ac:dyDescent="0.2">
      <c r="K3548" s="60">
        <f t="shared" si="274"/>
        <v>3510</v>
      </c>
      <c r="L3548" s="10">
        <f t="shared" si="270"/>
        <v>4.0319617786059968E-7</v>
      </c>
      <c r="M3548" s="1">
        <f t="shared" si="271"/>
        <v>4.0319617786059965E-4</v>
      </c>
      <c r="N3548" s="1">
        <f t="shared" si="272"/>
        <v>8.2120543269042584E-2</v>
      </c>
      <c r="O3548" s="61">
        <f t="shared" si="273"/>
        <v>14.782120543269041</v>
      </c>
    </row>
    <row r="3549" spans="11:15" x14ac:dyDescent="0.2">
      <c r="K3549" s="60">
        <f t="shared" si="274"/>
        <v>3511</v>
      </c>
      <c r="L3549" s="10">
        <f t="shared" si="270"/>
        <v>4.0322306071882267E-7</v>
      </c>
      <c r="M3549" s="1">
        <f t="shared" si="271"/>
        <v>4.0322306071882268E-4</v>
      </c>
      <c r="N3549" s="1">
        <f t="shared" si="272"/>
        <v>8.2126018605970658E-2</v>
      </c>
      <c r="O3549" s="61">
        <f t="shared" si="273"/>
        <v>14.78212601860597</v>
      </c>
    </row>
    <row r="3550" spans="11:15" x14ac:dyDescent="0.2">
      <c r="K3550" s="60">
        <f t="shared" si="274"/>
        <v>3512</v>
      </c>
      <c r="L3550" s="10">
        <f t="shared" si="270"/>
        <v>4.0324992494972484E-7</v>
      </c>
      <c r="M3550" s="1">
        <f t="shared" si="271"/>
        <v>4.0324992494972483E-4</v>
      </c>
      <c r="N3550" s="1">
        <f t="shared" si="272"/>
        <v>8.2131490148999411E-2</v>
      </c>
      <c r="O3550" s="61">
        <f t="shared" si="273"/>
        <v>14.782131490148998</v>
      </c>
    </row>
    <row r="3551" spans="11:15" x14ac:dyDescent="0.2">
      <c r="K3551" s="60">
        <f t="shared" si="274"/>
        <v>3513</v>
      </c>
      <c r="L3551" s="10">
        <f t="shared" si="270"/>
        <v>4.0327677056621297E-7</v>
      </c>
      <c r="M3551" s="1">
        <f t="shared" si="271"/>
        <v>4.0327677056621299E-4</v>
      </c>
      <c r="N3551" s="1">
        <f t="shared" si="272"/>
        <v>8.2136957900757604E-2</v>
      </c>
      <c r="O3551" s="61">
        <f t="shared" si="273"/>
        <v>14.782136957900757</v>
      </c>
    </row>
    <row r="3552" spans="11:15" x14ac:dyDescent="0.2">
      <c r="K3552" s="60">
        <f t="shared" si="274"/>
        <v>3514</v>
      </c>
      <c r="L3552" s="10">
        <f t="shared" si="270"/>
        <v>4.0330359758118535E-7</v>
      </c>
      <c r="M3552" s="1">
        <f t="shared" si="271"/>
        <v>4.0330359758118537E-4</v>
      </c>
      <c r="N3552" s="1">
        <f t="shared" si="272"/>
        <v>8.21424218638723E-2</v>
      </c>
      <c r="O3552" s="61">
        <f t="shared" si="273"/>
        <v>14.782142421863872</v>
      </c>
    </row>
    <row r="3553" spans="11:15" x14ac:dyDescent="0.2">
      <c r="K3553" s="60">
        <f t="shared" si="274"/>
        <v>3515</v>
      </c>
      <c r="L3553" s="10">
        <f t="shared" si="270"/>
        <v>4.0333040600753101E-7</v>
      </c>
      <c r="M3553" s="1">
        <f t="shared" si="271"/>
        <v>4.0333040600753101E-4</v>
      </c>
      <c r="N3553" s="1">
        <f t="shared" si="272"/>
        <v>8.2147882040968664E-2</v>
      </c>
      <c r="O3553" s="61">
        <f t="shared" si="273"/>
        <v>14.782147882040968</v>
      </c>
    </row>
    <row r="3554" spans="11:15" x14ac:dyDescent="0.2">
      <c r="K3554" s="60">
        <f t="shared" si="274"/>
        <v>3516</v>
      </c>
      <c r="L3554" s="10">
        <f t="shared" si="270"/>
        <v>4.0335719585813011E-7</v>
      </c>
      <c r="M3554" s="1">
        <f t="shared" si="271"/>
        <v>4.0335719585813008E-4</v>
      </c>
      <c r="N3554" s="1">
        <f t="shared" si="272"/>
        <v>8.2153338434670029E-2</v>
      </c>
      <c r="O3554" s="61">
        <f t="shared" si="273"/>
        <v>14.78215333843467</v>
      </c>
    </row>
    <row r="3555" spans="11:15" x14ac:dyDescent="0.2">
      <c r="K3555" s="60">
        <f t="shared" si="274"/>
        <v>3517</v>
      </c>
      <c r="L3555" s="10">
        <f t="shared" si="270"/>
        <v>4.0338396714585393E-7</v>
      </c>
      <c r="M3555" s="1">
        <f t="shared" si="271"/>
        <v>4.0338396714585391E-4</v>
      </c>
      <c r="N3555" s="1">
        <f t="shared" si="272"/>
        <v>8.2158791047597962E-2</v>
      </c>
      <c r="O3555" s="61">
        <f t="shared" si="273"/>
        <v>14.782158791047598</v>
      </c>
    </row>
    <row r="3556" spans="11:15" x14ac:dyDescent="0.2">
      <c r="K3556" s="60">
        <f t="shared" si="274"/>
        <v>3518</v>
      </c>
      <c r="L3556" s="10">
        <f t="shared" si="270"/>
        <v>4.0341071988356489E-7</v>
      </c>
      <c r="M3556" s="1">
        <f t="shared" si="271"/>
        <v>4.0341071988356491E-4</v>
      </c>
      <c r="N3556" s="1">
        <f t="shared" si="272"/>
        <v>8.2164239882372161E-2</v>
      </c>
      <c r="O3556" s="61">
        <f t="shared" si="273"/>
        <v>14.782164239882372</v>
      </c>
    </row>
    <row r="3557" spans="11:15" x14ac:dyDescent="0.2">
      <c r="K3557" s="60">
        <f t="shared" si="274"/>
        <v>3519</v>
      </c>
      <c r="L3557" s="10">
        <f t="shared" si="270"/>
        <v>4.0343745408411635E-7</v>
      </c>
      <c r="M3557" s="1">
        <f t="shared" si="271"/>
        <v>4.0343745408411637E-4</v>
      </c>
      <c r="N3557" s="1">
        <f t="shared" si="272"/>
        <v>8.2169684941610574E-2</v>
      </c>
      <c r="O3557" s="61">
        <f t="shared" si="273"/>
        <v>14.782169684941611</v>
      </c>
    </row>
    <row r="3558" spans="11:15" x14ac:dyDescent="0.2">
      <c r="K3558" s="60">
        <f t="shared" si="274"/>
        <v>3520</v>
      </c>
      <c r="L3558" s="10">
        <f t="shared" ref="L3558:L3621" si="275">Eleach_time1/((Vwater*(1+Kp_susp*SUSPwater)+Ksed_water*Vsed)*k)*(1-EXP(-k*K3558))</f>
        <v>4.0346416976035281E-7</v>
      </c>
      <c r="M3558" s="1">
        <f t="shared" ref="M3558:M3621" si="276">L3558*CONV_m3_L</f>
        <v>4.0346416976035283E-4</v>
      </c>
      <c r="N3558" s="1">
        <f t="shared" ref="N3558:N3621" si="277">L3558*(Ksed_water/RHOsed)*CONV_kg_mg</f>
        <v>8.217512622792926E-2</v>
      </c>
      <c r="O3558" s="61">
        <f t="shared" si="273"/>
        <v>14.782175126227928</v>
      </c>
    </row>
    <row r="3559" spans="11:15" x14ac:dyDescent="0.2">
      <c r="K3559" s="60">
        <f t="shared" si="274"/>
        <v>3521</v>
      </c>
      <c r="L3559" s="10">
        <f t="shared" si="275"/>
        <v>4.0349086692510994E-7</v>
      </c>
      <c r="M3559" s="1">
        <f t="shared" si="276"/>
        <v>4.0349086692510993E-4</v>
      </c>
      <c r="N3559" s="1">
        <f t="shared" si="277"/>
        <v>8.2180563743942517E-2</v>
      </c>
      <c r="O3559" s="61">
        <f t="shared" ref="O3559:O3622" si="278">N3559+14.7</f>
        <v>14.782180563743943</v>
      </c>
    </row>
    <row r="3560" spans="11:15" x14ac:dyDescent="0.2">
      <c r="K3560" s="60">
        <f t="shared" ref="K3560:K3623" si="279">K3559+1</f>
        <v>3522</v>
      </c>
      <c r="L3560" s="10">
        <f t="shared" si="275"/>
        <v>4.0351754559121454E-7</v>
      </c>
      <c r="M3560" s="1">
        <f t="shared" si="276"/>
        <v>4.0351754559121456E-4</v>
      </c>
      <c r="N3560" s="1">
        <f t="shared" si="277"/>
        <v>8.2185997492262811E-2</v>
      </c>
      <c r="O3560" s="61">
        <f t="shared" si="278"/>
        <v>14.782185997492261</v>
      </c>
    </row>
    <row r="3561" spans="11:15" x14ac:dyDescent="0.2">
      <c r="K3561" s="60">
        <f t="shared" si="279"/>
        <v>3523</v>
      </c>
      <c r="L3561" s="10">
        <f t="shared" si="275"/>
        <v>4.0354420577148431E-7</v>
      </c>
      <c r="M3561" s="1">
        <f t="shared" si="276"/>
        <v>4.0354420577148431E-4</v>
      </c>
      <c r="N3561" s="1">
        <f t="shared" si="277"/>
        <v>8.2191427475500803E-2</v>
      </c>
      <c r="O3561" s="61">
        <f t="shared" si="278"/>
        <v>14.7821914274755</v>
      </c>
    </row>
    <row r="3562" spans="11:15" x14ac:dyDescent="0.2">
      <c r="K3562" s="60">
        <f t="shared" si="279"/>
        <v>3524</v>
      </c>
      <c r="L3562" s="10">
        <f t="shared" si="275"/>
        <v>4.0357084747872837E-7</v>
      </c>
      <c r="M3562" s="1">
        <f t="shared" si="276"/>
        <v>4.0357084747872838E-4</v>
      </c>
      <c r="N3562" s="1">
        <f t="shared" si="277"/>
        <v>8.2196853696265365E-2</v>
      </c>
      <c r="O3562" s="61">
        <f t="shared" si="278"/>
        <v>14.782196853696265</v>
      </c>
    </row>
    <row r="3563" spans="11:15" x14ac:dyDescent="0.2">
      <c r="K3563" s="60">
        <f t="shared" si="279"/>
        <v>3525</v>
      </c>
      <c r="L3563" s="10">
        <f t="shared" si="275"/>
        <v>4.0359747072574674E-7</v>
      </c>
      <c r="M3563" s="1">
        <f t="shared" si="276"/>
        <v>4.0359747072574674E-4</v>
      </c>
      <c r="N3563" s="1">
        <f t="shared" si="277"/>
        <v>8.2202276157163509E-2</v>
      </c>
      <c r="O3563" s="61">
        <f t="shared" si="278"/>
        <v>14.782202276157163</v>
      </c>
    </row>
    <row r="3564" spans="11:15" x14ac:dyDescent="0.2">
      <c r="K3564" s="60">
        <f t="shared" si="279"/>
        <v>3526</v>
      </c>
      <c r="L3564" s="10">
        <f t="shared" si="275"/>
        <v>4.0362407552533054E-7</v>
      </c>
      <c r="M3564" s="1">
        <f t="shared" si="276"/>
        <v>4.0362407552533056E-4</v>
      </c>
      <c r="N3564" s="1">
        <f t="shared" si="277"/>
        <v>8.2207694860800484E-2</v>
      </c>
      <c r="O3564" s="61">
        <f t="shared" si="278"/>
        <v>14.7822076948608</v>
      </c>
    </row>
    <row r="3565" spans="11:15" x14ac:dyDescent="0.2">
      <c r="K3565" s="60">
        <f t="shared" si="279"/>
        <v>3527</v>
      </c>
      <c r="L3565" s="10">
        <f t="shared" si="275"/>
        <v>4.0365066189026229E-7</v>
      </c>
      <c r="M3565" s="1">
        <f t="shared" si="276"/>
        <v>4.036506618902623E-4</v>
      </c>
      <c r="N3565" s="1">
        <f t="shared" si="277"/>
        <v>8.2213109809779736E-2</v>
      </c>
      <c r="O3565" s="61">
        <f t="shared" si="278"/>
        <v>14.78221310980978</v>
      </c>
    </row>
    <row r="3566" spans="11:15" x14ac:dyDescent="0.2">
      <c r="K3566" s="60">
        <f t="shared" si="279"/>
        <v>3528</v>
      </c>
      <c r="L3566" s="10">
        <f t="shared" si="275"/>
        <v>4.0367722983331544E-7</v>
      </c>
      <c r="M3566" s="1">
        <f t="shared" si="276"/>
        <v>4.0367722983331543E-4</v>
      </c>
      <c r="N3566" s="1">
        <f t="shared" si="277"/>
        <v>8.2218521006702891E-2</v>
      </c>
      <c r="O3566" s="61">
        <f t="shared" si="278"/>
        <v>14.782218521006703</v>
      </c>
    </row>
    <row r="3567" spans="11:15" x14ac:dyDescent="0.2">
      <c r="K3567" s="60">
        <f t="shared" si="279"/>
        <v>3529</v>
      </c>
      <c r="L3567" s="10">
        <f t="shared" si="275"/>
        <v>4.0370377936725458E-7</v>
      </c>
      <c r="M3567" s="1">
        <f t="shared" si="276"/>
        <v>4.0370377936725459E-4</v>
      </c>
      <c r="N3567" s="1">
        <f t="shared" si="277"/>
        <v>8.2223928454169745E-2</v>
      </c>
      <c r="O3567" s="61">
        <f t="shared" si="278"/>
        <v>14.782223928454169</v>
      </c>
    </row>
    <row r="3568" spans="11:15" x14ac:dyDescent="0.2">
      <c r="K3568" s="60">
        <f t="shared" si="279"/>
        <v>3530</v>
      </c>
      <c r="L3568" s="10">
        <f t="shared" si="275"/>
        <v>4.0373031050483554E-7</v>
      </c>
      <c r="M3568" s="1">
        <f t="shared" si="276"/>
        <v>4.0373031050483553E-4</v>
      </c>
      <c r="N3568" s="1">
        <f t="shared" si="277"/>
        <v>8.2229332154778359E-2</v>
      </c>
      <c r="O3568" s="61">
        <f t="shared" si="278"/>
        <v>14.782229332154778</v>
      </c>
    </row>
    <row r="3569" spans="11:15" x14ac:dyDescent="0.2">
      <c r="K3569" s="60">
        <f t="shared" si="279"/>
        <v>3531</v>
      </c>
      <c r="L3569" s="10">
        <f t="shared" si="275"/>
        <v>4.0375682325880533E-7</v>
      </c>
      <c r="M3569" s="1">
        <f t="shared" si="276"/>
        <v>4.0375682325880533E-4</v>
      </c>
      <c r="N3569" s="1">
        <f t="shared" si="277"/>
        <v>8.2234732111124961E-2</v>
      </c>
      <c r="O3569" s="61">
        <f t="shared" si="278"/>
        <v>14.782234732111124</v>
      </c>
    </row>
    <row r="3570" spans="11:15" x14ac:dyDescent="0.2">
      <c r="K3570" s="60">
        <f t="shared" si="279"/>
        <v>3532</v>
      </c>
      <c r="L3570" s="10">
        <f t="shared" si="275"/>
        <v>4.0378331764190205E-7</v>
      </c>
      <c r="M3570" s="1">
        <f t="shared" si="276"/>
        <v>4.0378331764190205E-4</v>
      </c>
      <c r="N3570" s="1">
        <f t="shared" si="277"/>
        <v>8.2240128325803935E-2</v>
      </c>
      <c r="O3570" s="61">
        <f t="shared" si="278"/>
        <v>14.782240128325803</v>
      </c>
    </row>
    <row r="3571" spans="11:15" x14ac:dyDescent="0.2">
      <c r="K3571" s="60">
        <f t="shared" si="279"/>
        <v>3533</v>
      </c>
      <c r="L3571" s="10">
        <f t="shared" si="275"/>
        <v>4.0380979366685496E-7</v>
      </c>
      <c r="M3571" s="1">
        <f t="shared" si="276"/>
        <v>4.0380979366685498E-4</v>
      </c>
      <c r="N3571" s="1">
        <f t="shared" si="277"/>
        <v>8.2245520801407929E-2</v>
      </c>
      <c r="O3571" s="61">
        <f t="shared" si="278"/>
        <v>14.782245520801407</v>
      </c>
    </row>
    <row r="3572" spans="11:15" x14ac:dyDescent="0.2">
      <c r="K3572" s="60">
        <f t="shared" si="279"/>
        <v>3534</v>
      </c>
      <c r="L3572" s="10">
        <f t="shared" si="275"/>
        <v>4.0383625134638465E-7</v>
      </c>
      <c r="M3572" s="1">
        <f t="shared" si="276"/>
        <v>4.0383625134638465E-4</v>
      </c>
      <c r="N3572" s="1">
        <f t="shared" si="277"/>
        <v>8.2250909540527786E-2</v>
      </c>
      <c r="O3572" s="61">
        <f t="shared" si="278"/>
        <v>14.782250909540528</v>
      </c>
    </row>
    <row r="3573" spans="11:15" x14ac:dyDescent="0.2">
      <c r="K3573" s="60">
        <f t="shared" si="279"/>
        <v>3535</v>
      </c>
      <c r="L3573" s="10">
        <f t="shared" si="275"/>
        <v>4.0386269069320275E-7</v>
      </c>
      <c r="M3573" s="1">
        <f t="shared" si="276"/>
        <v>4.0386269069320272E-4</v>
      </c>
      <c r="N3573" s="1">
        <f t="shared" si="277"/>
        <v>8.2256294545752534E-2</v>
      </c>
      <c r="O3573" s="61">
        <f t="shared" si="278"/>
        <v>14.782256294545752</v>
      </c>
    </row>
    <row r="3574" spans="11:15" x14ac:dyDescent="0.2">
      <c r="K3574" s="60">
        <f t="shared" si="279"/>
        <v>3536</v>
      </c>
      <c r="L3574" s="10">
        <f t="shared" si="275"/>
        <v>4.0388911172001205E-7</v>
      </c>
      <c r="M3574" s="1">
        <f t="shared" si="276"/>
        <v>4.0388911172001203E-4</v>
      </c>
      <c r="N3574" s="1">
        <f t="shared" si="277"/>
        <v>8.2261675819669422E-2</v>
      </c>
      <c r="O3574" s="61">
        <f t="shared" si="278"/>
        <v>14.782261675819669</v>
      </c>
    </row>
    <row r="3575" spans="11:15" x14ac:dyDescent="0.2">
      <c r="K3575" s="60">
        <f t="shared" si="279"/>
        <v>3537</v>
      </c>
      <c r="L3575" s="10">
        <f t="shared" si="275"/>
        <v>4.0391551443950672E-7</v>
      </c>
      <c r="M3575" s="1">
        <f t="shared" si="276"/>
        <v>4.039155144395067E-4</v>
      </c>
      <c r="N3575" s="1">
        <f t="shared" si="277"/>
        <v>8.2267053364863882E-2</v>
      </c>
      <c r="O3575" s="61">
        <f t="shared" si="278"/>
        <v>14.782267053364864</v>
      </c>
    </row>
    <row r="3576" spans="11:15" x14ac:dyDescent="0.2">
      <c r="K3576" s="60">
        <f t="shared" si="279"/>
        <v>3538</v>
      </c>
      <c r="L3576" s="10">
        <f t="shared" si="275"/>
        <v>4.0394189886437198E-7</v>
      </c>
      <c r="M3576" s="1">
        <f t="shared" si="276"/>
        <v>4.0394189886437199E-4</v>
      </c>
      <c r="N3576" s="1">
        <f t="shared" si="277"/>
        <v>8.2272427183919597E-2</v>
      </c>
      <c r="O3576" s="61">
        <f t="shared" si="278"/>
        <v>14.782272427183919</v>
      </c>
    </row>
    <row r="3577" spans="11:15" x14ac:dyDescent="0.2">
      <c r="K3577" s="60">
        <f t="shared" si="279"/>
        <v>3539</v>
      </c>
      <c r="L3577" s="10">
        <f t="shared" si="275"/>
        <v>4.0396826500728431E-7</v>
      </c>
      <c r="M3577" s="1">
        <f t="shared" si="276"/>
        <v>4.0396826500728434E-4</v>
      </c>
      <c r="N3577" s="1">
        <f t="shared" si="277"/>
        <v>8.2277797279418419E-2</v>
      </c>
      <c r="O3577" s="61">
        <f t="shared" si="278"/>
        <v>14.782277797279418</v>
      </c>
    </row>
    <row r="3578" spans="11:15" x14ac:dyDescent="0.2">
      <c r="K3578" s="60">
        <f t="shared" si="279"/>
        <v>3540</v>
      </c>
      <c r="L3578" s="10">
        <f t="shared" si="275"/>
        <v>4.0399461288091136E-7</v>
      </c>
      <c r="M3578" s="1">
        <f t="shared" si="276"/>
        <v>4.0399461288091135E-4</v>
      </c>
      <c r="N3578" s="1">
        <f t="shared" si="277"/>
        <v>8.2283163653940408E-2</v>
      </c>
      <c r="O3578" s="61">
        <f t="shared" si="278"/>
        <v>14.78228316365394</v>
      </c>
    </row>
    <row r="3579" spans="11:15" x14ac:dyDescent="0.2">
      <c r="K3579" s="60">
        <f t="shared" si="279"/>
        <v>3541</v>
      </c>
      <c r="L3579" s="10">
        <f t="shared" si="275"/>
        <v>4.0402094249791213E-7</v>
      </c>
      <c r="M3579" s="1">
        <f t="shared" si="276"/>
        <v>4.0402094249791212E-4</v>
      </c>
      <c r="N3579" s="1">
        <f t="shared" si="277"/>
        <v>8.2288526310063892E-2</v>
      </c>
      <c r="O3579" s="61">
        <f t="shared" si="278"/>
        <v>14.782288526310063</v>
      </c>
    </row>
    <row r="3580" spans="11:15" x14ac:dyDescent="0.2">
      <c r="K3580" s="60">
        <f t="shared" si="279"/>
        <v>3542</v>
      </c>
      <c r="L3580" s="10">
        <f t="shared" si="275"/>
        <v>4.0404725387093676E-7</v>
      </c>
      <c r="M3580" s="1">
        <f t="shared" si="276"/>
        <v>4.0404725387093674E-4</v>
      </c>
      <c r="N3580" s="1">
        <f t="shared" si="277"/>
        <v>8.2293885250365365E-2</v>
      </c>
      <c r="O3580" s="61">
        <f t="shared" si="278"/>
        <v>14.782293885250365</v>
      </c>
    </row>
    <row r="3581" spans="11:15" x14ac:dyDescent="0.2">
      <c r="K3581" s="60">
        <f t="shared" si="279"/>
        <v>3543</v>
      </c>
      <c r="L3581" s="10">
        <f t="shared" si="275"/>
        <v>4.040735470126265E-7</v>
      </c>
      <c r="M3581" s="1">
        <f t="shared" si="276"/>
        <v>4.0407354701262651E-4</v>
      </c>
      <c r="N3581" s="1">
        <f t="shared" si="277"/>
        <v>8.229924047741953E-2</v>
      </c>
      <c r="O3581" s="61">
        <f t="shared" si="278"/>
        <v>14.782299240477419</v>
      </c>
    </row>
    <row r="3582" spans="11:15" x14ac:dyDescent="0.2">
      <c r="K3582" s="60">
        <f t="shared" si="279"/>
        <v>3544</v>
      </c>
      <c r="L3582" s="10">
        <f t="shared" si="275"/>
        <v>4.0409982193561408E-7</v>
      </c>
      <c r="M3582" s="1">
        <f t="shared" si="276"/>
        <v>4.0409982193561407E-4</v>
      </c>
      <c r="N3582" s="1">
        <f t="shared" si="277"/>
        <v>8.2304591993799317E-2</v>
      </c>
      <c r="O3582" s="61">
        <f t="shared" si="278"/>
        <v>14.782304591993798</v>
      </c>
    </row>
    <row r="3583" spans="11:15" x14ac:dyDescent="0.2">
      <c r="K3583" s="60">
        <f t="shared" si="279"/>
        <v>3545</v>
      </c>
      <c r="L3583" s="10">
        <f t="shared" si="275"/>
        <v>4.0412607865252339E-7</v>
      </c>
      <c r="M3583" s="1">
        <f t="shared" si="276"/>
        <v>4.0412607865252339E-4</v>
      </c>
      <c r="N3583" s="1">
        <f t="shared" si="277"/>
        <v>8.2309939802075904E-2</v>
      </c>
      <c r="O3583" s="61">
        <f t="shared" si="278"/>
        <v>14.782309939802076</v>
      </c>
    </row>
    <row r="3584" spans="11:15" x14ac:dyDescent="0.2">
      <c r="K3584" s="60">
        <f t="shared" si="279"/>
        <v>3546</v>
      </c>
      <c r="L3584" s="10">
        <f t="shared" si="275"/>
        <v>4.0415231717596947E-7</v>
      </c>
      <c r="M3584" s="1">
        <f t="shared" si="276"/>
        <v>4.0415231717596948E-4</v>
      </c>
      <c r="N3584" s="1">
        <f t="shared" si="277"/>
        <v>8.2315283904818654E-2</v>
      </c>
      <c r="O3584" s="61">
        <f t="shared" si="278"/>
        <v>14.782315283904818</v>
      </c>
    </row>
    <row r="3585" spans="11:15" x14ac:dyDescent="0.2">
      <c r="K3585" s="60">
        <f t="shared" si="279"/>
        <v>3547</v>
      </c>
      <c r="L3585" s="10">
        <f t="shared" si="275"/>
        <v>4.0417853751855876E-7</v>
      </c>
      <c r="M3585" s="1">
        <f t="shared" si="276"/>
        <v>4.0417853751855873E-4</v>
      </c>
      <c r="N3585" s="1">
        <f t="shared" si="277"/>
        <v>8.2320624304595164E-2</v>
      </c>
      <c r="O3585" s="61">
        <f t="shared" si="278"/>
        <v>14.782320624304594</v>
      </c>
    </row>
    <row r="3586" spans="11:15" x14ac:dyDescent="0.2">
      <c r="K3586" s="60">
        <f t="shared" si="279"/>
        <v>3548</v>
      </c>
      <c r="L3586" s="10">
        <f t="shared" si="275"/>
        <v>4.0420473969288885E-7</v>
      </c>
      <c r="M3586" s="1">
        <f t="shared" si="276"/>
        <v>4.0420473969288883E-4</v>
      </c>
      <c r="N3586" s="1">
        <f t="shared" si="277"/>
        <v>8.2325961003971215E-2</v>
      </c>
      <c r="O3586" s="61">
        <f t="shared" si="278"/>
        <v>14.78232596100397</v>
      </c>
    </row>
    <row r="3587" spans="11:15" x14ac:dyDescent="0.2">
      <c r="K3587" s="60">
        <f t="shared" si="279"/>
        <v>3549</v>
      </c>
      <c r="L3587" s="10">
        <f t="shared" si="275"/>
        <v>4.0423092371154868E-7</v>
      </c>
      <c r="M3587" s="1">
        <f t="shared" si="276"/>
        <v>4.0423092371154865E-4</v>
      </c>
      <c r="N3587" s="1">
        <f t="shared" si="277"/>
        <v>8.2331294005510869E-2</v>
      </c>
      <c r="O3587" s="61">
        <f t="shared" si="278"/>
        <v>14.782331294005511</v>
      </c>
    </row>
    <row r="3588" spans="11:15" x14ac:dyDescent="0.2">
      <c r="K3588" s="60">
        <f t="shared" si="279"/>
        <v>3550</v>
      </c>
      <c r="L3588" s="10">
        <f t="shared" si="275"/>
        <v>4.0425708958711848E-7</v>
      </c>
      <c r="M3588" s="1">
        <f t="shared" si="276"/>
        <v>4.0425708958711847E-4</v>
      </c>
      <c r="N3588" s="1">
        <f t="shared" si="277"/>
        <v>8.233662331177638E-2</v>
      </c>
      <c r="O3588" s="61">
        <f t="shared" si="278"/>
        <v>14.782336623311776</v>
      </c>
    </row>
    <row r="3589" spans="11:15" x14ac:dyDescent="0.2">
      <c r="K3589" s="60">
        <f t="shared" si="279"/>
        <v>3551</v>
      </c>
      <c r="L3589" s="10">
        <f t="shared" si="275"/>
        <v>4.0428323733216964E-7</v>
      </c>
      <c r="M3589" s="1">
        <f t="shared" si="276"/>
        <v>4.0428323733216961E-4</v>
      </c>
      <c r="N3589" s="1">
        <f t="shared" si="277"/>
        <v>8.2341948925328215E-2</v>
      </c>
      <c r="O3589" s="61">
        <f t="shared" si="278"/>
        <v>14.782341948925328</v>
      </c>
    </row>
    <row r="3590" spans="11:15" x14ac:dyDescent="0.2">
      <c r="K3590" s="60">
        <f t="shared" si="279"/>
        <v>3552</v>
      </c>
      <c r="L3590" s="10">
        <f t="shared" si="275"/>
        <v>4.04309366959265E-7</v>
      </c>
      <c r="M3590" s="1">
        <f t="shared" si="276"/>
        <v>4.04309366959265E-4</v>
      </c>
      <c r="N3590" s="1">
        <f t="shared" si="277"/>
        <v>8.234727084872509E-2</v>
      </c>
      <c r="O3590" s="61">
        <f t="shared" si="278"/>
        <v>14.782347270848724</v>
      </c>
    </row>
    <row r="3591" spans="11:15" x14ac:dyDescent="0.2">
      <c r="K3591" s="60">
        <f t="shared" si="279"/>
        <v>3553</v>
      </c>
      <c r="L3591" s="10">
        <f t="shared" si="275"/>
        <v>4.0433547848095858E-7</v>
      </c>
      <c r="M3591" s="1">
        <f t="shared" si="276"/>
        <v>4.043354784809586E-4</v>
      </c>
      <c r="N3591" s="1">
        <f t="shared" si="277"/>
        <v>8.2352589084523947E-2</v>
      </c>
      <c r="O3591" s="61">
        <f t="shared" si="278"/>
        <v>14.782352589084523</v>
      </c>
    </row>
    <row r="3592" spans="11:15" x14ac:dyDescent="0.2">
      <c r="K3592" s="60">
        <f t="shared" si="279"/>
        <v>3554</v>
      </c>
      <c r="L3592" s="10">
        <f t="shared" si="275"/>
        <v>4.0436157190979574E-7</v>
      </c>
      <c r="M3592" s="1">
        <f t="shared" si="276"/>
        <v>4.0436157190979573E-4</v>
      </c>
      <c r="N3592" s="1">
        <f t="shared" si="277"/>
        <v>8.2357903635279936E-2</v>
      </c>
      <c r="O3592" s="61">
        <f t="shared" si="278"/>
        <v>14.78235790363528</v>
      </c>
    </row>
    <row r="3593" spans="11:15" x14ac:dyDescent="0.2">
      <c r="K3593" s="60">
        <f t="shared" si="279"/>
        <v>3555</v>
      </c>
      <c r="L3593" s="10">
        <f t="shared" si="275"/>
        <v>4.043876472583132E-7</v>
      </c>
      <c r="M3593" s="1">
        <f t="shared" si="276"/>
        <v>4.0438764725831322E-4</v>
      </c>
      <c r="N3593" s="1">
        <f t="shared" si="277"/>
        <v>8.2363214503546459E-2</v>
      </c>
      <c r="O3593" s="61">
        <f t="shared" si="278"/>
        <v>14.782363214503546</v>
      </c>
    </row>
    <row r="3594" spans="11:15" x14ac:dyDescent="0.2">
      <c r="K3594" s="60">
        <f t="shared" si="279"/>
        <v>3556</v>
      </c>
      <c r="L3594" s="10">
        <f t="shared" si="275"/>
        <v>4.0441370453903885E-7</v>
      </c>
      <c r="M3594" s="1">
        <f t="shared" si="276"/>
        <v>4.0441370453903882E-4</v>
      </c>
      <c r="N3594" s="1">
        <f t="shared" si="277"/>
        <v>8.2368521691875113E-2</v>
      </c>
      <c r="O3594" s="61">
        <f t="shared" si="278"/>
        <v>14.782368521691874</v>
      </c>
    </row>
    <row r="3595" spans="11:15" x14ac:dyDescent="0.2">
      <c r="K3595" s="60">
        <f t="shared" si="279"/>
        <v>3557</v>
      </c>
      <c r="L3595" s="10">
        <f t="shared" si="275"/>
        <v>4.0443974376449208E-7</v>
      </c>
      <c r="M3595" s="1">
        <f t="shared" si="276"/>
        <v>4.0443974376449209E-4</v>
      </c>
      <c r="N3595" s="1">
        <f t="shared" si="277"/>
        <v>8.2373825202815804E-2</v>
      </c>
      <c r="O3595" s="61">
        <f t="shared" si="278"/>
        <v>14.782373825202814</v>
      </c>
    </row>
    <row r="3596" spans="11:15" x14ac:dyDescent="0.2">
      <c r="K3596" s="60">
        <f t="shared" si="279"/>
        <v>3558</v>
      </c>
      <c r="L3596" s="10">
        <f t="shared" si="275"/>
        <v>4.0446576494718338E-7</v>
      </c>
      <c r="M3596" s="1">
        <f t="shared" si="276"/>
        <v>4.0446576494718335E-4</v>
      </c>
      <c r="N3596" s="1">
        <f t="shared" si="277"/>
        <v>8.2379125038916562E-2</v>
      </c>
      <c r="O3596" s="61">
        <f t="shared" si="278"/>
        <v>14.782379125038917</v>
      </c>
    </row>
    <row r="3597" spans="11:15" x14ac:dyDescent="0.2">
      <c r="K3597" s="60">
        <f t="shared" si="279"/>
        <v>3559</v>
      </c>
      <c r="L3597" s="10">
        <f t="shared" si="275"/>
        <v>4.0449176809961483E-7</v>
      </c>
      <c r="M3597" s="1">
        <f t="shared" si="276"/>
        <v>4.0449176809961482E-4</v>
      </c>
      <c r="N3597" s="1">
        <f t="shared" si="277"/>
        <v>8.238442120272374E-2</v>
      </c>
      <c r="O3597" s="61">
        <f t="shared" si="278"/>
        <v>14.782384421202723</v>
      </c>
    </row>
    <row r="3598" spans="11:15" x14ac:dyDescent="0.2">
      <c r="K3598" s="60">
        <f t="shared" si="279"/>
        <v>3560</v>
      </c>
      <c r="L3598" s="10">
        <f t="shared" si="275"/>
        <v>4.0451775323427976E-7</v>
      </c>
      <c r="M3598" s="1">
        <f t="shared" si="276"/>
        <v>4.0451775323427976E-4</v>
      </c>
      <c r="N3598" s="1">
        <f t="shared" si="277"/>
        <v>8.2389713696781899E-2</v>
      </c>
      <c r="O3598" s="61">
        <f t="shared" si="278"/>
        <v>14.782389713696782</v>
      </c>
    </row>
    <row r="3599" spans="11:15" x14ac:dyDescent="0.2">
      <c r="K3599" s="60">
        <f t="shared" si="279"/>
        <v>3561</v>
      </c>
      <c r="L3599" s="10">
        <f t="shared" si="275"/>
        <v>4.0454372036366268E-7</v>
      </c>
      <c r="M3599" s="1">
        <f t="shared" si="276"/>
        <v>4.045437203636627E-4</v>
      </c>
      <c r="N3599" s="1">
        <f t="shared" si="277"/>
        <v>8.239500252363384E-2</v>
      </c>
      <c r="O3599" s="61">
        <f t="shared" si="278"/>
        <v>14.782395002523634</v>
      </c>
    </row>
    <row r="3600" spans="11:15" x14ac:dyDescent="0.2">
      <c r="K3600" s="60">
        <f t="shared" si="279"/>
        <v>3562</v>
      </c>
      <c r="L3600" s="10">
        <f t="shared" si="275"/>
        <v>4.0456966950023965E-7</v>
      </c>
      <c r="M3600" s="1">
        <f t="shared" si="276"/>
        <v>4.0456966950023967E-4</v>
      </c>
      <c r="N3600" s="1">
        <f t="shared" si="277"/>
        <v>8.2400287685820556E-2</v>
      </c>
      <c r="O3600" s="61">
        <f t="shared" si="278"/>
        <v>14.782400287685819</v>
      </c>
    </row>
    <row r="3601" spans="11:15" x14ac:dyDescent="0.2">
      <c r="K3601" s="60">
        <f t="shared" si="279"/>
        <v>3563</v>
      </c>
      <c r="L3601" s="10">
        <f t="shared" si="275"/>
        <v>4.0459560065647799E-7</v>
      </c>
      <c r="M3601" s="1">
        <f t="shared" si="276"/>
        <v>4.04595600656478E-4</v>
      </c>
      <c r="N3601" s="1">
        <f t="shared" si="277"/>
        <v>8.2405569185881364E-2</v>
      </c>
      <c r="O3601" s="61">
        <f t="shared" si="278"/>
        <v>14.782405569185881</v>
      </c>
    </row>
    <row r="3602" spans="11:15" x14ac:dyDescent="0.2">
      <c r="K3602" s="60">
        <f t="shared" si="279"/>
        <v>3564</v>
      </c>
      <c r="L3602" s="10">
        <f t="shared" si="275"/>
        <v>4.0462151384483639E-7</v>
      </c>
      <c r="M3602" s="1">
        <f t="shared" si="276"/>
        <v>4.0462151384483639E-4</v>
      </c>
      <c r="N3602" s="1">
        <f t="shared" si="277"/>
        <v>8.2410847026353762E-2</v>
      </c>
      <c r="O3602" s="61">
        <f t="shared" si="278"/>
        <v>14.782410847026354</v>
      </c>
    </row>
    <row r="3603" spans="11:15" x14ac:dyDescent="0.2">
      <c r="K3603" s="60">
        <f t="shared" si="279"/>
        <v>3565</v>
      </c>
      <c r="L3603" s="10">
        <f t="shared" si="275"/>
        <v>4.0464740907776497E-7</v>
      </c>
      <c r="M3603" s="1">
        <f t="shared" si="276"/>
        <v>4.0464740907776499E-4</v>
      </c>
      <c r="N3603" s="1">
        <f t="shared" si="277"/>
        <v>8.2416121209773485E-2</v>
      </c>
      <c r="O3603" s="61">
        <f t="shared" si="278"/>
        <v>14.782416121209772</v>
      </c>
    </row>
    <row r="3604" spans="11:15" x14ac:dyDescent="0.2">
      <c r="K3604" s="60">
        <f t="shared" si="279"/>
        <v>3566</v>
      </c>
      <c r="L3604" s="10">
        <f t="shared" si="275"/>
        <v>4.0467328636770509E-7</v>
      </c>
      <c r="M3604" s="1">
        <f t="shared" si="276"/>
        <v>4.0467328636770508E-4</v>
      </c>
      <c r="N3604" s="1">
        <f t="shared" si="277"/>
        <v>8.2421391738674563E-2</v>
      </c>
      <c r="O3604" s="61">
        <f t="shared" si="278"/>
        <v>14.782421391738675</v>
      </c>
    </row>
    <row r="3605" spans="11:15" x14ac:dyDescent="0.2">
      <c r="K3605" s="60">
        <f t="shared" si="279"/>
        <v>3567</v>
      </c>
      <c r="L3605" s="10">
        <f t="shared" si="275"/>
        <v>4.0469914572708968E-7</v>
      </c>
      <c r="M3605" s="1">
        <f t="shared" si="276"/>
        <v>4.0469914572708969E-4</v>
      </c>
      <c r="N3605" s="1">
        <f t="shared" si="277"/>
        <v>8.2426658615589204E-2</v>
      </c>
      <c r="O3605" s="61">
        <f t="shared" si="278"/>
        <v>14.782426658615588</v>
      </c>
    </row>
    <row r="3606" spans="11:15" x14ac:dyDescent="0.2">
      <c r="K3606" s="60">
        <f t="shared" si="279"/>
        <v>3568</v>
      </c>
      <c r="L3606" s="10">
        <f t="shared" si="275"/>
        <v>4.047249871683429E-7</v>
      </c>
      <c r="M3606" s="1">
        <f t="shared" si="276"/>
        <v>4.0472498716834292E-4</v>
      </c>
      <c r="N3606" s="1">
        <f t="shared" si="277"/>
        <v>8.2431921843047928E-2</v>
      </c>
      <c r="O3606" s="61">
        <f t="shared" si="278"/>
        <v>14.782431921843047</v>
      </c>
    </row>
    <row r="3607" spans="11:15" x14ac:dyDescent="0.2">
      <c r="K3607" s="60">
        <f t="shared" si="279"/>
        <v>3569</v>
      </c>
      <c r="L3607" s="10">
        <f t="shared" si="275"/>
        <v>4.0475081070388024E-7</v>
      </c>
      <c r="M3607" s="1">
        <f t="shared" si="276"/>
        <v>4.0475081070388022E-4</v>
      </c>
      <c r="N3607" s="1">
        <f t="shared" si="277"/>
        <v>8.2437181423579448E-2</v>
      </c>
      <c r="O3607" s="61">
        <f t="shared" si="278"/>
        <v>14.782437181423578</v>
      </c>
    </row>
    <row r="3608" spans="11:15" x14ac:dyDescent="0.2">
      <c r="K3608" s="60">
        <f t="shared" si="279"/>
        <v>3570</v>
      </c>
      <c r="L3608" s="10">
        <f t="shared" si="275"/>
        <v>4.0477661634610889E-7</v>
      </c>
      <c r="M3608" s="1">
        <f t="shared" si="276"/>
        <v>4.0477661634610889E-4</v>
      </c>
      <c r="N3608" s="1">
        <f t="shared" si="277"/>
        <v>8.2442437359710755E-2</v>
      </c>
      <c r="O3608" s="61">
        <f t="shared" si="278"/>
        <v>14.782442437359711</v>
      </c>
    </row>
    <row r="3609" spans="11:15" x14ac:dyDescent="0.2">
      <c r="K3609" s="60">
        <f t="shared" si="279"/>
        <v>3571</v>
      </c>
      <c r="L3609" s="10">
        <f t="shared" si="275"/>
        <v>4.0480240410742708E-7</v>
      </c>
      <c r="M3609" s="1">
        <f t="shared" si="276"/>
        <v>4.048024041074271E-4</v>
      </c>
      <c r="N3609" s="1">
        <f t="shared" si="277"/>
        <v>8.2447689653967066E-2</v>
      </c>
      <c r="O3609" s="61">
        <f t="shared" si="278"/>
        <v>14.782447689653967</v>
      </c>
    </row>
    <row r="3610" spans="11:15" x14ac:dyDescent="0.2">
      <c r="K3610" s="60">
        <f t="shared" si="279"/>
        <v>3572</v>
      </c>
      <c r="L3610" s="10">
        <f t="shared" si="275"/>
        <v>4.0482817400022478E-7</v>
      </c>
      <c r="M3610" s="1">
        <f t="shared" si="276"/>
        <v>4.048281740002248E-4</v>
      </c>
      <c r="N3610" s="1">
        <f t="shared" si="277"/>
        <v>8.2452938308871876E-2</v>
      </c>
      <c r="O3610" s="61">
        <f t="shared" si="278"/>
        <v>14.782452938308872</v>
      </c>
    </row>
    <row r="3611" spans="11:15" x14ac:dyDescent="0.2">
      <c r="K3611" s="60">
        <f t="shared" si="279"/>
        <v>3573</v>
      </c>
      <c r="L3611" s="10">
        <f t="shared" si="275"/>
        <v>4.0485392603688307E-7</v>
      </c>
      <c r="M3611" s="1">
        <f t="shared" si="276"/>
        <v>4.0485392603688307E-4</v>
      </c>
      <c r="N3611" s="1">
        <f t="shared" si="277"/>
        <v>8.2458183326946904E-2</v>
      </c>
      <c r="O3611" s="61">
        <f t="shared" si="278"/>
        <v>14.782458183326947</v>
      </c>
    </row>
    <row r="3612" spans="11:15" x14ac:dyDescent="0.2">
      <c r="K3612" s="60">
        <f t="shared" si="279"/>
        <v>3574</v>
      </c>
      <c r="L3612" s="10">
        <f t="shared" si="275"/>
        <v>4.0487966022977467E-7</v>
      </c>
      <c r="M3612" s="1">
        <f t="shared" si="276"/>
        <v>4.0487966022977468E-4</v>
      </c>
      <c r="N3612" s="1">
        <f t="shared" si="277"/>
        <v>8.2463424710712163E-2</v>
      </c>
      <c r="O3612" s="61">
        <f t="shared" si="278"/>
        <v>14.782463424710711</v>
      </c>
    </row>
    <row r="3613" spans="11:15" x14ac:dyDescent="0.2">
      <c r="K3613" s="60">
        <f t="shared" si="279"/>
        <v>3575</v>
      </c>
      <c r="L3613" s="10">
        <f t="shared" si="275"/>
        <v>4.0490537659126357E-7</v>
      </c>
      <c r="M3613" s="1">
        <f t="shared" si="276"/>
        <v>4.0490537659126354E-4</v>
      </c>
      <c r="N3613" s="1">
        <f t="shared" si="277"/>
        <v>8.2468662462685846E-2</v>
      </c>
      <c r="O3613" s="61">
        <f t="shared" si="278"/>
        <v>14.782468662462685</v>
      </c>
    </row>
    <row r="3614" spans="11:15" x14ac:dyDescent="0.2">
      <c r="K3614" s="60">
        <f t="shared" si="279"/>
        <v>3576</v>
      </c>
      <c r="L3614" s="10">
        <f t="shared" si="275"/>
        <v>4.0493107513370542E-7</v>
      </c>
      <c r="M3614" s="1">
        <f t="shared" si="276"/>
        <v>4.0493107513370544E-4</v>
      </c>
      <c r="N3614" s="1">
        <f t="shared" si="277"/>
        <v>8.2473896585384496E-2</v>
      </c>
      <c r="O3614" s="61">
        <f t="shared" si="278"/>
        <v>14.782473896585383</v>
      </c>
    </row>
    <row r="3615" spans="11:15" x14ac:dyDescent="0.2">
      <c r="K3615" s="60">
        <f t="shared" si="279"/>
        <v>3577</v>
      </c>
      <c r="L3615" s="10">
        <f t="shared" si="275"/>
        <v>4.0495675586944706E-7</v>
      </c>
      <c r="M3615" s="1">
        <f t="shared" si="276"/>
        <v>4.0495675586944705E-4</v>
      </c>
      <c r="N3615" s="1">
        <f t="shared" si="277"/>
        <v>8.2479127081322837E-2</v>
      </c>
      <c r="O3615" s="61">
        <f t="shared" si="278"/>
        <v>14.782479127081322</v>
      </c>
    </row>
    <row r="3616" spans="11:15" x14ac:dyDescent="0.2">
      <c r="K3616" s="60">
        <f t="shared" si="279"/>
        <v>3578</v>
      </c>
      <c r="L3616" s="10">
        <f t="shared" si="275"/>
        <v>4.0498241881082684E-7</v>
      </c>
      <c r="M3616" s="1">
        <f t="shared" si="276"/>
        <v>4.0498241881082686E-4</v>
      </c>
      <c r="N3616" s="1">
        <f t="shared" si="277"/>
        <v>8.2484353953013845E-2</v>
      </c>
      <c r="O3616" s="61">
        <f t="shared" si="278"/>
        <v>14.782484353953013</v>
      </c>
    </row>
    <row r="3617" spans="11:15" x14ac:dyDescent="0.2">
      <c r="K3617" s="60">
        <f t="shared" si="279"/>
        <v>3579</v>
      </c>
      <c r="L3617" s="10">
        <f t="shared" si="275"/>
        <v>4.0500806397017466E-7</v>
      </c>
      <c r="M3617" s="1">
        <f t="shared" si="276"/>
        <v>4.0500806397017464E-4</v>
      </c>
      <c r="N3617" s="1">
        <f t="shared" si="277"/>
        <v>8.2489577202968845E-2</v>
      </c>
      <c r="O3617" s="61">
        <f t="shared" si="278"/>
        <v>14.782489577202968</v>
      </c>
    </row>
    <row r="3618" spans="11:15" x14ac:dyDescent="0.2">
      <c r="K3618" s="60">
        <f t="shared" si="279"/>
        <v>3580</v>
      </c>
      <c r="L3618" s="10">
        <f t="shared" si="275"/>
        <v>4.0503369135981183E-7</v>
      </c>
      <c r="M3618" s="1">
        <f t="shared" si="276"/>
        <v>4.050336913598118E-4</v>
      </c>
      <c r="N3618" s="1">
        <f t="shared" si="277"/>
        <v>8.2494796833697343E-2</v>
      </c>
      <c r="O3618" s="61">
        <f t="shared" si="278"/>
        <v>14.782494796833697</v>
      </c>
    </row>
    <row r="3619" spans="11:15" x14ac:dyDescent="0.2">
      <c r="K3619" s="60">
        <f t="shared" si="279"/>
        <v>3581</v>
      </c>
      <c r="L3619" s="10">
        <f t="shared" si="275"/>
        <v>4.0505930099205113E-7</v>
      </c>
      <c r="M3619" s="1">
        <f t="shared" si="276"/>
        <v>4.0505930099205115E-4</v>
      </c>
      <c r="N3619" s="1">
        <f t="shared" si="277"/>
        <v>8.2500012847707124E-2</v>
      </c>
      <c r="O3619" s="61">
        <f t="shared" si="278"/>
        <v>14.782500012847706</v>
      </c>
    </row>
    <row r="3620" spans="11:15" x14ac:dyDescent="0.2">
      <c r="K3620" s="60">
        <f t="shared" si="279"/>
        <v>3582</v>
      </c>
      <c r="L3620" s="10">
        <f t="shared" si="275"/>
        <v>4.0508489287919668E-7</v>
      </c>
      <c r="M3620" s="1">
        <f t="shared" si="276"/>
        <v>4.0508489287919669E-4</v>
      </c>
      <c r="N3620" s="1">
        <f t="shared" si="277"/>
        <v>8.2505225247504227E-2</v>
      </c>
      <c r="O3620" s="61">
        <f t="shared" si="278"/>
        <v>14.782505225247503</v>
      </c>
    </row>
    <row r="3621" spans="11:15" x14ac:dyDescent="0.2">
      <c r="K3621" s="60">
        <f t="shared" si="279"/>
        <v>3583</v>
      </c>
      <c r="L3621" s="10">
        <f t="shared" si="275"/>
        <v>4.0511046703354426E-7</v>
      </c>
      <c r="M3621" s="1">
        <f t="shared" si="276"/>
        <v>4.0511046703354425E-4</v>
      </c>
      <c r="N3621" s="1">
        <f t="shared" si="277"/>
        <v>8.2510434035592981E-2</v>
      </c>
      <c r="O3621" s="61">
        <f t="shared" si="278"/>
        <v>14.782510434035592</v>
      </c>
    </row>
    <row r="3622" spans="11:15" x14ac:dyDescent="0.2">
      <c r="K3622" s="60">
        <f t="shared" si="279"/>
        <v>3584</v>
      </c>
      <c r="L3622" s="10">
        <f t="shared" ref="L3622:L3685" si="280">Eleach_time1/((Vwater*(1+Kp_susp*SUSPwater)+Ksed_water*Vsed)*k)*(1-EXP(-k*K3622))</f>
        <v>4.0513602346738104E-7</v>
      </c>
      <c r="M3622" s="1">
        <f t="shared" ref="M3622:M3685" si="281">L3622*CONV_m3_L</f>
        <v>4.0513602346738104E-4</v>
      </c>
      <c r="N3622" s="1">
        <f t="shared" ref="N3622:N3685" si="282">L3622*(Ksed_water/RHOsed)*CONV_kg_mg</f>
        <v>8.2515639214475953E-2</v>
      </c>
      <c r="O3622" s="61">
        <f t="shared" si="278"/>
        <v>14.782515639214475</v>
      </c>
    </row>
    <row r="3623" spans="11:15" x14ac:dyDescent="0.2">
      <c r="K3623" s="60">
        <f t="shared" si="279"/>
        <v>3585</v>
      </c>
      <c r="L3623" s="10">
        <f t="shared" si="280"/>
        <v>4.0516156219298567E-7</v>
      </c>
      <c r="M3623" s="1">
        <f t="shared" si="281"/>
        <v>4.0516156219298565E-4</v>
      </c>
      <c r="N3623" s="1">
        <f t="shared" si="282"/>
        <v>8.2520840786653976E-2</v>
      </c>
      <c r="O3623" s="61">
        <f t="shared" ref="O3623:O3686" si="283">N3623+14.7</f>
        <v>14.782520840786653</v>
      </c>
    </row>
    <row r="3624" spans="11:15" x14ac:dyDescent="0.2">
      <c r="K3624" s="60">
        <f t="shared" ref="K3624:K3687" si="284">K3623+1</f>
        <v>3586</v>
      </c>
      <c r="L3624" s="10">
        <f t="shared" si="280"/>
        <v>4.0518708322262831E-7</v>
      </c>
      <c r="M3624" s="1">
        <f t="shared" si="281"/>
        <v>4.0518708322262833E-4</v>
      </c>
      <c r="N3624" s="1">
        <f t="shared" si="282"/>
        <v>8.2526038754626205E-2</v>
      </c>
      <c r="O3624" s="61">
        <f t="shared" si="283"/>
        <v>14.782526038754625</v>
      </c>
    </row>
    <row r="3625" spans="11:15" x14ac:dyDescent="0.2">
      <c r="K3625" s="60">
        <f t="shared" si="284"/>
        <v>3587</v>
      </c>
      <c r="L3625" s="10">
        <f t="shared" si="280"/>
        <v>4.0521258656857057E-7</v>
      </c>
      <c r="M3625" s="1">
        <f t="shared" si="281"/>
        <v>4.0521258656857058E-4</v>
      </c>
      <c r="N3625" s="1">
        <f t="shared" si="282"/>
        <v>8.253123312088996E-2</v>
      </c>
      <c r="O3625" s="61">
        <f t="shared" si="283"/>
        <v>14.782531233120888</v>
      </c>
    </row>
    <row r="3626" spans="11:15" x14ac:dyDescent="0.2">
      <c r="K3626" s="60">
        <f t="shared" si="284"/>
        <v>3588</v>
      </c>
      <c r="L3626" s="10">
        <f t="shared" si="280"/>
        <v>4.0523807224306573E-7</v>
      </c>
      <c r="M3626" s="1">
        <f t="shared" si="281"/>
        <v>4.0523807224306574E-4</v>
      </c>
      <c r="N3626" s="1">
        <f t="shared" si="282"/>
        <v>8.2536423887940941E-2</v>
      </c>
      <c r="O3626" s="61">
        <f t="shared" si="283"/>
        <v>14.78253642388794</v>
      </c>
    </row>
    <row r="3627" spans="11:15" x14ac:dyDescent="0.2">
      <c r="K3627" s="60">
        <f t="shared" si="284"/>
        <v>3589</v>
      </c>
      <c r="L3627" s="10">
        <f t="shared" si="280"/>
        <v>4.0526354025835833E-7</v>
      </c>
      <c r="M3627" s="1">
        <f t="shared" si="281"/>
        <v>4.0526354025835834E-4</v>
      </c>
      <c r="N3627" s="1">
        <f t="shared" si="282"/>
        <v>8.254161105827304E-2</v>
      </c>
      <c r="O3627" s="61">
        <f t="shared" si="283"/>
        <v>14.782541611058273</v>
      </c>
    </row>
    <row r="3628" spans="11:15" x14ac:dyDescent="0.2">
      <c r="K3628" s="60">
        <f t="shared" si="284"/>
        <v>3590</v>
      </c>
      <c r="L3628" s="10">
        <f t="shared" si="280"/>
        <v>4.0528899062668467E-7</v>
      </c>
      <c r="M3628" s="1">
        <f t="shared" si="281"/>
        <v>4.0528899062668465E-4</v>
      </c>
      <c r="N3628" s="1">
        <f t="shared" si="282"/>
        <v>8.2546794634378459E-2</v>
      </c>
      <c r="O3628" s="61">
        <f t="shared" si="283"/>
        <v>14.782546794634378</v>
      </c>
    </row>
    <row r="3629" spans="11:15" x14ac:dyDescent="0.2">
      <c r="K3629" s="60">
        <f t="shared" si="284"/>
        <v>3591</v>
      </c>
      <c r="L3629" s="10">
        <f t="shared" si="280"/>
        <v>4.0531442336027241E-7</v>
      </c>
      <c r="M3629" s="1">
        <f t="shared" si="281"/>
        <v>4.0531442336027239E-4</v>
      </c>
      <c r="N3629" s="1">
        <f t="shared" si="282"/>
        <v>8.2551974618747664E-2</v>
      </c>
      <c r="O3629" s="61">
        <f t="shared" si="283"/>
        <v>14.782551974618746</v>
      </c>
    </row>
    <row r="3630" spans="11:15" x14ac:dyDescent="0.2">
      <c r="K3630" s="60">
        <f t="shared" si="284"/>
        <v>3592</v>
      </c>
      <c r="L3630" s="10">
        <f t="shared" si="280"/>
        <v>4.0533983847134074E-7</v>
      </c>
      <c r="M3630" s="1">
        <f t="shared" si="281"/>
        <v>4.0533983847134076E-4</v>
      </c>
      <c r="N3630" s="1">
        <f t="shared" si="282"/>
        <v>8.2557151013869387E-2</v>
      </c>
      <c r="O3630" s="61">
        <f t="shared" si="283"/>
        <v>14.782557151013869</v>
      </c>
    </row>
    <row r="3631" spans="11:15" x14ac:dyDescent="0.2">
      <c r="K3631" s="60">
        <f t="shared" si="284"/>
        <v>3593</v>
      </c>
      <c r="L3631" s="10">
        <f t="shared" si="280"/>
        <v>4.0536523597210044E-7</v>
      </c>
      <c r="M3631" s="1">
        <f t="shared" si="281"/>
        <v>4.0536523597210045E-4</v>
      </c>
      <c r="N3631" s="1">
        <f t="shared" si="282"/>
        <v>8.2562323822230652E-2</v>
      </c>
      <c r="O3631" s="61">
        <f t="shared" si="283"/>
        <v>14.78256232382223</v>
      </c>
    </row>
    <row r="3632" spans="11:15" x14ac:dyDescent="0.2">
      <c r="K3632" s="60">
        <f t="shared" si="284"/>
        <v>3594</v>
      </c>
      <c r="L3632" s="10">
        <f t="shared" si="280"/>
        <v>4.0539061587475386E-7</v>
      </c>
      <c r="M3632" s="1">
        <f t="shared" si="281"/>
        <v>4.0539061587475386E-4</v>
      </c>
      <c r="N3632" s="1">
        <f t="shared" si="282"/>
        <v>8.2567493046316734E-2</v>
      </c>
      <c r="O3632" s="61">
        <f t="shared" si="283"/>
        <v>14.782567493046317</v>
      </c>
    </row>
    <row r="3633" spans="11:15" x14ac:dyDescent="0.2">
      <c r="K3633" s="60">
        <f t="shared" si="284"/>
        <v>3595</v>
      </c>
      <c r="L3633" s="10">
        <f t="shared" si="280"/>
        <v>4.0541597819149489E-7</v>
      </c>
      <c r="M3633" s="1">
        <f t="shared" si="281"/>
        <v>4.0541597819149488E-4</v>
      </c>
      <c r="N3633" s="1">
        <f t="shared" si="282"/>
        <v>8.2572658688611217E-2</v>
      </c>
      <c r="O3633" s="61">
        <f t="shared" si="283"/>
        <v>14.782572658688611</v>
      </c>
    </row>
    <row r="3634" spans="11:15" x14ac:dyDescent="0.2">
      <c r="K3634" s="60">
        <f t="shared" si="284"/>
        <v>3596</v>
      </c>
      <c r="L3634" s="10">
        <f t="shared" si="280"/>
        <v>4.0544132293450878E-7</v>
      </c>
      <c r="M3634" s="1">
        <f t="shared" si="281"/>
        <v>4.0544132293450876E-4</v>
      </c>
      <c r="N3634" s="1">
        <f t="shared" si="282"/>
        <v>8.2577820751595934E-2</v>
      </c>
      <c r="O3634" s="61">
        <f t="shared" si="283"/>
        <v>14.782577820751595</v>
      </c>
    </row>
    <row r="3635" spans="11:15" x14ac:dyDescent="0.2">
      <c r="K3635" s="60">
        <f t="shared" si="284"/>
        <v>3597</v>
      </c>
      <c r="L3635" s="10">
        <f t="shared" si="280"/>
        <v>4.0546665011597259E-7</v>
      </c>
      <c r="M3635" s="1">
        <f t="shared" si="281"/>
        <v>4.0546665011597261E-4</v>
      </c>
      <c r="N3635" s="1">
        <f t="shared" si="282"/>
        <v>8.2582979237751042E-2</v>
      </c>
      <c r="O3635" s="61">
        <f t="shared" si="283"/>
        <v>14.78258297923775</v>
      </c>
    </row>
    <row r="3636" spans="11:15" x14ac:dyDescent="0.2">
      <c r="K3636" s="60">
        <f t="shared" si="284"/>
        <v>3598</v>
      </c>
      <c r="L3636" s="10">
        <f t="shared" si="280"/>
        <v>4.0549195974805484E-7</v>
      </c>
      <c r="M3636" s="1">
        <f t="shared" si="281"/>
        <v>4.0549195974805486E-4</v>
      </c>
      <c r="N3636" s="1">
        <f t="shared" si="282"/>
        <v>8.2588134149554918E-2</v>
      </c>
      <c r="O3636" s="61">
        <f t="shared" si="283"/>
        <v>14.782588134149554</v>
      </c>
    </row>
    <row r="3637" spans="11:15" x14ac:dyDescent="0.2">
      <c r="K3637" s="60">
        <f t="shared" si="284"/>
        <v>3599</v>
      </c>
      <c r="L3637" s="10">
        <f t="shared" si="280"/>
        <v>4.0551725184291565E-7</v>
      </c>
      <c r="M3637" s="1">
        <f t="shared" si="281"/>
        <v>4.0551725184291565E-4</v>
      </c>
      <c r="N3637" s="1">
        <f t="shared" si="282"/>
        <v>8.2593285489484289E-2</v>
      </c>
      <c r="O3637" s="61">
        <f t="shared" si="283"/>
        <v>14.782593285489483</v>
      </c>
    </row>
    <row r="3638" spans="11:15" x14ac:dyDescent="0.2">
      <c r="K3638" s="60">
        <f t="shared" si="284"/>
        <v>3600</v>
      </c>
      <c r="L3638" s="10">
        <f t="shared" si="280"/>
        <v>4.0554252641270661E-7</v>
      </c>
      <c r="M3638" s="1">
        <f t="shared" si="281"/>
        <v>4.0554252641270661E-4</v>
      </c>
      <c r="N3638" s="1">
        <f t="shared" si="282"/>
        <v>8.2598433260014106E-2</v>
      </c>
      <c r="O3638" s="61">
        <f t="shared" si="283"/>
        <v>14.782598433260013</v>
      </c>
    </row>
    <row r="3639" spans="11:15" x14ac:dyDescent="0.2">
      <c r="K3639" s="60">
        <f t="shared" si="284"/>
        <v>3601</v>
      </c>
      <c r="L3639" s="10">
        <f t="shared" si="280"/>
        <v>4.0556778346957103E-7</v>
      </c>
      <c r="M3639" s="1">
        <f t="shared" si="281"/>
        <v>4.0556778346957103E-4</v>
      </c>
      <c r="N3639" s="1">
        <f t="shared" si="282"/>
        <v>8.2603577463617642E-2</v>
      </c>
      <c r="O3639" s="61">
        <f t="shared" si="283"/>
        <v>14.782603577463616</v>
      </c>
    </row>
    <row r="3640" spans="11:15" x14ac:dyDescent="0.2">
      <c r="K3640" s="60">
        <f t="shared" si="284"/>
        <v>3602</v>
      </c>
      <c r="L3640" s="10">
        <f t="shared" si="280"/>
        <v>4.0559302302564369E-7</v>
      </c>
      <c r="M3640" s="1">
        <f t="shared" si="281"/>
        <v>4.0559302302564367E-4</v>
      </c>
      <c r="N3640" s="1">
        <f t="shared" si="282"/>
        <v>8.2608718102766432E-2</v>
      </c>
      <c r="O3640" s="61">
        <f t="shared" si="283"/>
        <v>14.782608718102766</v>
      </c>
    </row>
    <row r="3641" spans="11:15" x14ac:dyDescent="0.2">
      <c r="K3641" s="60">
        <f t="shared" si="284"/>
        <v>3603</v>
      </c>
      <c r="L3641" s="10">
        <f t="shared" si="280"/>
        <v>4.05618245093051E-7</v>
      </c>
      <c r="M3641" s="1">
        <f t="shared" si="281"/>
        <v>4.05618245093051E-4</v>
      </c>
      <c r="N3641" s="1">
        <f t="shared" si="282"/>
        <v>8.2613855179930334E-2</v>
      </c>
      <c r="O3641" s="61">
        <f t="shared" si="283"/>
        <v>14.78261385517993</v>
      </c>
    </row>
    <row r="3642" spans="11:15" x14ac:dyDescent="0.2">
      <c r="K3642" s="60">
        <f t="shared" si="284"/>
        <v>3604</v>
      </c>
      <c r="L3642" s="10">
        <f t="shared" si="280"/>
        <v>4.0564344968391107E-7</v>
      </c>
      <c r="M3642" s="1">
        <f t="shared" si="281"/>
        <v>4.0564344968391106E-4</v>
      </c>
      <c r="N3642" s="1">
        <f t="shared" si="282"/>
        <v>8.2618988697577472E-2</v>
      </c>
      <c r="O3642" s="61">
        <f t="shared" si="283"/>
        <v>14.782618988697577</v>
      </c>
    </row>
    <row r="3643" spans="11:15" x14ac:dyDescent="0.2">
      <c r="K3643" s="60">
        <f t="shared" si="284"/>
        <v>3605</v>
      </c>
      <c r="L3643" s="10">
        <f t="shared" si="280"/>
        <v>4.0566863681033343E-7</v>
      </c>
      <c r="M3643" s="1">
        <f t="shared" si="281"/>
        <v>4.0566863681033345E-4</v>
      </c>
      <c r="N3643" s="1">
        <f t="shared" si="282"/>
        <v>8.262411865817422E-2</v>
      </c>
      <c r="O3643" s="61">
        <f t="shared" si="283"/>
        <v>14.782624118658173</v>
      </c>
    </row>
    <row r="3644" spans="11:15" x14ac:dyDescent="0.2">
      <c r="K3644" s="60">
        <f t="shared" si="284"/>
        <v>3606</v>
      </c>
      <c r="L3644" s="10">
        <f t="shared" si="280"/>
        <v>4.0569380648441932E-7</v>
      </c>
      <c r="M3644" s="1">
        <f t="shared" si="281"/>
        <v>4.0569380648441933E-4</v>
      </c>
      <c r="N3644" s="1">
        <f t="shared" si="282"/>
        <v>8.2629245064185328E-2</v>
      </c>
      <c r="O3644" s="61">
        <f t="shared" si="283"/>
        <v>14.782629245064184</v>
      </c>
    </row>
    <row r="3645" spans="11:15" x14ac:dyDescent="0.2">
      <c r="K3645" s="60">
        <f t="shared" si="284"/>
        <v>3607</v>
      </c>
      <c r="L3645" s="10">
        <f t="shared" si="280"/>
        <v>4.0571895871826164E-7</v>
      </c>
      <c r="M3645" s="1">
        <f t="shared" si="281"/>
        <v>4.0571895871826163E-4</v>
      </c>
      <c r="N3645" s="1">
        <f t="shared" si="282"/>
        <v>8.2634367918073784E-2</v>
      </c>
      <c r="O3645" s="61">
        <f t="shared" si="283"/>
        <v>14.782634367918073</v>
      </c>
    </row>
    <row r="3646" spans="11:15" x14ac:dyDescent="0.2">
      <c r="K3646" s="60">
        <f t="shared" si="284"/>
        <v>3608</v>
      </c>
      <c r="L3646" s="10">
        <f t="shared" si="280"/>
        <v>4.0574409352394478E-7</v>
      </c>
      <c r="M3646" s="1">
        <f t="shared" si="281"/>
        <v>4.0574409352394476E-4</v>
      </c>
      <c r="N3646" s="1">
        <f t="shared" si="282"/>
        <v>8.2639487222300856E-2</v>
      </c>
      <c r="O3646" s="61">
        <f t="shared" si="283"/>
        <v>14.782639487222299</v>
      </c>
    </row>
    <row r="3647" spans="11:15" x14ac:dyDescent="0.2">
      <c r="K3647" s="60">
        <f t="shared" si="284"/>
        <v>3609</v>
      </c>
      <c r="L3647" s="10">
        <f t="shared" si="280"/>
        <v>4.0576921091354494E-7</v>
      </c>
      <c r="M3647" s="1">
        <f t="shared" si="281"/>
        <v>4.0576921091354493E-4</v>
      </c>
      <c r="N3647" s="1">
        <f t="shared" si="282"/>
        <v>8.2644602979326146E-2</v>
      </c>
      <c r="O3647" s="61">
        <f t="shared" si="283"/>
        <v>14.782644602979325</v>
      </c>
    </row>
    <row r="3648" spans="11:15" x14ac:dyDescent="0.2">
      <c r="K3648" s="60">
        <f t="shared" si="284"/>
        <v>3610</v>
      </c>
      <c r="L3648" s="10">
        <f t="shared" si="280"/>
        <v>4.0579431089912976E-7</v>
      </c>
      <c r="M3648" s="1">
        <f t="shared" si="281"/>
        <v>4.0579431089912975E-4</v>
      </c>
      <c r="N3648" s="1">
        <f t="shared" si="282"/>
        <v>8.2649715191607548E-2</v>
      </c>
      <c r="O3648" s="61">
        <f t="shared" si="283"/>
        <v>14.782649715191607</v>
      </c>
    </row>
    <row r="3649" spans="11:15" x14ac:dyDescent="0.2">
      <c r="K3649" s="60">
        <f t="shared" si="284"/>
        <v>3611</v>
      </c>
      <c r="L3649" s="10">
        <f t="shared" si="280"/>
        <v>4.0581939349275865E-7</v>
      </c>
      <c r="M3649" s="1">
        <f t="shared" si="281"/>
        <v>4.0581939349275864E-4</v>
      </c>
      <c r="N3649" s="1">
        <f t="shared" si="282"/>
        <v>8.2654823861601223E-2</v>
      </c>
      <c r="O3649" s="61">
        <f t="shared" si="283"/>
        <v>14.7826548238616</v>
      </c>
    </row>
    <row r="3650" spans="11:15" x14ac:dyDescent="0.2">
      <c r="K3650" s="60">
        <f t="shared" si="284"/>
        <v>3612</v>
      </c>
      <c r="L3650" s="10">
        <f t="shared" si="280"/>
        <v>4.0584445870648256E-7</v>
      </c>
      <c r="M3650" s="1">
        <f t="shared" si="281"/>
        <v>4.0584445870648256E-4</v>
      </c>
      <c r="N3650" s="1">
        <f t="shared" si="282"/>
        <v>8.2659928991761653E-2</v>
      </c>
      <c r="O3650" s="61">
        <f t="shared" si="283"/>
        <v>14.782659928991761</v>
      </c>
    </row>
    <row r="3651" spans="11:15" x14ac:dyDescent="0.2">
      <c r="K3651" s="60">
        <f t="shared" si="284"/>
        <v>3613</v>
      </c>
      <c r="L3651" s="10">
        <f t="shared" si="280"/>
        <v>4.0586950655234418E-7</v>
      </c>
      <c r="M3651" s="1">
        <f t="shared" si="281"/>
        <v>4.0586950655234418E-4</v>
      </c>
      <c r="N3651" s="1">
        <f t="shared" si="282"/>
        <v>8.2665030584541582E-2</v>
      </c>
      <c r="O3651" s="61">
        <f t="shared" si="283"/>
        <v>14.782665030584541</v>
      </c>
    </row>
    <row r="3652" spans="11:15" x14ac:dyDescent="0.2">
      <c r="K3652" s="60">
        <f t="shared" si="284"/>
        <v>3614</v>
      </c>
      <c r="L3652" s="10">
        <f t="shared" si="280"/>
        <v>4.0589453704237784E-7</v>
      </c>
      <c r="M3652" s="1">
        <f t="shared" si="281"/>
        <v>4.0589453704237781E-4</v>
      </c>
      <c r="N3652" s="1">
        <f t="shared" si="282"/>
        <v>8.2670128642392149E-2</v>
      </c>
      <c r="O3652" s="61">
        <f t="shared" si="283"/>
        <v>14.782670128642392</v>
      </c>
    </row>
    <row r="3653" spans="11:15" x14ac:dyDescent="0.2">
      <c r="K3653" s="60">
        <f t="shared" si="284"/>
        <v>3615</v>
      </c>
      <c r="L3653" s="10">
        <f t="shared" si="280"/>
        <v>4.0591955018860955E-7</v>
      </c>
      <c r="M3653" s="1">
        <f t="shared" si="281"/>
        <v>4.0591955018860954E-4</v>
      </c>
      <c r="N3653" s="1">
        <f t="shared" si="282"/>
        <v>8.2675223167762671E-2</v>
      </c>
      <c r="O3653" s="61">
        <f t="shared" si="283"/>
        <v>14.782675223167763</v>
      </c>
    </row>
    <row r="3654" spans="11:15" x14ac:dyDescent="0.2">
      <c r="K3654" s="60">
        <f t="shared" si="284"/>
        <v>3616</v>
      </c>
      <c r="L3654" s="10">
        <f t="shared" si="280"/>
        <v>4.0594454600305686E-7</v>
      </c>
      <c r="M3654" s="1">
        <f t="shared" si="281"/>
        <v>4.0594454600305688E-4</v>
      </c>
      <c r="N3654" s="1">
        <f t="shared" si="282"/>
        <v>8.2680314163100871E-2</v>
      </c>
      <c r="O3654" s="61">
        <f t="shared" si="283"/>
        <v>14.7826803141631</v>
      </c>
    </row>
    <row r="3655" spans="11:15" x14ac:dyDescent="0.2">
      <c r="K3655" s="60">
        <f t="shared" si="284"/>
        <v>3617</v>
      </c>
      <c r="L3655" s="10">
        <f t="shared" si="280"/>
        <v>4.059695244977291E-7</v>
      </c>
      <c r="M3655" s="1">
        <f t="shared" si="281"/>
        <v>4.059695244977291E-4</v>
      </c>
      <c r="N3655" s="1">
        <f t="shared" si="282"/>
        <v>8.2685401630852709E-2</v>
      </c>
      <c r="O3655" s="61">
        <f t="shared" si="283"/>
        <v>14.782685401630852</v>
      </c>
    </row>
    <row r="3656" spans="11:15" x14ac:dyDescent="0.2">
      <c r="K3656" s="60">
        <f t="shared" si="284"/>
        <v>3618</v>
      </c>
      <c r="L3656" s="10">
        <f t="shared" si="280"/>
        <v>4.0599448568462731E-7</v>
      </c>
      <c r="M3656" s="1">
        <f t="shared" si="281"/>
        <v>4.059944856846273E-4</v>
      </c>
      <c r="N3656" s="1">
        <f t="shared" si="282"/>
        <v>8.269048557346248E-2</v>
      </c>
      <c r="O3656" s="61">
        <f t="shared" si="283"/>
        <v>14.782690485573461</v>
      </c>
    </row>
    <row r="3657" spans="11:15" x14ac:dyDescent="0.2">
      <c r="K3657" s="60">
        <f t="shared" si="284"/>
        <v>3619</v>
      </c>
      <c r="L3657" s="10">
        <f t="shared" si="280"/>
        <v>4.060194295757442E-7</v>
      </c>
      <c r="M3657" s="1">
        <f t="shared" si="281"/>
        <v>4.060194295757442E-4</v>
      </c>
      <c r="N3657" s="1">
        <f t="shared" si="282"/>
        <v>8.2695565993372772E-2</v>
      </c>
      <c r="O3657" s="61">
        <f t="shared" si="283"/>
        <v>14.782695565993372</v>
      </c>
    </row>
    <row r="3658" spans="11:15" x14ac:dyDescent="0.2">
      <c r="K3658" s="60">
        <f t="shared" si="284"/>
        <v>3620</v>
      </c>
      <c r="L3658" s="10">
        <f t="shared" si="280"/>
        <v>4.0604435618306407E-7</v>
      </c>
      <c r="M3658" s="1">
        <f t="shared" si="281"/>
        <v>4.0604435618306404E-4</v>
      </c>
      <c r="N3658" s="1">
        <f t="shared" si="282"/>
        <v>8.2700642893024506E-2</v>
      </c>
      <c r="O3658" s="61">
        <f t="shared" si="283"/>
        <v>14.782700642893024</v>
      </c>
    </row>
    <row r="3659" spans="11:15" x14ac:dyDescent="0.2">
      <c r="K3659" s="60">
        <f t="shared" si="284"/>
        <v>3621</v>
      </c>
      <c r="L3659" s="10">
        <f t="shared" si="280"/>
        <v>4.0606926551856296E-7</v>
      </c>
      <c r="M3659" s="1">
        <f t="shared" si="281"/>
        <v>4.0606926551856298E-4</v>
      </c>
      <c r="N3659" s="1">
        <f t="shared" si="282"/>
        <v>8.2705716274856886E-2</v>
      </c>
      <c r="O3659" s="61">
        <f t="shared" si="283"/>
        <v>14.782705716274856</v>
      </c>
    </row>
    <row r="3660" spans="11:15" x14ac:dyDescent="0.2">
      <c r="K3660" s="60">
        <f t="shared" si="284"/>
        <v>3622</v>
      </c>
      <c r="L3660" s="10">
        <f t="shared" si="280"/>
        <v>4.0609415759420875E-7</v>
      </c>
      <c r="M3660" s="1">
        <f t="shared" si="281"/>
        <v>4.0609415759420875E-4</v>
      </c>
      <c r="N3660" s="1">
        <f t="shared" si="282"/>
        <v>8.2710786141307446E-2</v>
      </c>
      <c r="O3660" s="61">
        <f t="shared" si="283"/>
        <v>14.782710786141307</v>
      </c>
    </row>
    <row r="3661" spans="11:15" x14ac:dyDescent="0.2">
      <c r="K3661" s="60">
        <f t="shared" si="284"/>
        <v>3623</v>
      </c>
      <c r="L3661" s="10">
        <f t="shared" si="280"/>
        <v>4.0611903242196076E-7</v>
      </c>
      <c r="M3661" s="1">
        <f t="shared" si="281"/>
        <v>4.0611903242196077E-4</v>
      </c>
      <c r="N3661" s="1">
        <f t="shared" si="282"/>
        <v>8.2715852494811976E-2</v>
      </c>
      <c r="O3661" s="61">
        <f t="shared" si="283"/>
        <v>14.782715852494812</v>
      </c>
    </row>
    <row r="3662" spans="11:15" x14ac:dyDescent="0.2">
      <c r="K3662" s="60">
        <f t="shared" si="284"/>
        <v>3624</v>
      </c>
      <c r="L3662" s="10">
        <f t="shared" si="280"/>
        <v>4.0614389001377031E-7</v>
      </c>
      <c r="M3662" s="1">
        <f t="shared" si="281"/>
        <v>4.0614389001377029E-4</v>
      </c>
      <c r="N3662" s="1">
        <f t="shared" si="282"/>
        <v>8.2720915337804665E-2</v>
      </c>
      <c r="O3662" s="61">
        <f t="shared" si="283"/>
        <v>14.782720915337803</v>
      </c>
    </row>
    <row r="3663" spans="11:15" x14ac:dyDescent="0.2">
      <c r="K3663" s="60">
        <f t="shared" si="284"/>
        <v>3625</v>
      </c>
      <c r="L3663" s="10">
        <f t="shared" si="280"/>
        <v>4.0616873038158023E-7</v>
      </c>
      <c r="M3663" s="1">
        <f t="shared" si="281"/>
        <v>4.0616873038158024E-4</v>
      </c>
      <c r="N3663" s="1">
        <f t="shared" si="282"/>
        <v>8.2725974672717958E-2</v>
      </c>
      <c r="O3663" s="61">
        <f t="shared" si="283"/>
        <v>14.782725974672717</v>
      </c>
    </row>
    <row r="3664" spans="11:15" x14ac:dyDescent="0.2">
      <c r="K3664" s="60">
        <f t="shared" si="284"/>
        <v>3626</v>
      </c>
      <c r="L3664" s="10">
        <f t="shared" si="280"/>
        <v>4.0619355353732523E-7</v>
      </c>
      <c r="M3664" s="1">
        <f t="shared" si="281"/>
        <v>4.0619355353732525E-4</v>
      </c>
      <c r="N3664" s="1">
        <f t="shared" si="282"/>
        <v>8.2731030501982619E-2</v>
      </c>
      <c r="O3664" s="61">
        <f t="shared" si="283"/>
        <v>14.782731030501981</v>
      </c>
    </row>
    <row r="3665" spans="11:15" x14ac:dyDescent="0.2">
      <c r="K3665" s="60">
        <f t="shared" si="284"/>
        <v>3627</v>
      </c>
      <c r="L3665" s="10">
        <f t="shared" si="280"/>
        <v>4.0621835949293159E-7</v>
      </c>
      <c r="M3665" s="1">
        <f t="shared" si="281"/>
        <v>4.0621835949293159E-4</v>
      </c>
      <c r="N3665" s="1">
        <f t="shared" si="282"/>
        <v>8.2736082828027746E-2</v>
      </c>
      <c r="O3665" s="61">
        <f t="shared" si="283"/>
        <v>14.782736082828027</v>
      </c>
    </row>
    <row r="3666" spans="11:15" x14ac:dyDescent="0.2">
      <c r="K3666" s="60">
        <f t="shared" si="284"/>
        <v>3628</v>
      </c>
      <c r="L3666" s="10">
        <f t="shared" si="280"/>
        <v>4.0624314826031737E-7</v>
      </c>
      <c r="M3666" s="1">
        <f t="shared" si="281"/>
        <v>4.0624314826031736E-4</v>
      </c>
      <c r="N3666" s="1">
        <f t="shared" si="282"/>
        <v>8.2741131653280731E-2</v>
      </c>
      <c r="O3666" s="61">
        <f t="shared" si="283"/>
        <v>14.78274113165328</v>
      </c>
    </row>
    <row r="3667" spans="11:15" x14ac:dyDescent="0.2">
      <c r="K3667" s="60">
        <f t="shared" si="284"/>
        <v>3629</v>
      </c>
      <c r="L3667" s="10">
        <f t="shared" si="280"/>
        <v>4.0626791985139259E-7</v>
      </c>
      <c r="M3667" s="1">
        <f t="shared" si="281"/>
        <v>4.0626791985139257E-4</v>
      </c>
      <c r="N3667" s="1">
        <f t="shared" si="282"/>
        <v>8.2746176980167341E-2</v>
      </c>
      <c r="O3667" s="61">
        <f t="shared" si="283"/>
        <v>14.782746176980167</v>
      </c>
    </row>
    <row r="3668" spans="11:15" x14ac:dyDescent="0.2">
      <c r="K3668" s="60">
        <f t="shared" si="284"/>
        <v>3630</v>
      </c>
      <c r="L3668" s="10">
        <f t="shared" si="280"/>
        <v>4.0629267427805861E-7</v>
      </c>
      <c r="M3668" s="1">
        <f t="shared" si="281"/>
        <v>4.0629267427805862E-4</v>
      </c>
      <c r="N3668" s="1">
        <f t="shared" si="282"/>
        <v>8.2751218811111554E-2</v>
      </c>
      <c r="O3668" s="61">
        <f t="shared" si="283"/>
        <v>14.782751218811111</v>
      </c>
    </row>
    <row r="3669" spans="11:15" x14ac:dyDescent="0.2">
      <c r="K3669" s="60">
        <f t="shared" si="284"/>
        <v>3631</v>
      </c>
      <c r="L3669" s="10">
        <f t="shared" si="280"/>
        <v>4.0631741155220892E-7</v>
      </c>
      <c r="M3669" s="1">
        <f t="shared" si="281"/>
        <v>4.0631741155220893E-4</v>
      </c>
      <c r="N3669" s="1">
        <f t="shared" si="282"/>
        <v>8.2756257148535781E-2</v>
      </c>
      <c r="O3669" s="61">
        <f t="shared" si="283"/>
        <v>14.782756257148534</v>
      </c>
    </row>
    <row r="3670" spans="11:15" x14ac:dyDescent="0.2">
      <c r="K3670" s="60">
        <f t="shared" si="284"/>
        <v>3632</v>
      </c>
      <c r="L3670" s="10">
        <f t="shared" si="280"/>
        <v>4.0634213168572857E-7</v>
      </c>
      <c r="M3670" s="1">
        <f t="shared" si="281"/>
        <v>4.0634213168572859E-4</v>
      </c>
      <c r="N3670" s="1">
        <f t="shared" si="282"/>
        <v>8.2761291994860695E-2</v>
      </c>
      <c r="O3670" s="61">
        <f t="shared" si="283"/>
        <v>14.782761291994859</v>
      </c>
    </row>
    <row r="3671" spans="11:15" x14ac:dyDescent="0.2">
      <c r="K3671" s="60">
        <f t="shared" si="284"/>
        <v>3633</v>
      </c>
      <c r="L3671" s="10">
        <f t="shared" si="280"/>
        <v>4.0636683469049438E-7</v>
      </c>
      <c r="M3671" s="1">
        <f t="shared" si="281"/>
        <v>4.0636683469049437E-4</v>
      </c>
      <c r="N3671" s="1">
        <f t="shared" si="282"/>
        <v>8.2766323352505264E-2</v>
      </c>
      <c r="O3671" s="61">
        <f t="shared" si="283"/>
        <v>14.782766323352504</v>
      </c>
    </row>
    <row r="3672" spans="11:15" x14ac:dyDescent="0.2">
      <c r="K3672" s="60">
        <f t="shared" si="284"/>
        <v>3634</v>
      </c>
      <c r="L3672" s="10">
        <f t="shared" si="280"/>
        <v>4.063915205783751E-7</v>
      </c>
      <c r="M3672" s="1">
        <f t="shared" si="281"/>
        <v>4.0639152057837509E-4</v>
      </c>
      <c r="N3672" s="1">
        <f t="shared" si="282"/>
        <v>8.2771351223886888E-2</v>
      </c>
      <c r="O3672" s="61">
        <f t="shared" si="283"/>
        <v>14.782771351223886</v>
      </c>
    </row>
    <row r="3673" spans="11:15" x14ac:dyDescent="0.2">
      <c r="K3673" s="60">
        <f t="shared" si="284"/>
        <v>3635</v>
      </c>
      <c r="L3673" s="10">
        <f t="shared" si="280"/>
        <v>4.0641618936123102E-7</v>
      </c>
      <c r="M3673" s="1">
        <f t="shared" si="281"/>
        <v>4.0641618936123101E-4</v>
      </c>
      <c r="N3673" s="1">
        <f t="shared" si="282"/>
        <v>8.2776375611421177E-2</v>
      </c>
      <c r="O3673" s="61">
        <f t="shared" si="283"/>
        <v>14.782776375611421</v>
      </c>
    </row>
    <row r="3674" spans="11:15" x14ac:dyDescent="0.2">
      <c r="K3674" s="60">
        <f t="shared" si="284"/>
        <v>3636</v>
      </c>
      <c r="L3674" s="10">
        <f t="shared" si="280"/>
        <v>4.0644084105091442E-7</v>
      </c>
      <c r="M3674" s="1">
        <f t="shared" si="281"/>
        <v>4.064408410509144E-4</v>
      </c>
      <c r="N3674" s="1">
        <f t="shared" si="282"/>
        <v>8.2781396517522116E-2</v>
      </c>
      <c r="O3674" s="61">
        <f t="shared" si="283"/>
        <v>14.782781396517521</v>
      </c>
    </row>
    <row r="3675" spans="11:15" x14ac:dyDescent="0.2">
      <c r="K3675" s="60">
        <f t="shared" si="284"/>
        <v>3637</v>
      </c>
      <c r="L3675" s="10">
        <f t="shared" si="280"/>
        <v>4.0646547565926926E-7</v>
      </c>
      <c r="M3675" s="1">
        <f t="shared" si="281"/>
        <v>4.0646547565926925E-4</v>
      </c>
      <c r="N3675" s="1">
        <f t="shared" si="282"/>
        <v>8.2786413944602052E-2</v>
      </c>
      <c r="O3675" s="61">
        <f t="shared" si="283"/>
        <v>14.782786413944601</v>
      </c>
    </row>
    <row r="3676" spans="11:15" x14ac:dyDescent="0.2">
      <c r="K3676" s="60">
        <f t="shared" si="284"/>
        <v>3638</v>
      </c>
      <c r="L3676" s="10">
        <f t="shared" si="280"/>
        <v>4.0649009319813123E-7</v>
      </c>
      <c r="M3676" s="1">
        <f t="shared" si="281"/>
        <v>4.0649009319813125E-4</v>
      </c>
      <c r="N3676" s="1">
        <f t="shared" si="282"/>
        <v>8.2791427895071559E-2</v>
      </c>
      <c r="O3676" s="61">
        <f t="shared" si="283"/>
        <v>14.78279142789507</v>
      </c>
    </row>
    <row r="3677" spans="11:15" x14ac:dyDescent="0.2">
      <c r="K3677" s="60">
        <f t="shared" si="284"/>
        <v>3639</v>
      </c>
      <c r="L3677" s="10">
        <f t="shared" si="280"/>
        <v>4.0651469367932803E-7</v>
      </c>
      <c r="M3677" s="1">
        <f t="shared" si="281"/>
        <v>4.0651469367932803E-4</v>
      </c>
      <c r="N3677" s="1">
        <f t="shared" si="282"/>
        <v>8.2796438371339667E-2</v>
      </c>
      <c r="O3677" s="61">
        <f t="shared" si="283"/>
        <v>14.782796438371339</v>
      </c>
    </row>
    <row r="3678" spans="11:15" x14ac:dyDescent="0.2">
      <c r="K3678" s="60">
        <f t="shared" si="284"/>
        <v>3640</v>
      </c>
      <c r="L3678" s="10">
        <f t="shared" si="280"/>
        <v>4.0653927711467895E-7</v>
      </c>
      <c r="M3678" s="1">
        <f t="shared" si="281"/>
        <v>4.0653927711467895E-4</v>
      </c>
      <c r="N3678" s="1">
        <f t="shared" si="282"/>
        <v>8.2801445375813645E-2</v>
      </c>
      <c r="O3678" s="61">
        <f t="shared" si="283"/>
        <v>14.782801445375814</v>
      </c>
    </row>
    <row r="3679" spans="11:15" x14ac:dyDescent="0.2">
      <c r="K3679" s="60">
        <f t="shared" si="284"/>
        <v>3641</v>
      </c>
      <c r="L3679" s="10">
        <f t="shared" si="280"/>
        <v>4.0656384351599519E-7</v>
      </c>
      <c r="M3679" s="1">
        <f t="shared" si="281"/>
        <v>4.065638435159952E-4</v>
      </c>
      <c r="N3679" s="1">
        <f t="shared" si="282"/>
        <v>8.2806448910899111E-2</v>
      </c>
      <c r="O3679" s="61">
        <f t="shared" si="283"/>
        <v>14.782806448910899</v>
      </c>
    </row>
    <row r="3680" spans="11:15" x14ac:dyDescent="0.2">
      <c r="K3680" s="60">
        <f t="shared" si="284"/>
        <v>3642</v>
      </c>
      <c r="L3680" s="10">
        <f t="shared" si="280"/>
        <v>4.0658839289507971E-7</v>
      </c>
      <c r="M3680" s="1">
        <f t="shared" si="281"/>
        <v>4.0658839289507969E-4</v>
      </c>
      <c r="N3680" s="1">
        <f t="shared" si="282"/>
        <v>8.2811448979000057E-2</v>
      </c>
      <c r="O3680" s="61">
        <f t="shared" si="283"/>
        <v>14.782811448978999</v>
      </c>
    </row>
    <row r="3681" spans="11:15" x14ac:dyDescent="0.2">
      <c r="K3681" s="60">
        <f t="shared" si="284"/>
        <v>3643</v>
      </c>
      <c r="L3681" s="10">
        <f t="shared" si="280"/>
        <v>4.0661292526372745E-7</v>
      </c>
      <c r="M3681" s="1">
        <f t="shared" si="281"/>
        <v>4.0661292526372744E-4</v>
      </c>
      <c r="N3681" s="1">
        <f t="shared" si="282"/>
        <v>8.2816445582518758E-2</v>
      </c>
      <c r="O3681" s="61">
        <f t="shared" si="283"/>
        <v>14.782816445582519</v>
      </c>
    </row>
    <row r="3682" spans="11:15" x14ac:dyDescent="0.2">
      <c r="K3682" s="60">
        <f t="shared" si="284"/>
        <v>3644</v>
      </c>
      <c r="L3682" s="10">
        <f t="shared" si="280"/>
        <v>4.0663744063372498E-7</v>
      </c>
      <c r="M3682" s="1">
        <f t="shared" si="281"/>
        <v>4.0663744063372499E-4</v>
      </c>
      <c r="N3682" s="1">
        <f t="shared" si="282"/>
        <v>8.2821438723855861E-2</v>
      </c>
      <c r="O3682" s="61">
        <f t="shared" si="283"/>
        <v>14.782821438723856</v>
      </c>
    </row>
    <row r="3683" spans="11:15" x14ac:dyDescent="0.2">
      <c r="K3683" s="60">
        <f t="shared" si="284"/>
        <v>3645</v>
      </c>
      <c r="L3683" s="10">
        <f t="shared" si="280"/>
        <v>4.0666193901685078E-7</v>
      </c>
      <c r="M3683" s="1">
        <f t="shared" si="281"/>
        <v>4.0666193901685077E-4</v>
      </c>
      <c r="N3683" s="1">
        <f t="shared" si="282"/>
        <v>8.2826428405410338E-2</v>
      </c>
      <c r="O3683" s="61">
        <f t="shared" si="283"/>
        <v>14.782826428405409</v>
      </c>
    </row>
    <row r="3684" spans="11:15" x14ac:dyDescent="0.2">
      <c r="K3684" s="60">
        <f t="shared" si="284"/>
        <v>3646</v>
      </c>
      <c r="L3684" s="10">
        <f t="shared" si="280"/>
        <v>4.066864204248752E-7</v>
      </c>
      <c r="M3684" s="1">
        <f t="shared" si="281"/>
        <v>4.0668642042487521E-4</v>
      </c>
      <c r="N3684" s="1">
        <f t="shared" si="282"/>
        <v>8.2831414629579492E-2</v>
      </c>
      <c r="O3684" s="61">
        <f t="shared" si="283"/>
        <v>14.782831414629579</v>
      </c>
    </row>
    <row r="3685" spans="11:15" x14ac:dyDescent="0.2">
      <c r="K3685" s="60">
        <f t="shared" si="284"/>
        <v>3647</v>
      </c>
      <c r="L3685" s="10">
        <f t="shared" si="280"/>
        <v>4.0671088486956037E-7</v>
      </c>
      <c r="M3685" s="1">
        <f t="shared" si="281"/>
        <v>4.0671088486956034E-4</v>
      </c>
      <c r="N3685" s="1">
        <f t="shared" si="282"/>
        <v>8.2836397398758949E-2</v>
      </c>
      <c r="O3685" s="61">
        <f t="shared" si="283"/>
        <v>14.782836397398759</v>
      </c>
    </row>
    <row r="3686" spans="11:15" x14ac:dyDescent="0.2">
      <c r="K3686" s="60">
        <f t="shared" si="284"/>
        <v>3648</v>
      </c>
      <c r="L3686" s="10">
        <f t="shared" ref="L3686:L3749" si="285">Eleach_time1/((Vwater*(1+Kp_susp*SUSPwater)+Ksed_water*Vsed)*k)*(1-EXP(-k*K3686))</f>
        <v>4.0673533236266039E-7</v>
      </c>
      <c r="M3686" s="1">
        <f t="shared" ref="M3686:M3749" si="286">L3686*CONV_m3_L</f>
        <v>4.0673533236266037E-4</v>
      </c>
      <c r="N3686" s="1">
        <f t="shared" ref="N3686:N3749" si="287">L3686*(Ksed_water/RHOsed)*CONV_kg_mg</f>
        <v>8.2841376715342738E-2</v>
      </c>
      <c r="O3686" s="61">
        <f t="shared" si="283"/>
        <v>14.782841376715343</v>
      </c>
    </row>
    <row r="3687" spans="11:15" x14ac:dyDescent="0.2">
      <c r="K3687" s="60">
        <f t="shared" si="284"/>
        <v>3649</v>
      </c>
      <c r="L3687" s="10">
        <f t="shared" si="285"/>
        <v>4.0675976291592103E-7</v>
      </c>
      <c r="M3687" s="1">
        <f t="shared" si="286"/>
        <v>4.0675976291592106E-4</v>
      </c>
      <c r="N3687" s="1">
        <f t="shared" si="287"/>
        <v>8.2846352581723154E-2</v>
      </c>
      <c r="O3687" s="61">
        <f t="shared" ref="O3687:O3750" si="288">N3687+14.7</f>
        <v>14.782846352581723</v>
      </c>
    </row>
    <row r="3688" spans="11:15" x14ac:dyDescent="0.2">
      <c r="K3688" s="60">
        <f t="shared" ref="K3688:K3751" si="289">K3687+1</f>
        <v>3650</v>
      </c>
      <c r="L3688" s="10">
        <f t="shared" si="285"/>
        <v>4.0678417654108004E-7</v>
      </c>
      <c r="M3688" s="1">
        <f t="shared" si="286"/>
        <v>4.0678417654108003E-4</v>
      </c>
      <c r="N3688" s="1">
        <f t="shared" si="287"/>
        <v>8.2851325000290854E-2</v>
      </c>
      <c r="O3688" s="61">
        <f t="shared" si="288"/>
        <v>14.782851325000291</v>
      </c>
    </row>
    <row r="3689" spans="11:15" x14ac:dyDescent="0.2">
      <c r="K3689" s="60">
        <f t="shared" si="289"/>
        <v>3651</v>
      </c>
      <c r="L3689" s="10">
        <f t="shared" si="285"/>
        <v>4.0680857324986714E-7</v>
      </c>
      <c r="M3689" s="1">
        <f t="shared" si="286"/>
        <v>4.0680857324986716E-4</v>
      </c>
      <c r="N3689" s="1">
        <f t="shared" si="287"/>
        <v>8.2856293973434914E-2</v>
      </c>
      <c r="O3689" s="61">
        <f t="shared" si="288"/>
        <v>14.782856293973435</v>
      </c>
    </row>
    <row r="3690" spans="11:15" x14ac:dyDescent="0.2">
      <c r="K3690" s="60">
        <f t="shared" si="289"/>
        <v>3652</v>
      </c>
      <c r="L3690" s="10">
        <f t="shared" si="285"/>
        <v>4.0683295305400361E-7</v>
      </c>
      <c r="M3690" s="1">
        <f t="shared" si="286"/>
        <v>4.0683295305400359E-4</v>
      </c>
      <c r="N3690" s="1">
        <f t="shared" si="287"/>
        <v>8.2861259503542617E-2</v>
      </c>
      <c r="O3690" s="61">
        <f t="shared" si="288"/>
        <v>14.782861259503543</v>
      </c>
    </row>
    <row r="3691" spans="11:15" x14ac:dyDescent="0.2">
      <c r="K3691" s="60">
        <f t="shared" si="289"/>
        <v>3653</v>
      </c>
      <c r="L3691" s="10">
        <f t="shared" si="285"/>
        <v>4.0685731596520297E-7</v>
      </c>
      <c r="M3691" s="1">
        <f t="shared" si="286"/>
        <v>4.0685731596520295E-4</v>
      </c>
      <c r="N3691" s="1">
        <f t="shared" si="287"/>
        <v>8.2866221592999723E-2</v>
      </c>
      <c r="O3691" s="61">
        <f t="shared" si="288"/>
        <v>14.782866221592998</v>
      </c>
    </row>
    <row r="3692" spans="11:15" x14ac:dyDescent="0.2">
      <c r="K3692" s="60">
        <f t="shared" si="289"/>
        <v>3654</v>
      </c>
      <c r="L3692" s="10">
        <f t="shared" si="285"/>
        <v>4.0688166199517037E-7</v>
      </c>
      <c r="M3692" s="1">
        <f t="shared" si="286"/>
        <v>4.0688166199517037E-4</v>
      </c>
      <c r="N3692" s="1">
        <f t="shared" si="287"/>
        <v>8.2871180244190254E-2</v>
      </c>
      <c r="O3692" s="61">
        <f t="shared" si="288"/>
        <v>14.782871180244189</v>
      </c>
    </row>
    <row r="3693" spans="11:15" x14ac:dyDescent="0.2">
      <c r="K3693" s="60">
        <f t="shared" si="289"/>
        <v>3655</v>
      </c>
      <c r="L3693" s="10">
        <f t="shared" si="285"/>
        <v>4.0690599115560297E-7</v>
      </c>
      <c r="M3693" s="1">
        <f t="shared" si="286"/>
        <v>4.0690599115560295E-4</v>
      </c>
      <c r="N3693" s="1">
        <f t="shared" si="287"/>
        <v>8.2876135459496625E-2</v>
      </c>
      <c r="O3693" s="61">
        <f t="shared" si="288"/>
        <v>14.782876135459496</v>
      </c>
    </row>
    <row r="3694" spans="11:15" x14ac:dyDescent="0.2">
      <c r="K3694" s="60">
        <f t="shared" si="289"/>
        <v>3656</v>
      </c>
      <c r="L3694" s="10">
        <f t="shared" si="285"/>
        <v>4.0693030345818971E-7</v>
      </c>
      <c r="M3694" s="1">
        <f t="shared" si="286"/>
        <v>4.0693030345818968E-4</v>
      </c>
      <c r="N3694" s="1">
        <f t="shared" si="287"/>
        <v>8.288108724129957E-2</v>
      </c>
      <c r="O3694" s="61">
        <f t="shared" si="288"/>
        <v>14.782881087241298</v>
      </c>
    </row>
    <row r="3695" spans="11:15" x14ac:dyDescent="0.2">
      <c r="K3695" s="60">
        <f t="shared" si="289"/>
        <v>3657</v>
      </c>
      <c r="L3695" s="10">
        <f t="shared" si="285"/>
        <v>4.069545989146116E-7</v>
      </c>
      <c r="M3695" s="1">
        <f t="shared" si="286"/>
        <v>4.069545989146116E-4</v>
      </c>
      <c r="N3695" s="1">
        <f t="shared" si="287"/>
        <v>8.2886035591978185E-2</v>
      </c>
      <c r="O3695" s="61">
        <f t="shared" si="288"/>
        <v>14.782886035591977</v>
      </c>
    </row>
    <row r="3696" spans="11:15" x14ac:dyDescent="0.2">
      <c r="K3696" s="60">
        <f t="shared" si="289"/>
        <v>3658</v>
      </c>
      <c r="L3696" s="10">
        <f t="shared" si="285"/>
        <v>4.0697887753654144E-7</v>
      </c>
      <c r="M3696" s="1">
        <f t="shared" si="286"/>
        <v>4.0697887753654143E-4</v>
      </c>
      <c r="N3696" s="1">
        <f t="shared" si="287"/>
        <v>8.2890980513909945E-2</v>
      </c>
      <c r="O3696" s="61">
        <f t="shared" si="288"/>
        <v>14.782890980513908</v>
      </c>
    </row>
    <row r="3697" spans="11:15" x14ac:dyDescent="0.2">
      <c r="K3697" s="60">
        <f t="shared" si="289"/>
        <v>3659</v>
      </c>
      <c r="L3697" s="10">
        <f t="shared" si="285"/>
        <v>4.0700313933564399E-7</v>
      </c>
      <c r="M3697" s="1">
        <f t="shared" si="286"/>
        <v>4.0700313933564401E-4</v>
      </c>
      <c r="N3697" s="1">
        <f t="shared" si="287"/>
        <v>8.2895922009470629E-2</v>
      </c>
      <c r="O3697" s="61">
        <f t="shared" si="288"/>
        <v>14.78289592200947</v>
      </c>
    </row>
    <row r="3698" spans="11:15" x14ac:dyDescent="0.2">
      <c r="K3698" s="60">
        <f t="shared" si="289"/>
        <v>3660</v>
      </c>
      <c r="L3698" s="10">
        <f t="shared" si="285"/>
        <v>4.0702738432357585E-7</v>
      </c>
      <c r="M3698" s="1">
        <f t="shared" si="286"/>
        <v>4.0702738432357586E-4</v>
      </c>
      <c r="N3698" s="1">
        <f t="shared" si="287"/>
        <v>8.2900860081034408E-2</v>
      </c>
      <c r="O3698" s="61">
        <f t="shared" si="288"/>
        <v>14.782900860081034</v>
      </c>
    </row>
    <row r="3699" spans="11:15" x14ac:dyDescent="0.2">
      <c r="K3699" s="60">
        <f t="shared" si="289"/>
        <v>3661</v>
      </c>
      <c r="L3699" s="10">
        <f t="shared" si="285"/>
        <v>4.0705161251198563E-7</v>
      </c>
      <c r="M3699" s="1">
        <f t="shared" si="286"/>
        <v>4.0705161251198565E-4</v>
      </c>
      <c r="N3699" s="1">
        <f t="shared" si="287"/>
        <v>8.2905794730973786E-2</v>
      </c>
      <c r="O3699" s="61">
        <f t="shared" si="288"/>
        <v>14.782905794730974</v>
      </c>
    </row>
    <row r="3700" spans="11:15" x14ac:dyDescent="0.2">
      <c r="K3700" s="60">
        <f t="shared" si="289"/>
        <v>3662</v>
      </c>
      <c r="L3700" s="10">
        <f t="shared" si="285"/>
        <v>4.0707582391251384E-7</v>
      </c>
      <c r="M3700" s="1">
        <f t="shared" si="286"/>
        <v>4.0707582391251386E-4</v>
      </c>
      <c r="N3700" s="1">
        <f t="shared" si="287"/>
        <v>8.2910725961659631E-2</v>
      </c>
      <c r="O3700" s="61">
        <f t="shared" si="288"/>
        <v>14.782910725961658</v>
      </c>
    </row>
    <row r="3701" spans="11:15" x14ac:dyDescent="0.2">
      <c r="K3701" s="60">
        <f t="shared" si="289"/>
        <v>3663</v>
      </c>
      <c r="L3701" s="10">
        <f t="shared" si="285"/>
        <v>4.0710001853679289E-7</v>
      </c>
      <c r="M3701" s="1">
        <f t="shared" si="286"/>
        <v>4.071000185367929E-4</v>
      </c>
      <c r="N3701" s="1">
        <f t="shared" si="287"/>
        <v>8.2915653775461146E-2</v>
      </c>
      <c r="O3701" s="61">
        <f t="shared" si="288"/>
        <v>14.78291565377546</v>
      </c>
    </row>
    <row r="3702" spans="11:15" x14ac:dyDescent="0.2">
      <c r="K3702" s="60">
        <f t="shared" si="289"/>
        <v>3664</v>
      </c>
      <c r="L3702" s="10">
        <f t="shared" si="285"/>
        <v>4.0712419639644719E-7</v>
      </c>
      <c r="M3702" s="1">
        <f t="shared" si="286"/>
        <v>4.071241963964472E-4</v>
      </c>
      <c r="N3702" s="1">
        <f t="shared" si="287"/>
        <v>8.2920578174745962E-2</v>
      </c>
      <c r="O3702" s="61">
        <f t="shared" si="288"/>
        <v>14.782920578174746</v>
      </c>
    </row>
    <row r="3703" spans="11:15" x14ac:dyDescent="0.2">
      <c r="K3703" s="60">
        <f t="shared" si="289"/>
        <v>3665</v>
      </c>
      <c r="L3703" s="10">
        <f t="shared" si="285"/>
        <v>4.0714835750309311E-7</v>
      </c>
      <c r="M3703" s="1">
        <f t="shared" si="286"/>
        <v>4.0714835750309313E-4</v>
      </c>
      <c r="N3703" s="1">
        <f t="shared" si="287"/>
        <v>8.2925499161879995E-2</v>
      </c>
      <c r="O3703" s="61">
        <f t="shared" si="288"/>
        <v>14.782925499161879</v>
      </c>
    </row>
    <row r="3704" spans="11:15" x14ac:dyDescent="0.2">
      <c r="K3704" s="60">
        <f t="shared" si="289"/>
        <v>3666</v>
      </c>
      <c r="L3704" s="10">
        <f t="shared" si="285"/>
        <v>4.0717250186833877E-7</v>
      </c>
      <c r="M3704" s="1">
        <f t="shared" si="286"/>
        <v>4.071725018683388E-4</v>
      </c>
      <c r="N3704" s="1">
        <f t="shared" si="287"/>
        <v>8.2930416739227533E-2</v>
      </c>
      <c r="O3704" s="61">
        <f t="shared" si="288"/>
        <v>14.782930416739227</v>
      </c>
    </row>
    <row r="3705" spans="11:15" x14ac:dyDescent="0.2">
      <c r="K3705" s="60">
        <f t="shared" si="289"/>
        <v>3667</v>
      </c>
      <c r="L3705" s="10">
        <f t="shared" si="285"/>
        <v>4.0719662950378459E-7</v>
      </c>
      <c r="M3705" s="1">
        <f t="shared" si="286"/>
        <v>4.0719662950378457E-4</v>
      </c>
      <c r="N3705" s="1">
        <f t="shared" si="287"/>
        <v>8.293533090915127E-2</v>
      </c>
      <c r="O3705" s="61">
        <f t="shared" si="288"/>
        <v>14.782935330909151</v>
      </c>
    </row>
    <row r="3706" spans="11:15" x14ac:dyDescent="0.2">
      <c r="K3706" s="60">
        <f t="shared" si="289"/>
        <v>3668</v>
      </c>
      <c r="L3706" s="10">
        <f t="shared" si="285"/>
        <v>4.072207404210227E-7</v>
      </c>
      <c r="M3706" s="1">
        <f t="shared" si="286"/>
        <v>4.0722074042102269E-4</v>
      </c>
      <c r="N3706" s="1">
        <f t="shared" si="287"/>
        <v>8.2940241674012233E-2</v>
      </c>
      <c r="O3706" s="61">
        <f t="shared" si="288"/>
        <v>14.782940241674012</v>
      </c>
    </row>
    <row r="3707" spans="11:15" x14ac:dyDescent="0.2">
      <c r="K3707" s="60">
        <f t="shared" si="289"/>
        <v>3669</v>
      </c>
      <c r="L3707" s="10">
        <f t="shared" si="285"/>
        <v>4.0724483463163718E-7</v>
      </c>
      <c r="M3707" s="1">
        <f t="shared" si="286"/>
        <v>4.0724483463163715E-4</v>
      </c>
      <c r="N3707" s="1">
        <f t="shared" si="287"/>
        <v>8.2945149036169771E-2</v>
      </c>
      <c r="O3707" s="61">
        <f t="shared" si="288"/>
        <v>14.78294514903617</v>
      </c>
    </row>
    <row r="3708" spans="11:15" x14ac:dyDescent="0.2">
      <c r="K3708" s="60">
        <f t="shared" si="289"/>
        <v>3670</v>
      </c>
      <c r="L3708" s="10">
        <f t="shared" si="285"/>
        <v>4.0726891214720426E-7</v>
      </c>
      <c r="M3708" s="1">
        <f t="shared" si="286"/>
        <v>4.0726891214720425E-4</v>
      </c>
      <c r="N3708" s="1">
        <f t="shared" si="287"/>
        <v>8.295005299798168E-2</v>
      </c>
      <c r="O3708" s="61">
        <f t="shared" si="288"/>
        <v>14.782950052997981</v>
      </c>
    </row>
    <row r="3709" spans="11:15" x14ac:dyDescent="0.2">
      <c r="K3709" s="60">
        <f t="shared" si="289"/>
        <v>3671</v>
      </c>
      <c r="L3709" s="10">
        <f t="shared" si="285"/>
        <v>4.0729297297929214E-7</v>
      </c>
      <c r="M3709" s="1">
        <f t="shared" si="286"/>
        <v>4.0729297297929215E-4</v>
      </c>
      <c r="N3709" s="1">
        <f t="shared" si="287"/>
        <v>8.2954953561804101E-2</v>
      </c>
      <c r="O3709" s="61">
        <f t="shared" si="288"/>
        <v>14.782954953561804</v>
      </c>
    </row>
    <row r="3710" spans="11:15" x14ac:dyDescent="0.2">
      <c r="K3710" s="60">
        <f t="shared" si="289"/>
        <v>3672</v>
      </c>
      <c r="L3710" s="10">
        <f t="shared" si="285"/>
        <v>4.0731701713946064E-7</v>
      </c>
      <c r="M3710" s="1">
        <f t="shared" si="286"/>
        <v>4.0731701713946062E-4</v>
      </c>
      <c r="N3710" s="1">
        <f t="shared" si="287"/>
        <v>8.2959850729991472E-2</v>
      </c>
      <c r="O3710" s="61">
        <f t="shared" si="288"/>
        <v>14.782959850729991</v>
      </c>
    </row>
    <row r="3711" spans="11:15" x14ac:dyDescent="0.2">
      <c r="K3711" s="60">
        <f t="shared" si="289"/>
        <v>3673</v>
      </c>
      <c r="L3711" s="10">
        <f t="shared" si="285"/>
        <v>4.0734104463926214E-7</v>
      </c>
      <c r="M3711" s="1">
        <f t="shared" si="286"/>
        <v>4.0734104463926215E-4</v>
      </c>
      <c r="N3711" s="1">
        <f t="shared" si="287"/>
        <v>8.2964744504896687E-2</v>
      </c>
      <c r="O3711" s="61">
        <f t="shared" si="288"/>
        <v>14.782964744504897</v>
      </c>
    </row>
    <row r="3712" spans="11:15" x14ac:dyDescent="0.2">
      <c r="K3712" s="60">
        <f t="shared" si="289"/>
        <v>3674</v>
      </c>
      <c r="L3712" s="10">
        <f t="shared" si="285"/>
        <v>4.0736505549024058E-7</v>
      </c>
      <c r="M3712" s="1">
        <f t="shared" si="286"/>
        <v>4.0736505549024058E-4</v>
      </c>
      <c r="N3712" s="1">
        <f t="shared" si="287"/>
        <v>8.2969634888870963E-2</v>
      </c>
      <c r="O3712" s="61">
        <f t="shared" si="288"/>
        <v>14.78296963488887</v>
      </c>
    </row>
    <row r="3713" spans="11:15" x14ac:dyDescent="0.2">
      <c r="K3713" s="60">
        <f t="shared" si="289"/>
        <v>3675</v>
      </c>
      <c r="L3713" s="10">
        <f t="shared" si="285"/>
        <v>4.0738904970393201E-7</v>
      </c>
      <c r="M3713" s="1">
        <f t="shared" si="286"/>
        <v>4.0738904970393202E-4</v>
      </c>
      <c r="N3713" s="1">
        <f t="shared" si="287"/>
        <v>8.2974521884263908E-2</v>
      </c>
      <c r="O3713" s="61">
        <f t="shared" si="288"/>
        <v>14.782974521884263</v>
      </c>
    </row>
    <row r="3714" spans="11:15" x14ac:dyDescent="0.2">
      <c r="K3714" s="60">
        <f t="shared" si="289"/>
        <v>3676</v>
      </c>
      <c r="L3714" s="10">
        <f t="shared" si="285"/>
        <v>4.0741302729186462E-7</v>
      </c>
      <c r="M3714" s="1">
        <f t="shared" si="286"/>
        <v>4.0741302729186459E-4</v>
      </c>
      <c r="N3714" s="1">
        <f t="shared" si="287"/>
        <v>8.2979405493423489E-2</v>
      </c>
      <c r="O3714" s="61">
        <f t="shared" si="288"/>
        <v>14.782979405493423</v>
      </c>
    </row>
    <row r="3715" spans="11:15" x14ac:dyDescent="0.2">
      <c r="K3715" s="60">
        <f t="shared" si="289"/>
        <v>3677</v>
      </c>
      <c r="L3715" s="10">
        <f t="shared" si="285"/>
        <v>4.0743698826555852E-7</v>
      </c>
      <c r="M3715" s="1">
        <f t="shared" si="286"/>
        <v>4.0743698826555853E-4</v>
      </c>
      <c r="N3715" s="1">
        <f t="shared" si="287"/>
        <v>8.2984285718696052E-2</v>
      </c>
      <c r="O3715" s="61">
        <f t="shared" si="288"/>
        <v>14.782984285718696</v>
      </c>
    </row>
    <row r="3716" spans="11:15" x14ac:dyDescent="0.2">
      <c r="K3716" s="60">
        <f t="shared" si="289"/>
        <v>3678</v>
      </c>
      <c r="L3716" s="10">
        <f t="shared" si="285"/>
        <v>4.0746093263652579E-7</v>
      </c>
      <c r="M3716" s="1">
        <f t="shared" si="286"/>
        <v>4.0746093263652579E-4</v>
      </c>
      <c r="N3716" s="1">
        <f t="shared" si="287"/>
        <v>8.2989162562426319E-2</v>
      </c>
      <c r="O3716" s="61">
        <f t="shared" si="288"/>
        <v>14.782989162562426</v>
      </c>
    </row>
    <row r="3717" spans="11:15" x14ac:dyDescent="0.2">
      <c r="K3717" s="60">
        <f t="shared" si="289"/>
        <v>3679</v>
      </c>
      <c r="L3717" s="10">
        <f t="shared" si="285"/>
        <v>4.0748486041627052E-7</v>
      </c>
      <c r="M3717" s="1">
        <f t="shared" si="286"/>
        <v>4.0748486041627052E-4</v>
      </c>
      <c r="N3717" s="1">
        <f t="shared" si="287"/>
        <v>8.2994036026957374E-2</v>
      </c>
      <c r="O3717" s="61">
        <f t="shared" si="288"/>
        <v>14.782994036026956</v>
      </c>
    </row>
    <row r="3718" spans="11:15" x14ac:dyDescent="0.2">
      <c r="K3718" s="60">
        <f t="shared" si="289"/>
        <v>3680</v>
      </c>
      <c r="L3718" s="10">
        <f t="shared" si="285"/>
        <v>4.0750877161628896E-7</v>
      </c>
      <c r="M3718" s="1">
        <f t="shared" si="286"/>
        <v>4.0750877161628899E-4</v>
      </c>
      <c r="N3718" s="1">
        <f t="shared" si="287"/>
        <v>8.2998906114630691E-2</v>
      </c>
      <c r="O3718" s="61">
        <f t="shared" si="288"/>
        <v>14.78299890611463</v>
      </c>
    </row>
    <row r="3719" spans="11:15" x14ac:dyDescent="0.2">
      <c r="K3719" s="60">
        <f t="shared" si="289"/>
        <v>3681</v>
      </c>
      <c r="L3719" s="10">
        <f t="shared" si="285"/>
        <v>4.0753266624806935E-7</v>
      </c>
      <c r="M3719" s="1">
        <f t="shared" si="286"/>
        <v>4.0753266624806936E-4</v>
      </c>
      <c r="N3719" s="1">
        <f t="shared" si="287"/>
        <v>8.3003772827786135E-2</v>
      </c>
      <c r="O3719" s="61">
        <f t="shared" si="288"/>
        <v>14.783003772827785</v>
      </c>
    </row>
    <row r="3720" spans="11:15" x14ac:dyDescent="0.2">
      <c r="K3720" s="60">
        <f t="shared" si="289"/>
        <v>3682</v>
      </c>
      <c r="L3720" s="10">
        <f t="shared" si="285"/>
        <v>4.0755654432309181E-7</v>
      </c>
      <c r="M3720" s="1">
        <f t="shared" si="286"/>
        <v>4.0755654432309181E-4</v>
      </c>
      <c r="N3720" s="1">
        <f t="shared" si="287"/>
        <v>8.3008636168761904E-2</v>
      </c>
      <c r="O3720" s="61">
        <f t="shared" si="288"/>
        <v>14.783008636168761</v>
      </c>
    </row>
    <row r="3721" spans="11:15" x14ac:dyDescent="0.2">
      <c r="K3721" s="60">
        <f t="shared" si="289"/>
        <v>3683</v>
      </c>
      <c r="L3721" s="10">
        <f t="shared" si="285"/>
        <v>4.0758040585282876E-7</v>
      </c>
      <c r="M3721" s="1">
        <f t="shared" si="286"/>
        <v>4.0758040585282877E-4</v>
      </c>
      <c r="N3721" s="1">
        <f t="shared" si="287"/>
        <v>8.301349613989463E-2</v>
      </c>
      <c r="O3721" s="61">
        <f t="shared" si="288"/>
        <v>14.783013496139894</v>
      </c>
    </row>
    <row r="3722" spans="11:15" x14ac:dyDescent="0.2">
      <c r="K3722" s="60">
        <f t="shared" si="289"/>
        <v>3684</v>
      </c>
      <c r="L3722" s="10">
        <f t="shared" si="285"/>
        <v>4.0760425084874452E-7</v>
      </c>
      <c r="M3722" s="1">
        <f t="shared" si="286"/>
        <v>4.076042508487445E-4</v>
      </c>
      <c r="N3722" s="1">
        <f t="shared" si="287"/>
        <v>8.3018352743519305E-2</v>
      </c>
      <c r="O3722" s="61">
        <f t="shared" si="288"/>
        <v>14.783018352743518</v>
      </c>
    </row>
    <row r="3723" spans="11:15" x14ac:dyDescent="0.2">
      <c r="K3723" s="60">
        <f t="shared" si="289"/>
        <v>3685</v>
      </c>
      <c r="L3723" s="10">
        <f t="shared" si="285"/>
        <v>4.0762807932229543E-7</v>
      </c>
      <c r="M3723" s="1">
        <f t="shared" si="286"/>
        <v>4.0762807932229542E-4</v>
      </c>
      <c r="N3723" s="1">
        <f t="shared" si="287"/>
        <v>8.3023205981969272E-2</v>
      </c>
      <c r="O3723" s="61">
        <f t="shared" si="288"/>
        <v>14.783023205981969</v>
      </c>
    </row>
    <row r="3724" spans="11:15" x14ac:dyDescent="0.2">
      <c r="K3724" s="60">
        <f t="shared" si="289"/>
        <v>3686</v>
      </c>
      <c r="L3724" s="10">
        <f t="shared" si="285"/>
        <v>4.0765189128492998E-7</v>
      </c>
      <c r="M3724" s="1">
        <f t="shared" si="286"/>
        <v>4.0765189128492995E-4</v>
      </c>
      <c r="N3724" s="1">
        <f t="shared" si="287"/>
        <v>8.3028055857576291E-2</v>
      </c>
      <c r="O3724" s="61">
        <f t="shared" si="288"/>
        <v>14.783028055857576</v>
      </c>
    </row>
    <row r="3725" spans="11:15" x14ac:dyDescent="0.2">
      <c r="K3725" s="60">
        <f t="shared" si="289"/>
        <v>3687</v>
      </c>
      <c r="L3725" s="10">
        <f t="shared" si="285"/>
        <v>4.0767568674808873E-7</v>
      </c>
      <c r="M3725" s="1">
        <f t="shared" si="286"/>
        <v>4.0767568674808871E-4</v>
      </c>
      <c r="N3725" s="1">
        <f t="shared" si="287"/>
        <v>8.3032902372670511E-2</v>
      </c>
      <c r="O3725" s="61">
        <f t="shared" si="288"/>
        <v>14.783032902372669</v>
      </c>
    </row>
    <row r="3726" spans="11:15" x14ac:dyDescent="0.2">
      <c r="K3726" s="60">
        <f t="shared" si="289"/>
        <v>3688</v>
      </c>
      <c r="L3726" s="10">
        <f t="shared" si="285"/>
        <v>4.0769946572320424E-7</v>
      </c>
      <c r="M3726" s="1">
        <f t="shared" si="286"/>
        <v>4.0769946572320422E-4</v>
      </c>
      <c r="N3726" s="1">
        <f t="shared" si="287"/>
        <v>8.3037745529580459E-2</v>
      </c>
      <c r="O3726" s="61">
        <f t="shared" si="288"/>
        <v>14.78303774552958</v>
      </c>
    </row>
    <row r="3727" spans="11:15" x14ac:dyDescent="0.2">
      <c r="K3727" s="60">
        <f t="shared" si="289"/>
        <v>3689</v>
      </c>
      <c r="L3727" s="10">
        <f t="shared" si="285"/>
        <v>4.0772322822170125E-7</v>
      </c>
      <c r="M3727" s="1">
        <f t="shared" si="286"/>
        <v>4.0772322822170127E-4</v>
      </c>
      <c r="N3727" s="1">
        <f t="shared" si="287"/>
        <v>8.3042585330633037E-2</v>
      </c>
      <c r="O3727" s="61">
        <f t="shared" si="288"/>
        <v>14.783042585330632</v>
      </c>
    </row>
    <row r="3728" spans="11:15" x14ac:dyDescent="0.2">
      <c r="K3728" s="60">
        <f t="shared" si="289"/>
        <v>3690</v>
      </c>
      <c r="L3728" s="10">
        <f t="shared" si="285"/>
        <v>4.0774697425499648E-7</v>
      </c>
      <c r="M3728" s="1">
        <f t="shared" si="286"/>
        <v>4.0774697425499646E-4</v>
      </c>
      <c r="N3728" s="1">
        <f t="shared" si="287"/>
        <v>8.3047421778153538E-2</v>
      </c>
      <c r="O3728" s="61">
        <f t="shared" si="288"/>
        <v>14.783047421778154</v>
      </c>
    </row>
    <row r="3729" spans="11:15" x14ac:dyDescent="0.2">
      <c r="K3729" s="60">
        <f t="shared" si="289"/>
        <v>3691</v>
      </c>
      <c r="L3729" s="10">
        <f t="shared" si="285"/>
        <v>4.0777070383449873E-7</v>
      </c>
      <c r="M3729" s="1">
        <f t="shared" si="286"/>
        <v>4.0777070383449872E-4</v>
      </c>
      <c r="N3729" s="1">
        <f t="shared" si="287"/>
        <v>8.3052254874465631E-2</v>
      </c>
      <c r="O3729" s="61">
        <f t="shared" si="288"/>
        <v>14.783052254874464</v>
      </c>
    </row>
    <row r="3730" spans="11:15" x14ac:dyDescent="0.2">
      <c r="K3730" s="60">
        <f t="shared" si="289"/>
        <v>3692</v>
      </c>
      <c r="L3730" s="10">
        <f t="shared" si="285"/>
        <v>4.0779441697160911E-7</v>
      </c>
      <c r="M3730" s="1">
        <f t="shared" si="286"/>
        <v>4.077944169716091E-4</v>
      </c>
      <c r="N3730" s="1">
        <f t="shared" si="287"/>
        <v>8.3057084621891444E-2</v>
      </c>
      <c r="O3730" s="61">
        <f t="shared" si="288"/>
        <v>14.783057084621891</v>
      </c>
    </row>
    <row r="3731" spans="11:15" x14ac:dyDescent="0.2">
      <c r="K3731" s="60">
        <f t="shared" si="289"/>
        <v>3693</v>
      </c>
      <c r="L3731" s="10">
        <f t="shared" si="285"/>
        <v>4.0781811367772048E-7</v>
      </c>
      <c r="M3731" s="1">
        <f t="shared" si="286"/>
        <v>4.0781811367772045E-4</v>
      </c>
      <c r="N3731" s="1">
        <f t="shared" si="287"/>
        <v>8.3061911022751386E-2</v>
      </c>
      <c r="O3731" s="61">
        <f t="shared" si="288"/>
        <v>14.783061911022751</v>
      </c>
    </row>
    <row r="3732" spans="11:15" x14ac:dyDescent="0.2">
      <c r="K3732" s="60">
        <f t="shared" si="289"/>
        <v>3694</v>
      </c>
      <c r="L3732" s="10">
        <f t="shared" si="285"/>
        <v>4.0784179396421813E-7</v>
      </c>
      <c r="M3732" s="1">
        <f t="shared" si="286"/>
        <v>4.0784179396421814E-4</v>
      </c>
      <c r="N3732" s="1">
        <f t="shared" si="287"/>
        <v>8.3066734079364352E-2</v>
      </c>
      <c r="O3732" s="61">
        <f t="shared" si="288"/>
        <v>14.783066734079364</v>
      </c>
    </row>
    <row r="3733" spans="11:15" x14ac:dyDescent="0.2">
      <c r="K3733" s="60">
        <f t="shared" si="289"/>
        <v>3695</v>
      </c>
      <c r="L3733" s="10">
        <f t="shared" si="285"/>
        <v>4.0786545784247929E-7</v>
      </c>
      <c r="M3733" s="1">
        <f t="shared" si="286"/>
        <v>4.078654578424793E-4</v>
      </c>
      <c r="N3733" s="1">
        <f t="shared" si="287"/>
        <v>8.3071553794047598E-2</v>
      </c>
      <c r="O3733" s="61">
        <f t="shared" si="288"/>
        <v>14.783071553794047</v>
      </c>
    </row>
    <row r="3734" spans="11:15" x14ac:dyDescent="0.2">
      <c r="K3734" s="60">
        <f t="shared" si="289"/>
        <v>3696</v>
      </c>
      <c r="L3734" s="10">
        <f t="shared" si="285"/>
        <v>4.0788910532387328E-7</v>
      </c>
      <c r="M3734" s="1">
        <f t="shared" si="286"/>
        <v>4.078891053238733E-4</v>
      </c>
      <c r="N3734" s="1">
        <f t="shared" si="287"/>
        <v>8.3076370169116717E-2</v>
      </c>
      <c r="O3734" s="61">
        <f t="shared" si="288"/>
        <v>14.783076370169116</v>
      </c>
    </row>
    <row r="3735" spans="11:15" x14ac:dyDescent="0.2">
      <c r="K3735" s="60">
        <f t="shared" si="289"/>
        <v>3697</v>
      </c>
      <c r="L3735" s="10">
        <f t="shared" si="285"/>
        <v>4.0791273641976166E-7</v>
      </c>
      <c r="M3735" s="1">
        <f t="shared" si="286"/>
        <v>4.0791273641976167E-4</v>
      </c>
      <c r="N3735" s="1">
        <f t="shared" si="287"/>
        <v>8.3081183206885817E-2</v>
      </c>
      <c r="O3735" s="61">
        <f t="shared" si="288"/>
        <v>14.783081183206885</v>
      </c>
    </row>
    <row r="3736" spans="11:15" x14ac:dyDescent="0.2">
      <c r="K3736" s="60">
        <f t="shared" si="289"/>
        <v>3698</v>
      </c>
      <c r="L3736" s="10">
        <f t="shared" si="285"/>
        <v>4.0793635114149811E-7</v>
      </c>
      <c r="M3736" s="1">
        <f t="shared" si="286"/>
        <v>4.0793635114149811E-4</v>
      </c>
      <c r="N3736" s="1">
        <f t="shared" si="287"/>
        <v>8.3085992909667311E-2</v>
      </c>
      <c r="O3736" s="61">
        <f t="shared" si="288"/>
        <v>14.783085992909667</v>
      </c>
    </row>
    <row r="3737" spans="11:15" x14ac:dyDescent="0.2">
      <c r="K3737" s="60">
        <f t="shared" si="289"/>
        <v>3699</v>
      </c>
      <c r="L3737" s="10">
        <f t="shared" si="285"/>
        <v>4.0795994950042832E-7</v>
      </c>
      <c r="M3737" s="1">
        <f t="shared" si="286"/>
        <v>4.0795994950042832E-4</v>
      </c>
      <c r="N3737" s="1">
        <f t="shared" si="287"/>
        <v>8.3090799279772032E-2</v>
      </c>
      <c r="O3737" s="61">
        <f t="shared" si="288"/>
        <v>14.783090799279771</v>
      </c>
    </row>
    <row r="3738" spans="11:15" x14ac:dyDescent="0.2">
      <c r="K3738" s="60">
        <f t="shared" si="289"/>
        <v>3700</v>
      </c>
      <c r="L3738" s="10">
        <f t="shared" si="285"/>
        <v>4.0798353150789014E-7</v>
      </c>
      <c r="M3738" s="1">
        <f t="shared" si="286"/>
        <v>4.0798353150789016E-4</v>
      </c>
      <c r="N3738" s="1">
        <f t="shared" si="287"/>
        <v>8.3095602319509201E-2</v>
      </c>
      <c r="O3738" s="61">
        <f t="shared" si="288"/>
        <v>14.783095602319509</v>
      </c>
    </row>
    <row r="3739" spans="11:15" x14ac:dyDescent="0.2">
      <c r="K3739" s="60">
        <f t="shared" si="289"/>
        <v>3701</v>
      </c>
      <c r="L3739" s="10">
        <f t="shared" si="285"/>
        <v>4.0800709717521376E-7</v>
      </c>
      <c r="M3739" s="1">
        <f t="shared" si="286"/>
        <v>4.0800709717521378E-4</v>
      </c>
      <c r="N3739" s="1">
        <f t="shared" si="287"/>
        <v>8.3100402031186488E-2</v>
      </c>
      <c r="O3739" s="61">
        <f t="shared" si="288"/>
        <v>14.783100402031186</v>
      </c>
    </row>
    <row r="3740" spans="11:15" x14ac:dyDescent="0.2">
      <c r="K3740" s="60">
        <f t="shared" si="289"/>
        <v>3702</v>
      </c>
      <c r="L3740" s="10">
        <f t="shared" si="285"/>
        <v>4.080306465137213E-7</v>
      </c>
      <c r="M3740" s="1">
        <f t="shared" si="286"/>
        <v>4.0803064651372128E-4</v>
      </c>
      <c r="N3740" s="1">
        <f t="shared" si="287"/>
        <v>8.3105198417109893E-2</v>
      </c>
      <c r="O3740" s="61">
        <f t="shared" si="288"/>
        <v>14.783105198417109</v>
      </c>
    </row>
    <row r="3741" spans="11:15" x14ac:dyDescent="0.2">
      <c r="K3741" s="60">
        <f t="shared" si="289"/>
        <v>3703</v>
      </c>
      <c r="L3741" s="10">
        <f t="shared" si="285"/>
        <v>4.0805417953472711E-7</v>
      </c>
      <c r="M3741" s="1">
        <f t="shared" si="286"/>
        <v>4.0805417953472713E-4</v>
      </c>
      <c r="N3741" s="1">
        <f t="shared" si="287"/>
        <v>8.3109991479583895E-2</v>
      </c>
      <c r="O3741" s="61">
        <f t="shared" si="288"/>
        <v>14.783109991479582</v>
      </c>
    </row>
    <row r="3742" spans="11:15" x14ac:dyDescent="0.2">
      <c r="K3742" s="60">
        <f t="shared" si="289"/>
        <v>3704</v>
      </c>
      <c r="L3742" s="10">
        <f t="shared" si="285"/>
        <v>4.080776962495377E-7</v>
      </c>
      <c r="M3742" s="1">
        <f t="shared" si="286"/>
        <v>4.080776962495377E-4</v>
      </c>
      <c r="N3742" s="1">
        <f t="shared" si="287"/>
        <v>8.3114781220911288E-2</v>
      </c>
      <c r="O3742" s="61">
        <f t="shared" si="288"/>
        <v>14.783114781220911</v>
      </c>
    </row>
    <row r="3743" spans="11:15" x14ac:dyDescent="0.2">
      <c r="K3743" s="60">
        <f t="shared" si="289"/>
        <v>3705</v>
      </c>
      <c r="L3743" s="10">
        <f t="shared" si="285"/>
        <v>4.0810119666945181E-7</v>
      </c>
      <c r="M3743" s="1">
        <f t="shared" si="286"/>
        <v>4.0810119666945179E-4</v>
      </c>
      <c r="N3743" s="1">
        <f t="shared" si="287"/>
        <v>8.3119567643393358E-2</v>
      </c>
      <c r="O3743" s="61">
        <f t="shared" si="288"/>
        <v>14.783119567643393</v>
      </c>
    </row>
    <row r="3744" spans="11:15" x14ac:dyDescent="0.2">
      <c r="K3744" s="60">
        <f t="shared" si="289"/>
        <v>3706</v>
      </c>
      <c r="L3744" s="10">
        <f t="shared" si="285"/>
        <v>4.0812468080576017E-7</v>
      </c>
      <c r="M3744" s="1">
        <f t="shared" si="286"/>
        <v>4.0812468080576018E-4</v>
      </c>
      <c r="N3744" s="1">
        <f t="shared" si="287"/>
        <v>8.3124350749329737E-2</v>
      </c>
      <c r="O3744" s="61">
        <f t="shared" si="288"/>
        <v>14.783124350749329</v>
      </c>
    </row>
    <row r="3745" spans="11:15" x14ac:dyDescent="0.2">
      <c r="K3745" s="60">
        <f t="shared" si="289"/>
        <v>3707</v>
      </c>
      <c r="L3745" s="10">
        <f t="shared" si="285"/>
        <v>4.081481486697459E-7</v>
      </c>
      <c r="M3745" s="1">
        <f t="shared" si="286"/>
        <v>4.0814814866974589E-4</v>
      </c>
      <c r="N3745" s="1">
        <f t="shared" si="287"/>
        <v>8.3129130541018476E-2</v>
      </c>
      <c r="O3745" s="61">
        <f t="shared" si="288"/>
        <v>14.783129130541019</v>
      </c>
    </row>
    <row r="3746" spans="11:15" x14ac:dyDescent="0.2">
      <c r="K3746" s="60">
        <f t="shared" si="289"/>
        <v>3708</v>
      </c>
      <c r="L3746" s="10">
        <f t="shared" si="285"/>
        <v>4.0817160027268417E-7</v>
      </c>
      <c r="M3746" s="1">
        <f t="shared" si="286"/>
        <v>4.0817160027268419E-4</v>
      </c>
      <c r="N3746" s="1">
        <f t="shared" si="287"/>
        <v>8.3133907020756057E-2</v>
      </c>
      <c r="O3746" s="61">
        <f t="shared" si="288"/>
        <v>14.783133907020755</v>
      </c>
    </row>
    <row r="3747" spans="11:15" x14ac:dyDescent="0.2">
      <c r="K3747" s="60">
        <f t="shared" si="289"/>
        <v>3709</v>
      </c>
      <c r="L3747" s="10">
        <f t="shared" si="285"/>
        <v>4.0819503562584237E-7</v>
      </c>
      <c r="M3747" s="1">
        <f t="shared" si="286"/>
        <v>4.0819503562584237E-4</v>
      </c>
      <c r="N3747" s="1">
        <f t="shared" si="287"/>
        <v>8.3138680190837339E-2</v>
      </c>
      <c r="O3747" s="61">
        <f t="shared" si="288"/>
        <v>14.783138680190836</v>
      </c>
    </row>
    <row r="3748" spans="11:15" x14ac:dyDescent="0.2">
      <c r="K3748" s="60">
        <f t="shared" si="289"/>
        <v>3710</v>
      </c>
      <c r="L3748" s="10">
        <f t="shared" si="285"/>
        <v>4.0821845474048011E-7</v>
      </c>
      <c r="M3748" s="1">
        <f t="shared" si="286"/>
        <v>4.0821845474048009E-4</v>
      </c>
      <c r="N3748" s="1">
        <f t="shared" si="287"/>
        <v>8.3143450053555626E-2</v>
      </c>
      <c r="O3748" s="61">
        <f t="shared" si="288"/>
        <v>14.783143450053554</v>
      </c>
    </row>
    <row r="3749" spans="11:15" x14ac:dyDescent="0.2">
      <c r="K3749" s="60">
        <f t="shared" si="289"/>
        <v>3711</v>
      </c>
      <c r="L3749" s="10">
        <f t="shared" si="285"/>
        <v>4.0824185762784911E-7</v>
      </c>
      <c r="M3749" s="1">
        <f t="shared" si="286"/>
        <v>4.0824185762784911E-4</v>
      </c>
      <c r="N3749" s="1">
        <f t="shared" si="287"/>
        <v>8.3148216611202572E-2</v>
      </c>
      <c r="O3749" s="61">
        <f t="shared" si="288"/>
        <v>14.783148216611202</v>
      </c>
    </row>
    <row r="3750" spans="11:15" x14ac:dyDescent="0.2">
      <c r="K3750" s="60">
        <f t="shared" si="289"/>
        <v>3712</v>
      </c>
      <c r="L3750" s="10">
        <f t="shared" ref="L3750:L3813" si="290">Eleach_time1/((Vwater*(1+Kp_susp*SUSPwater)+Ksed_water*Vsed)*k)*(1-EXP(-k*K3750))</f>
        <v>4.0826524429919353E-7</v>
      </c>
      <c r="M3750" s="1">
        <f t="shared" ref="M3750:M3813" si="291">L3750*CONV_m3_L</f>
        <v>4.082652442991935E-4</v>
      </c>
      <c r="N3750" s="1">
        <f t="shared" ref="N3750:N3813" si="292">L3750*(Ksed_water/RHOsed)*CONV_kg_mg</f>
        <v>8.3152979866068372E-2</v>
      </c>
      <c r="O3750" s="61">
        <f t="shared" si="288"/>
        <v>14.783152979866067</v>
      </c>
    </row>
    <row r="3751" spans="11:15" x14ac:dyDescent="0.2">
      <c r="K3751" s="60">
        <f t="shared" si="289"/>
        <v>3713</v>
      </c>
      <c r="L3751" s="10">
        <f t="shared" si="290"/>
        <v>4.082886147657493E-7</v>
      </c>
      <c r="M3751" s="1">
        <f t="shared" si="291"/>
        <v>4.082886147657493E-4</v>
      </c>
      <c r="N3751" s="1">
        <f t="shared" si="292"/>
        <v>8.3157739820441418E-2</v>
      </c>
      <c r="O3751" s="61">
        <f t="shared" ref="O3751:O3814" si="293">N3751+14.7</f>
        <v>14.783157739820441</v>
      </c>
    </row>
    <row r="3752" spans="11:15" x14ac:dyDescent="0.2">
      <c r="K3752" s="60">
        <f t="shared" ref="K3752:K3815" si="294">K3751+1</f>
        <v>3714</v>
      </c>
      <c r="L3752" s="10">
        <f t="shared" si="290"/>
        <v>4.0831196903874506E-7</v>
      </c>
      <c r="M3752" s="1">
        <f t="shared" si="291"/>
        <v>4.0831196903874504E-4</v>
      </c>
      <c r="N3752" s="1">
        <f t="shared" si="292"/>
        <v>8.3162496476608769E-2</v>
      </c>
      <c r="O3752" s="61">
        <f t="shared" si="293"/>
        <v>14.783162496476608</v>
      </c>
    </row>
    <row r="3753" spans="11:15" x14ac:dyDescent="0.2">
      <c r="K3753" s="60">
        <f t="shared" si="294"/>
        <v>3715</v>
      </c>
      <c r="L3753" s="10">
        <f t="shared" si="290"/>
        <v>4.0833530712940137E-7</v>
      </c>
      <c r="M3753" s="1">
        <f t="shared" si="291"/>
        <v>4.0833530712940135E-4</v>
      </c>
      <c r="N3753" s="1">
        <f t="shared" si="292"/>
        <v>8.3167249836855695E-2</v>
      </c>
      <c r="O3753" s="61">
        <f t="shared" si="293"/>
        <v>14.783167249836856</v>
      </c>
    </row>
    <row r="3754" spans="11:15" x14ac:dyDescent="0.2">
      <c r="K3754" s="60">
        <f t="shared" si="294"/>
        <v>3716</v>
      </c>
      <c r="L3754" s="10">
        <f t="shared" si="290"/>
        <v>4.0835862904893102E-7</v>
      </c>
      <c r="M3754" s="1">
        <f t="shared" si="291"/>
        <v>4.08358629048931E-4</v>
      </c>
      <c r="N3754" s="1">
        <f t="shared" si="292"/>
        <v>8.3171999903465979E-2</v>
      </c>
      <c r="O3754" s="61">
        <f t="shared" si="293"/>
        <v>14.783171999903466</v>
      </c>
    </row>
    <row r="3755" spans="11:15" x14ac:dyDescent="0.2">
      <c r="K3755" s="60">
        <f t="shared" si="294"/>
        <v>3717</v>
      </c>
      <c r="L3755" s="10">
        <f t="shared" si="290"/>
        <v>4.083819348085392E-7</v>
      </c>
      <c r="M3755" s="1">
        <f t="shared" si="291"/>
        <v>4.083819348085392E-4</v>
      </c>
      <c r="N3755" s="1">
        <f t="shared" si="292"/>
        <v>8.3176746678721838E-2</v>
      </c>
      <c r="O3755" s="61">
        <f t="shared" si="293"/>
        <v>14.783176746678722</v>
      </c>
    </row>
    <row r="3756" spans="11:15" x14ac:dyDescent="0.2">
      <c r="K3756" s="60">
        <f t="shared" si="294"/>
        <v>3718</v>
      </c>
      <c r="L3756" s="10">
        <f t="shared" si="290"/>
        <v>4.0840522441942316E-7</v>
      </c>
      <c r="M3756" s="1">
        <f t="shared" si="291"/>
        <v>4.0840522441942318E-4</v>
      </c>
      <c r="N3756" s="1">
        <f t="shared" si="292"/>
        <v>8.3181490164903824E-2</v>
      </c>
      <c r="O3756" s="61">
        <f t="shared" si="293"/>
        <v>14.783181490164903</v>
      </c>
    </row>
    <row r="3757" spans="11:15" x14ac:dyDescent="0.2">
      <c r="K3757" s="60">
        <f t="shared" si="294"/>
        <v>3719</v>
      </c>
      <c r="L3757" s="10">
        <f t="shared" si="290"/>
        <v>4.0842849789277247E-7</v>
      </c>
      <c r="M3757" s="1">
        <f t="shared" si="291"/>
        <v>4.0842849789277249E-4</v>
      </c>
      <c r="N3757" s="1">
        <f t="shared" si="292"/>
        <v>8.3186230364290986E-2</v>
      </c>
      <c r="O3757" s="61">
        <f t="shared" si="293"/>
        <v>14.78318623036429</v>
      </c>
    </row>
    <row r="3758" spans="11:15" x14ac:dyDescent="0.2">
      <c r="K3758" s="60">
        <f t="shared" si="294"/>
        <v>3720</v>
      </c>
      <c r="L3758" s="10">
        <f t="shared" si="290"/>
        <v>4.0845175523976898E-7</v>
      </c>
      <c r="M3758" s="1">
        <f t="shared" si="291"/>
        <v>4.0845175523976899E-4</v>
      </c>
      <c r="N3758" s="1">
        <f t="shared" si="292"/>
        <v>8.3190967279160782E-2</v>
      </c>
      <c r="O3758" s="61">
        <f t="shared" si="293"/>
        <v>14.783190967279159</v>
      </c>
    </row>
    <row r="3759" spans="11:15" x14ac:dyDescent="0.2">
      <c r="K3759" s="60">
        <f t="shared" si="294"/>
        <v>3721</v>
      </c>
      <c r="L3759" s="10">
        <f t="shared" si="290"/>
        <v>4.0847499647158678E-7</v>
      </c>
      <c r="M3759" s="1">
        <f t="shared" si="291"/>
        <v>4.0847499647158676E-4</v>
      </c>
      <c r="N3759" s="1">
        <f t="shared" si="292"/>
        <v>8.3195700911789058E-2</v>
      </c>
      <c r="O3759" s="61">
        <f t="shared" si="293"/>
        <v>14.783195700911788</v>
      </c>
    </row>
    <row r="3760" spans="11:15" x14ac:dyDescent="0.2">
      <c r="K3760" s="60">
        <f t="shared" si="294"/>
        <v>3722</v>
      </c>
      <c r="L3760" s="10">
        <f t="shared" si="290"/>
        <v>4.0849822159939206E-7</v>
      </c>
      <c r="M3760" s="1">
        <f t="shared" si="291"/>
        <v>4.0849822159939208E-4</v>
      </c>
      <c r="N3760" s="1">
        <f t="shared" si="292"/>
        <v>8.3200431264450092E-2</v>
      </c>
      <c r="O3760" s="61">
        <f t="shared" si="293"/>
        <v>14.783200431264449</v>
      </c>
    </row>
    <row r="3761" spans="11:15" x14ac:dyDescent="0.2">
      <c r="K3761" s="60">
        <f t="shared" si="294"/>
        <v>3723</v>
      </c>
      <c r="L3761" s="10">
        <f t="shared" si="290"/>
        <v>4.0852143063434351E-7</v>
      </c>
      <c r="M3761" s="1">
        <f t="shared" si="291"/>
        <v>4.0852143063434352E-4</v>
      </c>
      <c r="N3761" s="1">
        <f t="shared" si="292"/>
        <v>8.3205158339416621E-2</v>
      </c>
      <c r="O3761" s="61">
        <f t="shared" si="293"/>
        <v>14.783205158339415</v>
      </c>
    </row>
    <row r="3762" spans="11:15" x14ac:dyDescent="0.2">
      <c r="K3762" s="60">
        <f t="shared" si="294"/>
        <v>3724</v>
      </c>
      <c r="L3762" s="10">
        <f t="shared" si="290"/>
        <v>4.0854462358759196E-7</v>
      </c>
      <c r="M3762" s="1">
        <f t="shared" si="291"/>
        <v>4.0854462358759199E-4</v>
      </c>
      <c r="N3762" s="1">
        <f t="shared" si="292"/>
        <v>8.3209882138959773E-2</v>
      </c>
      <c r="O3762" s="61">
        <f t="shared" si="293"/>
        <v>14.783209882138959</v>
      </c>
    </row>
    <row r="3763" spans="11:15" x14ac:dyDescent="0.2">
      <c r="K3763" s="60">
        <f t="shared" si="294"/>
        <v>3725</v>
      </c>
      <c r="L3763" s="10">
        <f t="shared" si="290"/>
        <v>4.0856780047028055E-7</v>
      </c>
      <c r="M3763" s="1">
        <f t="shared" si="291"/>
        <v>4.0856780047028053E-4</v>
      </c>
      <c r="N3763" s="1">
        <f t="shared" si="292"/>
        <v>8.3214602665349108E-2</v>
      </c>
      <c r="O3763" s="61">
        <f t="shared" si="293"/>
        <v>14.783214602665348</v>
      </c>
    </row>
    <row r="3764" spans="11:15" x14ac:dyDescent="0.2">
      <c r="K3764" s="60">
        <f t="shared" si="294"/>
        <v>3726</v>
      </c>
      <c r="L3764" s="10">
        <f t="shared" si="290"/>
        <v>4.0859096129354464E-7</v>
      </c>
      <c r="M3764" s="1">
        <f t="shared" si="291"/>
        <v>4.0859096129354462E-4</v>
      </c>
      <c r="N3764" s="1">
        <f t="shared" si="292"/>
        <v>8.3219319920852616E-2</v>
      </c>
      <c r="O3764" s="61">
        <f t="shared" si="293"/>
        <v>14.783219319920851</v>
      </c>
    </row>
    <row r="3765" spans="11:15" x14ac:dyDescent="0.2">
      <c r="K3765" s="60">
        <f t="shared" si="294"/>
        <v>3727</v>
      </c>
      <c r="L3765" s="10">
        <f t="shared" si="290"/>
        <v>4.0861410606851196E-7</v>
      </c>
      <c r="M3765" s="1">
        <f t="shared" si="291"/>
        <v>4.0861410606851195E-4</v>
      </c>
      <c r="N3765" s="1">
        <f t="shared" si="292"/>
        <v>8.3224033907736722E-2</v>
      </c>
      <c r="O3765" s="61">
        <f t="shared" si="293"/>
        <v>14.783224033907736</v>
      </c>
    </row>
    <row r="3766" spans="11:15" x14ac:dyDescent="0.2">
      <c r="K3766" s="60">
        <f t="shared" si="294"/>
        <v>3728</v>
      </c>
      <c r="L3766" s="10">
        <f t="shared" si="290"/>
        <v>4.0863723480630248E-7</v>
      </c>
      <c r="M3766" s="1">
        <f t="shared" si="291"/>
        <v>4.0863723480630249E-4</v>
      </c>
      <c r="N3766" s="1">
        <f t="shared" si="292"/>
        <v>8.322874462826628E-2</v>
      </c>
      <c r="O3766" s="61">
        <f t="shared" si="293"/>
        <v>14.783228744628266</v>
      </c>
    </row>
    <row r="3767" spans="11:15" x14ac:dyDescent="0.2">
      <c r="K3767" s="60">
        <f t="shared" si="294"/>
        <v>3729</v>
      </c>
      <c r="L3767" s="10">
        <f t="shared" si="290"/>
        <v>4.0866034751802846E-7</v>
      </c>
      <c r="M3767" s="1">
        <f t="shared" si="291"/>
        <v>4.0866034751802844E-4</v>
      </c>
      <c r="N3767" s="1">
        <f t="shared" si="292"/>
        <v>8.3233452084704548E-2</v>
      </c>
      <c r="O3767" s="61">
        <f t="shared" si="293"/>
        <v>14.783233452084703</v>
      </c>
    </row>
    <row r="3768" spans="11:15" x14ac:dyDescent="0.2">
      <c r="K3768" s="60">
        <f t="shared" si="294"/>
        <v>3730</v>
      </c>
      <c r="L3768" s="10">
        <f t="shared" si="290"/>
        <v>4.0868344421479446E-7</v>
      </c>
      <c r="M3768" s="1">
        <f t="shared" si="291"/>
        <v>4.0868344421479447E-4</v>
      </c>
      <c r="N3768" s="1">
        <f t="shared" si="292"/>
        <v>8.3238156279313261E-2</v>
      </c>
      <c r="O3768" s="61">
        <f t="shared" si="293"/>
        <v>14.783238156279312</v>
      </c>
    </row>
    <row r="3769" spans="11:15" x14ac:dyDescent="0.2">
      <c r="K3769" s="60">
        <f t="shared" si="294"/>
        <v>3731</v>
      </c>
      <c r="L3769" s="10">
        <f t="shared" si="290"/>
        <v>4.087065249076974E-7</v>
      </c>
      <c r="M3769" s="1">
        <f t="shared" si="291"/>
        <v>4.0870652490769739E-4</v>
      </c>
      <c r="N3769" s="1">
        <f t="shared" si="292"/>
        <v>8.3242857214352553E-2</v>
      </c>
      <c r="O3769" s="61">
        <f t="shared" si="293"/>
        <v>14.783242857214352</v>
      </c>
    </row>
    <row r="3770" spans="11:15" x14ac:dyDescent="0.2">
      <c r="K3770" s="60">
        <f t="shared" si="294"/>
        <v>3732</v>
      </c>
      <c r="L3770" s="10">
        <f t="shared" si="290"/>
        <v>4.0872958960782642E-7</v>
      </c>
      <c r="M3770" s="1">
        <f t="shared" si="291"/>
        <v>4.0872958960782641E-4</v>
      </c>
      <c r="N3770" s="1">
        <f t="shared" si="292"/>
        <v>8.3247554892081008E-2</v>
      </c>
      <c r="O3770" s="61">
        <f t="shared" si="293"/>
        <v>14.78324755489208</v>
      </c>
    </row>
    <row r="3771" spans="11:15" x14ac:dyDescent="0.2">
      <c r="K3771" s="60">
        <f t="shared" si="294"/>
        <v>3733</v>
      </c>
      <c r="L3771" s="10">
        <f t="shared" si="290"/>
        <v>4.0875263832626305E-7</v>
      </c>
      <c r="M3771" s="1">
        <f t="shared" si="291"/>
        <v>4.0875263832626307E-4</v>
      </c>
      <c r="N3771" s="1">
        <f t="shared" si="292"/>
        <v>8.3252249314755625E-2</v>
      </c>
      <c r="O3771" s="61">
        <f t="shared" si="293"/>
        <v>14.783252249314755</v>
      </c>
    </row>
    <row r="3772" spans="11:15" x14ac:dyDescent="0.2">
      <c r="K3772" s="60">
        <f t="shared" si="294"/>
        <v>3734</v>
      </c>
      <c r="L3772" s="10">
        <f t="shared" si="290"/>
        <v>4.0877567107408114E-7</v>
      </c>
      <c r="M3772" s="1">
        <f t="shared" si="291"/>
        <v>4.0877567107408113E-4</v>
      </c>
      <c r="N3772" s="1">
        <f t="shared" si="292"/>
        <v>8.3256940484631878E-2</v>
      </c>
      <c r="O3772" s="61">
        <f t="shared" si="293"/>
        <v>14.78325694048463</v>
      </c>
    </row>
    <row r="3773" spans="11:15" x14ac:dyDescent="0.2">
      <c r="K3773" s="60">
        <f t="shared" si="294"/>
        <v>3735</v>
      </c>
      <c r="L3773" s="10">
        <f t="shared" si="290"/>
        <v>4.0879868786234678E-7</v>
      </c>
      <c r="M3773" s="1">
        <f t="shared" si="291"/>
        <v>4.0879868786234677E-4</v>
      </c>
      <c r="N3773" s="1">
        <f t="shared" si="292"/>
        <v>8.3261628403963645E-2</v>
      </c>
      <c r="O3773" s="61">
        <f t="shared" si="293"/>
        <v>14.783261628403963</v>
      </c>
    </row>
    <row r="3774" spans="11:15" x14ac:dyDescent="0.2">
      <c r="K3774" s="60">
        <f t="shared" si="294"/>
        <v>3736</v>
      </c>
      <c r="L3774" s="10">
        <f t="shared" si="290"/>
        <v>4.0882168870211849E-7</v>
      </c>
      <c r="M3774" s="1">
        <f t="shared" si="291"/>
        <v>4.0882168870211847E-4</v>
      </c>
      <c r="N3774" s="1">
        <f t="shared" si="292"/>
        <v>8.3266313075003234E-2</v>
      </c>
      <c r="O3774" s="61">
        <f t="shared" si="293"/>
        <v>14.783266313075002</v>
      </c>
    </row>
    <row r="3775" spans="11:15" x14ac:dyDescent="0.2">
      <c r="K3775" s="60">
        <f t="shared" si="294"/>
        <v>3737</v>
      </c>
      <c r="L3775" s="10">
        <f t="shared" si="290"/>
        <v>4.0884467360444712E-7</v>
      </c>
      <c r="M3775" s="1">
        <f t="shared" si="291"/>
        <v>4.0884467360444713E-4</v>
      </c>
      <c r="N3775" s="1">
        <f t="shared" si="292"/>
        <v>8.327099450000143E-2</v>
      </c>
      <c r="O3775" s="61">
        <f t="shared" si="293"/>
        <v>14.7832709945</v>
      </c>
    </row>
    <row r="3776" spans="11:15" x14ac:dyDescent="0.2">
      <c r="K3776" s="60">
        <f t="shared" si="294"/>
        <v>3738</v>
      </c>
      <c r="L3776" s="10">
        <f t="shared" si="290"/>
        <v>4.0886764258037581E-7</v>
      </c>
      <c r="M3776" s="1">
        <f t="shared" si="291"/>
        <v>4.0886764258037583E-4</v>
      </c>
      <c r="N3776" s="1">
        <f t="shared" si="292"/>
        <v>8.3275672681207433E-2</v>
      </c>
      <c r="O3776" s="61">
        <f t="shared" si="293"/>
        <v>14.783275672681206</v>
      </c>
    </row>
    <row r="3777" spans="11:15" x14ac:dyDescent="0.2">
      <c r="K3777" s="60">
        <f t="shared" si="294"/>
        <v>3739</v>
      </c>
      <c r="L3777" s="10">
        <f t="shared" si="290"/>
        <v>4.0889059564094008E-7</v>
      </c>
      <c r="M3777" s="1">
        <f t="shared" si="291"/>
        <v>4.0889059564094008E-4</v>
      </c>
      <c r="N3777" s="1">
        <f t="shared" si="292"/>
        <v>8.3280347620868861E-2</v>
      </c>
      <c r="O3777" s="61">
        <f t="shared" si="293"/>
        <v>14.783280347620869</v>
      </c>
    </row>
    <row r="3778" spans="11:15" x14ac:dyDescent="0.2">
      <c r="K3778" s="60">
        <f t="shared" si="294"/>
        <v>3740</v>
      </c>
      <c r="L3778" s="10">
        <f t="shared" si="290"/>
        <v>4.0891353279716777E-7</v>
      </c>
      <c r="M3778" s="1">
        <f t="shared" si="291"/>
        <v>4.0891353279716777E-4</v>
      </c>
      <c r="N3778" s="1">
        <f t="shared" si="292"/>
        <v>8.3285019321231862E-2</v>
      </c>
      <c r="O3778" s="61">
        <f t="shared" si="293"/>
        <v>14.783285019321232</v>
      </c>
    </row>
    <row r="3779" spans="11:15" x14ac:dyDescent="0.2">
      <c r="K3779" s="60">
        <f t="shared" si="294"/>
        <v>3741</v>
      </c>
      <c r="L3779" s="10">
        <f t="shared" si="290"/>
        <v>4.0893645406007916E-7</v>
      </c>
      <c r="M3779" s="1">
        <f t="shared" si="291"/>
        <v>4.0893645406007913E-4</v>
      </c>
      <c r="N3779" s="1">
        <f t="shared" si="292"/>
        <v>8.3289687784540906E-2</v>
      </c>
      <c r="O3779" s="61">
        <f t="shared" si="293"/>
        <v>14.78328968778454</v>
      </c>
    </row>
    <row r="3780" spans="11:15" x14ac:dyDescent="0.2">
      <c r="K3780" s="60">
        <f t="shared" si="294"/>
        <v>3742</v>
      </c>
      <c r="L3780" s="10">
        <f t="shared" si="290"/>
        <v>4.0895935944068682E-7</v>
      </c>
      <c r="M3780" s="1">
        <f t="shared" si="291"/>
        <v>4.0895935944068682E-4</v>
      </c>
      <c r="N3780" s="1">
        <f t="shared" si="292"/>
        <v>8.329435301303903E-2</v>
      </c>
      <c r="O3780" s="61">
        <f t="shared" si="293"/>
        <v>14.783294353013039</v>
      </c>
    </row>
    <row r="3781" spans="11:15" x14ac:dyDescent="0.2">
      <c r="K3781" s="60">
        <f t="shared" si="294"/>
        <v>3743</v>
      </c>
      <c r="L3781" s="10">
        <f t="shared" si="290"/>
        <v>4.0898224894999568E-7</v>
      </c>
      <c r="M3781" s="1">
        <f t="shared" si="291"/>
        <v>4.0898224894999566E-4</v>
      </c>
      <c r="N3781" s="1">
        <f t="shared" si="292"/>
        <v>8.3299015008967622E-2</v>
      </c>
      <c r="O3781" s="61">
        <f t="shared" si="293"/>
        <v>14.783299015008966</v>
      </c>
    </row>
    <row r="3782" spans="11:15" x14ac:dyDescent="0.2">
      <c r="K3782" s="60">
        <f t="shared" si="294"/>
        <v>3744</v>
      </c>
      <c r="L3782" s="10">
        <f t="shared" si="290"/>
        <v>4.0900512259900309E-7</v>
      </c>
      <c r="M3782" s="1">
        <f t="shared" si="291"/>
        <v>4.090051225990031E-4</v>
      </c>
      <c r="N3782" s="1">
        <f t="shared" si="292"/>
        <v>8.3303673774566531E-2</v>
      </c>
      <c r="O3782" s="61">
        <f t="shared" si="293"/>
        <v>14.783303673774565</v>
      </c>
    </row>
    <row r="3783" spans="11:15" x14ac:dyDescent="0.2">
      <c r="K3783" s="60">
        <f t="shared" si="294"/>
        <v>3745</v>
      </c>
      <c r="L3783" s="10">
        <f t="shared" si="290"/>
        <v>4.0902798039869881E-7</v>
      </c>
      <c r="M3783" s="1">
        <f t="shared" si="291"/>
        <v>4.0902798039869881E-4</v>
      </c>
      <c r="N3783" s="1">
        <f t="shared" si="292"/>
        <v>8.3308329312074117E-2</v>
      </c>
      <c r="O3783" s="61">
        <f t="shared" si="293"/>
        <v>14.783308329312073</v>
      </c>
    </row>
    <row r="3784" spans="11:15" x14ac:dyDescent="0.2">
      <c r="K3784" s="60">
        <f t="shared" si="294"/>
        <v>3746</v>
      </c>
      <c r="L3784" s="10">
        <f t="shared" si="290"/>
        <v>4.0905082236006486E-7</v>
      </c>
      <c r="M3784" s="1">
        <f t="shared" si="291"/>
        <v>4.0905082236006486E-4</v>
      </c>
      <c r="N3784" s="1">
        <f t="shared" si="292"/>
        <v>8.3312981623727134E-2</v>
      </c>
      <c r="O3784" s="61">
        <f t="shared" si="293"/>
        <v>14.783312981623727</v>
      </c>
    </row>
    <row r="3785" spans="11:15" x14ac:dyDescent="0.2">
      <c r="K3785" s="60">
        <f t="shared" si="294"/>
        <v>3747</v>
      </c>
      <c r="L3785" s="10">
        <f t="shared" si="290"/>
        <v>4.0907364849407574E-7</v>
      </c>
      <c r="M3785" s="1">
        <f t="shared" si="291"/>
        <v>4.0907364849407575E-4</v>
      </c>
      <c r="N3785" s="1">
        <f t="shared" si="292"/>
        <v>8.3317630711760779E-2</v>
      </c>
      <c r="O3785" s="61">
        <f t="shared" si="293"/>
        <v>14.78331763071176</v>
      </c>
    </row>
    <row r="3786" spans="11:15" x14ac:dyDescent="0.2">
      <c r="K3786" s="60">
        <f t="shared" si="294"/>
        <v>3748</v>
      </c>
      <c r="L3786" s="10">
        <f t="shared" si="290"/>
        <v>4.0909645881169843E-7</v>
      </c>
      <c r="M3786" s="1">
        <f t="shared" si="291"/>
        <v>4.0909645881169845E-4</v>
      </c>
      <c r="N3786" s="1">
        <f t="shared" si="292"/>
        <v>8.3322276578408766E-2</v>
      </c>
      <c r="O3786" s="61">
        <f t="shared" si="293"/>
        <v>14.783322276578408</v>
      </c>
    </row>
    <row r="3787" spans="11:15" x14ac:dyDescent="0.2">
      <c r="K3787" s="60">
        <f t="shared" si="294"/>
        <v>3749</v>
      </c>
      <c r="L3787" s="10">
        <f t="shared" si="290"/>
        <v>4.091192533238921E-7</v>
      </c>
      <c r="M3787" s="1">
        <f t="shared" si="291"/>
        <v>4.0911925332389208E-4</v>
      </c>
      <c r="N3787" s="1">
        <f t="shared" si="292"/>
        <v>8.332691922590317E-2</v>
      </c>
      <c r="O3787" s="61">
        <f t="shared" si="293"/>
        <v>14.783326919225903</v>
      </c>
    </row>
    <row r="3788" spans="11:15" x14ac:dyDescent="0.2">
      <c r="K3788" s="60">
        <f t="shared" si="294"/>
        <v>3750</v>
      </c>
      <c r="L3788" s="10">
        <f t="shared" si="290"/>
        <v>4.0914203204160846E-7</v>
      </c>
      <c r="M3788" s="1">
        <f t="shared" si="291"/>
        <v>4.0914203204160844E-4</v>
      </c>
      <c r="N3788" s="1">
        <f t="shared" si="292"/>
        <v>8.3331558656474569E-2</v>
      </c>
      <c r="O3788" s="61">
        <f t="shared" si="293"/>
        <v>14.783331558656474</v>
      </c>
    </row>
    <row r="3789" spans="11:15" x14ac:dyDescent="0.2">
      <c r="K3789" s="60">
        <f t="shared" si="294"/>
        <v>3751</v>
      </c>
      <c r="L3789" s="10">
        <f t="shared" si="290"/>
        <v>4.0916479497579171E-7</v>
      </c>
      <c r="M3789" s="1">
        <f t="shared" si="291"/>
        <v>4.0916479497579174E-4</v>
      </c>
      <c r="N3789" s="1">
        <f t="shared" si="292"/>
        <v>8.3336194872352026E-2</v>
      </c>
      <c r="O3789" s="61">
        <f t="shared" si="293"/>
        <v>14.783336194872351</v>
      </c>
    </row>
    <row r="3790" spans="11:15" x14ac:dyDescent="0.2">
      <c r="K3790" s="60">
        <f t="shared" si="294"/>
        <v>3752</v>
      </c>
      <c r="L3790" s="10">
        <f t="shared" si="290"/>
        <v>4.0918754213737832E-7</v>
      </c>
      <c r="M3790" s="1">
        <f t="shared" si="291"/>
        <v>4.0918754213737832E-4</v>
      </c>
      <c r="N3790" s="1">
        <f t="shared" si="292"/>
        <v>8.3340827875762996E-2</v>
      </c>
      <c r="O3790" s="61">
        <f t="shared" si="293"/>
        <v>14.783340827875762</v>
      </c>
    </row>
    <row r="3791" spans="11:15" x14ac:dyDescent="0.2">
      <c r="K3791" s="60">
        <f t="shared" si="294"/>
        <v>3753</v>
      </c>
      <c r="L3791" s="10">
        <f t="shared" si="290"/>
        <v>4.0921027353729712E-7</v>
      </c>
      <c r="M3791" s="1">
        <f t="shared" si="291"/>
        <v>4.0921027353729711E-4</v>
      </c>
      <c r="N3791" s="1">
        <f t="shared" si="292"/>
        <v>8.334545766893342E-2</v>
      </c>
      <c r="O3791" s="61">
        <f t="shared" si="293"/>
        <v>14.783345457668933</v>
      </c>
    </row>
    <row r="3792" spans="11:15" x14ac:dyDescent="0.2">
      <c r="K3792" s="60">
        <f t="shared" si="294"/>
        <v>3754</v>
      </c>
      <c r="L3792" s="10">
        <f t="shared" si="290"/>
        <v>4.0923298918646965E-7</v>
      </c>
      <c r="M3792" s="1">
        <f t="shared" si="291"/>
        <v>4.0923298918646965E-4</v>
      </c>
      <c r="N3792" s="1">
        <f t="shared" si="292"/>
        <v>8.33500842540877E-2</v>
      </c>
      <c r="O3792" s="61">
        <f t="shared" si="293"/>
        <v>14.783350084254087</v>
      </c>
    </row>
    <row r="3793" spans="11:15" x14ac:dyDescent="0.2">
      <c r="K3793" s="60">
        <f t="shared" si="294"/>
        <v>3755</v>
      </c>
      <c r="L3793" s="10">
        <f t="shared" si="290"/>
        <v>4.0925568909580968E-7</v>
      </c>
      <c r="M3793" s="1">
        <f t="shared" si="291"/>
        <v>4.0925568909580968E-4</v>
      </c>
      <c r="N3793" s="1">
        <f t="shared" si="292"/>
        <v>8.3354707633448724E-2</v>
      </c>
      <c r="O3793" s="61">
        <f t="shared" si="293"/>
        <v>14.783354707633448</v>
      </c>
    </row>
    <row r="3794" spans="11:15" x14ac:dyDescent="0.2">
      <c r="K3794" s="60">
        <f t="shared" si="294"/>
        <v>3756</v>
      </c>
      <c r="L3794" s="10">
        <f t="shared" si="290"/>
        <v>4.0927837327622332E-7</v>
      </c>
      <c r="M3794" s="1">
        <f t="shared" si="291"/>
        <v>4.0927837327622331E-4</v>
      </c>
      <c r="N3794" s="1">
        <f t="shared" si="292"/>
        <v>8.3359327809237757E-2</v>
      </c>
      <c r="O3794" s="61">
        <f t="shared" si="293"/>
        <v>14.783359327809237</v>
      </c>
    </row>
    <row r="3795" spans="11:15" x14ac:dyDescent="0.2">
      <c r="K3795" s="60">
        <f t="shared" si="294"/>
        <v>3757</v>
      </c>
      <c r="L3795" s="10">
        <f t="shared" si="290"/>
        <v>4.0930104173860946E-7</v>
      </c>
      <c r="M3795" s="1">
        <f t="shared" si="291"/>
        <v>4.0930104173860947E-4</v>
      </c>
      <c r="N3795" s="1">
        <f t="shared" si="292"/>
        <v>8.3363944783674621E-2</v>
      </c>
      <c r="O3795" s="61">
        <f t="shared" si="293"/>
        <v>14.783363944783673</v>
      </c>
    </row>
    <row r="3796" spans="11:15" x14ac:dyDescent="0.2">
      <c r="K3796" s="60">
        <f t="shared" si="294"/>
        <v>3758</v>
      </c>
      <c r="L3796" s="10">
        <f t="shared" si="290"/>
        <v>4.0932369449385903E-7</v>
      </c>
      <c r="M3796" s="1">
        <f t="shared" si="291"/>
        <v>4.0932369449385903E-4</v>
      </c>
      <c r="N3796" s="1">
        <f t="shared" si="292"/>
        <v>8.3368558558977512E-2</v>
      </c>
      <c r="O3796" s="61">
        <f t="shared" si="293"/>
        <v>14.783368558558976</v>
      </c>
    </row>
    <row r="3797" spans="11:15" x14ac:dyDescent="0.2">
      <c r="K3797" s="60">
        <f t="shared" si="294"/>
        <v>3759</v>
      </c>
      <c r="L3797" s="10">
        <f t="shared" si="290"/>
        <v>4.0934633155285573E-7</v>
      </c>
      <c r="M3797" s="1">
        <f t="shared" si="291"/>
        <v>4.0934633155285575E-4</v>
      </c>
      <c r="N3797" s="1">
        <f t="shared" si="292"/>
        <v>8.3373169137363173E-2</v>
      </c>
      <c r="O3797" s="61">
        <f t="shared" si="293"/>
        <v>14.783373169137363</v>
      </c>
    </row>
    <row r="3798" spans="11:15" x14ac:dyDescent="0.2">
      <c r="K3798" s="60">
        <f t="shared" si="294"/>
        <v>3760</v>
      </c>
      <c r="L3798" s="10">
        <f t="shared" si="290"/>
        <v>4.0936895292647556E-7</v>
      </c>
      <c r="M3798" s="1">
        <f t="shared" si="291"/>
        <v>4.0936895292647554E-4</v>
      </c>
      <c r="N3798" s="1">
        <f t="shared" si="292"/>
        <v>8.3377776521046734E-2</v>
      </c>
      <c r="O3798" s="61">
        <f t="shared" si="293"/>
        <v>14.783377776521046</v>
      </c>
    </row>
    <row r="3799" spans="11:15" x14ac:dyDescent="0.2">
      <c r="K3799" s="60">
        <f t="shared" si="294"/>
        <v>3761</v>
      </c>
      <c r="L3799" s="10">
        <f t="shared" si="290"/>
        <v>4.0939155862558706E-7</v>
      </c>
      <c r="M3799" s="1">
        <f t="shared" si="291"/>
        <v>4.0939155862558708E-4</v>
      </c>
      <c r="N3799" s="1">
        <f t="shared" si="292"/>
        <v>8.3382380712241869E-2</v>
      </c>
      <c r="O3799" s="61">
        <f t="shared" si="293"/>
        <v>14.783382380712242</v>
      </c>
    </row>
    <row r="3800" spans="11:15" x14ac:dyDescent="0.2">
      <c r="K3800" s="60">
        <f t="shared" si="294"/>
        <v>3762</v>
      </c>
      <c r="L3800" s="10">
        <f t="shared" si="290"/>
        <v>4.0941414866105116E-7</v>
      </c>
      <c r="M3800" s="1">
        <f t="shared" si="291"/>
        <v>4.0941414866105117E-4</v>
      </c>
      <c r="N3800" s="1">
        <f t="shared" si="292"/>
        <v>8.3386981713160627E-2</v>
      </c>
      <c r="O3800" s="61">
        <f t="shared" si="293"/>
        <v>14.783386981713161</v>
      </c>
    </row>
    <row r="3801" spans="11:15" x14ac:dyDescent="0.2">
      <c r="K3801" s="60">
        <f t="shared" si="294"/>
        <v>3763</v>
      </c>
      <c r="L3801" s="10">
        <f t="shared" si="290"/>
        <v>4.0943672304372137E-7</v>
      </c>
      <c r="M3801" s="1">
        <f t="shared" si="291"/>
        <v>4.0943672304372136E-4</v>
      </c>
      <c r="N3801" s="1">
        <f t="shared" si="292"/>
        <v>8.3391579526013601E-2</v>
      </c>
      <c r="O3801" s="61">
        <f t="shared" si="293"/>
        <v>14.783391579526013</v>
      </c>
    </row>
    <row r="3802" spans="11:15" x14ac:dyDescent="0.2">
      <c r="K3802" s="60">
        <f t="shared" si="294"/>
        <v>3764</v>
      </c>
      <c r="L3802" s="10">
        <f t="shared" si="290"/>
        <v>4.0945928178444362E-7</v>
      </c>
      <c r="M3802" s="1">
        <f t="shared" si="291"/>
        <v>4.0945928178444364E-4</v>
      </c>
      <c r="N3802" s="1">
        <f t="shared" si="292"/>
        <v>8.3396174153009844E-2</v>
      </c>
      <c r="O3802" s="61">
        <f t="shared" si="293"/>
        <v>14.78339617415301</v>
      </c>
    </row>
    <row r="3803" spans="11:15" x14ac:dyDescent="0.2">
      <c r="K3803" s="60">
        <f t="shared" si="294"/>
        <v>3765</v>
      </c>
      <c r="L3803" s="10">
        <f t="shared" si="290"/>
        <v>4.0948182489405628E-7</v>
      </c>
      <c r="M3803" s="1">
        <f t="shared" si="291"/>
        <v>4.0948182489405628E-4</v>
      </c>
      <c r="N3803" s="1">
        <f t="shared" si="292"/>
        <v>8.3400765596356813E-2</v>
      </c>
      <c r="O3803" s="61">
        <f t="shared" si="293"/>
        <v>14.783400765596356</v>
      </c>
    </row>
    <row r="3804" spans="11:15" x14ac:dyDescent="0.2">
      <c r="K3804" s="60">
        <f t="shared" si="294"/>
        <v>3766</v>
      </c>
      <c r="L3804" s="10">
        <f t="shared" si="290"/>
        <v>4.0950435238339021E-7</v>
      </c>
      <c r="M3804" s="1">
        <f t="shared" si="291"/>
        <v>4.095043523833902E-4</v>
      </c>
      <c r="N3804" s="1">
        <f t="shared" si="292"/>
        <v>8.3405353858260506E-2</v>
      </c>
      <c r="O3804" s="61">
        <f t="shared" si="293"/>
        <v>14.78340535385826</v>
      </c>
    </row>
    <row r="3805" spans="11:15" x14ac:dyDescent="0.2">
      <c r="K3805" s="60">
        <f t="shared" si="294"/>
        <v>3767</v>
      </c>
      <c r="L3805" s="10">
        <f t="shared" si="290"/>
        <v>4.0952686426326895E-7</v>
      </c>
      <c r="M3805" s="1">
        <f t="shared" si="291"/>
        <v>4.0952686426326892E-4</v>
      </c>
      <c r="N3805" s="1">
        <f t="shared" si="292"/>
        <v>8.3409938940925382E-2</v>
      </c>
      <c r="O3805" s="61">
        <f t="shared" si="293"/>
        <v>14.783409938940924</v>
      </c>
    </row>
    <row r="3806" spans="11:15" x14ac:dyDescent="0.2">
      <c r="K3806" s="60">
        <f t="shared" si="294"/>
        <v>3768</v>
      </c>
      <c r="L3806" s="10">
        <f t="shared" si="290"/>
        <v>4.0954936054450832E-7</v>
      </c>
      <c r="M3806" s="1">
        <f t="shared" si="291"/>
        <v>4.095493605445083E-4</v>
      </c>
      <c r="N3806" s="1">
        <f t="shared" si="292"/>
        <v>8.3414520846554319E-2</v>
      </c>
      <c r="O3806" s="61">
        <f t="shared" si="293"/>
        <v>14.783414520846554</v>
      </c>
    </row>
    <row r="3807" spans="11:15" x14ac:dyDescent="0.2">
      <c r="K3807" s="60">
        <f t="shared" si="294"/>
        <v>3769</v>
      </c>
      <c r="L3807" s="10">
        <f t="shared" si="290"/>
        <v>4.0957184123791667E-7</v>
      </c>
      <c r="M3807" s="1">
        <f t="shared" si="291"/>
        <v>4.0957184123791669E-4</v>
      </c>
      <c r="N3807" s="1">
        <f t="shared" si="292"/>
        <v>8.3419099577348735E-2</v>
      </c>
      <c r="O3807" s="61">
        <f t="shared" si="293"/>
        <v>14.783419099577348</v>
      </c>
    </row>
    <row r="3808" spans="11:15" x14ac:dyDescent="0.2">
      <c r="K3808" s="60">
        <f t="shared" si="294"/>
        <v>3770</v>
      </c>
      <c r="L3808" s="10">
        <f t="shared" si="290"/>
        <v>4.0959430635429499E-7</v>
      </c>
      <c r="M3808" s="1">
        <f t="shared" si="291"/>
        <v>4.0959430635429501E-4</v>
      </c>
      <c r="N3808" s="1">
        <f t="shared" si="292"/>
        <v>8.3423675135508482E-2</v>
      </c>
      <c r="O3808" s="61">
        <f t="shared" si="293"/>
        <v>14.783423675135507</v>
      </c>
    </row>
    <row r="3809" spans="11:15" x14ac:dyDescent="0.2">
      <c r="K3809" s="60">
        <f t="shared" si="294"/>
        <v>3771</v>
      </c>
      <c r="L3809" s="10">
        <f t="shared" si="290"/>
        <v>4.0961675590443676E-7</v>
      </c>
      <c r="M3809" s="1">
        <f t="shared" si="291"/>
        <v>4.0961675590443677E-4</v>
      </c>
      <c r="N3809" s="1">
        <f t="shared" si="292"/>
        <v>8.3428247523231927E-2</v>
      </c>
      <c r="O3809" s="61">
        <f t="shared" si="293"/>
        <v>14.783428247523231</v>
      </c>
    </row>
    <row r="3810" spans="11:15" x14ac:dyDescent="0.2">
      <c r="K3810" s="60">
        <f t="shared" si="294"/>
        <v>3772</v>
      </c>
      <c r="L3810" s="10">
        <f t="shared" si="290"/>
        <v>4.0963918989912783E-7</v>
      </c>
      <c r="M3810" s="1">
        <f t="shared" si="291"/>
        <v>4.0963918989912783E-4</v>
      </c>
      <c r="N3810" s="1">
        <f t="shared" si="292"/>
        <v>8.3432816742715854E-2</v>
      </c>
      <c r="O3810" s="61">
        <f t="shared" si="293"/>
        <v>14.783432816742716</v>
      </c>
    </row>
    <row r="3811" spans="11:15" x14ac:dyDescent="0.2">
      <c r="K3811" s="60">
        <f t="shared" si="294"/>
        <v>3773</v>
      </c>
      <c r="L3811" s="10">
        <f t="shared" si="290"/>
        <v>4.096616083491467E-7</v>
      </c>
      <c r="M3811" s="1">
        <f t="shared" si="291"/>
        <v>4.0966160834914669E-4</v>
      </c>
      <c r="N3811" s="1">
        <f t="shared" si="292"/>
        <v>8.3437382796155563E-2</v>
      </c>
      <c r="O3811" s="61">
        <f t="shared" si="293"/>
        <v>14.783437382796155</v>
      </c>
    </row>
    <row r="3812" spans="11:15" x14ac:dyDescent="0.2">
      <c r="K3812" s="60">
        <f t="shared" si="294"/>
        <v>3774</v>
      </c>
      <c r="L3812" s="10">
        <f t="shared" si="290"/>
        <v>4.0968401126526445E-7</v>
      </c>
      <c r="M3812" s="1">
        <f t="shared" si="291"/>
        <v>4.0968401126526444E-4</v>
      </c>
      <c r="N3812" s="1">
        <f t="shared" si="292"/>
        <v>8.3441945685744853E-2</v>
      </c>
      <c r="O3812" s="61">
        <f t="shared" si="293"/>
        <v>14.783441945685745</v>
      </c>
    </row>
    <row r="3813" spans="11:15" x14ac:dyDescent="0.2">
      <c r="K3813" s="60">
        <f t="shared" si="294"/>
        <v>3775</v>
      </c>
      <c r="L3813" s="10">
        <f t="shared" si="290"/>
        <v>4.0970639865824459E-7</v>
      </c>
      <c r="M3813" s="1">
        <f t="shared" si="291"/>
        <v>4.0970639865824457E-4</v>
      </c>
      <c r="N3813" s="1">
        <f t="shared" si="292"/>
        <v>8.3446505413675959E-2</v>
      </c>
      <c r="O3813" s="61">
        <f t="shared" si="293"/>
        <v>14.783446505413675</v>
      </c>
    </row>
    <row r="3814" spans="11:15" x14ac:dyDescent="0.2">
      <c r="K3814" s="60">
        <f t="shared" si="294"/>
        <v>3776</v>
      </c>
      <c r="L3814" s="10">
        <f t="shared" ref="L3814:L3877" si="295">Eleach_time1/((Vwater*(1+Kp_susp*SUSPwater)+Ksed_water*Vsed)*k)*(1-EXP(-k*K3814))</f>
        <v>4.0972877053884317E-7</v>
      </c>
      <c r="M3814" s="1">
        <f t="shared" ref="M3814:M3877" si="296">L3814*CONV_m3_L</f>
        <v>4.0972877053884317E-4</v>
      </c>
      <c r="N3814" s="1">
        <f t="shared" ref="N3814:N3877" si="297">L3814*(Ksed_water/RHOsed)*CONV_kg_mg</f>
        <v>8.3451061982139613E-2</v>
      </c>
      <c r="O3814" s="61">
        <f t="shared" si="293"/>
        <v>14.78345106198214</v>
      </c>
    </row>
    <row r="3815" spans="11:15" x14ac:dyDescent="0.2">
      <c r="K3815" s="60">
        <f t="shared" si="294"/>
        <v>3777</v>
      </c>
      <c r="L3815" s="10">
        <f t="shared" si="295"/>
        <v>4.0975112691780894E-7</v>
      </c>
      <c r="M3815" s="1">
        <f t="shared" si="296"/>
        <v>4.0975112691780892E-4</v>
      </c>
      <c r="N3815" s="1">
        <f t="shared" si="297"/>
        <v>8.345561539332505E-2</v>
      </c>
      <c r="O3815" s="61">
        <f t="shared" ref="O3815:O3878" si="298">N3815+14.7</f>
        <v>14.783455615393324</v>
      </c>
    </row>
    <row r="3816" spans="11:15" x14ac:dyDescent="0.2">
      <c r="K3816" s="60">
        <f t="shared" ref="K3816:K3879" si="299">K3815+1</f>
        <v>3778</v>
      </c>
      <c r="L3816" s="10">
        <f t="shared" si="295"/>
        <v>4.0977346780588295E-7</v>
      </c>
      <c r="M3816" s="1">
        <f t="shared" si="296"/>
        <v>4.0977346780588295E-4</v>
      </c>
      <c r="N3816" s="1">
        <f t="shared" si="297"/>
        <v>8.3460165649419965E-2</v>
      </c>
      <c r="O3816" s="61">
        <f t="shared" si="298"/>
        <v>14.783460165649419</v>
      </c>
    </row>
    <row r="3817" spans="11:15" x14ac:dyDescent="0.2">
      <c r="K3817" s="60">
        <f t="shared" si="299"/>
        <v>3779</v>
      </c>
      <c r="L3817" s="10">
        <f t="shared" si="295"/>
        <v>4.0979579321379907E-7</v>
      </c>
      <c r="M3817" s="1">
        <f t="shared" si="296"/>
        <v>4.0979579321379908E-4</v>
      </c>
      <c r="N3817" s="1">
        <f t="shared" si="297"/>
        <v>8.3464712752610526E-2</v>
      </c>
      <c r="O3817" s="61">
        <f t="shared" si="298"/>
        <v>14.783464712752609</v>
      </c>
    </row>
    <row r="3818" spans="11:15" x14ac:dyDescent="0.2">
      <c r="K3818" s="60">
        <f t="shared" si="299"/>
        <v>3780</v>
      </c>
      <c r="L3818" s="10">
        <f t="shared" si="295"/>
        <v>4.098181031522835E-7</v>
      </c>
      <c r="M3818" s="1">
        <f t="shared" si="296"/>
        <v>4.0981810315228348E-4</v>
      </c>
      <c r="N3818" s="1">
        <f t="shared" si="297"/>
        <v>8.3469256705081402E-2</v>
      </c>
      <c r="O3818" s="61">
        <f t="shared" si="298"/>
        <v>14.78346925670508</v>
      </c>
    </row>
    <row r="3819" spans="11:15" x14ac:dyDescent="0.2">
      <c r="K3819" s="60">
        <f t="shared" si="299"/>
        <v>3781</v>
      </c>
      <c r="L3819" s="10">
        <f t="shared" si="295"/>
        <v>4.0984039763205517E-7</v>
      </c>
      <c r="M3819" s="1">
        <f t="shared" si="296"/>
        <v>4.0984039763205518E-4</v>
      </c>
      <c r="N3819" s="1">
        <f t="shared" si="297"/>
        <v>8.3473797509015762E-2</v>
      </c>
      <c r="O3819" s="61">
        <f t="shared" si="298"/>
        <v>14.783473797509014</v>
      </c>
    </row>
    <row r="3820" spans="11:15" x14ac:dyDescent="0.2">
      <c r="K3820" s="60">
        <f t="shared" si="299"/>
        <v>3782</v>
      </c>
      <c r="L3820" s="10">
        <f t="shared" si="295"/>
        <v>4.0986267666382556E-7</v>
      </c>
      <c r="M3820" s="1">
        <f t="shared" si="296"/>
        <v>4.0986267666382554E-4</v>
      </c>
      <c r="N3820" s="1">
        <f t="shared" si="297"/>
        <v>8.3478335166595266E-2</v>
      </c>
      <c r="O3820" s="61">
        <f t="shared" si="298"/>
        <v>14.783478335166594</v>
      </c>
    </row>
    <row r="3821" spans="11:15" x14ac:dyDescent="0.2">
      <c r="K3821" s="60">
        <f t="shared" si="299"/>
        <v>3783</v>
      </c>
      <c r="L3821" s="10">
        <f t="shared" si="295"/>
        <v>4.0988494025829866E-7</v>
      </c>
      <c r="M3821" s="1">
        <f t="shared" si="296"/>
        <v>4.0988494025829864E-4</v>
      </c>
      <c r="N3821" s="1">
        <f t="shared" si="297"/>
        <v>8.3482869680000016E-2</v>
      </c>
      <c r="O3821" s="61">
        <f t="shared" si="298"/>
        <v>14.783482869679998</v>
      </c>
    </row>
    <row r="3822" spans="11:15" x14ac:dyDescent="0.2">
      <c r="K3822" s="60">
        <f t="shared" si="299"/>
        <v>3784</v>
      </c>
      <c r="L3822" s="10">
        <f t="shared" si="295"/>
        <v>4.0990718842617114E-7</v>
      </c>
      <c r="M3822" s="1">
        <f t="shared" si="296"/>
        <v>4.0990718842617114E-4</v>
      </c>
      <c r="N3822" s="1">
        <f t="shared" si="297"/>
        <v>8.3487401051408644E-2</v>
      </c>
      <c r="O3822" s="61">
        <f t="shared" si="298"/>
        <v>14.783487401051408</v>
      </c>
    </row>
    <row r="3823" spans="11:15" x14ac:dyDescent="0.2">
      <c r="K3823" s="60">
        <f t="shared" si="299"/>
        <v>3785</v>
      </c>
      <c r="L3823" s="10">
        <f t="shared" si="295"/>
        <v>4.0992942117813207E-7</v>
      </c>
      <c r="M3823" s="1">
        <f t="shared" si="296"/>
        <v>4.099294211781321E-4</v>
      </c>
      <c r="N3823" s="1">
        <f t="shared" si="297"/>
        <v>8.3491929282998256E-2</v>
      </c>
      <c r="O3823" s="61">
        <f t="shared" si="298"/>
        <v>14.783491929282997</v>
      </c>
    </row>
    <row r="3824" spans="11:15" x14ac:dyDescent="0.2">
      <c r="K3824" s="60">
        <f t="shared" si="299"/>
        <v>3786</v>
      </c>
      <c r="L3824" s="10">
        <f t="shared" si="295"/>
        <v>4.0995163852486338E-7</v>
      </c>
      <c r="M3824" s="1">
        <f t="shared" si="296"/>
        <v>4.0995163852486339E-4</v>
      </c>
      <c r="N3824" s="1">
        <f t="shared" si="297"/>
        <v>8.3496454376944473E-2</v>
      </c>
      <c r="O3824" s="61">
        <f t="shared" si="298"/>
        <v>14.783496454376944</v>
      </c>
    </row>
    <row r="3825" spans="11:15" x14ac:dyDescent="0.2">
      <c r="K3825" s="60">
        <f t="shared" si="299"/>
        <v>3787</v>
      </c>
      <c r="L3825" s="10">
        <f t="shared" si="295"/>
        <v>4.0997384047703934E-7</v>
      </c>
      <c r="M3825" s="1">
        <f t="shared" si="296"/>
        <v>4.0997384047703937E-4</v>
      </c>
      <c r="N3825" s="1">
        <f t="shared" si="297"/>
        <v>8.3500976335421348E-2</v>
      </c>
      <c r="O3825" s="61">
        <f t="shared" si="298"/>
        <v>14.783500976335421</v>
      </c>
    </row>
    <row r="3826" spans="11:15" x14ac:dyDescent="0.2">
      <c r="K3826" s="60">
        <f t="shared" si="299"/>
        <v>3788</v>
      </c>
      <c r="L3826" s="10">
        <f t="shared" si="295"/>
        <v>4.0999602704532709E-7</v>
      </c>
      <c r="M3826" s="1">
        <f t="shared" si="296"/>
        <v>4.0999602704532711E-4</v>
      </c>
      <c r="N3826" s="1">
        <f t="shared" si="297"/>
        <v>8.3505495160601531E-2</v>
      </c>
      <c r="O3826" s="61">
        <f t="shared" si="298"/>
        <v>14.7835054951606</v>
      </c>
    </row>
    <row r="3827" spans="11:15" x14ac:dyDescent="0.2">
      <c r="K3827" s="60">
        <f t="shared" si="299"/>
        <v>3789</v>
      </c>
      <c r="L3827" s="10">
        <f t="shared" si="295"/>
        <v>4.1001819824038614E-7</v>
      </c>
      <c r="M3827" s="1">
        <f t="shared" si="296"/>
        <v>4.1001819824038613E-4</v>
      </c>
      <c r="N3827" s="1">
        <f t="shared" si="297"/>
        <v>8.351001085465605E-2</v>
      </c>
      <c r="O3827" s="61">
        <f t="shared" si="298"/>
        <v>14.783510010854656</v>
      </c>
    </row>
    <row r="3828" spans="11:15" x14ac:dyDescent="0.2">
      <c r="K3828" s="60">
        <f t="shared" si="299"/>
        <v>3790</v>
      </c>
      <c r="L3828" s="10">
        <f t="shared" si="295"/>
        <v>4.1004035407286865E-7</v>
      </c>
      <c r="M3828" s="1">
        <f t="shared" si="296"/>
        <v>4.1004035407286865E-4</v>
      </c>
      <c r="N3828" s="1">
        <f t="shared" si="297"/>
        <v>8.3514523419754502E-2</v>
      </c>
      <c r="O3828" s="61">
        <f t="shared" si="298"/>
        <v>14.783514523419754</v>
      </c>
    </row>
    <row r="3829" spans="11:15" x14ac:dyDescent="0.2">
      <c r="K3829" s="60">
        <f t="shared" si="299"/>
        <v>3791</v>
      </c>
      <c r="L3829" s="10">
        <f t="shared" si="295"/>
        <v>4.1006249455341962E-7</v>
      </c>
      <c r="M3829" s="1">
        <f t="shared" si="296"/>
        <v>4.1006249455341964E-4</v>
      </c>
      <c r="N3829" s="1">
        <f t="shared" si="297"/>
        <v>8.3519032858064973E-2</v>
      </c>
      <c r="O3829" s="61">
        <f t="shared" si="298"/>
        <v>14.783519032858065</v>
      </c>
    </row>
    <row r="3830" spans="11:15" x14ac:dyDescent="0.2">
      <c r="K3830" s="60">
        <f t="shared" si="299"/>
        <v>3792</v>
      </c>
      <c r="L3830" s="10">
        <f t="shared" si="295"/>
        <v>4.1008461969267639E-7</v>
      </c>
      <c r="M3830" s="1">
        <f t="shared" si="296"/>
        <v>4.1008461969267636E-4</v>
      </c>
      <c r="N3830" s="1">
        <f t="shared" si="297"/>
        <v>8.3523539171754035E-2</v>
      </c>
      <c r="O3830" s="61">
        <f t="shared" si="298"/>
        <v>14.783523539171753</v>
      </c>
    </row>
    <row r="3831" spans="11:15" x14ac:dyDescent="0.2">
      <c r="K3831" s="60">
        <f t="shared" si="299"/>
        <v>3793</v>
      </c>
      <c r="L3831" s="10">
        <f t="shared" si="295"/>
        <v>4.1010672950126907E-7</v>
      </c>
      <c r="M3831" s="1">
        <f t="shared" si="296"/>
        <v>4.1010672950126905E-4</v>
      </c>
      <c r="N3831" s="1">
        <f t="shared" si="297"/>
        <v>8.3528042362986749E-2</v>
      </c>
      <c r="O3831" s="61">
        <f t="shared" si="298"/>
        <v>14.783528042362986</v>
      </c>
    </row>
    <row r="3832" spans="11:15" x14ac:dyDescent="0.2">
      <c r="K3832" s="60">
        <f t="shared" si="299"/>
        <v>3794</v>
      </c>
      <c r="L3832" s="10">
        <f t="shared" si="295"/>
        <v>4.1012882398982041E-7</v>
      </c>
      <c r="M3832" s="1">
        <f t="shared" si="296"/>
        <v>4.1012882398982044E-4</v>
      </c>
      <c r="N3832" s="1">
        <f t="shared" si="297"/>
        <v>8.3532542433926701E-2</v>
      </c>
      <c r="O3832" s="61">
        <f t="shared" si="298"/>
        <v>14.783532542433926</v>
      </c>
    </row>
    <row r="3833" spans="11:15" x14ac:dyDescent="0.2">
      <c r="K3833" s="60">
        <f t="shared" si="299"/>
        <v>3795</v>
      </c>
      <c r="L3833" s="10">
        <f t="shared" si="295"/>
        <v>4.101509031689458E-7</v>
      </c>
      <c r="M3833" s="1">
        <f t="shared" si="296"/>
        <v>4.101509031689458E-4</v>
      </c>
      <c r="N3833" s="1">
        <f t="shared" si="297"/>
        <v>8.3537039386735942E-2</v>
      </c>
      <c r="O3833" s="61">
        <f t="shared" si="298"/>
        <v>14.783537039386735</v>
      </c>
    </row>
    <row r="3834" spans="11:15" x14ac:dyDescent="0.2">
      <c r="K3834" s="60">
        <f t="shared" si="299"/>
        <v>3796</v>
      </c>
      <c r="L3834" s="10">
        <f t="shared" si="295"/>
        <v>4.1017296704925316E-7</v>
      </c>
      <c r="M3834" s="1">
        <f t="shared" si="296"/>
        <v>4.1017296704925316E-4</v>
      </c>
      <c r="N3834" s="1">
        <f t="shared" si="297"/>
        <v>8.3541533223575062E-2</v>
      </c>
      <c r="O3834" s="61">
        <f t="shared" si="298"/>
        <v>14.783541533223575</v>
      </c>
    </row>
    <row r="3835" spans="11:15" x14ac:dyDescent="0.2">
      <c r="K3835" s="60">
        <f t="shared" si="299"/>
        <v>3797</v>
      </c>
      <c r="L3835" s="10">
        <f t="shared" si="295"/>
        <v>4.101950156413432E-7</v>
      </c>
      <c r="M3835" s="1">
        <f t="shared" si="296"/>
        <v>4.1019501564134323E-4</v>
      </c>
      <c r="N3835" s="1">
        <f t="shared" si="297"/>
        <v>8.3546023946603154E-2</v>
      </c>
      <c r="O3835" s="61">
        <f t="shared" si="298"/>
        <v>14.783546023946602</v>
      </c>
    </row>
    <row r="3836" spans="11:15" x14ac:dyDescent="0.2">
      <c r="K3836" s="60">
        <f t="shared" si="299"/>
        <v>3798</v>
      </c>
      <c r="L3836" s="10">
        <f t="shared" si="295"/>
        <v>4.1021704895580925E-7</v>
      </c>
      <c r="M3836" s="1">
        <f t="shared" si="296"/>
        <v>4.1021704895580923E-4</v>
      </c>
      <c r="N3836" s="1">
        <f t="shared" si="297"/>
        <v>8.3550511557977769E-2</v>
      </c>
      <c r="O3836" s="61">
        <f t="shared" si="298"/>
        <v>14.783550511557976</v>
      </c>
    </row>
    <row r="3837" spans="11:15" x14ac:dyDescent="0.2">
      <c r="K3837" s="60">
        <f t="shared" si="299"/>
        <v>3799</v>
      </c>
      <c r="L3837" s="10">
        <f t="shared" si="295"/>
        <v>4.102390670032372E-7</v>
      </c>
      <c r="M3837" s="1">
        <f t="shared" si="296"/>
        <v>4.1023906700323723E-4</v>
      </c>
      <c r="N3837" s="1">
        <f t="shared" si="297"/>
        <v>8.3554996059855002E-2</v>
      </c>
      <c r="O3837" s="61">
        <f t="shared" si="298"/>
        <v>14.783554996059854</v>
      </c>
    </row>
    <row r="3838" spans="11:15" x14ac:dyDescent="0.2">
      <c r="K3838" s="60">
        <f t="shared" si="299"/>
        <v>3800</v>
      </c>
      <c r="L3838" s="10">
        <f t="shared" si="295"/>
        <v>4.1026106979420581E-7</v>
      </c>
      <c r="M3838" s="1">
        <f t="shared" si="296"/>
        <v>4.1026106979420582E-4</v>
      </c>
      <c r="N3838" s="1">
        <f t="shared" si="297"/>
        <v>8.3559477454389464E-2</v>
      </c>
      <c r="O3838" s="61">
        <f t="shared" si="298"/>
        <v>14.783559477454389</v>
      </c>
    </row>
    <row r="3839" spans="11:15" x14ac:dyDescent="0.2">
      <c r="K3839" s="60">
        <f t="shared" si="299"/>
        <v>3801</v>
      </c>
      <c r="L3839" s="10">
        <f t="shared" si="295"/>
        <v>4.1028305733928632E-7</v>
      </c>
      <c r="M3839" s="1">
        <f t="shared" si="296"/>
        <v>4.1028305733928632E-4</v>
      </c>
      <c r="N3839" s="1">
        <f t="shared" si="297"/>
        <v>8.3563955743734222E-2</v>
      </c>
      <c r="O3839" s="61">
        <f t="shared" si="298"/>
        <v>14.783563955743734</v>
      </c>
    </row>
    <row r="3840" spans="11:15" x14ac:dyDescent="0.2">
      <c r="K3840" s="60">
        <f t="shared" si="299"/>
        <v>3802</v>
      </c>
      <c r="L3840" s="10">
        <f t="shared" si="295"/>
        <v>4.1030502964904275E-7</v>
      </c>
      <c r="M3840" s="1">
        <f t="shared" si="296"/>
        <v>4.1030502964904274E-4</v>
      </c>
      <c r="N3840" s="1">
        <f t="shared" si="297"/>
        <v>8.3568430930040918E-2</v>
      </c>
      <c r="O3840" s="61">
        <f t="shared" si="298"/>
        <v>14.783568430930041</v>
      </c>
    </row>
    <row r="3841" spans="11:15" x14ac:dyDescent="0.2">
      <c r="K3841" s="60">
        <f t="shared" si="299"/>
        <v>3803</v>
      </c>
      <c r="L3841" s="10">
        <f t="shared" si="295"/>
        <v>4.1032698673403168E-7</v>
      </c>
      <c r="M3841" s="1">
        <f t="shared" si="296"/>
        <v>4.103269867340317E-4</v>
      </c>
      <c r="N3841" s="1">
        <f t="shared" si="297"/>
        <v>8.3572903015459638E-2</v>
      </c>
      <c r="O3841" s="61">
        <f t="shared" si="298"/>
        <v>14.783572903015459</v>
      </c>
    </row>
    <row r="3842" spans="11:15" x14ac:dyDescent="0.2">
      <c r="K3842" s="60">
        <f t="shared" si="299"/>
        <v>3804</v>
      </c>
      <c r="L3842" s="10">
        <f t="shared" si="295"/>
        <v>4.1034892860480259E-7</v>
      </c>
      <c r="M3842" s="1">
        <f t="shared" si="296"/>
        <v>4.1034892860480259E-4</v>
      </c>
      <c r="N3842" s="1">
        <f t="shared" si="297"/>
        <v>8.357737200213905E-2</v>
      </c>
      <c r="O3842" s="61">
        <f t="shared" si="298"/>
        <v>14.783577372002139</v>
      </c>
    </row>
    <row r="3843" spans="11:15" x14ac:dyDescent="0.2">
      <c r="K3843" s="60">
        <f t="shared" si="299"/>
        <v>3805</v>
      </c>
      <c r="L3843" s="10">
        <f t="shared" si="295"/>
        <v>4.1037085527189733E-7</v>
      </c>
      <c r="M3843" s="1">
        <f t="shared" si="296"/>
        <v>4.1037085527189732E-4</v>
      </c>
      <c r="N3843" s="1">
        <f t="shared" si="297"/>
        <v>8.358183789222623E-2</v>
      </c>
      <c r="O3843" s="61">
        <f t="shared" si="298"/>
        <v>14.783581837892225</v>
      </c>
    </row>
    <row r="3844" spans="11:15" x14ac:dyDescent="0.2">
      <c r="K3844" s="60">
        <f t="shared" si="299"/>
        <v>3806</v>
      </c>
      <c r="L3844" s="10">
        <f t="shared" si="295"/>
        <v>4.1039276674585077E-7</v>
      </c>
      <c r="M3844" s="1">
        <f t="shared" si="296"/>
        <v>4.1039276674585077E-4</v>
      </c>
      <c r="N3844" s="1">
        <f t="shared" si="297"/>
        <v>8.3586300687866877E-2</v>
      </c>
      <c r="O3844" s="61">
        <f t="shared" si="298"/>
        <v>14.783586300687865</v>
      </c>
    </row>
    <row r="3845" spans="11:15" x14ac:dyDescent="0.2">
      <c r="K3845" s="60">
        <f t="shared" si="299"/>
        <v>3807</v>
      </c>
      <c r="L3845" s="10">
        <f t="shared" si="295"/>
        <v>4.1041466303719037E-7</v>
      </c>
      <c r="M3845" s="1">
        <f t="shared" si="296"/>
        <v>4.1041466303719037E-4</v>
      </c>
      <c r="N3845" s="1">
        <f t="shared" si="297"/>
        <v>8.3590760391205152E-2</v>
      </c>
      <c r="O3845" s="61">
        <f t="shared" si="298"/>
        <v>14.783590760391204</v>
      </c>
    </row>
    <row r="3846" spans="11:15" x14ac:dyDescent="0.2">
      <c r="K3846" s="60">
        <f t="shared" si="299"/>
        <v>3808</v>
      </c>
      <c r="L3846" s="10">
        <f t="shared" si="295"/>
        <v>4.1043654415643621E-7</v>
      </c>
      <c r="M3846" s="1">
        <f t="shared" si="296"/>
        <v>4.1043654415643619E-4</v>
      </c>
      <c r="N3846" s="1">
        <f t="shared" si="297"/>
        <v>8.3595217004383715E-2</v>
      </c>
      <c r="O3846" s="61">
        <f t="shared" si="298"/>
        <v>14.783595217004383</v>
      </c>
    </row>
    <row r="3847" spans="11:15" x14ac:dyDescent="0.2">
      <c r="K3847" s="60">
        <f t="shared" si="299"/>
        <v>3809</v>
      </c>
      <c r="L3847" s="10">
        <f t="shared" si="295"/>
        <v>4.1045841011410115E-7</v>
      </c>
      <c r="M3847" s="1">
        <f t="shared" si="296"/>
        <v>4.1045841011410115E-4</v>
      </c>
      <c r="N3847" s="1">
        <f t="shared" si="297"/>
        <v>8.3599670529543785E-2</v>
      </c>
      <c r="O3847" s="61">
        <f t="shared" si="298"/>
        <v>14.783599670529544</v>
      </c>
    </row>
    <row r="3848" spans="11:15" x14ac:dyDescent="0.2">
      <c r="K3848" s="60">
        <f t="shared" si="299"/>
        <v>3810</v>
      </c>
      <c r="L3848" s="10">
        <f t="shared" si="295"/>
        <v>4.1048026092069072E-7</v>
      </c>
      <c r="M3848" s="1">
        <f t="shared" si="296"/>
        <v>4.1048026092069072E-4</v>
      </c>
      <c r="N3848" s="1">
        <f t="shared" si="297"/>
        <v>8.3604120968825052E-2</v>
      </c>
      <c r="O3848" s="61">
        <f t="shared" si="298"/>
        <v>14.783604120968825</v>
      </c>
    </row>
    <row r="3849" spans="11:15" x14ac:dyDescent="0.2">
      <c r="K3849" s="60">
        <f t="shared" si="299"/>
        <v>3811</v>
      </c>
      <c r="L3849" s="10">
        <f t="shared" si="295"/>
        <v>4.1050209658670326E-7</v>
      </c>
      <c r="M3849" s="1">
        <f t="shared" si="296"/>
        <v>4.1050209658670324E-4</v>
      </c>
      <c r="N3849" s="1">
        <f t="shared" si="297"/>
        <v>8.3608568324365723E-2</v>
      </c>
      <c r="O3849" s="61">
        <f t="shared" si="298"/>
        <v>14.783608568324365</v>
      </c>
    </row>
    <row r="3850" spans="11:15" x14ac:dyDescent="0.2">
      <c r="K3850" s="60">
        <f t="shared" si="299"/>
        <v>3812</v>
      </c>
      <c r="L3850" s="10">
        <f t="shared" si="295"/>
        <v>4.1052391712262974E-7</v>
      </c>
      <c r="M3850" s="1">
        <f t="shared" si="296"/>
        <v>4.1052391712262972E-4</v>
      </c>
      <c r="N3850" s="1">
        <f t="shared" si="297"/>
        <v>8.3613012598302588E-2</v>
      </c>
      <c r="O3850" s="61">
        <f t="shared" si="298"/>
        <v>14.783613012598302</v>
      </c>
    </row>
    <row r="3851" spans="11:15" x14ac:dyDescent="0.2">
      <c r="K3851" s="60">
        <f t="shared" si="299"/>
        <v>3813</v>
      </c>
      <c r="L3851" s="10">
        <f t="shared" si="295"/>
        <v>4.1054572253895396E-7</v>
      </c>
      <c r="M3851" s="1">
        <f t="shared" si="296"/>
        <v>4.1054572253895397E-4</v>
      </c>
      <c r="N3851" s="1">
        <f t="shared" si="297"/>
        <v>8.3617453792770871E-2</v>
      </c>
      <c r="O3851" s="61">
        <f t="shared" si="298"/>
        <v>14.78361745379277</v>
      </c>
    </row>
    <row r="3852" spans="11:15" x14ac:dyDescent="0.2">
      <c r="K3852" s="60">
        <f t="shared" si="299"/>
        <v>3814</v>
      </c>
      <c r="L3852" s="10">
        <f t="shared" si="295"/>
        <v>4.1056751284615233E-7</v>
      </c>
      <c r="M3852" s="1">
        <f t="shared" si="296"/>
        <v>4.1056751284615235E-4</v>
      </c>
      <c r="N3852" s="1">
        <f t="shared" si="297"/>
        <v>8.3621891909904392E-2</v>
      </c>
      <c r="O3852" s="61">
        <f t="shared" si="298"/>
        <v>14.783621891909904</v>
      </c>
    </row>
    <row r="3853" spans="11:15" x14ac:dyDescent="0.2">
      <c r="K3853" s="60">
        <f t="shared" si="299"/>
        <v>3815</v>
      </c>
      <c r="L3853" s="10">
        <f t="shared" si="295"/>
        <v>4.1058928805469412E-7</v>
      </c>
      <c r="M3853" s="1">
        <f t="shared" si="296"/>
        <v>4.1058928805469413E-4</v>
      </c>
      <c r="N3853" s="1">
        <f t="shared" si="297"/>
        <v>8.3626326951835417E-2</v>
      </c>
      <c r="O3853" s="61">
        <f t="shared" si="298"/>
        <v>14.783626326951834</v>
      </c>
    </row>
    <row r="3854" spans="11:15" x14ac:dyDescent="0.2">
      <c r="K3854" s="60">
        <f t="shared" si="299"/>
        <v>3816</v>
      </c>
      <c r="L3854" s="10">
        <f t="shared" si="295"/>
        <v>4.106110481750413E-7</v>
      </c>
      <c r="M3854" s="1">
        <f t="shared" si="296"/>
        <v>4.1061104817504128E-4</v>
      </c>
      <c r="N3854" s="1">
        <f t="shared" si="297"/>
        <v>8.3630758920694839E-2</v>
      </c>
      <c r="O3854" s="61">
        <f t="shared" si="298"/>
        <v>14.783630758920694</v>
      </c>
    </row>
    <row r="3855" spans="11:15" x14ac:dyDescent="0.2">
      <c r="K3855" s="60">
        <f t="shared" si="299"/>
        <v>3817</v>
      </c>
      <c r="L3855" s="10">
        <f t="shared" si="295"/>
        <v>4.1063279321764854E-7</v>
      </c>
      <c r="M3855" s="1">
        <f t="shared" si="296"/>
        <v>4.1063279321764854E-4</v>
      </c>
      <c r="N3855" s="1">
        <f t="shared" si="297"/>
        <v>8.3635187818611942E-2</v>
      </c>
      <c r="O3855" s="61">
        <f t="shared" si="298"/>
        <v>14.783635187818611</v>
      </c>
    </row>
    <row r="3856" spans="11:15" x14ac:dyDescent="0.2">
      <c r="K3856" s="60">
        <f t="shared" si="299"/>
        <v>3818</v>
      </c>
      <c r="L3856" s="10">
        <f t="shared" si="295"/>
        <v>4.106545231929633E-7</v>
      </c>
      <c r="M3856" s="1">
        <f t="shared" si="296"/>
        <v>4.1065452319296328E-4</v>
      </c>
      <c r="N3856" s="1">
        <f t="shared" si="297"/>
        <v>8.3639613647714647E-2</v>
      </c>
      <c r="O3856" s="61">
        <f t="shared" si="298"/>
        <v>14.783639613647713</v>
      </c>
    </row>
    <row r="3857" spans="11:15" x14ac:dyDescent="0.2">
      <c r="K3857" s="60">
        <f t="shared" si="299"/>
        <v>3819</v>
      </c>
      <c r="L3857" s="10">
        <f t="shared" si="295"/>
        <v>4.1067623811142589E-7</v>
      </c>
      <c r="M3857" s="1">
        <f t="shared" si="296"/>
        <v>4.1067623811142588E-4</v>
      </c>
      <c r="N3857" s="1">
        <f t="shared" si="297"/>
        <v>8.3644036410129352E-2</v>
      </c>
      <c r="O3857" s="61">
        <f t="shared" si="298"/>
        <v>14.783644036410129</v>
      </c>
    </row>
    <row r="3858" spans="11:15" x14ac:dyDescent="0.2">
      <c r="K3858" s="60">
        <f t="shared" si="299"/>
        <v>3820</v>
      </c>
      <c r="L3858" s="10">
        <f t="shared" si="295"/>
        <v>4.1069793798346923E-7</v>
      </c>
      <c r="M3858" s="1">
        <f t="shared" si="296"/>
        <v>4.1069793798346923E-4</v>
      </c>
      <c r="N3858" s="1">
        <f t="shared" si="297"/>
        <v>8.3648456107980954E-2</v>
      </c>
      <c r="O3858" s="61">
        <f t="shared" si="298"/>
        <v>14.783648456107981</v>
      </c>
    </row>
    <row r="3859" spans="11:15" x14ac:dyDescent="0.2">
      <c r="K3859" s="60">
        <f t="shared" si="299"/>
        <v>3821</v>
      </c>
      <c r="L3859" s="10">
        <f t="shared" si="295"/>
        <v>4.1071962281951917E-7</v>
      </c>
      <c r="M3859" s="1">
        <f t="shared" si="296"/>
        <v>4.1071962281951919E-4</v>
      </c>
      <c r="N3859" s="1">
        <f t="shared" si="297"/>
        <v>8.3652872743392948E-2</v>
      </c>
      <c r="O3859" s="61">
        <f t="shared" si="298"/>
        <v>14.783652872743392</v>
      </c>
    </row>
    <row r="3860" spans="11:15" x14ac:dyDescent="0.2">
      <c r="K3860" s="60">
        <f t="shared" si="299"/>
        <v>3822</v>
      </c>
      <c r="L3860" s="10">
        <f t="shared" si="295"/>
        <v>4.1074129262999421E-7</v>
      </c>
      <c r="M3860" s="1">
        <f t="shared" si="296"/>
        <v>4.1074129262999419E-4</v>
      </c>
      <c r="N3860" s="1">
        <f t="shared" si="297"/>
        <v>8.3657286318487317E-2</v>
      </c>
      <c r="O3860" s="61">
        <f t="shared" si="298"/>
        <v>14.783657286318487</v>
      </c>
    </row>
    <row r="3861" spans="11:15" x14ac:dyDescent="0.2">
      <c r="K3861" s="60">
        <f t="shared" si="299"/>
        <v>3823</v>
      </c>
      <c r="L3861" s="10">
        <f t="shared" si="295"/>
        <v>4.1076294742530568E-7</v>
      </c>
      <c r="M3861" s="1">
        <f t="shared" si="296"/>
        <v>4.107629474253057E-4</v>
      </c>
      <c r="N3861" s="1">
        <f t="shared" si="297"/>
        <v>8.3661696835384561E-2</v>
      </c>
      <c r="O3861" s="61">
        <f t="shared" si="298"/>
        <v>14.783661696835384</v>
      </c>
    </row>
    <row r="3862" spans="11:15" x14ac:dyDescent="0.2">
      <c r="K3862" s="60">
        <f t="shared" si="299"/>
        <v>3824</v>
      </c>
      <c r="L3862" s="10">
        <f t="shared" si="295"/>
        <v>4.107845872158576E-7</v>
      </c>
      <c r="M3862" s="1">
        <f t="shared" si="296"/>
        <v>4.1078458721585762E-4</v>
      </c>
      <c r="N3862" s="1">
        <f t="shared" si="297"/>
        <v>8.3666104296203705E-2</v>
      </c>
      <c r="O3862" s="61">
        <f t="shared" si="298"/>
        <v>14.783666104296204</v>
      </c>
    </row>
    <row r="3863" spans="11:15" x14ac:dyDescent="0.2">
      <c r="K3863" s="60">
        <f t="shared" si="299"/>
        <v>3825</v>
      </c>
      <c r="L3863" s="10">
        <f t="shared" si="295"/>
        <v>4.1080621201204701E-7</v>
      </c>
      <c r="M3863" s="1">
        <f t="shared" si="296"/>
        <v>4.1080621201204702E-4</v>
      </c>
      <c r="N3863" s="1">
        <f t="shared" si="297"/>
        <v>8.3670508703062377E-2</v>
      </c>
      <c r="O3863" s="61">
        <f t="shared" si="298"/>
        <v>14.783670508703061</v>
      </c>
    </row>
    <row r="3864" spans="11:15" x14ac:dyDescent="0.2">
      <c r="K3864" s="60">
        <f t="shared" si="299"/>
        <v>3826</v>
      </c>
      <c r="L3864" s="10">
        <f t="shared" si="295"/>
        <v>4.1082782182426361E-7</v>
      </c>
      <c r="M3864" s="1">
        <f t="shared" si="296"/>
        <v>4.1082782182426359E-4</v>
      </c>
      <c r="N3864" s="1">
        <f t="shared" si="297"/>
        <v>8.367491005807666E-2</v>
      </c>
      <c r="O3864" s="61">
        <f t="shared" si="298"/>
        <v>14.783674910058076</v>
      </c>
    </row>
    <row r="3865" spans="11:15" x14ac:dyDescent="0.2">
      <c r="K3865" s="60">
        <f t="shared" si="299"/>
        <v>3827</v>
      </c>
      <c r="L3865" s="10">
        <f t="shared" si="295"/>
        <v>4.1084941666288984E-7</v>
      </c>
      <c r="M3865" s="1">
        <f t="shared" si="296"/>
        <v>4.1084941666288981E-4</v>
      </c>
      <c r="N3865" s="1">
        <f t="shared" si="297"/>
        <v>8.367930836336121E-2</v>
      </c>
      <c r="O3865" s="61">
        <f t="shared" si="298"/>
        <v>14.783679308363361</v>
      </c>
    </row>
    <row r="3866" spans="11:15" x14ac:dyDescent="0.2">
      <c r="K3866" s="60">
        <f t="shared" si="299"/>
        <v>3828</v>
      </c>
      <c r="L3866" s="10">
        <f t="shared" si="295"/>
        <v>4.1087099653830096E-7</v>
      </c>
      <c r="M3866" s="1">
        <f t="shared" si="296"/>
        <v>4.1087099653830096E-4</v>
      </c>
      <c r="N3866" s="1">
        <f t="shared" si="297"/>
        <v>8.3683703621029185E-2</v>
      </c>
      <c r="O3866" s="61">
        <f t="shared" si="298"/>
        <v>14.783683703621028</v>
      </c>
    </row>
    <row r="3867" spans="11:15" x14ac:dyDescent="0.2">
      <c r="K3867" s="60">
        <f t="shared" si="299"/>
        <v>3829</v>
      </c>
      <c r="L3867" s="10">
        <f t="shared" si="295"/>
        <v>4.1089256146086519E-7</v>
      </c>
      <c r="M3867" s="1">
        <f t="shared" si="296"/>
        <v>4.1089256146086521E-4</v>
      </c>
      <c r="N3867" s="1">
        <f t="shared" si="297"/>
        <v>8.3688095833192311E-2</v>
      </c>
      <c r="O3867" s="61">
        <f t="shared" si="298"/>
        <v>14.783688095833192</v>
      </c>
    </row>
    <row r="3868" spans="11:15" x14ac:dyDescent="0.2">
      <c r="K3868" s="60">
        <f t="shared" si="299"/>
        <v>3830</v>
      </c>
      <c r="L3868" s="10">
        <f t="shared" si="295"/>
        <v>4.1091411144094338E-7</v>
      </c>
      <c r="M3868" s="1">
        <f t="shared" si="296"/>
        <v>4.109141114409434E-4</v>
      </c>
      <c r="N3868" s="1">
        <f t="shared" si="297"/>
        <v>8.3692485001960845E-2</v>
      </c>
      <c r="O3868" s="61">
        <f t="shared" si="298"/>
        <v>14.783692485001961</v>
      </c>
    </row>
    <row r="3869" spans="11:15" x14ac:dyDescent="0.2">
      <c r="K3869" s="60">
        <f t="shared" si="299"/>
        <v>3831</v>
      </c>
      <c r="L3869" s="10">
        <f t="shared" si="295"/>
        <v>4.1093564648888935E-7</v>
      </c>
      <c r="M3869" s="1">
        <f t="shared" si="296"/>
        <v>4.1093564648888935E-4</v>
      </c>
      <c r="N3869" s="1">
        <f t="shared" si="297"/>
        <v>8.3696871129443587E-2</v>
      </c>
      <c r="O3869" s="61">
        <f t="shared" si="298"/>
        <v>14.783696871129443</v>
      </c>
    </row>
    <row r="3870" spans="11:15" x14ac:dyDescent="0.2">
      <c r="K3870" s="60">
        <f t="shared" si="299"/>
        <v>3832</v>
      </c>
      <c r="L3870" s="10">
        <f t="shared" si="295"/>
        <v>4.1095716661504964E-7</v>
      </c>
      <c r="M3870" s="1">
        <f t="shared" si="296"/>
        <v>4.1095716661504965E-4</v>
      </c>
      <c r="N3870" s="1">
        <f t="shared" si="297"/>
        <v>8.3701254217747836E-2</v>
      </c>
      <c r="O3870" s="61">
        <f t="shared" si="298"/>
        <v>14.783701254217748</v>
      </c>
    </row>
    <row r="3871" spans="11:15" x14ac:dyDescent="0.2">
      <c r="K3871" s="60">
        <f t="shared" si="299"/>
        <v>3833</v>
      </c>
      <c r="L3871" s="10">
        <f t="shared" si="295"/>
        <v>4.1097867182976368E-7</v>
      </c>
      <c r="M3871" s="1">
        <f t="shared" si="296"/>
        <v>4.1097867182976369E-4</v>
      </c>
      <c r="N3871" s="1">
        <f t="shared" si="297"/>
        <v>8.3705634268979492E-2</v>
      </c>
      <c r="O3871" s="61">
        <f t="shared" si="298"/>
        <v>14.783705634268978</v>
      </c>
    </row>
    <row r="3872" spans="11:15" x14ac:dyDescent="0.2">
      <c r="K3872" s="60">
        <f t="shared" si="299"/>
        <v>3834</v>
      </c>
      <c r="L3872" s="10">
        <f t="shared" si="295"/>
        <v>4.1100016214336368E-7</v>
      </c>
      <c r="M3872" s="1">
        <f t="shared" si="296"/>
        <v>4.1100016214336369E-4</v>
      </c>
      <c r="N3872" s="1">
        <f t="shared" si="297"/>
        <v>8.3710011285242941E-2</v>
      </c>
      <c r="O3872" s="61">
        <f t="shared" si="298"/>
        <v>14.783710011285242</v>
      </c>
    </row>
    <row r="3873" spans="11:15" x14ac:dyDescent="0.2">
      <c r="K3873" s="60">
        <f t="shared" si="299"/>
        <v>3835</v>
      </c>
      <c r="L3873" s="10">
        <f t="shared" si="295"/>
        <v>4.1102163756617476E-7</v>
      </c>
      <c r="M3873" s="1">
        <f t="shared" si="296"/>
        <v>4.1102163756617473E-4</v>
      </c>
      <c r="N3873" s="1">
        <f t="shared" si="297"/>
        <v>8.3714385268641126E-2</v>
      </c>
      <c r="O3873" s="61">
        <f t="shared" si="298"/>
        <v>14.78371438526864</v>
      </c>
    </row>
    <row r="3874" spans="11:15" x14ac:dyDescent="0.2">
      <c r="K3874" s="60">
        <f t="shared" si="299"/>
        <v>3836</v>
      </c>
      <c r="L3874" s="10">
        <f t="shared" si="295"/>
        <v>4.1104309810851479E-7</v>
      </c>
      <c r="M3874" s="1">
        <f t="shared" si="296"/>
        <v>4.1104309810851479E-4</v>
      </c>
      <c r="N3874" s="1">
        <f t="shared" si="297"/>
        <v>8.3718756221275545E-2</v>
      </c>
      <c r="O3874" s="61">
        <f t="shared" si="298"/>
        <v>14.783718756221274</v>
      </c>
    </row>
    <row r="3875" spans="11:15" x14ac:dyDescent="0.2">
      <c r="K3875" s="60">
        <f t="shared" si="299"/>
        <v>3837</v>
      </c>
      <c r="L3875" s="10">
        <f t="shared" si="295"/>
        <v>4.1106454378069464E-7</v>
      </c>
      <c r="M3875" s="1">
        <f t="shared" si="296"/>
        <v>4.1106454378069462E-4</v>
      </c>
      <c r="N3875" s="1">
        <f t="shared" si="297"/>
        <v>8.3723124145246269E-2</v>
      </c>
      <c r="O3875" s="61">
        <f t="shared" si="298"/>
        <v>14.783723124145245</v>
      </c>
    </row>
    <row r="3876" spans="11:15" x14ac:dyDescent="0.2">
      <c r="K3876" s="60">
        <f t="shared" si="299"/>
        <v>3838</v>
      </c>
      <c r="L3876" s="10">
        <f t="shared" si="295"/>
        <v>4.110859745930179E-7</v>
      </c>
      <c r="M3876" s="1">
        <f t="shared" si="296"/>
        <v>4.1108597459301789E-4</v>
      </c>
      <c r="N3876" s="1">
        <f t="shared" si="297"/>
        <v>8.3727489042651843E-2</v>
      </c>
      <c r="O3876" s="61">
        <f t="shared" si="298"/>
        <v>14.783727489042651</v>
      </c>
    </row>
    <row r="3877" spans="11:15" x14ac:dyDescent="0.2">
      <c r="K3877" s="60">
        <f t="shared" si="299"/>
        <v>3839</v>
      </c>
      <c r="L3877" s="10">
        <f t="shared" si="295"/>
        <v>4.1110739055578113E-7</v>
      </c>
      <c r="M3877" s="1">
        <f t="shared" si="296"/>
        <v>4.1110739055578115E-4</v>
      </c>
      <c r="N3877" s="1">
        <f t="shared" si="297"/>
        <v>8.3731850915589434E-2</v>
      </c>
      <c r="O3877" s="61">
        <f t="shared" si="298"/>
        <v>14.783731850915588</v>
      </c>
    </row>
    <row r="3878" spans="11:15" x14ac:dyDescent="0.2">
      <c r="K3878" s="60">
        <f t="shared" si="299"/>
        <v>3840</v>
      </c>
      <c r="L3878" s="10">
        <f t="shared" ref="L3878:L3941" si="300">Eleach_time1/((Vwater*(1+Kp_susp*SUSPwater)+Ksed_water*Vsed)*k)*(1-EXP(-k*K3878))</f>
        <v>4.1112879167927364E-7</v>
      </c>
      <c r="M3878" s="1">
        <f t="shared" ref="M3878:M3941" si="301">L3878*CONV_m3_L</f>
        <v>4.1112879167927365E-4</v>
      </c>
      <c r="N3878" s="1">
        <f t="shared" ref="N3878:N3941" si="302">L3878*(Ksed_water/RHOsed)*CONV_kg_mg</f>
        <v>8.3736209766154673E-2</v>
      </c>
      <c r="O3878" s="61">
        <f t="shared" si="298"/>
        <v>14.783736209766154</v>
      </c>
    </row>
    <row r="3879" spans="11:15" x14ac:dyDescent="0.2">
      <c r="K3879" s="60">
        <f t="shared" si="299"/>
        <v>3841</v>
      </c>
      <c r="L3879" s="10">
        <f t="shared" si="300"/>
        <v>4.1115017797377764E-7</v>
      </c>
      <c r="M3879" s="1">
        <f t="shared" si="301"/>
        <v>4.1115017797377763E-4</v>
      </c>
      <c r="N3879" s="1">
        <f t="shared" si="302"/>
        <v>8.3740565596441816E-2</v>
      </c>
      <c r="O3879" s="61">
        <f t="shared" ref="O3879:O3942" si="303">N3879+14.7</f>
        <v>14.783740565596441</v>
      </c>
    </row>
    <row r="3880" spans="11:15" x14ac:dyDescent="0.2">
      <c r="K3880" s="60">
        <f t="shared" ref="K3880:K3943" si="304">K3879+1</f>
        <v>3842</v>
      </c>
      <c r="L3880" s="10">
        <f t="shared" si="300"/>
        <v>4.1117154944956825E-7</v>
      </c>
      <c r="M3880" s="1">
        <f t="shared" si="301"/>
        <v>4.1117154944956825E-4</v>
      </c>
      <c r="N3880" s="1">
        <f t="shared" si="302"/>
        <v>8.3744918408543603E-2</v>
      </c>
      <c r="O3880" s="61">
        <f t="shared" si="303"/>
        <v>14.783744918408543</v>
      </c>
    </row>
    <row r="3881" spans="11:15" x14ac:dyDescent="0.2">
      <c r="K3881" s="60">
        <f t="shared" si="304"/>
        <v>3843</v>
      </c>
      <c r="L3881" s="10">
        <f t="shared" si="300"/>
        <v>4.1119290611691349E-7</v>
      </c>
      <c r="M3881" s="1">
        <f t="shared" si="301"/>
        <v>4.1119290611691349E-4</v>
      </c>
      <c r="N3881" s="1">
        <f t="shared" si="302"/>
        <v>8.3749268204551378E-2</v>
      </c>
      <c r="O3881" s="61">
        <f t="shared" si="303"/>
        <v>14.78374926820455</v>
      </c>
    </row>
    <row r="3882" spans="11:15" x14ac:dyDescent="0.2">
      <c r="K3882" s="60">
        <f t="shared" si="304"/>
        <v>3844</v>
      </c>
      <c r="L3882" s="10">
        <f t="shared" si="300"/>
        <v>4.1121424798607429E-7</v>
      </c>
      <c r="M3882" s="1">
        <f t="shared" si="301"/>
        <v>4.112142479860743E-4</v>
      </c>
      <c r="N3882" s="1">
        <f t="shared" si="302"/>
        <v>8.3753614986555008E-2</v>
      </c>
      <c r="O3882" s="61">
        <f t="shared" si="303"/>
        <v>14.783753614986555</v>
      </c>
    </row>
    <row r="3883" spans="11:15" x14ac:dyDescent="0.2">
      <c r="K3883" s="60">
        <f t="shared" si="304"/>
        <v>3845</v>
      </c>
      <c r="L3883" s="10">
        <f t="shared" si="300"/>
        <v>4.112355750673043E-7</v>
      </c>
      <c r="M3883" s="1">
        <f t="shared" si="301"/>
        <v>4.112355750673043E-4</v>
      </c>
      <c r="N3883" s="1">
        <f t="shared" si="302"/>
        <v>8.3757958756642922E-2</v>
      </c>
      <c r="O3883" s="61">
        <f t="shared" si="303"/>
        <v>14.783757958756642</v>
      </c>
    </row>
    <row r="3884" spans="11:15" x14ac:dyDescent="0.2">
      <c r="K3884" s="60">
        <f t="shared" si="304"/>
        <v>3846</v>
      </c>
      <c r="L3884" s="10">
        <f t="shared" si="300"/>
        <v>4.1125688737085022E-7</v>
      </c>
      <c r="M3884" s="1">
        <f t="shared" si="301"/>
        <v>4.1125688737085023E-4</v>
      </c>
      <c r="N3884" s="1">
        <f t="shared" si="302"/>
        <v>8.3762299516902089E-2</v>
      </c>
      <c r="O3884" s="61">
        <f t="shared" si="303"/>
        <v>14.783762299516901</v>
      </c>
    </row>
    <row r="3885" spans="11:15" x14ac:dyDescent="0.2">
      <c r="K3885" s="60">
        <f t="shared" si="304"/>
        <v>3847</v>
      </c>
      <c r="L3885" s="10">
        <f t="shared" si="300"/>
        <v>4.1127818490695168E-7</v>
      </c>
      <c r="M3885" s="1">
        <f t="shared" si="301"/>
        <v>4.1127818490695168E-4</v>
      </c>
      <c r="N3885" s="1">
        <f t="shared" si="302"/>
        <v>8.3766637269418062E-2</v>
      </c>
      <c r="O3885" s="61">
        <f t="shared" si="303"/>
        <v>14.783766637269418</v>
      </c>
    </row>
    <row r="3886" spans="11:15" x14ac:dyDescent="0.2">
      <c r="K3886" s="60">
        <f t="shared" si="304"/>
        <v>3848</v>
      </c>
      <c r="L3886" s="10">
        <f t="shared" si="300"/>
        <v>4.1129946768584105E-7</v>
      </c>
      <c r="M3886" s="1">
        <f t="shared" si="301"/>
        <v>4.1129946768584107E-4</v>
      </c>
      <c r="N3886" s="1">
        <f t="shared" si="302"/>
        <v>8.3770972016274897E-2</v>
      </c>
      <c r="O3886" s="61">
        <f t="shared" si="303"/>
        <v>14.783770972016274</v>
      </c>
    </row>
    <row r="3887" spans="11:15" x14ac:dyDescent="0.2">
      <c r="K3887" s="60">
        <f t="shared" si="304"/>
        <v>3849</v>
      </c>
      <c r="L3887" s="10">
        <f t="shared" si="300"/>
        <v>4.1132073571774372E-7</v>
      </c>
      <c r="M3887" s="1">
        <f t="shared" si="301"/>
        <v>4.1132073571774374E-4</v>
      </c>
      <c r="N3887" s="1">
        <f t="shared" si="302"/>
        <v>8.3775303759555247E-2</v>
      </c>
      <c r="O3887" s="61">
        <f t="shared" si="303"/>
        <v>14.783775303759555</v>
      </c>
    </row>
    <row r="3888" spans="11:15" x14ac:dyDescent="0.2">
      <c r="K3888" s="60">
        <f t="shared" si="304"/>
        <v>3850</v>
      </c>
      <c r="L3888" s="10">
        <f t="shared" si="300"/>
        <v>4.1134198901287802E-7</v>
      </c>
      <c r="M3888" s="1">
        <f t="shared" si="301"/>
        <v>4.1134198901287801E-4</v>
      </c>
      <c r="N3888" s="1">
        <f t="shared" si="302"/>
        <v>8.3779632501340309E-2</v>
      </c>
      <c r="O3888" s="61">
        <f t="shared" si="303"/>
        <v>14.783779632501339</v>
      </c>
    </row>
    <row r="3889" spans="11:15" x14ac:dyDescent="0.2">
      <c r="K3889" s="60">
        <f t="shared" si="304"/>
        <v>3851</v>
      </c>
      <c r="L3889" s="10">
        <f t="shared" si="300"/>
        <v>4.113632275814552E-7</v>
      </c>
      <c r="M3889" s="1">
        <f t="shared" si="301"/>
        <v>4.1136322758145518E-4</v>
      </c>
      <c r="N3889" s="1">
        <f t="shared" si="302"/>
        <v>8.3783958243709877E-2</v>
      </c>
      <c r="O3889" s="61">
        <f t="shared" si="303"/>
        <v>14.78378395824371</v>
      </c>
    </row>
    <row r="3890" spans="11:15" x14ac:dyDescent="0.2">
      <c r="K3890" s="60">
        <f t="shared" si="304"/>
        <v>3852</v>
      </c>
      <c r="L3890" s="10">
        <f t="shared" si="300"/>
        <v>4.1138445143367925E-7</v>
      </c>
      <c r="M3890" s="1">
        <f t="shared" si="301"/>
        <v>4.1138445143367927E-4</v>
      </c>
      <c r="N3890" s="1">
        <f t="shared" si="302"/>
        <v>8.3788280988742206E-2</v>
      </c>
      <c r="O3890" s="61">
        <f t="shared" si="303"/>
        <v>14.783788280988741</v>
      </c>
    </row>
    <row r="3891" spans="11:15" x14ac:dyDescent="0.2">
      <c r="K3891" s="60">
        <f t="shared" si="304"/>
        <v>3853</v>
      </c>
      <c r="L3891" s="10">
        <f t="shared" si="300"/>
        <v>4.1140566057974734E-7</v>
      </c>
      <c r="M3891" s="1">
        <f t="shared" si="301"/>
        <v>4.1140566057974736E-4</v>
      </c>
      <c r="N3891" s="1">
        <f t="shared" si="302"/>
        <v>8.3792600738514203E-2</v>
      </c>
      <c r="O3891" s="61">
        <f t="shared" si="303"/>
        <v>14.783792600738513</v>
      </c>
    </row>
    <row r="3892" spans="11:15" x14ac:dyDescent="0.2">
      <c r="K3892" s="60">
        <f t="shared" si="304"/>
        <v>3854</v>
      </c>
      <c r="L3892" s="10">
        <f t="shared" si="300"/>
        <v>4.1142685502984949E-7</v>
      </c>
      <c r="M3892" s="1">
        <f t="shared" si="301"/>
        <v>4.114268550298495E-4</v>
      </c>
      <c r="N3892" s="1">
        <f t="shared" si="302"/>
        <v>8.379691749510132E-2</v>
      </c>
      <c r="O3892" s="61">
        <f t="shared" si="303"/>
        <v>14.783796917495101</v>
      </c>
    </row>
    <row r="3893" spans="11:15" x14ac:dyDescent="0.2">
      <c r="K3893" s="60">
        <f t="shared" si="304"/>
        <v>3855</v>
      </c>
      <c r="L3893" s="10">
        <f t="shared" si="300"/>
        <v>4.1144803479416863E-7</v>
      </c>
      <c r="M3893" s="1">
        <f t="shared" si="301"/>
        <v>4.114480347941686E-4</v>
      </c>
      <c r="N3893" s="1">
        <f t="shared" si="302"/>
        <v>8.3801231260577522E-2</v>
      </c>
      <c r="O3893" s="61">
        <f t="shared" si="303"/>
        <v>14.783801231260577</v>
      </c>
    </row>
    <row r="3894" spans="11:15" x14ac:dyDescent="0.2">
      <c r="K3894" s="60">
        <f t="shared" si="304"/>
        <v>3856</v>
      </c>
      <c r="L3894" s="10">
        <f t="shared" si="300"/>
        <v>4.1146919988288057E-7</v>
      </c>
      <c r="M3894" s="1">
        <f t="shared" si="301"/>
        <v>4.1146919988288057E-4</v>
      </c>
      <c r="N3894" s="1">
        <f t="shared" si="302"/>
        <v>8.3805542037015401E-2</v>
      </c>
      <c r="O3894" s="61">
        <f t="shared" si="303"/>
        <v>14.783805542037015</v>
      </c>
    </row>
    <row r="3895" spans="11:15" x14ac:dyDescent="0.2">
      <c r="K3895" s="60">
        <f t="shared" si="304"/>
        <v>3857</v>
      </c>
      <c r="L3895" s="10">
        <f t="shared" si="300"/>
        <v>4.1149035030615422E-7</v>
      </c>
      <c r="M3895" s="1">
        <f t="shared" si="301"/>
        <v>4.1149035030615423E-4</v>
      </c>
      <c r="N3895" s="1">
        <f t="shared" si="302"/>
        <v>8.380984982648608E-2</v>
      </c>
      <c r="O3895" s="61">
        <f t="shared" si="303"/>
        <v>14.783809849826484</v>
      </c>
    </row>
    <row r="3896" spans="11:15" x14ac:dyDescent="0.2">
      <c r="K3896" s="60">
        <f t="shared" si="304"/>
        <v>3858</v>
      </c>
      <c r="L3896" s="10">
        <f t="shared" si="300"/>
        <v>4.1151148607415128E-7</v>
      </c>
      <c r="M3896" s="1">
        <f t="shared" si="301"/>
        <v>4.1151148607415129E-4</v>
      </c>
      <c r="N3896" s="1">
        <f t="shared" si="302"/>
        <v>8.3814154631059221E-2</v>
      </c>
      <c r="O3896" s="61">
        <f t="shared" si="303"/>
        <v>14.783814154631058</v>
      </c>
    </row>
    <row r="3897" spans="11:15" x14ac:dyDescent="0.2">
      <c r="K3897" s="60">
        <f t="shared" si="304"/>
        <v>3859</v>
      </c>
      <c r="L3897" s="10">
        <f t="shared" si="300"/>
        <v>4.1153260719702655E-7</v>
      </c>
      <c r="M3897" s="1">
        <f t="shared" si="301"/>
        <v>4.1153260719702653E-4</v>
      </c>
      <c r="N3897" s="1">
        <f t="shared" si="302"/>
        <v>8.3818456452803086E-2</v>
      </c>
      <c r="O3897" s="61">
        <f t="shared" si="303"/>
        <v>14.783818456452803</v>
      </c>
    </row>
    <row r="3898" spans="11:15" x14ac:dyDescent="0.2">
      <c r="K3898" s="60">
        <f t="shared" si="304"/>
        <v>3860</v>
      </c>
      <c r="L3898" s="10">
        <f t="shared" si="300"/>
        <v>4.1155371368492775E-7</v>
      </c>
      <c r="M3898" s="1">
        <f t="shared" si="301"/>
        <v>4.1155371368492777E-4</v>
      </c>
      <c r="N3898" s="1">
        <f t="shared" si="302"/>
        <v>8.3822755293784537E-2</v>
      </c>
      <c r="O3898" s="61">
        <f t="shared" si="303"/>
        <v>14.783822755293784</v>
      </c>
    </row>
    <row r="3899" spans="11:15" x14ac:dyDescent="0.2">
      <c r="K3899" s="60">
        <f t="shared" si="304"/>
        <v>3861</v>
      </c>
      <c r="L3899" s="10">
        <f t="shared" si="300"/>
        <v>4.1157480554799552E-7</v>
      </c>
      <c r="M3899" s="1">
        <f t="shared" si="301"/>
        <v>4.115748055479955E-4</v>
      </c>
      <c r="N3899" s="1">
        <f t="shared" si="302"/>
        <v>8.3827051156068935E-2</v>
      </c>
      <c r="O3899" s="61">
        <f t="shared" si="303"/>
        <v>14.783827051156068</v>
      </c>
    </row>
    <row r="3900" spans="11:15" x14ac:dyDescent="0.2">
      <c r="K3900" s="60">
        <f t="shared" si="304"/>
        <v>3862</v>
      </c>
      <c r="L3900" s="10">
        <f t="shared" si="300"/>
        <v>4.1159588279636354E-7</v>
      </c>
      <c r="M3900" s="1">
        <f t="shared" si="301"/>
        <v>4.1159588279636352E-4</v>
      </c>
      <c r="N3900" s="1">
        <f t="shared" si="302"/>
        <v>8.3831344041720227E-2</v>
      </c>
      <c r="O3900" s="61">
        <f t="shared" si="303"/>
        <v>14.783831344041719</v>
      </c>
    </row>
    <row r="3901" spans="11:15" x14ac:dyDescent="0.2">
      <c r="K3901" s="60">
        <f t="shared" si="304"/>
        <v>3863</v>
      </c>
      <c r="L3901" s="10">
        <f t="shared" si="300"/>
        <v>4.1161694544015841E-7</v>
      </c>
      <c r="M3901" s="1">
        <f t="shared" si="301"/>
        <v>4.1161694544015841E-4</v>
      </c>
      <c r="N3901" s="1">
        <f t="shared" si="302"/>
        <v>8.383563395280097E-2</v>
      </c>
      <c r="O3901" s="61">
        <f t="shared" si="303"/>
        <v>14.783835633952799</v>
      </c>
    </row>
    <row r="3902" spans="11:15" x14ac:dyDescent="0.2">
      <c r="K3902" s="60">
        <f t="shared" si="304"/>
        <v>3864</v>
      </c>
      <c r="L3902" s="10">
        <f t="shared" si="300"/>
        <v>4.1163799348949973E-7</v>
      </c>
      <c r="M3902" s="1">
        <f t="shared" si="301"/>
        <v>4.1163799348949972E-4</v>
      </c>
      <c r="N3902" s="1">
        <f t="shared" si="302"/>
        <v>8.3839920891372252E-2</v>
      </c>
      <c r="O3902" s="61">
        <f t="shared" si="303"/>
        <v>14.783839920891371</v>
      </c>
    </row>
    <row r="3903" spans="11:15" x14ac:dyDescent="0.2">
      <c r="K3903" s="60">
        <f t="shared" si="304"/>
        <v>3865</v>
      </c>
      <c r="L3903" s="10">
        <f t="shared" si="300"/>
        <v>4.1165902695450018E-7</v>
      </c>
      <c r="M3903" s="1">
        <f t="shared" si="301"/>
        <v>4.1165902695450019E-4</v>
      </c>
      <c r="N3903" s="1">
        <f t="shared" si="302"/>
        <v>8.3844204859493759E-2</v>
      </c>
      <c r="O3903" s="61">
        <f t="shared" si="303"/>
        <v>14.783844204859493</v>
      </c>
    </row>
    <row r="3904" spans="11:15" x14ac:dyDescent="0.2">
      <c r="K3904" s="60">
        <f t="shared" si="304"/>
        <v>3866</v>
      </c>
      <c r="L3904" s="10">
        <f t="shared" si="300"/>
        <v>4.1168004584526529E-7</v>
      </c>
      <c r="M3904" s="1">
        <f t="shared" si="301"/>
        <v>4.1168004584526529E-4</v>
      </c>
      <c r="N3904" s="1">
        <f t="shared" si="302"/>
        <v>8.384848585922372E-2</v>
      </c>
      <c r="O3904" s="61">
        <f t="shared" si="303"/>
        <v>14.783848485859224</v>
      </c>
    </row>
    <row r="3905" spans="11:15" x14ac:dyDescent="0.2">
      <c r="K3905" s="60">
        <f t="shared" si="304"/>
        <v>3867</v>
      </c>
      <c r="L3905" s="10">
        <f t="shared" si="300"/>
        <v>4.1170105017189365E-7</v>
      </c>
      <c r="M3905" s="1">
        <f t="shared" si="301"/>
        <v>4.1170105017189365E-4</v>
      </c>
      <c r="N3905" s="1">
        <f t="shared" si="302"/>
        <v>8.3852763892618948E-2</v>
      </c>
      <c r="O3905" s="61">
        <f t="shared" si="303"/>
        <v>14.783852763892618</v>
      </c>
    </row>
    <row r="3906" spans="11:15" x14ac:dyDescent="0.2">
      <c r="K3906" s="60">
        <f t="shared" si="304"/>
        <v>3868</v>
      </c>
      <c r="L3906" s="10">
        <f t="shared" si="300"/>
        <v>4.1172203994447686E-7</v>
      </c>
      <c r="M3906" s="1">
        <f t="shared" si="301"/>
        <v>4.1172203994447687E-4</v>
      </c>
      <c r="N3906" s="1">
        <f t="shared" si="302"/>
        <v>8.3857038961734881E-2</v>
      </c>
      <c r="O3906" s="61">
        <f t="shared" si="303"/>
        <v>14.783857038961735</v>
      </c>
    </row>
    <row r="3907" spans="11:15" x14ac:dyDescent="0.2">
      <c r="K3907" s="60">
        <f t="shared" si="304"/>
        <v>3869</v>
      </c>
      <c r="L3907" s="10">
        <f t="shared" si="300"/>
        <v>4.1174301517309948E-7</v>
      </c>
      <c r="M3907" s="1">
        <f t="shared" si="301"/>
        <v>4.1174301517309949E-4</v>
      </c>
      <c r="N3907" s="1">
        <f t="shared" si="302"/>
        <v>8.3861311068625419E-2</v>
      </c>
      <c r="O3907" s="61">
        <f t="shared" si="303"/>
        <v>14.783861311068625</v>
      </c>
    </row>
    <row r="3908" spans="11:15" x14ac:dyDescent="0.2">
      <c r="K3908" s="60">
        <f t="shared" si="304"/>
        <v>3870</v>
      </c>
      <c r="L3908" s="10">
        <f t="shared" si="300"/>
        <v>4.117639758678392E-7</v>
      </c>
      <c r="M3908" s="1">
        <f t="shared" si="301"/>
        <v>4.1176397586783922E-4</v>
      </c>
      <c r="N3908" s="1">
        <f t="shared" si="302"/>
        <v>8.3865580215343169E-2</v>
      </c>
      <c r="O3908" s="61">
        <f t="shared" si="303"/>
        <v>14.783865580215343</v>
      </c>
    </row>
    <row r="3909" spans="11:15" x14ac:dyDescent="0.2">
      <c r="K3909" s="60">
        <f t="shared" si="304"/>
        <v>3871</v>
      </c>
      <c r="L3909" s="10">
        <f t="shared" si="300"/>
        <v>4.1178492203876659E-7</v>
      </c>
      <c r="M3909" s="1">
        <f t="shared" si="301"/>
        <v>4.1178492203876657E-4</v>
      </c>
      <c r="N3909" s="1">
        <f t="shared" si="302"/>
        <v>8.3869846403939227E-2</v>
      </c>
      <c r="O3909" s="61">
        <f t="shared" si="303"/>
        <v>14.783869846403938</v>
      </c>
    </row>
    <row r="3910" spans="11:15" x14ac:dyDescent="0.2">
      <c r="K3910" s="60">
        <f t="shared" si="304"/>
        <v>3872</v>
      </c>
      <c r="L3910" s="10">
        <f t="shared" si="300"/>
        <v>4.1180585369594532E-7</v>
      </c>
      <c r="M3910" s="1">
        <f t="shared" si="301"/>
        <v>4.1180585369594532E-4</v>
      </c>
      <c r="N3910" s="1">
        <f t="shared" si="302"/>
        <v>8.3874109636463315E-2</v>
      </c>
      <c r="O3910" s="61">
        <f t="shared" si="303"/>
        <v>14.783874109636463</v>
      </c>
    </row>
    <row r="3911" spans="11:15" x14ac:dyDescent="0.2">
      <c r="K3911" s="60">
        <f t="shared" si="304"/>
        <v>3873</v>
      </c>
      <c r="L3911" s="10">
        <f t="shared" si="300"/>
        <v>4.118267708494321E-7</v>
      </c>
      <c r="M3911" s="1">
        <f t="shared" si="301"/>
        <v>4.1182677084943209E-4</v>
      </c>
      <c r="N3911" s="1">
        <f t="shared" si="302"/>
        <v>8.3878369914963696E-2</v>
      </c>
      <c r="O3911" s="61">
        <f t="shared" si="303"/>
        <v>14.783878369914962</v>
      </c>
    </row>
    <row r="3912" spans="11:15" x14ac:dyDescent="0.2">
      <c r="K3912" s="60">
        <f t="shared" si="304"/>
        <v>3874</v>
      </c>
      <c r="L3912" s="10">
        <f t="shared" si="300"/>
        <v>4.1184767350927655E-7</v>
      </c>
      <c r="M3912" s="1">
        <f t="shared" si="301"/>
        <v>4.1184767350927652E-4</v>
      </c>
      <c r="N3912" s="1">
        <f t="shared" si="302"/>
        <v>8.3882627241487234E-2</v>
      </c>
      <c r="O3912" s="61">
        <f t="shared" si="303"/>
        <v>14.783882627241487</v>
      </c>
    </row>
    <row r="3913" spans="11:15" x14ac:dyDescent="0.2">
      <c r="K3913" s="60">
        <f t="shared" si="304"/>
        <v>3875</v>
      </c>
      <c r="L3913" s="10">
        <f t="shared" si="300"/>
        <v>4.1186856168552151E-7</v>
      </c>
      <c r="M3913" s="1">
        <f t="shared" si="301"/>
        <v>4.1186856168552152E-4</v>
      </c>
      <c r="N3913" s="1">
        <f t="shared" si="302"/>
        <v>8.3886881618079376E-2</v>
      </c>
      <c r="O3913" s="61">
        <f t="shared" si="303"/>
        <v>14.783886881618079</v>
      </c>
    </row>
    <row r="3914" spans="11:15" x14ac:dyDescent="0.2">
      <c r="K3914" s="60">
        <f t="shared" si="304"/>
        <v>3876</v>
      </c>
      <c r="L3914" s="10">
        <f t="shared" si="300"/>
        <v>4.118894353882027E-7</v>
      </c>
      <c r="M3914" s="1">
        <f t="shared" si="301"/>
        <v>4.1188943538820268E-4</v>
      </c>
      <c r="N3914" s="1">
        <f t="shared" si="302"/>
        <v>8.3891133046784166E-2</v>
      </c>
      <c r="O3914" s="61">
        <f t="shared" si="303"/>
        <v>14.783891133046783</v>
      </c>
    </row>
    <row r="3915" spans="11:15" x14ac:dyDescent="0.2">
      <c r="K3915" s="60">
        <f t="shared" si="304"/>
        <v>3877</v>
      </c>
      <c r="L3915" s="10">
        <f t="shared" si="300"/>
        <v>4.1191029462734907E-7</v>
      </c>
      <c r="M3915" s="1">
        <f t="shared" si="301"/>
        <v>4.1191029462734908E-4</v>
      </c>
      <c r="N3915" s="1">
        <f t="shared" si="302"/>
        <v>8.3895381529644208E-2</v>
      </c>
      <c r="O3915" s="61">
        <f t="shared" si="303"/>
        <v>14.783895381529643</v>
      </c>
    </row>
    <row r="3916" spans="11:15" x14ac:dyDescent="0.2">
      <c r="K3916" s="60">
        <f t="shared" si="304"/>
        <v>3878</v>
      </c>
      <c r="L3916" s="10">
        <f t="shared" si="300"/>
        <v>4.1193113941298236E-7</v>
      </c>
      <c r="M3916" s="1">
        <f t="shared" si="301"/>
        <v>4.1193113941298234E-4</v>
      </c>
      <c r="N3916" s="1">
        <f t="shared" si="302"/>
        <v>8.3899627068700702E-2</v>
      </c>
      <c r="O3916" s="61">
        <f t="shared" si="303"/>
        <v>14.783899627068701</v>
      </c>
    </row>
    <row r="3917" spans="11:15" x14ac:dyDescent="0.2">
      <c r="K3917" s="60">
        <f t="shared" si="304"/>
        <v>3879</v>
      </c>
      <c r="L3917" s="10">
        <f t="shared" si="300"/>
        <v>4.1195196975511757E-7</v>
      </c>
      <c r="M3917" s="1">
        <f t="shared" si="301"/>
        <v>4.1195196975511754E-4</v>
      </c>
      <c r="N3917" s="1">
        <f t="shared" si="302"/>
        <v>8.3903869665993419E-2</v>
      </c>
      <c r="O3917" s="61">
        <f t="shared" si="303"/>
        <v>14.783903869665993</v>
      </c>
    </row>
    <row r="3918" spans="11:15" x14ac:dyDescent="0.2">
      <c r="K3918" s="60">
        <f t="shared" si="304"/>
        <v>3880</v>
      </c>
      <c r="L3918" s="10">
        <f t="shared" si="300"/>
        <v>4.1197278566376275E-7</v>
      </c>
      <c r="M3918" s="1">
        <f t="shared" si="301"/>
        <v>4.1197278566376276E-4</v>
      </c>
      <c r="N3918" s="1">
        <f t="shared" si="302"/>
        <v>8.3908109323560728E-2</v>
      </c>
      <c r="O3918" s="61">
        <f t="shared" si="303"/>
        <v>14.78390810932356</v>
      </c>
    </row>
    <row r="3919" spans="11:15" x14ac:dyDescent="0.2">
      <c r="K3919" s="60">
        <f t="shared" si="304"/>
        <v>3881</v>
      </c>
      <c r="L3919" s="10">
        <f t="shared" si="300"/>
        <v>4.1199358714891889E-7</v>
      </c>
      <c r="M3919" s="1">
        <f t="shared" si="301"/>
        <v>4.1199358714891888E-4</v>
      </c>
      <c r="N3919" s="1">
        <f t="shared" si="302"/>
        <v>8.3912346043439598E-2</v>
      </c>
      <c r="O3919" s="61">
        <f t="shared" si="303"/>
        <v>14.783912346043438</v>
      </c>
    </row>
    <row r="3920" spans="11:15" x14ac:dyDescent="0.2">
      <c r="K3920" s="60">
        <f t="shared" si="304"/>
        <v>3882</v>
      </c>
      <c r="L3920" s="10">
        <f t="shared" si="300"/>
        <v>4.1201437422058017E-7</v>
      </c>
      <c r="M3920" s="1">
        <f t="shared" si="301"/>
        <v>4.1201437422058019E-4</v>
      </c>
      <c r="N3920" s="1">
        <f t="shared" si="302"/>
        <v>8.3916579827665566E-2</v>
      </c>
      <c r="O3920" s="61">
        <f t="shared" si="303"/>
        <v>14.783916579827665</v>
      </c>
    </row>
    <row r="3921" spans="11:15" x14ac:dyDescent="0.2">
      <c r="K3921" s="60">
        <f t="shared" si="304"/>
        <v>3883</v>
      </c>
      <c r="L3921" s="10">
        <f t="shared" si="300"/>
        <v>4.1203514688873375E-7</v>
      </c>
      <c r="M3921" s="1">
        <f t="shared" si="301"/>
        <v>4.1203514688873376E-4</v>
      </c>
      <c r="N3921" s="1">
        <f t="shared" si="302"/>
        <v>8.392081067827277E-2</v>
      </c>
      <c r="O3921" s="61">
        <f t="shared" si="303"/>
        <v>14.783920810678271</v>
      </c>
    </row>
    <row r="3922" spans="11:15" x14ac:dyDescent="0.2">
      <c r="K3922" s="60">
        <f t="shared" si="304"/>
        <v>3884</v>
      </c>
      <c r="L3922" s="10">
        <f t="shared" si="300"/>
        <v>4.1205590516336001E-7</v>
      </c>
      <c r="M3922" s="1">
        <f t="shared" si="301"/>
        <v>4.1205590516335999E-4</v>
      </c>
      <c r="N3922" s="1">
        <f t="shared" si="302"/>
        <v>8.3925038597293916E-2</v>
      </c>
      <c r="O3922" s="61">
        <f t="shared" si="303"/>
        <v>14.783925038597292</v>
      </c>
    </row>
    <row r="3923" spans="11:15" x14ac:dyDescent="0.2">
      <c r="K3923" s="60">
        <f t="shared" si="304"/>
        <v>3885</v>
      </c>
      <c r="L3923" s="10">
        <f t="shared" si="300"/>
        <v>4.1207664905443218E-7</v>
      </c>
      <c r="M3923" s="1">
        <f t="shared" si="301"/>
        <v>4.1207664905443221E-4</v>
      </c>
      <c r="N3923" s="1">
        <f t="shared" si="302"/>
        <v>8.3929263586760339E-2</v>
      </c>
      <c r="O3923" s="61">
        <f t="shared" si="303"/>
        <v>14.78392926358676</v>
      </c>
    </row>
    <row r="3924" spans="11:15" x14ac:dyDescent="0.2">
      <c r="K3924" s="60">
        <f t="shared" si="304"/>
        <v>3886</v>
      </c>
      <c r="L3924" s="10">
        <f t="shared" si="300"/>
        <v>4.1209737857191692E-7</v>
      </c>
      <c r="M3924" s="1">
        <f t="shared" si="301"/>
        <v>4.1209737857191692E-4</v>
      </c>
      <c r="N3924" s="1">
        <f t="shared" si="302"/>
        <v>8.3933485648701955E-2</v>
      </c>
      <c r="O3924" s="61">
        <f t="shared" si="303"/>
        <v>14.783933485648701</v>
      </c>
    </row>
    <row r="3925" spans="11:15" x14ac:dyDescent="0.2">
      <c r="K3925" s="60">
        <f t="shared" si="304"/>
        <v>3887</v>
      </c>
      <c r="L3925" s="10">
        <f t="shared" si="300"/>
        <v>4.1211809372577365E-7</v>
      </c>
      <c r="M3925" s="1">
        <f t="shared" si="301"/>
        <v>4.1211809372577367E-4</v>
      </c>
      <c r="N3925" s="1">
        <f t="shared" si="302"/>
        <v>8.3937704785147255E-2</v>
      </c>
      <c r="O3925" s="61">
        <f t="shared" si="303"/>
        <v>14.783937704785146</v>
      </c>
    </row>
    <row r="3926" spans="11:15" x14ac:dyDescent="0.2">
      <c r="K3926" s="60">
        <f t="shared" si="304"/>
        <v>3888</v>
      </c>
      <c r="L3926" s="10">
        <f t="shared" si="300"/>
        <v>4.1213879452595505E-7</v>
      </c>
      <c r="M3926" s="1">
        <f t="shared" si="301"/>
        <v>4.1213879452595505E-4</v>
      </c>
      <c r="N3926" s="1">
        <f t="shared" si="302"/>
        <v>8.3941920998123337E-2</v>
      </c>
      <c r="O3926" s="61">
        <f t="shared" si="303"/>
        <v>14.783941920998123</v>
      </c>
    </row>
    <row r="3927" spans="11:15" x14ac:dyDescent="0.2">
      <c r="K3927" s="60">
        <f t="shared" si="304"/>
        <v>3889</v>
      </c>
      <c r="L3927" s="10">
        <f t="shared" si="300"/>
        <v>4.1215948098240694E-7</v>
      </c>
      <c r="M3927" s="1">
        <f t="shared" si="301"/>
        <v>4.1215948098240695E-4</v>
      </c>
      <c r="N3927" s="1">
        <f t="shared" si="302"/>
        <v>8.3946134289655902E-2</v>
      </c>
      <c r="O3927" s="61">
        <f t="shared" si="303"/>
        <v>14.783946134289655</v>
      </c>
    </row>
    <row r="3928" spans="11:15" x14ac:dyDescent="0.2">
      <c r="K3928" s="60">
        <f t="shared" si="304"/>
        <v>3890</v>
      </c>
      <c r="L3928" s="10">
        <f t="shared" si="300"/>
        <v>4.1218015310506819E-7</v>
      </c>
      <c r="M3928" s="1">
        <f t="shared" si="301"/>
        <v>4.1218015310506818E-4</v>
      </c>
      <c r="N3928" s="1">
        <f t="shared" si="302"/>
        <v>8.3950344661769219E-2</v>
      </c>
      <c r="O3928" s="61">
        <f t="shared" si="303"/>
        <v>14.783950344661768</v>
      </c>
    </row>
    <row r="3929" spans="11:15" x14ac:dyDescent="0.2">
      <c r="K3929" s="60">
        <f t="shared" si="304"/>
        <v>3891</v>
      </c>
      <c r="L3929" s="10">
        <f t="shared" si="300"/>
        <v>4.1220081090387068E-7</v>
      </c>
      <c r="M3929" s="1">
        <f t="shared" si="301"/>
        <v>4.1220081090387068E-4</v>
      </c>
      <c r="N3929" s="1">
        <f t="shared" si="302"/>
        <v>8.3954552116486197E-2</v>
      </c>
      <c r="O3929" s="61">
        <f t="shared" si="303"/>
        <v>14.783954552116485</v>
      </c>
    </row>
    <row r="3930" spans="11:15" x14ac:dyDescent="0.2">
      <c r="K3930" s="60">
        <f t="shared" si="304"/>
        <v>3892</v>
      </c>
      <c r="L3930" s="10">
        <f t="shared" si="300"/>
        <v>4.1222145438873963E-7</v>
      </c>
      <c r="M3930" s="1">
        <f t="shared" si="301"/>
        <v>4.1222145438873963E-4</v>
      </c>
      <c r="N3930" s="1">
        <f t="shared" si="302"/>
        <v>8.3958756655828304E-2</v>
      </c>
      <c r="O3930" s="61">
        <f t="shared" si="303"/>
        <v>14.783958756655828</v>
      </c>
    </row>
    <row r="3931" spans="11:15" x14ac:dyDescent="0.2">
      <c r="K3931" s="60">
        <f t="shared" si="304"/>
        <v>3893</v>
      </c>
      <c r="L3931" s="10">
        <f t="shared" si="300"/>
        <v>4.1224208356959316E-7</v>
      </c>
      <c r="M3931" s="1">
        <f t="shared" si="301"/>
        <v>4.1224208356959314E-4</v>
      </c>
      <c r="N3931" s="1">
        <f t="shared" si="302"/>
        <v>8.3962958281815631E-2</v>
      </c>
      <c r="O3931" s="61">
        <f t="shared" si="303"/>
        <v>14.783962958281816</v>
      </c>
    </row>
    <row r="3932" spans="11:15" x14ac:dyDescent="0.2">
      <c r="K3932" s="60">
        <f t="shared" si="304"/>
        <v>3894</v>
      </c>
      <c r="L3932" s="10">
        <f t="shared" si="300"/>
        <v>4.1226269845634266E-7</v>
      </c>
      <c r="M3932" s="1">
        <f t="shared" si="301"/>
        <v>4.1226269845634267E-4</v>
      </c>
      <c r="N3932" s="1">
        <f t="shared" si="302"/>
        <v>8.3967156996466841E-2</v>
      </c>
      <c r="O3932" s="61">
        <f t="shared" si="303"/>
        <v>14.783967156996466</v>
      </c>
    </row>
    <row r="3933" spans="11:15" x14ac:dyDescent="0.2">
      <c r="K3933" s="60">
        <f t="shared" si="304"/>
        <v>3895</v>
      </c>
      <c r="L3933" s="10">
        <f t="shared" si="300"/>
        <v>4.122832990588927E-7</v>
      </c>
      <c r="M3933" s="1">
        <f t="shared" si="301"/>
        <v>4.1228329905889272E-4</v>
      </c>
      <c r="N3933" s="1">
        <f t="shared" si="302"/>
        <v>8.3971352801799265E-2</v>
      </c>
      <c r="O3933" s="61">
        <f t="shared" si="303"/>
        <v>14.783971352801798</v>
      </c>
    </row>
    <row r="3934" spans="11:15" x14ac:dyDescent="0.2">
      <c r="K3934" s="60">
        <f t="shared" si="304"/>
        <v>3896</v>
      </c>
      <c r="L3934" s="10">
        <f t="shared" si="300"/>
        <v>4.1230388538714077E-7</v>
      </c>
      <c r="M3934" s="1">
        <f t="shared" si="301"/>
        <v>4.1230388538714076E-4</v>
      </c>
      <c r="N3934" s="1">
        <f t="shared" si="302"/>
        <v>8.3975545699828749E-2</v>
      </c>
      <c r="O3934" s="61">
        <f t="shared" si="303"/>
        <v>14.783975545699828</v>
      </c>
    </row>
    <row r="3935" spans="11:15" x14ac:dyDescent="0.2">
      <c r="K3935" s="60">
        <f t="shared" si="304"/>
        <v>3897</v>
      </c>
      <c r="L3935" s="10">
        <f t="shared" si="300"/>
        <v>4.123244574509777E-7</v>
      </c>
      <c r="M3935" s="1">
        <f t="shared" si="301"/>
        <v>4.123244574509777E-4</v>
      </c>
      <c r="N3935" s="1">
        <f t="shared" si="302"/>
        <v>8.3979735692569793E-2</v>
      </c>
      <c r="O3935" s="61">
        <f t="shared" si="303"/>
        <v>14.783979735692569</v>
      </c>
    </row>
    <row r="3936" spans="11:15" x14ac:dyDescent="0.2">
      <c r="K3936" s="60">
        <f t="shared" si="304"/>
        <v>3898</v>
      </c>
      <c r="L3936" s="10">
        <f t="shared" si="300"/>
        <v>4.1234501526028749E-7</v>
      </c>
      <c r="M3936" s="1">
        <f t="shared" si="301"/>
        <v>4.123450152602875E-4</v>
      </c>
      <c r="N3936" s="1">
        <f t="shared" si="302"/>
        <v>8.3983922782035522E-2</v>
      </c>
      <c r="O3936" s="61">
        <f t="shared" si="303"/>
        <v>14.783983922782035</v>
      </c>
    </row>
    <row r="3937" spans="11:15" x14ac:dyDescent="0.2">
      <c r="K3937" s="60">
        <f t="shared" si="304"/>
        <v>3899</v>
      </c>
      <c r="L3937" s="10">
        <f t="shared" si="300"/>
        <v>4.1236555882494695E-7</v>
      </c>
      <c r="M3937" s="1">
        <f t="shared" si="301"/>
        <v>4.1236555882494697E-4</v>
      </c>
      <c r="N3937" s="1">
        <f t="shared" si="302"/>
        <v>8.3988106970237578E-2</v>
      </c>
      <c r="O3937" s="61">
        <f t="shared" si="303"/>
        <v>14.783988106970236</v>
      </c>
    </row>
    <row r="3938" spans="11:15" x14ac:dyDescent="0.2">
      <c r="K3938" s="60">
        <f t="shared" si="304"/>
        <v>3900</v>
      </c>
      <c r="L3938" s="10">
        <f t="shared" si="300"/>
        <v>4.1238608815482656E-7</v>
      </c>
      <c r="M3938" s="1">
        <f t="shared" si="301"/>
        <v>4.1238608815482658E-4</v>
      </c>
      <c r="N3938" s="1">
        <f t="shared" si="302"/>
        <v>8.399228825918631E-2</v>
      </c>
      <c r="O3938" s="61">
        <f t="shared" si="303"/>
        <v>14.783992288259185</v>
      </c>
    </row>
    <row r="3939" spans="11:15" x14ac:dyDescent="0.2">
      <c r="K3939" s="60">
        <f t="shared" si="304"/>
        <v>3901</v>
      </c>
      <c r="L3939" s="10">
        <f t="shared" si="300"/>
        <v>4.1240660325978959E-7</v>
      </c>
      <c r="M3939" s="1">
        <f t="shared" si="301"/>
        <v>4.124066032597896E-4</v>
      </c>
      <c r="N3939" s="1">
        <f t="shared" si="302"/>
        <v>8.3996466650890639E-2</v>
      </c>
      <c r="O3939" s="61">
        <f t="shared" si="303"/>
        <v>14.783996466650891</v>
      </c>
    </row>
    <row r="3940" spans="11:15" x14ac:dyDescent="0.2">
      <c r="K3940" s="60">
        <f t="shared" si="304"/>
        <v>3902</v>
      </c>
      <c r="L3940" s="10">
        <f t="shared" si="300"/>
        <v>4.1242710414969256E-7</v>
      </c>
      <c r="M3940" s="1">
        <f t="shared" si="301"/>
        <v>4.1242710414969255E-4</v>
      </c>
      <c r="N3940" s="1">
        <f t="shared" si="302"/>
        <v>8.4000642147358043E-2</v>
      </c>
      <c r="O3940" s="61">
        <f t="shared" si="303"/>
        <v>14.784000642147358</v>
      </c>
    </row>
    <row r="3941" spans="11:15" x14ac:dyDescent="0.2">
      <c r="K3941" s="60">
        <f t="shared" si="304"/>
        <v>3903</v>
      </c>
      <c r="L3941" s="10">
        <f t="shared" si="300"/>
        <v>4.1244759083438527E-7</v>
      </c>
      <c r="M3941" s="1">
        <f t="shared" si="301"/>
        <v>4.124475908343853E-4</v>
      </c>
      <c r="N3941" s="1">
        <f t="shared" si="302"/>
        <v>8.4004814750594708E-2</v>
      </c>
      <c r="O3941" s="61">
        <f t="shared" si="303"/>
        <v>14.784004814750594</v>
      </c>
    </row>
    <row r="3942" spans="11:15" x14ac:dyDescent="0.2">
      <c r="K3942" s="60">
        <f t="shared" si="304"/>
        <v>3904</v>
      </c>
      <c r="L3942" s="10">
        <f t="shared" ref="L3942:L4005" si="305">Eleach_time1/((Vwater*(1+Kp_susp*SUSPwater)+Ksed_water*Vsed)*k)*(1-EXP(-k*K3942))</f>
        <v>4.1246806332371048E-7</v>
      </c>
      <c r="M3942" s="1">
        <f t="shared" ref="M3942:M4005" si="306">L3942*CONV_m3_L</f>
        <v>4.1246806332371046E-4</v>
      </c>
      <c r="N3942" s="1">
        <f t="shared" ref="N3942:N4005" si="307">L3942*(Ksed_water/RHOsed)*CONV_kg_mg</f>
        <v>8.4008984462605296E-2</v>
      </c>
      <c r="O3942" s="61">
        <f t="shared" si="303"/>
        <v>14.784008984462604</v>
      </c>
    </row>
    <row r="3943" spans="11:15" x14ac:dyDescent="0.2">
      <c r="K3943" s="60">
        <f t="shared" si="304"/>
        <v>3905</v>
      </c>
      <c r="L3943" s="10">
        <f t="shared" si="305"/>
        <v>4.1248852162750434E-7</v>
      </c>
      <c r="M3943" s="1">
        <f t="shared" si="306"/>
        <v>4.1248852162750435E-4</v>
      </c>
      <c r="N3943" s="1">
        <f t="shared" si="307"/>
        <v>8.4013151285393231E-2</v>
      </c>
      <c r="O3943" s="61">
        <f t="shared" ref="O3943:O4006" si="308">N3943+14.7</f>
        <v>14.784013151285393</v>
      </c>
    </row>
    <row r="3944" spans="11:15" x14ac:dyDescent="0.2">
      <c r="K3944" s="60">
        <f t="shared" ref="K3944:K4007" si="309">K3943+1</f>
        <v>3906</v>
      </c>
      <c r="L3944" s="10">
        <f t="shared" si="305"/>
        <v>4.1250896575559615E-7</v>
      </c>
      <c r="M3944" s="1">
        <f t="shared" si="306"/>
        <v>4.1250896575559617E-4</v>
      </c>
      <c r="N3944" s="1">
        <f t="shared" si="307"/>
        <v>8.4017315220960453E-2</v>
      </c>
      <c r="O3944" s="61">
        <f t="shared" si="308"/>
        <v>14.784017315220959</v>
      </c>
    </row>
    <row r="3945" spans="11:15" x14ac:dyDescent="0.2">
      <c r="K3945" s="60">
        <f t="shared" si="309"/>
        <v>3907</v>
      </c>
      <c r="L3945" s="10">
        <f t="shared" si="305"/>
        <v>4.1252939571780831E-7</v>
      </c>
      <c r="M3945" s="1">
        <f t="shared" si="306"/>
        <v>4.1252939571780831E-4</v>
      </c>
      <c r="N3945" s="1">
        <f t="shared" si="307"/>
        <v>8.4021476271307544E-2</v>
      </c>
      <c r="O3945" s="61">
        <f t="shared" si="308"/>
        <v>14.784021476271306</v>
      </c>
    </row>
    <row r="3946" spans="11:15" x14ac:dyDescent="0.2">
      <c r="K3946" s="60">
        <f t="shared" si="309"/>
        <v>3908</v>
      </c>
      <c r="L3946" s="10">
        <f t="shared" si="305"/>
        <v>4.125498115239564E-7</v>
      </c>
      <c r="M3946" s="1">
        <f t="shared" si="306"/>
        <v>4.1254981152395639E-4</v>
      </c>
      <c r="N3946" s="1">
        <f t="shared" si="307"/>
        <v>8.4025634438433652E-2</v>
      </c>
      <c r="O3946" s="61">
        <f t="shared" si="308"/>
        <v>14.784025634438432</v>
      </c>
    </row>
    <row r="3947" spans="11:15" x14ac:dyDescent="0.2">
      <c r="K3947" s="60">
        <f t="shared" si="309"/>
        <v>3909</v>
      </c>
      <c r="L3947" s="10">
        <f t="shared" si="305"/>
        <v>4.1257021318384932E-7</v>
      </c>
      <c r="M3947" s="1">
        <f t="shared" si="306"/>
        <v>4.1257021318384933E-4</v>
      </c>
      <c r="N3947" s="1">
        <f t="shared" si="307"/>
        <v>8.4029789724336626E-2</v>
      </c>
      <c r="O3947" s="61">
        <f t="shared" si="308"/>
        <v>14.784029789724336</v>
      </c>
    </row>
    <row r="3948" spans="11:15" x14ac:dyDescent="0.2">
      <c r="K3948" s="60">
        <f t="shared" si="309"/>
        <v>3910</v>
      </c>
      <c r="L3948" s="10">
        <f t="shared" si="305"/>
        <v>4.125906007072891E-7</v>
      </c>
      <c r="M3948" s="1">
        <f t="shared" si="306"/>
        <v>4.1259060070728909E-4</v>
      </c>
      <c r="N3948" s="1">
        <f t="shared" si="307"/>
        <v>8.4033942131012868E-2</v>
      </c>
      <c r="O3948" s="61">
        <f t="shared" si="308"/>
        <v>14.784033942131012</v>
      </c>
    </row>
    <row r="3949" spans="11:15" x14ac:dyDescent="0.2">
      <c r="K3949" s="60">
        <f t="shared" si="309"/>
        <v>3911</v>
      </c>
      <c r="L3949" s="10">
        <f t="shared" si="305"/>
        <v>4.1261097410407094E-7</v>
      </c>
      <c r="M3949" s="1">
        <f t="shared" si="306"/>
        <v>4.1261097410407095E-4</v>
      </c>
      <c r="N3949" s="1">
        <f t="shared" si="307"/>
        <v>8.4038091660457406E-2</v>
      </c>
      <c r="O3949" s="61">
        <f t="shared" si="308"/>
        <v>14.784038091660456</v>
      </c>
    </row>
    <row r="3950" spans="11:15" x14ac:dyDescent="0.2">
      <c r="K3950" s="60">
        <f t="shared" si="309"/>
        <v>3912</v>
      </c>
      <c r="L3950" s="10">
        <f t="shared" si="305"/>
        <v>4.1263133338398336E-7</v>
      </c>
      <c r="M3950" s="1">
        <f t="shared" si="306"/>
        <v>4.1263133338398334E-4</v>
      </c>
      <c r="N3950" s="1">
        <f t="shared" si="307"/>
        <v>8.4042238314663925E-2</v>
      </c>
      <c r="O3950" s="61">
        <f t="shared" si="308"/>
        <v>14.784042238314663</v>
      </c>
    </row>
    <row r="3951" spans="11:15" x14ac:dyDescent="0.2">
      <c r="K3951" s="60">
        <f t="shared" si="309"/>
        <v>3913</v>
      </c>
      <c r="L3951" s="10">
        <f t="shared" si="305"/>
        <v>4.126516785568081E-7</v>
      </c>
      <c r="M3951" s="1">
        <f t="shared" si="306"/>
        <v>4.1265167855680812E-4</v>
      </c>
      <c r="N3951" s="1">
        <f t="shared" si="307"/>
        <v>8.4046382095624692E-2</v>
      </c>
      <c r="O3951" s="61">
        <f t="shared" si="308"/>
        <v>14.784046382095624</v>
      </c>
    </row>
    <row r="3952" spans="11:15" x14ac:dyDescent="0.2">
      <c r="K3952" s="60">
        <f t="shared" si="309"/>
        <v>3914</v>
      </c>
      <c r="L3952" s="10">
        <f t="shared" si="305"/>
        <v>4.1267200963231993E-7</v>
      </c>
      <c r="M3952" s="1">
        <f t="shared" si="306"/>
        <v>4.1267200963231995E-4</v>
      </c>
      <c r="N3952" s="1">
        <f t="shared" si="307"/>
        <v>8.4050523005330571E-2</v>
      </c>
      <c r="O3952" s="61">
        <f t="shared" si="308"/>
        <v>14.78405052300533</v>
      </c>
    </row>
    <row r="3953" spans="11:15" x14ac:dyDescent="0.2">
      <c r="K3953" s="60">
        <f t="shared" si="309"/>
        <v>3915</v>
      </c>
      <c r="L3953" s="10">
        <f t="shared" si="305"/>
        <v>4.1269232662028698E-7</v>
      </c>
      <c r="M3953" s="1">
        <f t="shared" si="306"/>
        <v>4.1269232662028701E-4</v>
      </c>
      <c r="N3953" s="1">
        <f t="shared" si="307"/>
        <v>8.405466104577107E-2</v>
      </c>
      <c r="O3953" s="61">
        <f t="shared" si="308"/>
        <v>14.78405466104577</v>
      </c>
    </row>
    <row r="3954" spans="11:15" x14ac:dyDescent="0.2">
      <c r="K3954" s="60">
        <f t="shared" si="309"/>
        <v>3916</v>
      </c>
      <c r="L3954" s="10">
        <f t="shared" si="305"/>
        <v>4.1271262953047069E-7</v>
      </c>
      <c r="M3954" s="1">
        <f t="shared" si="306"/>
        <v>4.127126295304707E-4</v>
      </c>
      <c r="N3954" s="1">
        <f t="shared" si="307"/>
        <v>8.4058796218934348E-2</v>
      </c>
      <c r="O3954" s="61">
        <f t="shared" si="308"/>
        <v>14.784058796218934</v>
      </c>
    </row>
    <row r="3955" spans="11:15" x14ac:dyDescent="0.2">
      <c r="K3955" s="60">
        <f t="shared" si="309"/>
        <v>3917</v>
      </c>
      <c r="L3955" s="10">
        <f t="shared" si="305"/>
        <v>4.1273291837262558E-7</v>
      </c>
      <c r="M3955" s="1">
        <f t="shared" si="306"/>
        <v>4.1273291837262558E-4</v>
      </c>
      <c r="N3955" s="1">
        <f t="shared" si="307"/>
        <v>8.4062928526807176E-2</v>
      </c>
      <c r="O3955" s="61">
        <f t="shared" si="308"/>
        <v>14.784062928526806</v>
      </c>
    </row>
    <row r="3956" spans="11:15" x14ac:dyDescent="0.2">
      <c r="K3956" s="60">
        <f t="shared" si="309"/>
        <v>3918</v>
      </c>
      <c r="L3956" s="10">
        <f t="shared" si="305"/>
        <v>4.1275319315649958E-7</v>
      </c>
      <c r="M3956" s="1">
        <f t="shared" si="306"/>
        <v>4.1275319315649961E-4</v>
      </c>
      <c r="N3956" s="1">
        <f t="shared" si="307"/>
        <v>8.4067057971374898E-2</v>
      </c>
      <c r="O3956" s="61">
        <f t="shared" si="308"/>
        <v>14.784067057971374</v>
      </c>
    </row>
    <row r="3957" spans="11:15" x14ac:dyDescent="0.2">
      <c r="K3957" s="60">
        <f t="shared" si="309"/>
        <v>3919</v>
      </c>
      <c r="L3957" s="10">
        <f t="shared" si="305"/>
        <v>4.1277345389183373E-7</v>
      </c>
      <c r="M3957" s="1">
        <f t="shared" si="306"/>
        <v>4.1277345389183375E-4</v>
      </c>
      <c r="N3957" s="1">
        <f t="shared" si="307"/>
        <v>8.4071184554621536E-2</v>
      </c>
      <c r="O3957" s="61">
        <f t="shared" si="308"/>
        <v>14.784071184554621</v>
      </c>
    </row>
    <row r="3958" spans="11:15" x14ac:dyDescent="0.2">
      <c r="K3958" s="60">
        <f t="shared" si="309"/>
        <v>3920</v>
      </c>
      <c r="L3958" s="10">
        <f t="shared" si="305"/>
        <v>4.1279370058836227E-7</v>
      </c>
      <c r="M3958" s="1">
        <f t="shared" si="306"/>
        <v>4.1279370058836228E-4</v>
      </c>
      <c r="N3958" s="1">
        <f t="shared" si="307"/>
        <v>8.4075308278529701E-2</v>
      </c>
      <c r="O3958" s="61">
        <f t="shared" si="308"/>
        <v>14.784075308278529</v>
      </c>
    </row>
    <row r="3959" spans="11:15" x14ac:dyDescent="0.2">
      <c r="K3959" s="60">
        <f t="shared" si="309"/>
        <v>3921</v>
      </c>
      <c r="L3959" s="10">
        <f t="shared" si="305"/>
        <v>4.1281393325581293E-7</v>
      </c>
      <c r="M3959" s="1">
        <f t="shared" si="306"/>
        <v>4.128139332558129E-4</v>
      </c>
      <c r="N3959" s="1">
        <f t="shared" si="307"/>
        <v>8.4079429145080695E-2</v>
      </c>
      <c r="O3959" s="61">
        <f t="shared" si="308"/>
        <v>14.784079429145081</v>
      </c>
    </row>
    <row r="3960" spans="11:15" x14ac:dyDescent="0.2">
      <c r="K3960" s="60">
        <f t="shared" si="309"/>
        <v>3922</v>
      </c>
      <c r="L3960" s="10">
        <f t="shared" si="305"/>
        <v>4.1283415190390649E-7</v>
      </c>
      <c r="M3960" s="1">
        <f t="shared" si="306"/>
        <v>4.128341519039065E-4</v>
      </c>
      <c r="N3960" s="1">
        <f t="shared" si="307"/>
        <v>8.4083547156254365E-2</v>
      </c>
      <c r="O3960" s="61">
        <f t="shared" si="308"/>
        <v>14.784083547156254</v>
      </c>
    </row>
    <row r="3961" spans="11:15" x14ac:dyDescent="0.2">
      <c r="K3961" s="60">
        <f t="shared" si="309"/>
        <v>3923</v>
      </c>
      <c r="L3961" s="10">
        <f t="shared" si="305"/>
        <v>4.1285435654235702E-7</v>
      </c>
      <c r="M3961" s="1">
        <f t="shared" si="306"/>
        <v>4.1285435654235704E-4</v>
      </c>
      <c r="N3961" s="1">
        <f t="shared" si="307"/>
        <v>8.4087662314029199E-2</v>
      </c>
      <c r="O3961" s="61">
        <f t="shared" si="308"/>
        <v>14.784087662314029</v>
      </c>
    </row>
    <row r="3962" spans="11:15" x14ac:dyDescent="0.2">
      <c r="K3962" s="60">
        <f t="shared" si="309"/>
        <v>3924</v>
      </c>
      <c r="L3962" s="10">
        <f t="shared" si="305"/>
        <v>4.1287454718087197E-7</v>
      </c>
      <c r="M3962" s="1">
        <f t="shared" si="306"/>
        <v>4.1287454718087199E-4</v>
      </c>
      <c r="N3962" s="1">
        <f t="shared" si="307"/>
        <v>8.4091774620382392E-2</v>
      </c>
      <c r="O3962" s="61">
        <f t="shared" si="308"/>
        <v>14.784091774620382</v>
      </c>
    </row>
    <row r="3963" spans="11:15" x14ac:dyDescent="0.2">
      <c r="K3963" s="60">
        <f t="shared" si="309"/>
        <v>3925</v>
      </c>
      <c r="L3963" s="10">
        <f t="shared" si="305"/>
        <v>4.1289472382915194E-7</v>
      </c>
      <c r="M3963" s="1">
        <f t="shared" si="306"/>
        <v>4.1289472382915197E-4</v>
      </c>
      <c r="N3963" s="1">
        <f t="shared" si="307"/>
        <v>8.4095884077289684E-2</v>
      </c>
      <c r="O3963" s="61">
        <f t="shared" si="308"/>
        <v>14.784095884077288</v>
      </c>
    </row>
    <row r="3964" spans="11:15" x14ac:dyDescent="0.2">
      <c r="K3964" s="60">
        <f t="shared" si="309"/>
        <v>3926</v>
      </c>
      <c r="L3964" s="10">
        <f t="shared" si="305"/>
        <v>4.1291488649689097E-7</v>
      </c>
      <c r="M3964" s="1">
        <f t="shared" si="306"/>
        <v>4.1291488649689099E-4</v>
      </c>
      <c r="N3964" s="1">
        <f t="shared" si="307"/>
        <v>8.4099990686725468E-2</v>
      </c>
      <c r="O3964" s="61">
        <f t="shared" si="308"/>
        <v>14.784099990686725</v>
      </c>
    </row>
    <row r="3965" spans="11:15" x14ac:dyDescent="0.2">
      <c r="K3965" s="60">
        <f t="shared" si="309"/>
        <v>3927</v>
      </c>
      <c r="L3965" s="10">
        <f t="shared" si="305"/>
        <v>4.1293503519377613E-7</v>
      </c>
      <c r="M3965" s="1">
        <f t="shared" si="306"/>
        <v>4.1293503519377613E-4</v>
      </c>
      <c r="N3965" s="1">
        <f t="shared" si="307"/>
        <v>8.4104094450662803E-2</v>
      </c>
      <c r="O3965" s="61">
        <f t="shared" si="308"/>
        <v>14.784104094450662</v>
      </c>
    </row>
    <row r="3966" spans="11:15" x14ac:dyDescent="0.2">
      <c r="K3966" s="60">
        <f t="shared" si="309"/>
        <v>3928</v>
      </c>
      <c r="L3966" s="10">
        <f t="shared" si="305"/>
        <v>4.1295516992948796E-7</v>
      </c>
      <c r="M3966" s="1">
        <f t="shared" si="306"/>
        <v>4.1295516992948797E-4</v>
      </c>
      <c r="N3966" s="1">
        <f t="shared" si="307"/>
        <v>8.4108195371073335E-2</v>
      </c>
      <c r="O3966" s="61">
        <f t="shared" si="308"/>
        <v>14.784108195371072</v>
      </c>
    </row>
    <row r="3967" spans="11:15" x14ac:dyDescent="0.2">
      <c r="K3967" s="60">
        <f t="shared" si="309"/>
        <v>3929</v>
      </c>
      <c r="L3967" s="10">
        <f t="shared" si="305"/>
        <v>4.1297529071370032E-7</v>
      </c>
      <c r="M3967" s="1">
        <f t="shared" si="306"/>
        <v>4.1297529071370034E-4</v>
      </c>
      <c r="N3967" s="1">
        <f t="shared" si="307"/>
        <v>8.4112293449927364E-2</v>
      </c>
      <c r="O3967" s="61">
        <f t="shared" si="308"/>
        <v>14.784112293449926</v>
      </c>
    </row>
    <row r="3968" spans="11:15" x14ac:dyDescent="0.2">
      <c r="K3968" s="60">
        <f t="shared" si="309"/>
        <v>3930</v>
      </c>
      <c r="L3968" s="10">
        <f t="shared" si="305"/>
        <v>4.1299539755608024E-7</v>
      </c>
      <c r="M3968" s="1">
        <f t="shared" si="306"/>
        <v>4.1299539755608022E-4</v>
      </c>
      <c r="N3968" s="1">
        <f t="shared" si="307"/>
        <v>8.4116388689193841E-2</v>
      </c>
      <c r="O3968" s="61">
        <f t="shared" si="308"/>
        <v>14.784116388689194</v>
      </c>
    </row>
    <row r="3969" spans="11:15" x14ac:dyDescent="0.2">
      <c r="K3969" s="60">
        <f t="shared" si="309"/>
        <v>3931</v>
      </c>
      <c r="L3969" s="10">
        <f t="shared" si="305"/>
        <v>4.1301549046628817E-7</v>
      </c>
      <c r="M3969" s="1">
        <f t="shared" si="306"/>
        <v>4.1301549046628816E-4</v>
      </c>
      <c r="N3969" s="1">
        <f t="shared" si="307"/>
        <v>8.4120481090840318E-2</v>
      </c>
      <c r="O3969" s="61">
        <f t="shared" si="308"/>
        <v>14.78412048109084</v>
      </c>
    </row>
    <row r="3970" spans="11:15" x14ac:dyDescent="0.2">
      <c r="K3970" s="60">
        <f t="shared" si="309"/>
        <v>3932</v>
      </c>
      <c r="L3970" s="10">
        <f t="shared" si="305"/>
        <v>4.1303556945397776E-7</v>
      </c>
      <c r="M3970" s="1">
        <f t="shared" si="306"/>
        <v>4.1303556945397775E-4</v>
      </c>
      <c r="N3970" s="1">
        <f t="shared" si="307"/>
        <v>8.4124570656833E-2</v>
      </c>
      <c r="O3970" s="61">
        <f t="shared" si="308"/>
        <v>14.784124570656832</v>
      </c>
    </row>
    <row r="3971" spans="11:15" x14ac:dyDescent="0.2">
      <c r="K3971" s="60">
        <f t="shared" si="309"/>
        <v>3933</v>
      </c>
      <c r="L3971" s="10">
        <f t="shared" si="305"/>
        <v>4.1305563452879601E-7</v>
      </c>
      <c r="M3971" s="1">
        <f t="shared" si="306"/>
        <v>4.13055634528796E-4</v>
      </c>
      <c r="N3971" s="1">
        <f t="shared" si="307"/>
        <v>8.4128657389136746E-2</v>
      </c>
      <c r="O3971" s="61">
        <f t="shared" si="308"/>
        <v>14.784128657389136</v>
      </c>
    </row>
    <row r="3972" spans="11:15" x14ac:dyDescent="0.2">
      <c r="K3972" s="60">
        <f t="shared" si="309"/>
        <v>3934</v>
      </c>
      <c r="L3972" s="10">
        <f t="shared" si="305"/>
        <v>4.1307568570038328E-7</v>
      </c>
      <c r="M3972" s="1">
        <f t="shared" si="306"/>
        <v>4.130756857003833E-4</v>
      </c>
      <c r="N3972" s="1">
        <f t="shared" si="307"/>
        <v>8.4132741289715041E-2</v>
      </c>
      <c r="O3972" s="61">
        <f t="shared" si="308"/>
        <v>14.784132741289714</v>
      </c>
    </row>
    <row r="3973" spans="11:15" x14ac:dyDescent="0.2">
      <c r="K3973" s="60">
        <f t="shared" si="309"/>
        <v>3935</v>
      </c>
      <c r="L3973" s="10">
        <f t="shared" si="305"/>
        <v>4.1309572297837319E-7</v>
      </c>
      <c r="M3973" s="1">
        <f t="shared" si="306"/>
        <v>4.1309572297837317E-4</v>
      </c>
      <c r="N3973" s="1">
        <f t="shared" si="307"/>
        <v>8.4136822360529981E-2</v>
      </c>
      <c r="O3973" s="61">
        <f t="shared" si="308"/>
        <v>14.78413682236053</v>
      </c>
    </row>
    <row r="3974" spans="11:15" x14ac:dyDescent="0.2">
      <c r="K3974" s="60">
        <f t="shared" si="309"/>
        <v>3936</v>
      </c>
      <c r="L3974" s="10">
        <f t="shared" si="305"/>
        <v>4.1311574637239275E-7</v>
      </c>
      <c r="M3974" s="1">
        <f t="shared" si="306"/>
        <v>4.1311574637239274E-4</v>
      </c>
      <c r="N3974" s="1">
        <f t="shared" si="307"/>
        <v>8.4140900603542346E-2</v>
      </c>
      <c r="O3974" s="61">
        <f t="shared" si="308"/>
        <v>14.784140900603541</v>
      </c>
    </row>
    <row r="3975" spans="11:15" x14ac:dyDescent="0.2">
      <c r="K3975" s="60">
        <f t="shared" si="309"/>
        <v>3937</v>
      </c>
      <c r="L3975" s="10">
        <f t="shared" si="305"/>
        <v>4.1313575589206224E-7</v>
      </c>
      <c r="M3975" s="1">
        <f t="shared" si="306"/>
        <v>4.1313575589206223E-4</v>
      </c>
      <c r="N3975" s="1">
        <f t="shared" si="307"/>
        <v>8.4144976020711554E-2</v>
      </c>
      <c r="O3975" s="61">
        <f t="shared" si="308"/>
        <v>14.784144976020711</v>
      </c>
    </row>
    <row r="3976" spans="11:15" x14ac:dyDescent="0.2">
      <c r="K3976" s="60">
        <f t="shared" si="309"/>
        <v>3938</v>
      </c>
      <c r="L3976" s="10">
        <f t="shared" si="305"/>
        <v>4.1315575154699526E-7</v>
      </c>
      <c r="M3976" s="1">
        <f t="shared" si="306"/>
        <v>4.1315575154699527E-4</v>
      </c>
      <c r="N3976" s="1">
        <f t="shared" si="307"/>
        <v>8.4149048613995636E-2</v>
      </c>
      <c r="O3976" s="61">
        <f t="shared" si="308"/>
        <v>14.784149048613996</v>
      </c>
    </row>
    <row r="3977" spans="11:15" x14ac:dyDescent="0.2">
      <c r="K3977" s="60">
        <f t="shared" si="309"/>
        <v>3939</v>
      </c>
      <c r="L3977" s="10">
        <f t="shared" si="305"/>
        <v>4.1317573334679888E-7</v>
      </c>
      <c r="M3977" s="1">
        <f t="shared" si="306"/>
        <v>4.1317573334679887E-4</v>
      </c>
      <c r="N3977" s="1">
        <f t="shared" si="307"/>
        <v>8.4153118385351292E-2</v>
      </c>
      <c r="O3977" s="61">
        <f t="shared" si="308"/>
        <v>14.784153118385351</v>
      </c>
    </row>
    <row r="3978" spans="11:15" x14ac:dyDescent="0.2">
      <c r="K3978" s="60">
        <f t="shared" si="309"/>
        <v>3940</v>
      </c>
      <c r="L3978" s="10">
        <f t="shared" si="305"/>
        <v>4.1319570130107335E-7</v>
      </c>
      <c r="M3978" s="1">
        <f t="shared" si="306"/>
        <v>4.1319570130107336E-4</v>
      </c>
      <c r="N3978" s="1">
        <f t="shared" si="307"/>
        <v>8.4157185336733845E-2</v>
      </c>
      <c r="O3978" s="61">
        <f t="shared" si="308"/>
        <v>14.784157185336733</v>
      </c>
    </row>
    <row r="3979" spans="11:15" x14ac:dyDescent="0.2">
      <c r="K3979" s="60">
        <f t="shared" si="309"/>
        <v>3941</v>
      </c>
      <c r="L3979" s="10">
        <f t="shared" si="305"/>
        <v>4.1321565541941229E-7</v>
      </c>
      <c r="M3979" s="1">
        <f t="shared" si="306"/>
        <v>4.132156554194123E-4</v>
      </c>
      <c r="N3979" s="1">
        <f t="shared" si="307"/>
        <v>8.416124947009726E-2</v>
      </c>
      <c r="O3979" s="61">
        <f t="shared" si="308"/>
        <v>14.784161249470097</v>
      </c>
    </row>
    <row r="3980" spans="11:15" x14ac:dyDescent="0.2">
      <c r="K3980" s="60">
        <f t="shared" si="309"/>
        <v>3942</v>
      </c>
      <c r="L3980" s="10">
        <f t="shared" si="305"/>
        <v>4.1323559571140282E-7</v>
      </c>
      <c r="M3980" s="1">
        <f t="shared" si="306"/>
        <v>4.1323559571140281E-4</v>
      </c>
      <c r="N3980" s="1">
        <f t="shared" si="307"/>
        <v>8.4165310787394199E-2</v>
      </c>
      <c r="O3980" s="61">
        <f t="shared" si="308"/>
        <v>14.784165310787394</v>
      </c>
    </row>
    <row r="3981" spans="11:15" x14ac:dyDescent="0.2">
      <c r="K3981" s="60">
        <f t="shared" si="309"/>
        <v>3943</v>
      </c>
      <c r="L3981" s="10">
        <f t="shared" si="305"/>
        <v>4.1325552218662523E-7</v>
      </c>
      <c r="M3981" s="1">
        <f t="shared" si="306"/>
        <v>4.1325552218662523E-4</v>
      </c>
      <c r="N3981" s="1">
        <f t="shared" si="307"/>
        <v>8.4169369290575918E-2</v>
      </c>
      <c r="O3981" s="61">
        <f t="shared" si="308"/>
        <v>14.784169369290575</v>
      </c>
    </row>
    <row r="3982" spans="11:15" x14ac:dyDescent="0.2">
      <c r="K3982" s="60">
        <f t="shared" si="309"/>
        <v>3944</v>
      </c>
      <c r="L3982" s="10">
        <f t="shared" si="305"/>
        <v>4.1327543485465324E-7</v>
      </c>
      <c r="M3982" s="1">
        <f t="shared" si="306"/>
        <v>4.1327543485465321E-4</v>
      </c>
      <c r="N3982" s="1">
        <f t="shared" si="307"/>
        <v>8.4173424981592318E-2</v>
      </c>
      <c r="O3982" s="61">
        <f t="shared" si="308"/>
        <v>14.784173424981592</v>
      </c>
    </row>
    <row r="3983" spans="11:15" x14ac:dyDescent="0.2">
      <c r="K3983" s="60">
        <f t="shared" si="309"/>
        <v>3945</v>
      </c>
      <c r="L3983" s="10">
        <f t="shared" si="305"/>
        <v>4.1329533372505405E-7</v>
      </c>
      <c r="M3983" s="1">
        <f t="shared" si="306"/>
        <v>4.1329533372505404E-4</v>
      </c>
      <c r="N3983" s="1">
        <f t="shared" si="307"/>
        <v>8.4177477862391992E-2</v>
      </c>
      <c r="O3983" s="61">
        <f t="shared" si="308"/>
        <v>14.784177477862391</v>
      </c>
    </row>
    <row r="3984" spans="11:15" x14ac:dyDescent="0.2">
      <c r="K3984" s="60">
        <f t="shared" si="309"/>
        <v>3946</v>
      </c>
      <c r="L3984" s="10">
        <f t="shared" si="305"/>
        <v>4.1331521880738801E-7</v>
      </c>
      <c r="M3984" s="1">
        <f t="shared" si="306"/>
        <v>4.1331521880738799E-4</v>
      </c>
      <c r="N3984" s="1">
        <f t="shared" si="307"/>
        <v>8.4181527934922146E-2</v>
      </c>
      <c r="O3984" s="61">
        <f t="shared" si="308"/>
        <v>14.784181527934921</v>
      </c>
    </row>
    <row r="3985" spans="11:15" x14ac:dyDescent="0.2">
      <c r="K3985" s="60">
        <f t="shared" si="309"/>
        <v>3947</v>
      </c>
      <c r="L3985" s="10">
        <f t="shared" si="305"/>
        <v>4.1333509011120912E-7</v>
      </c>
      <c r="M3985" s="1">
        <f t="shared" si="306"/>
        <v>4.133350901112091E-4</v>
      </c>
      <c r="N3985" s="1">
        <f t="shared" si="307"/>
        <v>8.4185575201128668E-2</v>
      </c>
      <c r="O3985" s="61">
        <f t="shared" si="308"/>
        <v>14.784185575201128</v>
      </c>
    </row>
    <row r="3986" spans="11:15" x14ac:dyDescent="0.2">
      <c r="K3986" s="60">
        <f t="shared" si="309"/>
        <v>3948</v>
      </c>
      <c r="L3986" s="10">
        <f t="shared" si="305"/>
        <v>4.1335494764606451E-7</v>
      </c>
      <c r="M3986" s="1">
        <f t="shared" si="306"/>
        <v>4.1335494764606448E-4</v>
      </c>
      <c r="N3986" s="1">
        <f t="shared" si="307"/>
        <v>8.4189619662956058E-2</v>
      </c>
      <c r="O3986" s="61">
        <f t="shared" si="308"/>
        <v>14.784189619662955</v>
      </c>
    </row>
    <row r="3987" spans="11:15" x14ac:dyDescent="0.2">
      <c r="K3987" s="60">
        <f t="shared" si="309"/>
        <v>3949</v>
      </c>
      <c r="L3987" s="10">
        <f t="shared" si="305"/>
        <v>4.1337479142149478E-7</v>
      </c>
      <c r="M3987" s="1">
        <f t="shared" si="306"/>
        <v>4.1337479142149479E-4</v>
      </c>
      <c r="N3987" s="1">
        <f t="shared" si="307"/>
        <v>8.4193661322347499E-2</v>
      </c>
      <c r="O3987" s="61">
        <f t="shared" si="308"/>
        <v>14.784193661322346</v>
      </c>
    </row>
    <row r="3988" spans="11:15" x14ac:dyDescent="0.2">
      <c r="K3988" s="60">
        <f t="shared" si="309"/>
        <v>3950</v>
      </c>
      <c r="L3988" s="10">
        <f t="shared" si="305"/>
        <v>4.1339462144703387E-7</v>
      </c>
      <c r="M3988" s="1">
        <f t="shared" si="306"/>
        <v>4.1339462144703389E-4</v>
      </c>
      <c r="N3988" s="1">
        <f t="shared" si="307"/>
        <v>8.4197700181244797E-2</v>
      </c>
      <c r="O3988" s="61">
        <f t="shared" si="308"/>
        <v>14.784197700181243</v>
      </c>
    </row>
    <row r="3989" spans="11:15" x14ac:dyDescent="0.2">
      <c r="K3989" s="60">
        <f t="shared" si="309"/>
        <v>3951</v>
      </c>
      <c r="L3989" s="10">
        <f t="shared" si="305"/>
        <v>4.1341443773220942E-7</v>
      </c>
      <c r="M3989" s="1">
        <f t="shared" si="306"/>
        <v>4.1341443773220944E-4</v>
      </c>
      <c r="N3989" s="1">
        <f t="shared" si="307"/>
        <v>8.4201736241588498E-2</v>
      </c>
      <c r="O3989" s="61">
        <f t="shared" si="308"/>
        <v>14.784201736241588</v>
      </c>
    </row>
    <row r="3990" spans="11:15" x14ac:dyDescent="0.2">
      <c r="K3990" s="60">
        <f t="shared" si="309"/>
        <v>3952</v>
      </c>
      <c r="L3990" s="10">
        <f t="shared" si="305"/>
        <v>4.1343424028654197E-7</v>
      </c>
      <c r="M3990" s="1">
        <f t="shared" si="306"/>
        <v>4.1343424028654198E-4</v>
      </c>
      <c r="N3990" s="1">
        <f t="shared" si="307"/>
        <v>8.4205769505317662E-2</v>
      </c>
      <c r="O3990" s="61">
        <f t="shared" si="308"/>
        <v>14.784205769505316</v>
      </c>
    </row>
    <row r="3991" spans="11:15" x14ac:dyDescent="0.2">
      <c r="K3991" s="60">
        <f t="shared" si="309"/>
        <v>3953</v>
      </c>
      <c r="L3991" s="10">
        <f t="shared" si="305"/>
        <v>4.1345402911954583E-7</v>
      </c>
      <c r="M3991" s="1">
        <f t="shared" si="306"/>
        <v>4.1345402911954581E-4</v>
      </c>
      <c r="N3991" s="1">
        <f t="shared" si="307"/>
        <v>8.4209799974370114E-2</v>
      </c>
      <c r="O3991" s="61">
        <f t="shared" si="308"/>
        <v>14.78420979997437</v>
      </c>
    </row>
    <row r="3992" spans="11:15" x14ac:dyDescent="0.2">
      <c r="K3992" s="60">
        <f t="shared" si="309"/>
        <v>3954</v>
      </c>
      <c r="L3992" s="10">
        <f t="shared" si="305"/>
        <v>4.1347380424072861E-7</v>
      </c>
      <c r="M3992" s="1">
        <f t="shared" si="306"/>
        <v>4.1347380424072862E-4</v>
      </c>
      <c r="N3992" s="1">
        <f t="shared" si="307"/>
        <v>8.4213827650682332E-2</v>
      </c>
      <c r="O3992" s="61">
        <f t="shared" si="308"/>
        <v>14.784213827650682</v>
      </c>
    </row>
    <row r="3993" spans="11:15" x14ac:dyDescent="0.2">
      <c r="K3993" s="60">
        <f t="shared" si="309"/>
        <v>3955</v>
      </c>
      <c r="L3993" s="10">
        <f t="shared" si="305"/>
        <v>4.1349356565959133E-7</v>
      </c>
      <c r="M3993" s="1">
        <f t="shared" si="306"/>
        <v>4.1349356565959134E-4</v>
      </c>
      <c r="N3993" s="1">
        <f t="shared" si="307"/>
        <v>8.421785253618938E-2</v>
      </c>
      <c r="O3993" s="61">
        <f t="shared" si="308"/>
        <v>14.784217852536189</v>
      </c>
    </row>
    <row r="3994" spans="11:15" x14ac:dyDescent="0.2">
      <c r="K3994" s="60">
        <f t="shared" si="309"/>
        <v>3956</v>
      </c>
      <c r="L3994" s="10">
        <f t="shared" si="305"/>
        <v>4.1351331338562837E-7</v>
      </c>
      <c r="M3994" s="1">
        <f t="shared" si="306"/>
        <v>4.1351331338562838E-4</v>
      </c>
      <c r="N3994" s="1">
        <f t="shared" si="307"/>
        <v>8.4221874632825058E-2</v>
      </c>
      <c r="O3994" s="61">
        <f t="shared" si="308"/>
        <v>14.784221874632824</v>
      </c>
    </row>
    <row r="3995" spans="11:15" x14ac:dyDescent="0.2">
      <c r="K3995" s="60">
        <f t="shared" si="309"/>
        <v>3957</v>
      </c>
      <c r="L3995" s="10">
        <f t="shared" si="305"/>
        <v>4.1353304742832769E-7</v>
      </c>
      <c r="M3995" s="1">
        <f t="shared" si="306"/>
        <v>4.135330474283277E-4</v>
      </c>
      <c r="N3995" s="1">
        <f t="shared" si="307"/>
        <v>8.4225893942521807E-2</v>
      </c>
      <c r="O3995" s="61">
        <f t="shared" si="308"/>
        <v>14.784225893942521</v>
      </c>
    </row>
    <row r="3996" spans="11:15" x14ac:dyDescent="0.2">
      <c r="K3996" s="60">
        <f t="shared" si="309"/>
        <v>3958</v>
      </c>
      <c r="L3996" s="10">
        <f t="shared" si="305"/>
        <v>4.1355276779717042E-7</v>
      </c>
      <c r="M3996" s="1">
        <f t="shared" si="306"/>
        <v>4.1355276779717043E-4</v>
      </c>
      <c r="N3996" s="1">
        <f t="shared" si="307"/>
        <v>8.422991046721065E-2</v>
      </c>
      <c r="O3996" s="61">
        <f t="shared" si="308"/>
        <v>14.784229910467211</v>
      </c>
    </row>
    <row r="3997" spans="11:15" x14ac:dyDescent="0.2">
      <c r="K3997" s="60">
        <f t="shared" si="309"/>
        <v>3959</v>
      </c>
      <c r="L3997" s="10">
        <f t="shared" si="305"/>
        <v>4.1357247450163133E-7</v>
      </c>
      <c r="M3997" s="1">
        <f t="shared" si="306"/>
        <v>4.1357247450163131E-4</v>
      </c>
      <c r="N3997" s="1">
        <f t="shared" si="307"/>
        <v>8.4233924208821406E-2</v>
      </c>
      <c r="O3997" s="61">
        <f t="shared" si="308"/>
        <v>14.78423392420882</v>
      </c>
    </row>
    <row r="3998" spans="11:15" x14ac:dyDescent="0.2">
      <c r="K3998" s="60">
        <f t="shared" si="309"/>
        <v>3960</v>
      </c>
      <c r="L3998" s="10">
        <f t="shared" si="305"/>
        <v>4.1359216755117864E-7</v>
      </c>
      <c r="M3998" s="1">
        <f t="shared" si="306"/>
        <v>4.1359216755117867E-4</v>
      </c>
      <c r="N3998" s="1">
        <f t="shared" si="307"/>
        <v>8.4237935169282463E-2</v>
      </c>
      <c r="O3998" s="61">
        <f t="shared" si="308"/>
        <v>14.784237935169282</v>
      </c>
    </row>
    <row r="3999" spans="11:15" x14ac:dyDescent="0.2">
      <c r="K3999" s="60">
        <f t="shared" si="309"/>
        <v>3961</v>
      </c>
      <c r="L3999" s="10">
        <f t="shared" si="305"/>
        <v>4.1361184695527379E-7</v>
      </c>
      <c r="M3999" s="1">
        <f t="shared" si="306"/>
        <v>4.136118469552738E-4</v>
      </c>
      <c r="N3999" s="1">
        <f t="shared" si="307"/>
        <v>8.4241943350520876E-2</v>
      </c>
      <c r="O3999" s="61">
        <f t="shared" si="308"/>
        <v>14.784241943350521</v>
      </c>
    </row>
    <row r="4000" spans="11:15" x14ac:dyDescent="0.2">
      <c r="K4000" s="60">
        <f t="shared" si="309"/>
        <v>3962</v>
      </c>
      <c r="L4000" s="10">
        <f t="shared" si="305"/>
        <v>4.1363151272337197E-7</v>
      </c>
      <c r="M4000" s="1">
        <f t="shared" si="306"/>
        <v>4.1363151272337198E-4</v>
      </c>
      <c r="N4000" s="1">
        <f t="shared" si="307"/>
        <v>8.4245948754462452E-2</v>
      </c>
      <c r="O4000" s="61">
        <f t="shared" si="308"/>
        <v>14.784245948754462</v>
      </c>
    </row>
    <row r="4001" spans="11:15" x14ac:dyDescent="0.2">
      <c r="K4001" s="60">
        <f t="shared" si="309"/>
        <v>3963</v>
      </c>
      <c r="L4001" s="10">
        <f t="shared" si="305"/>
        <v>4.1365116486492164E-7</v>
      </c>
      <c r="M4001" s="1">
        <f t="shared" si="306"/>
        <v>4.1365116486492164E-4</v>
      </c>
      <c r="N4001" s="1">
        <f t="shared" si="307"/>
        <v>8.4249951383031554E-2</v>
      </c>
      <c r="O4001" s="61">
        <f t="shared" si="308"/>
        <v>14.78424995138303</v>
      </c>
    </row>
    <row r="4002" spans="11:15" x14ac:dyDescent="0.2">
      <c r="K4002" s="60">
        <f t="shared" si="309"/>
        <v>3964</v>
      </c>
      <c r="L4002" s="10">
        <f t="shared" si="305"/>
        <v>4.1367080338936461E-7</v>
      </c>
      <c r="M4002" s="1">
        <f t="shared" si="306"/>
        <v>4.1367080338936463E-4</v>
      </c>
      <c r="N4002" s="1">
        <f t="shared" si="307"/>
        <v>8.4253951238151256E-2</v>
      </c>
      <c r="O4002" s="61">
        <f t="shared" si="308"/>
        <v>14.784253951238151</v>
      </c>
    </row>
    <row r="4003" spans="11:15" x14ac:dyDescent="0.2">
      <c r="K4003" s="60">
        <f t="shared" si="309"/>
        <v>3965</v>
      </c>
      <c r="L4003" s="10">
        <f t="shared" si="305"/>
        <v>4.136904283061363E-7</v>
      </c>
      <c r="M4003" s="1">
        <f t="shared" si="306"/>
        <v>4.136904283061363E-4</v>
      </c>
      <c r="N4003" s="1">
        <f t="shared" si="307"/>
        <v>8.4257948321743284E-2</v>
      </c>
      <c r="O4003" s="61">
        <f t="shared" si="308"/>
        <v>14.784257948321743</v>
      </c>
    </row>
    <row r="4004" spans="11:15" x14ac:dyDescent="0.2">
      <c r="K4004" s="60">
        <f t="shared" si="309"/>
        <v>3966</v>
      </c>
      <c r="L4004" s="10">
        <f t="shared" si="305"/>
        <v>4.1371003962466568E-7</v>
      </c>
      <c r="M4004" s="1">
        <f t="shared" si="306"/>
        <v>4.1371003962466566E-4</v>
      </c>
      <c r="N4004" s="1">
        <f t="shared" si="307"/>
        <v>8.4261942635728115E-2</v>
      </c>
      <c r="O4004" s="61">
        <f t="shared" si="308"/>
        <v>14.784261942635727</v>
      </c>
    </row>
    <row r="4005" spans="11:15" x14ac:dyDescent="0.2">
      <c r="K4005" s="60">
        <f t="shared" si="309"/>
        <v>3967</v>
      </c>
      <c r="L4005" s="10">
        <f t="shared" si="305"/>
        <v>4.1372963735437491E-7</v>
      </c>
      <c r="M4005" s="1">
        <f t="shared" si="306"/>
        <v>4.1372963735437489E-4</v>
      </c>
      <c r="N4005" s="1">
        <f t="shared" si="307"/>
        <v>8.4265934182024771E-2</v>
      </c>
      <c r="O4005" s="61">
        <f t="shared" si="308"/>
        <v>14.784265934182024</v>
      </c>
    </row>
    <row r="4006" spans="11:15" x14ac:dyDescent="0.2">
      <c r="K4006" s="60">
        <f t="shared" si="309"/>
        <v>3968</v>
      </c>
      <c r="L4006" s="10">
        <f t="shared" ref="L4006:L4069" si="310">Eleach_time1/((Vwater*(1+Kp_susp*SUSPwater)+Ksed_water*Vsed)*k)*(1-EXP(-k*K4006))</f>
        <v>4.137492215046799E-7</v>
      </c>
      <c r="M4006" s="1">
        <f t="shared" ref="M4006:M4069" si="311">L4006*CONV_m3_L</f>
        <v>4.1374922150467993E-4</v>
      </c>
      <c r="N4006" s="1">
        <f t="shared" ref="N4006:N4069" si="312">L4006*(Ksed_water/RHOsed)*CONV_kg_mg</f>
        <v>8.4269922962551022E-2</v>
      </c>
      <c r="O4006" s="61">
        <f t="shared" si="308"/>
        <v>14.784269922962551</v>
      </c>
    </row>
    <row r="4007" spans="11:15" x14ac:dyDescent="0.2">
      <c r="K4007" s="60">
        <f t="shared" si="309"/>
        <v>3969</v>
      </c>
      <c r="L4007" s="10">
        <f t="shared" si="310"/>
        <v>4.1376879208498985E-7</v>
      </c>
      <c r="M4007" s="1">
        <f t="shared" si="311"/>
        <v>4.1376879208498984E-4</v>
      </c>
      <c r="N4007" s="1">
        <f t="shared" si="312"/>
        <v>8.4273908979223267E-2</v>
      </c>
      <c r="O4007" s="61">
        <f t="shared" ref="O4007:O4070" si="313">N4007+14.7</f>
        <v>14.784273908979223</v>
      </c>
    </row>
    <row r="4008" spans="11:15" x14ac:dyDescent="0.2">
      <c r="K4008" s="60">
        <f t="shared" ref="K4008:K4071" si="314">K4007+1</f>
        <v>3970</v>
      </c>
      <c r="L4008" s="10">
        <f t="shared" si="310"/>
        <v>4.1378834910470756E-7</v>
      </c>
      <c r="M4008" s="1">
        <f t="shared" si="311"/>
        <v>4.1378834910470755E-4</v>
      </c>
      <c r="N4008" s="1">
        <f t="shared" si="312"/>
        <v>8.4277892233956639E-2</v>
      </c>
      <c r="O4008" s="61">
        <f t="shared" si="313"/>
        <v>14.784277892233955</v>
      </c>
    </row>
    <row r="4009" spans="11:15" x14ac:dyDescent="0.2">
      <c r="K4009" s="60">
        <f t="shared" si="314"/>
        <v>3971</v>
      </c>
      <c r="L4009" s="10">
        <f t="shared" si="310"/>
        <v>4.1380789257322918E-7</v>
      </c>
      <c r="M4009" s="1">
        <f t="shared" si="311"/>
        <v>4.1380789257322917E-4</v>
      </c>
      <c r="N4009" s="1">
        <f t="shared" si="312"/>
        <v>8.4281872728664886E-2</v>
      </c>
      <c r="O4009" s="61">
        <f t="shared" si="313"/>
        <v>14.784281872728664</v>
      </c>
    </row>
    <row r="4010" spans="11:15" x14ac:dyDescent="0.2">
      <c r="K4010" s="60">
        <f t="shared" si="314"/>
        <v>3972</v>
      </c>
      <c r="L4010" s="10">
        <f t="shared" si="310"/>
        <v>4.1382742249994448E-7</v>
      </c>
      <c r="M4010" s="1">
        <f t="shared" si="311"/>
        <v>4.138274224999445E-4</v>
      </c>
      <c r="N4010" s="1">
        <f t="shared" si="312"/>
        <v>8.4285850465260451E-2</v>
      </c>
      <c r="O4010" s="61">
        <f t="shared" si="313"/>
        <v>14.78428585046526</v>
      </c>
    </row>
    <row r="4011" spans="11:15" x14ac:dyDescent="0.2">
      <c r="K4011" s="60">
        <f t="shared" si="314"/>
        <v>3973</v>
      </c>
      <c r="L4011" s="10">
        <f t="shared" si="310"/>
        <v>4.1384693889423664E-7</v>
      </c>
      <c r="M4011" s="1">
        <f t="shared" si="311"/>
        <v>4.1384693889423666E-4</v>
      </c>
      <c r="N4011" s="1">
        <f t="shared" si="312"/>
        <v>8.4289825445654429E-2</v>
      </c>
      <c r="O4011" s="61">
        <f t="shared" si="313"/>
        <v>14.784289825445654</v>
      </c>
    </row>
    <row r="4012" spans="11:15" x14ac:dyDescent="0.2">
      <c r="K4012" s="60">
        <f t="shared" si="314"/>
        <v>3974</v>
      </c>
      <c r="L4012" s="10">
        <f t="shared" si="310"/>
        <v>4.1386644176548246E-7</v>
      </c>
      <c r="M4012" s="1">
        <f t="shared" si="311"/>
        <v>4.1386644176548247E-4</v>
      </c>
      <c r="N4012" s="1">
        <f t="shared" si="312"/>
        <v>8.4293797671756654E-2</v>
      </c>
      <c r="O4012" s="61">
        <f t="shared" si="313"/>
        <v>14.784293797671756</v>
      </c>
    </row>
    <row r="4013" spans="11:15" x14ac:dyDescent="0.2">
      <c r="K4013" s="60">
        <f t="shared" si="314"/>
        <v>3975</v>
      </c>
      <c r="L4013" s="10">
        <f t="shared" si="310"/>
        <v>4.1388593112305199E-7</v>
      </c>
      <c r="M4013" s="1">
        <f t="shared" si="311"/>
        <v>4.1388593112305199E-4</v>
      </c>
      <c r="N4013" s="1">
        <f t="shared" si="312"/>
        <v>8.429776714547553E-2</v>
      </c>
      <c r="O4013" s="61">
        <f t="shared" si="313"/>
        <v>14.784297767145475</v>
      </c>
    </row>
    <row r="4014" spans="11:15" x14ac:dyDescent="0.2">
      <c r="K4014" s="60">
        <f t="shared" si="314"/>
        <v>3976</v>
      </c>
      <c r="L4014" s="10">
        <f t="shared" si="310"/>
        <v>4.1390540697630912E-7</v>
      </c>
      <c r="M4014" s="1">
        <f t="shared" si="311"/>
        <v>4.139054069763091E-4</v>
      </c>
      <c r="N4014" s="1">
        <f t="shared" si="312"/>
        <v>8.4301733868718282E-2</v>
      </c>
      <c r="O4014" s="61">
        <f t="shared" si="313"/>
        <v>14.784301733868718</v>
      </c>
    </row>
    <row r="4015" spans="11:15" x14ac:dyDescent="0.2">
      <c r="K4015" s="60">
        <f t="shared" si="314"/>
        <v>3977</v>
      </c>
      <c r="L4015" s="10">
        <f t="shared" si="310"/>
        <v>4.1392486933461102E-7</v>
      </c>
      <c r="M4015" s="1">
        <f t="shared" si="311"/>
        <v>4.13924869334611E-4</v>
      </c>
      <c r="N4015" s="1">
        <f t="shared" si="312"/>
        <v>8.4305697843390676E-2</v>
      </c>
      <c r="O4015" s="61">
        <f t="shared" si="313"/>
        <v>14.78430569784339</v>
      </c>
    </row>
    <row r="4016" spans="11:15" x14ac:dyDescent="0.2">
      <c r="K4016" s="60">
        <f t="shared" si="314"/>
        <v>3978</v>
      </c>
      <c r="L4016" s="10">
        <f t="shared" si="310"/>
        <v>4.1394431820730841E-7</v>
      </c>
      <c r="M4016" s="1">
        <f t="shared" si="311"/>
        <v>4.139443182073084E-4</v>
      </c>
      <c r="N4016" s="1">
        <f t="shared" si="312"/>
        <v>8.4309659071397244E-2</v>
      </c>
      <c r="O4016" s="61">
        <f t="shared" si="313"/>
        <v>14.784309659071397</v>
      </c>
    </row>
    <row r="4017" spans="11:15" x14ac:dyDescent="0.2">
      <c r="K4017" s="60">
        <f t="shared" si="314"/>
        <v>3979</v>
      </c>
      <c r="L4017" s="10">
        <f t="shared" si="310"/>
        <v>4.1396375360374554E-7</v>
      </c>
      <c r="M4017" s="1">
        <f t="shared" si="311"/>
        <v>4.1396375360374554E-4</v>
      </c>
      <c r="N4017" s="1">
        <f t="shared" si="312"/>
        <v>8.4313617554641146E-2</v>
      </c>
      <c r="O4017" s="61">
        <f t="shared" si="313"/>
        <v>14.784313617554641</v>
      </c>
    </row>
    <row r="4018" spans="11:15" x14ac:dyDescent="0.2">
      <c r="K4018" s="60">
        <f t="shared" si="314"/>
        <v>3980</v>
      </c>
      <c r="L4018" s="10">
        <f t="shared" si="310"/>
        <v>4.1398317553326032E-7</v>
      </c>
      <c r="M4018" s="1">
        <f t="shared" si="311"/>
        <v>4.1398317553326033E-4</v>
      </c>
      <c r="N4018" s="1">
        <f t="shared" si="312"/>
        <v>8.4317573295024276E-2</v>
      </c>
      <c r="O4018" s="61">
        <f t="shared" si="313"/>
        <v>14.784317573295024</v>
      </c>
    </row>
    <row r="4019" spans="11:15" x14ac:dyDescent="0.2">
      <c r="K4019" s="60">
        <f t="shared" si="314"/>
        <v>3981</v>
      </c>
      <c r="L4019" s="10">
        <f t="shared" si="310"/>
        <v>4.1400258400518393E-7</v>
      </c>
      <c r="M4019" s="1">
        <f t="shared" si="311"/>
        <v>4.140025840051839E-4</v>
      </c>
      <c r="N4019" s="1">
        <f t="shared" si="312"/>
        <v>8.4321526294447155E-2</v>
      </c>
      <c r="O4019" s="61">
        <f t="shared" si="313"/>
        <v>14.784321526294447</v>
      </c>
    </row>
    <row r="4020" spans="11:15" x14ac:dyDescent="0.2">
      <c r="K4020" s="60">
        <f t="shared" si="314"/>
        <v>3982</v>
      </c>
      <c r="L4020" s="10">
        <f t="shared" si="310"/>
        <v>4.1402197902884129E-7</v>
      </c>
      <c r="M4020" s="1">
        <f t="shared" si="311"/>
        <v>4.1402197902884127E-4</v>
      </c>
      <c r="N4020" s="1">
        <f t="shared" si="312"/>
        <v>8.4325476554809015E-2</v>
      </c>
      <c r="O4020" s="61">
        <f t="shared" si="313"/>
        <v>14.784325476554809</v>
      </c>
    </row>
    <row r="4021" spans="11:15" x14ac:dyDescent="0.2">
      <c r="K4021" s="60">
        <f t="shared" si="314"/>
        <v>3983</v>
      </c>
      <c r="L4021" s="10">
        <f t="shared" si="310"/>
        <v>4.1404136061355089E-7</v>
      </c>
      <c r="M4021" s="1">
        <f t="shared" si="311"/>
        <v>4.1404136061355088E-4</v>
      </c>
      <c r="N4021" s="1">
        <f t="shared" si="312"/>
        <v>8.4329424078007795E-2</v>
      </c>
      <c r="O4021" s="61">
        <f t="shared" si="313"/>
        <v>14.784329424078008</v>
      </c>
    </row>
    <row r="4022" spans="11:15" x14ac:dyDescent="0.2">
      <c r="K4022" s="60">
        <f t="shared" si="314"/>
        <v>3984</v>
      </c>
      <c r="L4022" s="10">
        <f t="shared" si="310"/>
        <v>4.1406072876862457E-7</v>
      </c>
      <c r="M4022" s="1">
        <f t="shared" si="311"/>
        <v>4.1406072876862455E-4</v>
      </c>
      <c r="N4022" s="1">
        <f t="shared" si="312"/>
        <v>8.4333368865940089E-2</v>
      </c>
      <c r="O4022" s="61">
        <f t="shared" si="313"/>
        <v>14.784333368865939</v>
      </c>
    </row>
    <row r="4023" spans="11:15" x14ac:dyDescent="0.2">
      <c r="K4023" s="60">
        <f t="shared" si="314"/>
        <v>3985</v>
      </c>
      <c r="L4023" s="10">
        <f t="shared" si="310"/>
        <v>4.140800835033678E-7</v>
      </c>
      <c r="M4023" s="1">
        <f t="shared" si="311"/>
        <v>4.1408008350336779E-4</v>
      </c>
      <c r="N4023" s="1">
        <f t="shared" si="312"/>
        <v>8.433731092050116E-2</v>
      </c>
      <c r="O4023" s="61">
        <f t="shared" si="313"/>
        <v>14.784337310920501</v>
      </c>
    </row>
    <row r="4024" spans="11:15" x14ac:dyDescent="0.2">
      <c r="K4024" s="60">
        <f t="shared" si="314"/>
        <v>3986</v>
      </c>
      <c r="L4024" s="10">
        <f t="shared" si="310"/>
        <v>4.1409942482707967E-7</v>
      </c>
      <c r="M4024" s="1">
        <f t="shared" si="311"/>
        <v>4.1409942482707968E-4</v>
      </c>
      <c r="N4024" s="1">
        <f t="shared" si="312"/>
        <v>8.4341250243585006E-2</v>
      </c>
      <c r="O4024" s="61">
        <f t="shared" si="313"/>
        <v>14.784341250243584</v>
      </c>
    </row>
    <row r="4025" spans="11:15" x14ac:dyDescent="0.2">
      <c r="K4025" s="60">
        <f t="shared" si="314"/>
        <v>3987</v>
      </c>
      <c r="L4025" s="10">
        <f t="shared" si="310"/>
        <v>4.1411875274905276E-7</v>
      </c>
      <c r="M4025" s="1">
        <f t="shared" si="311"/>
        <v>4.1411875274905276E-4</v>
      </c>
      <c r="N4025" s="1">
        <f t="shared" si="312"/>
        <v>8.4345186837084266E-2</v>
      </c>
      <c r="O4025" s="61">
        <f t="shared" si="313"/>
        <v>14.784345186837083</v>
      </c>
    </row>
    <row r="4026" spans="11:15" x14ac:dyDescent="0.2">
      <c r="K4026" s="60">
        <f t="shared" si="314"/>
        <v>3988</v>
      </c>
      <c r="L4026" s="10">
        <f t="shared" si="310"/>
        <v>4.1413806727857321E-7</v>
      </c>
      <c r="M4026" s="1">
        <f t="shared" si="311"/>
        <v>4.1413806727857321E-4</v>
      </c>
      <c r="N4026" s="1">
        <f t="shared" si="312"/>
        <v>8.4349120702890273E-2</v>
      </c>
      <c r="O4026" s="61">
        <f t="shared" si="313"/>
        <v>14.78434912070289</v>
      </c>
    </row>
    <row r="4027" spans="11:15" x14ac:dyDescent="0.2">
      <c r="K4027" s="60">
        <f t="shared" si="314"/>
        <v>3989</v>
      </c>
      <c r="L4027" s="10">
        <f t="shared" si="310"/>
        <v>4.1415736842492083E-7</v>
      </c>
      <c r="M4027" s="1">
        <f t="shared" si="311"/>
        <v>4.1415736842492085E-4</v>
      </c>
      <c r="N4027" s="1">
        <f t="shared" si="312"/>
        <v>8.4353051842893129E-2</v>
      </c>
      <c r="O4027" s="61">
        <f t="shared" si="313"/>
        <v>14.784353051842892</v>
      </c>
    </row>
    <row r="4028" spans="11:15" x14ac:dyDescent="0.2">
      <c r="K4028" s="60">
        <f t="shared" si="314"/>
        <v>3990</v>
      </c>
      <c r="L4028" s="10">
        <f t="shared" si="310"/>
        <v>4.1417665619736885E-7</v>
      </c>
      <c r="M4028" s="1">
        <f t="shared" si="311"/>
        <v>4.1417665619736884E-4</v>
      </c>
      <c r="N4028" s="1">
        <f t="shared" si="312"/>
        <v>8.4356980258981501E-2</v>
      </c>
      <c r="O4028" s="61">
        <f t="shared" si="313"/>
        <v>14.78435698025898</v>
      </c>
    </row>
    <row r="4029" spans="11:15" x14ac:dyDescent="0.2">
      <c r="K4029" s="60">
        <f t="shared" si="314"/>
        <v>3991</v>
      </c>
      <c r="L4029" s="10">
        <f t="shared" si="310"/>
        <v>4.1419593060518407E-7</v>
      </c>
      <c r="M4029" s="1">
        <f t="shared" si="311"/>
        <v>4.1419593060518407E-4</v>
      </c>
      <c r="N4029" s="1">
        <f t="shared" si="312"/>
        <v>8.4360905953042825E-2</v>
      </c>
      <c r="O4029" s="61">
        <f t="shared" si="313"/>
        <v>14.784360905953042</v>
      </c>
    </row>
    <row r="4030" spans="11:15" x14ac:dyDescent="0.2">
      <c r="K4030" s="60">
        <f t="shared" si="314"/>
        <v>3992</v>
      </c>
      <c r="L4030" s="10">
        <f t="shared" si="310"/>
        <v>4.1421519165762705E-7</v>
      </c>
      <c r="M4030" s="1">
        <f t="shared" si="311"/>
        <v>4.1421519165762706E-4</v>
      </c>
      <c r="N4030" s="1">
        <f t="shared" si="312"/>
        <v>8.4364828926963217E-2</v>
      </c>
      <c r="O4030" s="61">
        <f t="shared" si="313"/>
        <v>14.784364828926963</v>
      </c>
    </row>
    <row r="4031" spans="11:15" x14ac:dyDescent="0.2">
      <c r="K4031" s="60">
        <f t="shared" si="314"/>
        <v>3993</v>
      </c>
      <c r="L4031" s="10">
        <f t="shared" si="310"/>
        <v>4.1423443936395177E-7</v>
      </c>
      <c r="M4031" s="1">
        <f t="shared" si="311"/>
        <v>4.1423443936395177E-4</v>
      </c>
      <c r="N4031" s="1">
        <f t="shared" si="312"/>
        <v>8.4368749182627503E-2</v>
      </c>
      <c r="O4031" s="61">
        <f t="shared" si="313"/>
        <v>14.784368749182628</v>
      </c>
    </row>
    <row r="4032" spans="11:15" x14ac:dyDescent="0.2">
      <c r="K4032" s="60">
        <f t="shared" si="314"/>
        <v>3994</v>
      </c>
      <c r="L4032" s="10">
        <f t="shared" si="310"/>
        <v>4.1425367373340594E-7</v>
      </c>
      <c r="M4032" s="1">
        <f t="shared" si="311"/>
        <v>4.1425367373340593E-4</v>
      </c>
      <c r="N4032" s="1">
        <f t="shared" si="312"/>
        <v>8.4372666721919148E-2</v>
      </c>
      <c r="O4032" s="61">
        <f t="shared" si="313"/>
        <v>14.784372666721918</v>
      </c>
    </row>
    <row r="4033" spans="11:15" x14ac:dyDescent="0.2">
      <c r="K4033" s="60">
        <f t="shared" si="314"/>
        <v>3995</v>
      </c>
      <c r="L4033" s="10">
        <f t="shared" si="310"/>
        <v>4.1427289477523063E-7</v>
      </c>
      <c r="M4033" s="1">
        <f t="shared" si="311"/>
        <v>4.1427289477523061E-4</v>
      </c>
      <c r="N4033" s="1">
        <f t="shared" si="312"/>
        <v>8.4376581546720356E-2</v>
      </c>
      <c r="O4033" s="61">
        <f t="shared" si="313"/>
        <v>14.78437658154672</v>
      </c>
    </row>
    <row r="4034" spans="11:15" x14ac:dyDescent="0.2">
      <c r="K4034" s="60">
        <f t="shared" si="314"/>
        <v>3996</v>
      </c>
      <c r="L4034" s="10">
        <f t="shared" si="310"/>
        <v>4.1429210249866067E-7</v>
      </c>
      <c r="M4034" s="1">
        <f t="shared" si="311"/>
        <v>4.1429210249866068E-4</v>
      </c>
      <c r="N4034" s="1">
        <f t="shared" si="312"/>
        <v>8.4380493658912009E-2</v>
      </c>
      <c r="O4034" s="61">
        <f t="shared" si="313"/>
        <v>14.784380493658912</v>
      </c>
    </row>
    <row r="4035" spans="11:15" x14ac:dyDescent="0.2">
      <c r="K4035" s="60">
        <f t="shared" si="314"/>
        <v>3997</v>
      </c>
      <c r="L4035" s="10">
        <f t="shared" si="310"/>
        <v>4.1431129691292454E-7</v>
      </c>
      <c r="M4035" s="1">
        <f t="shared" si="311"/>
        <v>4.1431129691292453E-4</v>
      </c>
      <c r="N4035" s="1">
        <f t="shared" si="312"/>
        <v>8.4384403060373703E-2</v>
      </c>
      <c r="O4035" s="61">
        <f t="shared" si="313"/>
        <v>14.784384403060374</v>
      </c>
    </row>
    <row r="4036" spans="11:15" x14ac:dyDescent="0.2">
      <c r="K4036" s="60">
        <f t="shared" si="314"/>
        <v>3998</v>
      </c>
      <c r="L4036" s="10">
        <f t="shared" si="310"/>
        <v>4.1433047802724425E-7</v>
      </c>
      <c r="M4036" s="1">
        <f t="shared" si="311"/>
        <v>4.1433047802724422E-4</v>
      </c>
      <c r="N4036" s="1">
        <f t="shared" si="312"/>
        <v>8.4388309752983739E-2</v>
      </c>
      <c r="O4036" s="61">
        <f t="shared" si="313"/>
        <v>14.784388309752982</v>
      </c>
    </row>
    <row r="4037" spans="11:15" x14ac:dyDescent="0.2">
      <c r="K4037" s="60">
        <f t="shared" si="314"/>
        <v>3999</v>
      </c>
      <c r="L4037" s="10">
        <f t="shared" si="310"/>
        <v>4.1434964585083537E-7</v>
      </c>
      <c r="M4037" s="1">
        <f t="shared" si="311"/>
        <v>4.1434964585083538E-4</v>
      </c>
      <c r="N4037" s="1">
        <f t="shared" si="312"/>
        <v>8.4392213738619062E-2</v>
      </c>
      <c r="O4037" s="61">
        <f t="shared" si="313"/>
        <v>14.784392213738618</v>
      </c>
    </row>
    <row r="4038" spans="11:15" x14ac:dyDescent="0.2">
      <c r="K4038" s="60">
        <f t="shared" si="314"/>
        <v>4000</v>
      </c>
      <c r="L4038" s="10">
        <f t="shared" si="310"/>
        <v>4.1436880039290715E-7</v>
      </c>
      <c r="M4038" s="1">
        <f t="shared" si="311"/>
        <v>4.1436880039290714E-4</v>
      </c>
      <c r="N4038" s="1">
        <f t="shared" si="312"/>
        <v>8.4396115019155393E-2</v>
      </c>
      <c r="O4038" s="61">
        <f t="shared" si="313"/>
        <v>14.784396115019154</v>
      </c>
    </row>
    <row r="4039" spans="11:15" x14ac:dyDescent="0.2">
      <c r="K4039" s="60">
        <f t="shared" si="314"/>
        <v>4001</v>
      </c>
      <c r="L4039" s="10">
        <f t="shared" si="310"/>
        <v>4.143879416626625E-7</v>
      </c>
      <c r="M4039" s="1">
        <f t="shared" si="311"/>
        <v>4.1438794166266251E-4</v>
      </c>
      <c r="N4039" s="1">
        <f t="shared" si="312"/>
        <v>8.4400013596467066E-2</v>
      </c>
      <c r="O4039" s="61">
        <f t="shared" si="313"/>
        <v>14.784400013596466</v>
      </c>
    </row>
    <row r="4040" spans="11:15" x14ac:dyDescent="0.2">
      <c r="K4040" s="60">
        <f t="shared" si="314"/>
        <v>4002</v>
      </c>
      <c r="L4040" s="10">
        <f t="shared" si="310"/>
        <v>4.1440706966929788E-7</v>
      </c>
      <c r="M4040" s="1">
        <f t="shared" si="311"/>
        <v>4.1440706966929788E-4</v>
      </c>
      <c r="N4040" s="1">
        <f t="shared" si="312"/>
        <v>8.4403909472427222E-2</v>
      </c>
      <c r="O4040" s="61">
        <f t="shared" si="313"/>
        <v>14.784403909472427</v>
      </c>
    </row>
    <row r="4041" spans="11:15" x14ac:dyDescent="0.2">
      <c r="K4041" s="60">
        <f t="shared" si="314"/>
        <v>4003</v>
      </c>
      <c r="L4041" s="10">
        <f t="shared" si="310"/>
        <v>4.1442618442200332E-7</v>
      </c>
      <c r="M4041" s="1">
        <f t="shared" si="311"/>
        <v>4.144261844220033E-4</v>
      </c>
      <c r="N4041" s="1">
        <f t="shared" si="312"/>
        <v>8.4407802648907598E-2</v>
      </c>
      <c r="O4041" s="61">
        <f t="shared" si="313"/>
        <v>14.784407802648907</v>
      </c>
    </row>
    <row r="4042" spans="11:15" x14ac:dyDescent="0.2">
      <c r="K4042" s="60">
        <f t="shared" si="314"/>
        <v>4004</v>
      </c>
      <c r="L4042" s="10">
        <f t="shared" si="310"/>
        <v>4.1444528592996267E-7</v>
      </c>
      <c r="M4042" s="1">
        <f t="shared" si="311"/>
        <v>4.1444528592996264E-4</v>
      </c>
      <c r="N4042" s="1">
        <f t="shared" si="312"/>
        <v>8.4411693127778714E-2</v>
      </c>
      <c r="O4042" s="61">
        <f t="shared" si="313"/>
        <v>14.784411693127778</v>
      </c>
    </row>
    <row r="4043" spans="11:15" x14ac:dyDescent="0.2">
      <c r="K4043" s="60">
        <f t="shared" si="314"/>
        <v>4005</v>
      </c>
      <c r="L4043" s="10">
        <f t="shared" si="310"/>
        <v>4.1446437420235326E-7</v>
      </c>
      <c r="M4043" s="1">
        <f t="shared" si="311"/>
        <v>4.1446437420235326E-4</v>
      </c>
      <c r="N4043" s="1">
        <f t="shared" si="312"/>
        <v>8.441558091090974E-2</v>
      </c>
      <c r="O4043" s="61">
        <f t="shared" si="313"/>
        <v>14.78441558091091</v>
      </c>
    </row>
    <row r="4044" spans="11:15" x14ac:dyDescent="0.2">
      <c r="K4044" s="60">
        <f t="shared" si="314"/>
        <v>4006</v>
      </c>
      <c r="L4044" s="10">
        <f t="shared" si="310"/>
        <v>4.144834492483461E-7</v>
      </c>
      <c r="M4044" s="1">
        <f t="shared" si="311"/>
        <v>4.1448344924834609E-4</v>
      </c>
      <c r="N4044" s="1">
        <f t="shared" si="312"/>
        <v>8.4419466000168586E-2</v>
      </c>
      <c r="O4044" s="61">
        <f t="shared" si="313"/>
        <v>14.784419466000168</v>
      </c>
    </row>
    <row r="4045" spans="11:15" x14ac:dyDescent="0.2">
      <c r="K4045" s="60">
        <f t="shared" si="314"/>
        <v>4007</v>
      </c>
      <c r="L4045" s="10">
        <f t="shared" si="310"/>
        <v>4.145025110771059E-7</v>
      </c>
      <c r="M4045" s="1">
        <f t="shared" si="311"/>
        <v>4.145025110771059E-4</v>
      </c>
      <c r="N4045" s="1">
        <f t="shared" si="312"/>
        <v>8.4423348397421868E-2</v>
      </c>
      <c r="O4045" s="61">
        <f t="shared" si="313"/>
        <v>14.784423348397421</v>
      </c>
    </row>
    <row r="4046" spans="11:15" x14ac:dyDescent="0.2">
      <c r="K4046" s="60">
        <f t="shared" si="314"/>
        <v>4008</v>
      </c>
      <c r="L4046" s="10">
        <f t="shared" si="310"/>
        <v>4.1452155969779085E-7</v>
      </c>
      <c r="M4046" s="1">
        <f t="shared" si="311"/>
        <v>4.1452155969779082E-4</v>
      </c>
      <c r="N4046" s="1">
        <f t="shared" si="312"/>
        <v>8.4427228104534846E-2</v>
      </c>
      <c r="O4046" s="61">
        <f t="shared" si="313"/>
        <v>14.784427228104533</v>
      </c>
    </row>
    <row r="4047" spans="11:15" x14ac:dyDescent="0.2">
      <c r="K4047" s="60">
        <f t="shared" si="314"/>
        <v>4009</v>
      </c>
      <c r="L4047" s="10">
        <f t="shared" si="310"/>
        <v>4.1454059511955303E-7</v>
      </c>
      <c r="M4047" s="1">
        <f t="shared" si="311"/>
        <v>4.1454059511955306E-4</v>
      </c>
      <c r="N4047" s="1">
        <f t="shared" si="312"/>
        <v>8.4431105123371583E-2</v>
      </c>
      <c r="O4047" s="61">
        <f t="shared" si="313"/>
        <v>14.784431105123371</v>
      </c>
    </row>
    <row r="4048" spans="11:15" x14ac:dyDescent="0.2">
      <c r="K4048" s="60">
        <f t="shared" si="314"/>
        <v>4010</v>
      </c>
      <c r="L4048" s="10">
        <f t="shared" si="310"/>
        <v>4.1455961735153812E-7</v>
      </c>
      <c r="M4048" s="1">
        <f t="shared" si="311"/>
        <v>4.1455961735153811E-4</v>
      </c>
      <c r="N4048" s="1">
        <f t="shared" si="312"/>
        <v>8.4434979455794812E-2</v>
      </c>
      <c r="O4048" s="61">
        <f t="shared" si="313"/>
        <v>14.784434979455794</v>
      </c>
    </row>
    <row r="4049" spans="11:15" x14ac:dyDescent="0.2">
      <c r="K4049" s="60">
        <f t="shared" si="314"/>
        <v>4011</v>
      </c>
      <c r="L4049" s="10">
        <f t="shared" si="310"/>
        <v>4.1457862640288528E-7</v>
      </c>
      <c r="M4049" s="1">
        <f t="shared" si="311"/>
        <v>4.1457862640288526E-4</v>
      </c>
      <c r="N4049" s="1">
        <f t="shared" si="312"/>
        <v>8.4438851103665932E-2</v>
      </c>
      <c r="O4049" s="61">
        <f t="shared" si="313"/>
        <v>14.784438851103666</v>
      </c>
    </row>
    <row r="4050" spans="11:15" x14ac:dyDescent="0.2">
      <c r="K4050" s="60">
        <f t="shared" si="314"/>
        <v>4012</v>
      </c>
      <c r="L4050" s="10">
        <f t="shared" si="310"/>
        <v>4.145976222827275E-7</v>
      </c>
      <c r="M4050" s="1">
        <f t="shared" si="311"/>
        <v>4.1459762228272752E-4</v>
      </c>
      <c r="N4050" s="1">
        <f t="shared" si="312"/>
        <v>8.4442720068845095E-2</v>
      </c>
      <c r="O4050" s="61">
        <f t="shared" si="313"/>
        <v>14.784442720068844</v>
      </c>
    </row>
    <row r="4051" spans="11:15" x14ac:dyDescent="0.2">
      <c r="K4051" s="60">
        <f t="shared" si="314"/>
        <v>4013</v>
      </c>
      <c r="L4051" s="10">
        <f t="shared" si="310"/>
        <v>4.1461660500019144E-7</v>
      </c>
      <c r="M4051" s="1">
        <f t="shared" si="311"/>
        <v>4.1461660500019141E-4</v>
      </c>
      <c r="N4051" s="1">
        <f t="shared" si="312"/>
        <v>8.4446586353191175E-2</v>
      </c>
      <c r="O4051" s="61">
        <f t="shared" si="313"/>
        <v>14.784446586353191</v>
      </c>
    </row>
    <row r="4052" spans="11:15" x14ac:dyDescent="0.2">
      <c r="K4052" s="60">
        <f t="shared" si="314"/>
        <v>4014</v>
      </c>
      <c r="L4052" s="10">
        <f t="shared" si="310"/>
        <v>4.1463557456439737E-7</v>
      </c>
      <c r="M4052" s="1">
        <f t="shared" si="311"/>
        <v>4.1463557456439737E-4</v>
      </c>
      <c r="N4052" s="1">
        <f t="shared" si="312"/>
        <v>8.4450449958561727E-2</v>
      </c>
      <c r="O4052" s="61">
        <f t="shared" si="313"/>
        <v>14.784450449958561</v>
      </c>
    </row>
    <row r="4053" spans="11:15" x14ac:dyDescent="0.2">
      <c r="K4053" s="60">
        <f t="shared" si="314"/>
        <v>4015</v>
      </c>
      <c r="L4053" s="10">
        <f t="shared" si="310"/>
        <v>4.1465453098445932E-7</v>
      </c>
      <c r="M4053" s="1">
        <f t="shared" si="311"/>
        <v>4.1465453098445934E-4</v>
      </c>
      <c r="N4053" s="1">
        <f t="shared" si="312"/>
        <v>8.4454310886813044E-2</v>
      </c>
      <c r="O4053" s="61">
        <f t="shared" si="313"/>
        <v>14.784454310886812</v>
      </c>
    </row>
    <row r="4054" spans="11:15" x14ac:dyDescent="0.2">
      <c r="K4054" s="60">
        <f t="shared" si="314"/>
        <v>4016</v>
      </c>
      <c r="L4054" s="10">
        <f t="shared" si="310"/>
        <v>4.146734742694849E-7</v>
      </c>
      <c r="M4054" s="1">
        <f t="shared" si="311"/>
        <v>4.1467347426948491E-4</v>
      </c>
      <c r="N4054" s="1">
        <f t="shared" si="312"/>
        <v>8.4458169139800102E-2</v>
      </c>
      <c r="O4054" s="61">
        <f t="shared" si="313"/>
        <v>14.7844581691398</v>
      </c>
    </row>
    <row r="4055" spans="11:15" x14ac:dyDescent="0.2">
      <c r="K4055" s="60">
        <f t="shared" si="314"/>
        <v>4017</v>
      </c>
      <c r="L4055" s="10">
        <f t="shared" si="310"/>
        <v>4.1469240442857559E-7</v>
      </c>
      <c r="M4055" s="1">
        <f t="shared" si="311"/>
        <v>4.1469240442857557E-4</v>
      </c>
      <c r="N4055" s="1">
        <f t="shared" si="312"/>
        <v>8.4462024719376638E-2</v>
      </c>
      <c r="O4055" s="61">
        <f t="shared" si="313"/>
        <v>14.784462024719376</v>
      </c>
    </row>
    <row r="4056" spans="11:15" x14ac:dyDescent="0.2">
      <c r="K4056" s="60">
        <f t="shared" si="314"/>
        <v>4018</v>
      </c>
      <c r="L4056" s="10">
        <f t="shared" si="310"/>
        <v>4.1471132147082629E-7</v>
      </c>
      <c r="M4056" s="1">
        <f t="shared" si="311"/>
        <v>4.1471132147082631E-4</v>
      </c>
      <c r="N4056" s="1">
        <f t="shared" si="312"/>
        <v>8.4465877627395047E-2</v>
      </c>
      <c r="O4056" s="61">
        <f t="shared" si="313"/>
        <v>14.784465877627394</v>
      </c>
    </row>
    <row r="4057" spans="11:15" x14ac:dyDescent="0.2">
      <c r="K4057" s="60">
        <f t="shared" si="314"/>
        <v>4019</v>
      </c>
      <c r="L4057" s="10">
        <f t="shared" si="310"/>
        <v>4.1473022540532578E-7</v>
      </c>
      <c r="M4057" s="1">
        <f t="shared" si="311"/>
        <v>4.1473022540532579E-4</v>
      </c>
      <c r="N4057" s="1">
        <f t="shared" si="312"/>
        <v>8.4469727865706473E-2</v>
      </c>
      <c r="O4057" s="61">
        <f t="shared" si="313"/>
        <v>14.784469727865705</v>
      </c>
    </row>
    <row r="4058" spans="11:15" x14ac:dyDescent="0.2">
      <c r="K4058" s="60">
        <f t="shared" si="314"/>
        <v>4020</v>
      </c>
      <c r="L4058" s="10">
        <f t="shared" si="310"/>
        <v>4.1474911624115658E-7</v>
      </c>
      <c r="M4058" s="1">
        <f t="shared" si="311"/>
        <v>4.1474911624115658E-4</v>
      </c>
      <c r="N4058" s="1">
        <f t="shared" si="312"/>
        <v>8.4473575436160797E-2</v>
      </c>
      <c r="O4058" s="61">
        <f t="shared" si="313"/>
        <v>14.784473575436159</v>
      </c>
    </row>
    <row r="4059" spans="11:15" x14ac:dyDescent="0.2">
      <c r="K4059" s="60">
        <f t="shared" si="314"/>
        <v>4021</v>
      </c>
      <c r="L4059" s="10">
        <f t="shared" si="310"/>
        <v>4.147679939873948E-7</v>
      </c>
      <c r="M4059" s="1">
        <f t="shared" si="311"/>
        <v>4.147679939873948E-4</v>
      </c>
      <c r="N4059" s="1">
        <f t="shared" si="312"/>
        <v>8.4477420340606568E-2</v>
      </c>
      <c r="O4059" s="61">
        <f t="shared" si="313"/>
        <v>14.784477420340606</v>
      </c>
    </row>
    <row r="4060" spans="11:15" x14ac:dyDescent="0.2">
      <c r="K4060" s="60">
        <f t="shared" si="314"/>
        <v>4022</v>
      </c>
      <c r="L4060" s="10">
        <f t="shared" si="310"/>
        <v>4.1478685865311043E-7</v>
      </c>
      <c r="M4060" s="1">
        <f t="shared" si="311"/>
        <v>4.1478685865311042E-4</v>
      </c>
      <c r="N4060" s="1">
        <f t="shared" si="312"/>
        <v>8.4481262580891128E-2</v>
      </c>
      <c r="O4060" s="61">
        <f t="shared" si="313"/>
        <v>14.78448126258089</v>
      </c>
    </row>
    <row r="4061" spans="11:15" x14ac:dyDescent="0.2">
      <c r="K4061" s="60">
        <f t="shared" si="314"/>
        <v>4023</v>
      </c>
      <c r="L4061" s="10">
        <f t="shared" si="310"/>
        <v>4.1480571024736686E-7</v>
      </c>
      <c r="M4061" s="1">
        <f t="shared" si="311"/>
        <v>4.1480571024736686E-4</v>
      </c>
      <c r="N4061" s="1">
        <f t="shared" si="312"/>
        <v>8.4485102158860445E-2</v>
      </c>
      <c r="O4061" s="61">
        <f t="shared" si="313"/>
        <v>14.784485102158859</v>
      </c>
    </row>
    <row r="4062" spans="11:15" x14ac:dyDescent="0.2">
      <c r="K4062" s="60">
        <f t="shared" si="314"/>
        <v>4024</v>
      </c>
      <c r="L4062" s="10">
        <f t="shared" si="310"/>
        <v>4.1482454877922149E-7</v>
      </c>
      <c r="M4062" s="1">
        <f t="shared" si="311"/>
        <v>4.148245487792215E-4</v>
      </c>
      <c r="N4062" s="1">
        <f t="shared" si="312"/>
        <v>8.4488939076359279E-2</v>
      </c>
      <c r="O4062" s="61">
        <f t="shared" si="313"/>
        <v>14.784488939076359</v>
      </c>
    </row>
    <row r="4063" spans="11:15" x14ac:dyDescent="0.2">
      <c r="K4063" s="60">
        <f t="shared" si="314"/>
        <v>4025</v>
      </c>
      <c r="L4063" s="10">
        <f t="shared" si="310"/>
        <v>4.1484337425772532E-7</v>
      </c>
      <c r="M4063" s="1">
        <f t="shared" si="311"/>
        <v>4.1484337425772531E-4</v>
      </c>
      <c r="N4063" s="1">
        <f t="shared" si="312"/>
        <v>8.4492773335231058E-2</v>
      </c>
      <c r="O4063" s="61">
        <f t="shared" si="313"/>
        <v>14.784492773335231</v>
      </c>
    </row>
    <row r="4064" spans="11:15" x14ac:dyDescent="0.2">
      <c r="K4064" s="60">
        <f t="shared" si="314"/>
        <v>4026</v>
      </c>
      <c r="L4064" s="10">
        <f t="shared" si="310"/>
        <v>4.148621866919232E-7</v>
      </c>
      <c r="M4064" s="1">
        <f t="shared" si="311"/>
        <v>4.1486218669192321E-4</v>
      </c>
      <c r="N4064" s="1">
        <f t="shared" si="312"/>
        <v>8.4496604937318018E-2</v>
      </c>
      <c r="O4064" s="61">
        <f t="shared" si="313"/>
        <v>14.784496604937317</v>
      </c>
    </row>
    <row r="4065" spans="11:15" x14ac:dyDescent="0.2">
      <c r="K4065" s="60">
        <f t="shared" si="314"/>
        <v>4027</v>
      </c>
      <c r="L4065" s="10">
        <f t="shared" si="310"/>
        <v>4.1488098609085354E-7</v>
      </c>
      <c r="M4065" s="1">
        <f t="shared" si="311"/>
        <v>4.1488098609085357E-4</v>
      </c>
      <c r="N4065" s="1">
        <f t="shared" si="312"/>
        <v>8.4500433884461032E-2</v>
      </c>
      <c r="O4065" s="61">
        <f t="shared" si="313"/>
        <v>14.78450043388446</v>
      </c>
    </row>
    <row r="4066" spans="11:15" x14ac:dyDescent="0.2">
      <c r="K4066" s="60">
        <f t="shared" si="314"/>
        <v>4028</v>
      </c>
      <c r="L4066" s="10">
        <f t="shared" si="310"/>
        <v>4.1489977246354853E-7</v>
      </c>
      <c r="M4066" s="1">
        <f t="shared" si="311"/>
        <v>4.1489977246354852E-4</v>
      </c>
      <c r="N4066" s="1">
        <f t="shared" si="312"/>
        <v>8.4504260178499713E-2</v>
      </c>
      <c r="O4066" s="61">
        <f t="shared" si="313"/>
        <v>14.784504260178499</v>
      </c>
    </row>
    <row r="4067" spans="11:15" x14ac:dyDescent="0.2">
      <c r="K4067" s="60">
        <f t="shared" si="314"/>
        <v>4029</v>
      </c>
      <c r="L4067" s="10">
        <f t="shared" si="310"/>
        <v>4.149185458190343E-7</v>
      </c>
      <c r="M4067" s="1">
        <f t="shared" si="311"/>
        <v>4.149185458190343E-4</v>
      </c>
      <c r="N4067" s="1">
        <f t="shared" si="312"/>
        <v>8.4508083821272451E-2</v>
      </c>
      <c r="O4067" s="61">
        <f t="shared" si="313"/>
        <v>14.784508083821272</v>
      </c>
    </row>
    <row r="4068" spans="11:15" x14ac:dyDescent="0.2">
      <c r="K4068" s="60">
        <f t="shared" si="314"/>
        <v>4030</v>
      </c>
      <c r="L4068" s="10">
        <f t="shared" si="310"/>
        <v>4.1493730616633038E-7</v>
      </c>
      <c r="M4068" s="1">
        <f t="shared" si="311"/>
        <v>4.1493730616633039E-4</v>
      </c>
      <c r="N4068" s="1">
        <f t="shared" si="312"/>
        <v>8.4511904814616304E-2</v>
      </c>
      <c r="O4068" s="61">
        <f t="shared" si="313"/>
        <v>14.784511904814616</v>
      </c>
    </row>
    <row r="4069" spans="11:15" x14ac:dyDescent="0.2">
      <c r="K4069" s="60">
        <f t="shared" si="314"/>
        <v>4031</v>
      </c>
      <c r="L4069" s="10">
        <f t="shared" si="310"/>
        <v>4.1495605351445036E-7</v>
      </c>
      <c r="M4069" s="1">
        <f t="shared" si="311"/>
        <v>4.1495605351445037E-4</v>
      </c>
      <c r="N4069" s="1">
        <f t="shared" si="312"/>
        <v>8.4515723160367082E-2</v>
      </c>
      <c r="O4069" s="61">
        <f t="shared" si="313"/>
        <v>14.784515723160366</v>
      </c>
    </row>
    <row r="4070" spans="11:15" x14ac:dyDescent="0.2">
      <c r="K4070" s="60">
        <f t="shared" si="314"/>
        <v>4032</v>
      </c>
      <c r="L4070" s="10">
        <f t="shared" ref="L4070:L4133" si="315">Eleach_time1/((Vwater*(1+Kp_susp*SUSPwater)+Ksed_water*Vsed)*k)*(1-EXP(-k*K4070))</f>
        <v>4.1497478787240139E-7</v>
      </c>
      <c r="M4070" s="1">
        <f t="shared" ref="M4070:M4133" si="316">L4070*CONV_m3_L</f>
        <v>4.1497478787240141E-4</v>
      </c>
      <c r="N4070" s="1">
        <f t="shared" ref="N4070:N4133" si="317">L4070*(Ksed_water/RHOsed)*CONV_kg_mg</f>
        <v>8.4519538860359331E-2</v>
      </c>
      <c r="O4070" s="61">
        <f t="shared" si="313"/>
        <v>14.784519538860359</v>
      </c>
    </row>
    <row r="4071" spans="11:15" x14ac:dyDescent="0.2">
      <c r="K4071" s="60">
        <f t="shared" si="314"/>
        <v>4033</v>
      </c>
      <c r="L4071" s="10">
        <f t="shared" si="315"/>
        <v>4.149935092491845E-7</v>
      </c>
      <c r="M4071" s="1">
        <f t="shared" si="316"/>
        <v>4.1499350924918449E-4</v>
      </c>
      <c r="N4071" s="1">
        <f t="shared" si="317"/>
        <v>8.4523351916426306E-2</v>
      </c>
      <c r="O4071" s="61">
        <f t="shared" ref="O4071:O4134" si="318">N4071+14.7</f>
        <v>14.784523351916425</v>
      </c>
    </row>
    <row r="4072" spans="11:15" x14ac:dyDescent="0.2">
      <c r="K4072" s="60">
        <f t="shared" ref="K4072:K4135" si="319">K4071+1</f>
        <v>4034</v>
      </c>
      <c r="L4072" s="10">
        <f t="shared" si="315"/>
        <v>4.150122176537944E-7</v>
      </c>
      <c r="M4072" s="1">
        <f t="shared" si="316"/>
        <v>4.1501221765379438E-4</v>
      </c>
      <c r="N4072" s="1">
        <f t="shared" si="317"/>
        <v>8.4527162330400002E-2</v>
      </c>
      <c r="O4072" s="61">
        <f t="shared" si="318"/>
        <v>14.784527162330399</v>
      </c>
    </row>
    <row r="4073" spans="11:15" x14ac:dyDescent="0.2">
      <c r="K4073" s="60">
        <f t="shared" si="319"/>
        <v>4035</v>
      </c>
      <c r="L4073" s="10">
        <f t="shared" si="315"/>
        <v>4.1503091309521959E-7</v>
      </c>
      <c r="M4073" s="1">
        <f t="shared" si="316"/>
        <v>4.1503091309521959E-4</v>
      </c>
      <c r="N4073" s="1">
        <f t="shared" si="317"/>
        <v>8.4530970104111147E-2</v>
      </c>
      <c r="O4073" s="61">
        <f t="shared" si="318"/>
        <v>14.784530970104111</v>
      </c>
    </row>
    <row r="4074" spans="11:15" x14ac:dyDescent="0.2">
      <c r="K4074" s="60">
        <f t="shared" si="319"/>
        <v>4036</v>
      </c>
      <c r="L4074" s="10">
        <f t="shared" si="315"/>
        <v>4.1504959558244237E-7</v>
      </c>
      <c r="M4074" s="1">
        <f t="shared" si="316"/>
        <v>4.1504959558244238E-4</v>
      </c>
      <c r="N4074" s="1">
        <f t="shared" si="317"/>
        <v>8.4534775239389195E-2</v>
      </c>
      <c r="O4074" s="61">
        <f t="shared" si="318"/>
        <v>14.784534775239388</v>
      </c>
    </row>
    <row r="4075" spans="11:15" x14ac:dyDescent="0.2">
      <c r="K4075" s="60">
        <f t="shared" si="319"/>
        <v>4037</v>
      </c>
      <c r="L4075" s="10">
        <f t="shared" si="315"/>
        <v>4.150682651244388E-7</v>
      </c>
      <c r="M4075" s="1">
        <f t="shared" si="316"/>
        <v>4.1506826512443878E-4</v>
      </c>
      <c r="N4075" s="1">
        <f t="shared" si="317"/>
        <v>8.4538577738062351E-2</v>
      </c>
      <c r="O4075" s="61">
        <f t="shared" si="318"/>
        <v>14.784538577738061</v>
      </c>
    </row>
    <row r="4076" spans="11:15" x14ac:dyDescent="0.2">
      <c r="K4076" s="60">
        <f t="shared" si="319"/>
        <v>4038</v>
      </c>
      <c r="L4076" s="10">
        <f t="shared" si="315"/>
        <v>4.1508692173017871E-7</v>
      </c>
      <c r="M4076" s="1">
        <f t="shared" si="316"/>
        <v>4.1508692173017873E-4</v>
      </c>
      <c r="N4076" s="1">
        <f t="shared" si="317"/>
        <v>8.45423776019575E-2</v>
      </c>
      <c r="O4076" s="61">
        <f t="shared" si="318"/>
        <v>14.784542377601957</v>
      </c>
    </row>
    <row r="4077" spans="11:15" x14ac:dyDescent="0.2">
      <c r="K4077" s="60">
        <f t="shared" si="319"/>
        <v>4039</v>
      </c>
      <c r="L4077" s="10">
        <f t="shared" si="315"/>
        <v>4.1510556540862576E-7</v>
      </c>
      <c r="M4077" s="1">
        <f t="shared" si="316"/>
        <v>4.1510556540862577E-4</v>
      </c>
      <c r="N4077" s="1">
        <f t="shared" si="317"/>
        <v>8.4546174832900334E-2</v>
      </c>
      <c r="O4077" s="61">
        <f t="shared" si="318"/>
        <v>14.784546174832899</v>
      </c>
    </row>
    <row r="4078" spans="11:15" x14ac:dyDescent="0.2">
      <c r="K4078" s="60">
        <f t="shared" si="319"/>
        <v>4040</v>
      </c>
      <c r="L4078" s="10">
        <f t="shared" si="315"/>
        <v>4.1512419616873733E-7</v>
      </c>
      <c r="M4078" s="1">
        <f t="shared" si="316"/>
        <v>4.1512419616873735E-4</v>
      </c>
      <c r="N4078" s="1">
        <f t="shared" si="317"/>
        <v>8.4549969432715227E-2</v>
      </c>
      <c r="O4078" s="61">
        <f t="shared" si="318"/>
        <v>14.784549969432714</v>
      </c>
    </row>
    <row r="4079" spans="11:15" x14ac:dyDescent="0.2">
      <c r="K4079" s="60">
        <f t="shared" si="319"/>
        <v>4041</v>
      </c>
      <c r="L4079" s="10">
        <f t="shared" si="315"/>
        <v>4.1514281401946459E-7</v>
      </c>
      <c r="M4079" s="1">
        <f t="shared" si="316"/>
        <v>4.1514281401946459E-4</v>
      </c>
      <c r="N4079" s="1">
        <f t="shared" si="317"/>
        <v>8.4553761403225305E-2</v>
      </c>
      <c r="O4079" s="61">
        <f t="shared" si="318"/>
        <v>14.784553761403224</v>
      </c>
    </row>
    <row r="4080" spans="11:15" x14ac:dyDescent="0.2">
      <c r="K4080" s="60">
        <f t="shared" si="319"/>
        <v>4042</v>
      </c>
      <c r="L4080" s="10">
        <f t="shared" si="315"/>
        <v>4.1516141896975259E-7</v>
      </c>
      <c r="M4080" s="1">
        <f t="shared" si="316"/>
        <v>4.151614189697526E-4</v>
      </c>
      <c r="N4080" s="1">
        <f t="shared" si="317"/>
        <v>8.4557550746252444E-2</v>
      </c>
      <c r="O4080" s="61">
        <f t="shared" si="318"/>
        <v>14.784557550746252</v>
      </c>
    </row>
    <row r="4081" spans="11:15" x14ac:dyDescent="0.2">
      <c r="K4081" s="60">
        <f t="shared" si="319"/>
        <v>4043</v>
      </c>
      <c r="L4081" s="10">
        <f t="shared" si="315"/>
        <v>4.1518001102854017E-7</v>
      </c>
      <c r="M4081" s="1">
        <f t="shared" si="316"/>
        <v>4.1518001102854019E-4</v>
      </c>
      <c r="N4081" s="1">
        <f t="shared" si="317"/>
        <v>8.4561337463617256E-2</v>
      </c>
      <c r="O4081" s="61">
        <f t="shared" si="318"/>
        <v>14.784561337463616</v>
      </c>
    </row>
    <row r="4082" spans="11:15" x14ac:dyDescent="0.2">
      <c r="K4082" s="60">
        <f t="shared" si="319"/>
        <v>4044</v>
      </c>
      <c r="L4082" s="10">
        <f t="shared" si="315"/>
        <v>4.1519859020475987E-7</v>
      </c>
      <c r="M4082" s="1">
        <f t="shared" si="316"/>
        <v>4.1519859020475988E-4</v>
      </c>
      <c r="N4082" s="1">
        <f t="shared" si="317"/>
        <v>8.4565121557139036E-2</v>
      </c>
      <c r="O4082" s="61">
        <f t="shared" si="318"/>
        <v>14.784565121557138</v>
      </c>
    </row>
    <row r="4083" spans="11:15" x14ac:dyDescent="0.2">
      <c r="K4083" s="60">
        <f t="shared" si="319"/>
        <v>4045</v>
      </c>
      <c r="L4083" s="10">
        <f t="shared" si="315"/>
        <v>4.152171565073381E-7</v>
      </c>
      <c r="M4083" s="1">
        <f t="shared" si="316"/>
        <v>4.1521715650733813E-4</v>
      </c>
      <c r="N4083" s="1">
        <f t="shared" si="317"/>
        <v>8.45689030286359E-2</v>
      </c>
      <c r="O4083" s="61">
        <f t="shared" si="318"/>
        <v>14.784568903028635</v>
      </c>
    </row>
    <row r="4084" spans="11:15" x14ac:dyDescent="0.2">
      <c r="K4084" s="60">
        <f t="shared" si="319"/>
        <v>4046</v>
      </c>
      <c r="L4084" s="10">
        <f t="shared" si="315"/>
        <v>4.1523570994519512E-7</v>
      </c>
      <c r="M4084" s="1">
        <f t="shared" si="316"/>
        <v>4.152357099451951E-4</v>
      </c>
      <c r="N4084" s="1">
        <f t="shared" si="317"/>
        <v>8.4572681879924644E-2</v>
      </c>
      <c r="O4084" s="61">
        <f t="shared" si="318"/>
        <v>14.784572681879924</v>
      </c>
    </row>
    <row r="4085" spans="11:15" x14ac:dyDescent="0.2">
      <c r="K4085" s="60">
        <f t="shared" si="319"/>
        <v>4047</v>
      </c>
      <c r="L4085" s="10">
        <f t="shared" si="315"/>
        <v>4.1525425052724506E-7</v>
      </c>
      <c r="M4085" s="1">
        <f t="shared" si="316"/>
        <v>4.1525425052724505E-4</v>
      </c>
      <c r="N4085" s="1">
        <f t="shared" si="317"/>
        <v>8.4576458112820857E-2</v>
      </c>
      <c r="O4085" s="61">
        <f t="shared" si="318"/>
        <v>14.78457645811282</v>
      </c>
    </row>
    <row r="4086" spans="11:15" x14ac:dyDescent="0.2">
      <c r="K4086" s="60">
        <f t="shared" si="319"/>
        <v>4048</v>
      </c>
      <c r="L4086" s="10">
        <f t="shared" si="315"/>
        <v>4.1527277826239567E-7</v>
      </c>
      <c r="M4086" s="1">
        <f t="shared" si="316"/>
        <v>4.1527277826239567E-4</v>
      </c>
      <c r="N4086" s="1">
        <f t="shared" si="317"/>
        <v>8.4580231729138824E-2</v>
      </c>
      <c r="O4086" s="61">
        <f t="shared" si="318"/>
        <v>14.784580231729137</v>
      </c>
    </row>
    <row r="4087" spans="11:15" x14ac:dyDescent="0.2">
      <c r="K4087" s="60">
        <f t="shared" si="319"/>
        <v>4049</v>
      </c>
      <c r="L4087" s="10">
        <f t="shared" si="315"/>
        <v>4.1529129315954881E-7</v>
      </c>
      <c r="M4087" s="1">
        <f t="shared" si="316"/>
        <v>4.1529129315954881E-4</v>
      </c>
      <c r="N4087" s="1">
        <f t="shared" si="317"/>
        <v>8.4584002730691582E-2</v>
      </c>
      <c r="O4087" s="61">
        <f t="shared" si="318"/>
        <v>14.784584002730691</v>
      </c>
    </row>
    <row r="4088" spans="11:15" x14ac:dyDescent="0.2">
      <c r="K4088" s="60">
        <f t="shared" si="319"/>
        <v>4050</v>
      </c>
      <c r="L4088" s="10">
        <f t="shared" si="315"/>
        <v>4.1530979522759985E-7</v>
      </c>
      <c r="M4088" s="1">
        <f t="shared" si="316"/>
        <v>4.1530979522759985E-4</v>
      </c>
      <c r="N4088" s="1">
        <f t="shared" si="317"/>
        <v>8.4587771119290958E-2</v>
      </c>
      <c r="O4088" s="61">
        <f t="shared" si="318"/>
        <v>14.784587771119289</v>
      </c>
    </row>
    <row r="4089" spans="11:15" x14ac:dyDescent="0.2">
      <c r="K4089" s="60">
        <f t="shared" si="319"/>
        <v>4051</v>
      </c>
      <c r="L4089" s="10">
        <f t="shared" si="315"/>
        <v>4.1532828447543829E-7</v>
      </c>
      <c r="M4089" s="1">
        <f t="shared" si="316"/>
        <v>4.1532828447543829E-4</v>
      </c>
      <c r="N4089" s="1">
        <f t="shared" si="317"/>
        <v>8.4591536896747435E-2</v>
      </c>
      <c r="O4089" s="61">
        <f t="shared" si="318"/>
        <v>14.784591536896746</v>
      </c>
    </row>
    <row r="4090" spans="11:15" x14ac:dyDescent="0.2">
      <c r="K4090" s="60">
        <f t="shared" si="319"/>
        <v>4052</v>
      </c>
      <c r="L4090" s="10">
        <f t="shared" si="315"/>
        <v>4.153467609119473E-7</v>
      </c>
      <c r="M4090" s="1">
        <f t="shared" si="316"/>
        <v>4.1534676091194731E-4</v>
      </c>
      <c r="N4090" s="1">
        <f t="shared" si="317"/>
        <v>8.459530006487033E-2</v>
      </c>
      <c r="O4090" s="61">
        <f t="shared" si="318"/>
        <v>14.78459530006487</v>
      </c>
    </row>
    <row r="4091" spans="11:15" x14ac:dyDescent="0.2">
      <c r="K4091" s="60">
        <f t="shared" si="319"/>
        <v>4053</v>
      </c>
      <c r="L4091" s="10">
        <f t="shared" si="315"/>
        <v>4.1536522454600393E-7</v>
      </c>
      <c r="M4091" s="1">
        <f t="shared" si="316"/>
        <v>4.1536522454600392E-4</v>
      </c>
      <c r="N4091" s="1">
        <f t="shared" si="317"/>
        <v>8.459906062546764E-2</v>
      </c>
      <c r="O4091" s="61">
        <f t="shared" si="318"/>
        <v>14.784599060625467</v>
      </c>
    </row>
    <row r="4092" spans="11:15" x14ac:dyDescent="0.2">
      <c r="K4092" s="60">
        <f t="shared" si="319"/>
        <v>4054</v>
      </c>
      <c r="L4092" s="10">
        <f t="shared" si="315"/>
        <v>4.1538367538647911E-7</v>
      </c>
      <c r="M4092" s="1">
        <f t="shared" si="316"/>
        <v>4.1538367538647913E-4</v>
      </c>
      <c r="N4092" s="1">
        <f t="shared" si="317"/>
        <v>8.4602818580346156E-2</v>
      </c>
      <c r="O4092" s="61">
        <f t="shared" si="318"/>
        <v>14.784602818580346</v>
      </c>
    </row>
    <row r="4093" spans="11:15" x14ac:dyDescent="0.2">
      <c r="K4093" s="60">
        <f t="shared" si="319"/>
        <v>4055</v>
      </c>
      <c r="L4093" s="10">
        <f t="shared" si="315"/>
        <v>4.1540211344223756E-7</v>
      </c>
      <c r="M4093" s="1">
        <f t="shared" si="316"/>
        <v>4.1540211344223758E-4</v>
      </c>
      <c r="N4093" s="1">
        <f t="shared" si="317"/>
        <v>8.4606573931311393E-2</v>
      </c>
      <c r="O4093" s="61">
        <f t="shared" si="318"/>
        <v>14.784606573931312</v>
      </c>
    </row>
    <row r="4094" spans="11:15" x14ac:dyDescent="0.2">
      <c r="K4094" s="60">
        <f t="shared" si="319"/>
        <v>4056</v>
      </c>
      <c r="L4094" s="10">
        <f t="shared" si="315"/>
        <v>4.1542053872213798E-7</v>
      </c>
      <c r="M4094" s="1">
        <f t="shared" si="316"/>
        <v>4.1542053872213798E-4</v>
      </c>
      <c r="N4094" s="1">
        <f t="shared" si="317"/>
        <v>8.461032668016763E-2</v>
      </c>
      <c r="O4094" s="61">
        <f t="shared" si="318"/>
        <v>14.784610326680166</v>
      </c>
    </row>
    <row r="4095" spans="11:15" x14ac:dyDescent="0.2">
      <c r="K4095" s="60">
        <f t="shared" si="319"/>
        <v>4057</v>
      </c>
      <c r="L4095" s="10">
        <f t="shared" si="315"/>
        <v>4.1543895123503277E-7</v>
      </c>
      <c r="M4095" s="1">
        <f t="shared" si="316"/>
        <v>4.1543895123503276E-4</v>
      </c>
      <c r="N4095" s="1">
        <f t="shared" si="317"/>
        <v>8.4614076828717869E-2</v>
      </c>
      <c r="O4095" s="61">
        <f t="shared" si="318"/>
        <v>14.784614076828717</v>
      </c>
    </row>
    <row r="4096" spans="11:15" x14ac:dyDescent="0.2">
      <c r="K4096" s="60">
        <f t="shared" si="319"/>
        <v>4058</v>
      </c>
      <c r="L4096" s="10">
        <f t="shared" si="315"/>
        <v>4.1545735098976833E-7</v>
      </c>
      <c r="M4096" s="1">
        <f t="shared" si="316"/>
        <v>4.1545735098976833E-4</v>
      </c>
      <c r="N4096" s="1">
        <f t="shared" si="317"/>
        <v>8.4617824378763917E-2</v>
      </c>
      <c r="O4096" s="61">
        <f t="shared" si="318"/>
        <v>14.784617824378763</v>
      </c>
    </row>
    <row r="4097" spans="11:15" x14ac:dyDescent="0.2">
      <c r="K4097" s="60">
        <f t="shared" si="319"/>
        <v>4059</v>
      </c>
      <c r="L4097" s="10">
        <f t="shared" si="315"/>
        <v>4.1547573799518484E-7</v>
      </c>
      <c r="M4097" s="1">
        <f t="shared" si="316"/>
        <v>4.1547573799518482E-4</v>
      </c>
      <c r="N4097" s="1">
        <f t="shared" si="317"/>
        <v>8.4621569332106239E-2</v>
      </c>
      <c r="O4097" s="61">
        <f t="shared" si="318"/>
        <v>14.784621569332106</v>
      </c>
    </row>
    <row r="4098" spans="11:15" x14ac:dyDescent="0.2">
      <c r="K4098" s="60">
        <f t="shared" si="319"/>
        <v>4060</v>
      </c>
      <c r="L4098" s="10">
        <f t="shared" si="315"/>
        <v>4.1549411226011647E-7</v>
      </c>
      <c r="M4098" s="1">
        <f t="shared" si="316"/>
        <v>4.1549411226011649E-4</v>
      </c>
      <c r="N4098" s="1">
        <f t="shared" si="317"/>
        <v>8.4625311690544172E-2</v>
      </c>
      <c r="O4098" s="61">
        <f t="shared" si="318"/>
        <v>14.784625311690544</v>
      </c>
    </row>
    <row r="4099" spans="11:15" x14ac:dyDescent="0.2">
      <c r="K4099" s="60">
        <f t="shared" si="319"/>
        <v>4061</v>
      </c>
      <c r="L4099" s="10">
        <f t="shared" si="315"/>
        <v>4.1551247379339106E-7</v>
      </c>
      <c r="M4099" s="1">
        <f t="shared" si="316"/>
        <v>4.1551247379339106E-4</v>
      </c>
      <c r="N4099" s="1">
        <f t="shared" si="317"/>
        <v>8.4629051455875681E-2</v>
      </c>
      <c r="O4099" s="61">
        <f t="shared" si="318"/>
        <v>14.784629051455875</v>
      </c>
    </row>
    <row r="4100" spans="11:15" x14ac:dyDescent="0.2">
      <c r="K4100" s="60">
        <f t="shared" si="319"/>
        <v>4062</v>
      </c>
      <c r="L4100" s="10">
        <f t="shared" si="315"/>
        <v>4.1553082260383055E-7</v>
      </c>
      <c r="M4100" s="1">
        <f t="shared" si="316"/>
        <v>4.1553082260383054E-4</v>
      </c>
      <c r="N4100" s="1">
        <f t="shared" si="317"/>
        <v>8.4632788629897593E-2</v>
      </c>
      <c r="O4100" s="61">
        <f t="shared" si="318"/>
        <v>14.784632788629898</v>
      </c>
    </row>
    <row r="4101" spans="11:15" x14ac:dyDescent="0.2">
      <c r="K4101" s="60">
        <f t="shared" si="319"/>
        <v>4063</v>
      </c>
      <c r="L4101" s="10">
        <f t="shared" si="315"/>
        <v>4.1554915870025072E-7</v>
      </c>
      <c r="M4101" s="1">
        <f t="shared" si="316"/>
        <v>4.1554915870025072E-4</v>
      </c>
      <c r="N4101" s="1">
        <f t="shared" si="317"/>
        <v>8.4636523214405415E-2</v>
      </c>
      <c r="O4101" s="61">
        <f t="shared" si="318"/>
        <v>14.784636523214404</v>
      </c>
    </row>
    <row r="4102" spans="11:15" x14ac:dyDescent="0.2">
      <c r="K4102" s="60">
        <f t="shared" si="319"/>
        <v>4064</v>
      </c>
      <c r="L4102" s="10">
        <f t="shared" si="315"/>
        <v>4.1556748209146106E-7</v>
      </c>
      <c r="M4102" s="1">
        <f t="shared" si="316"/>
        <v>4.1556748209146109E-4</v>
      </c>
      <c r="N4102" s="1">
        <f t="shared" si="317"/>
        <v>8.4640255211193463E-2</v>
      </c>
      <c r="O4102" s="61">
        <f t="shared" si="318"/>
        <v>14.784640255211192</v>
      </c>
    </row>
    <row r="4103" spans="11:15" x14ac:dyDescent="0.2">
      <c r="K4103" s="60">
        <f t="shared" si="319"/>
        <v>4065</v>
      </c>
      <c r="L4103" s="10">
        <f t="shared" si="315"/>
        <v>4.1558579278626528E-7</v>
      </c>
      <c r="M4103" s="1">
        <f t="shared" si="316"/>
        <v>4.1558579278626529E-4</v>
      </c>
      <c r="N4103" s="1">
        <f t="shared" si="317"/>
        <v>8.4643984622054788E-2</v>
      </c>
      <c r="O4103" s="61">
        <f t="shared" si="318"/>
        <v>14.784643984622054</v>
      </c>
    </row>
    <row r="4104" spans="11:15" x14ac:dyDescent="0.2">
      <c r="K4104" s="60">
        <f t="shared" si="319"/>
        <v>4066</v>
      </c>
      <c r="L4104" s="10">
        <f t="shared" si="315"/>
        <v>4.1560409079346071E-7</v>
      </c>
      <c r="M4104" s="1">
        <f t="shared" si="316"/>
        <v>4.1560409079346072E-4</v>
      </c>
      <c r="N4104" s="1">
        <f t="shared" si="317"/>
        <v>8.4647711448781179E-2</v>
      </c>
      <c r="O4104" s="61">
        <f t="shared" si="318"/>
        <v>14.78464771144878</v>
      </c>
    </row>
    <row r="4105" spans="11:15" x14ac:dyDescent="0.2">
      <c r="K4105" s="60">
        <f t="shared" si="319"/>
        <v>4067</v>
      </c>
      <c r="L4105" s="10">
        <f t="shared" si="315"/>
        <v>4.1562237612183865E-7</v>
      </c>
      <c r="M4105" s="1">
        <f t="shared" si="316"/>
        <v>4.1562237612183863E-4</v>
      </c>
      <c r="N4105" s="1">
        <f t="shared" si="317"/>
        <v>8.4651435693163191E-2</v>
      </c>
      <c r="O4105" s="61">
        <f t="shared" si="318"/>
        <v>14.784651435693162</v>
      </c>
    </row>
    <row r="4106" spans="11:15" x14ac:dyDescent="0.2">
      <c r="K4106" s="60">
        <f t="shared" si="319"/>
        <v>4068</v>
      </c>
      <c r="L4106" s="10">
        <f t="shared" si="315"/>
        <v>4.1564064878018437E-7</v>
      </c>
      <c r="M4106" s="1">
        <f t="shared" si="316"/>
        <v>4.1564064878018436E-4</v>
      </c>
      <c r="N4106" s="1">
        <f t="shared" si="317"/>
        <v>8.4655157356990168E-2</v>
      </c>
      <c r="O4106" s="61">
        <f t="shared" si="318"/>
        <v>14.784655157356989</v>
      </c>
    </row>
    <row r="4107" spans="11:15" x14ac:dyDescent="0.2">
      <c r="K4107" s="60">
        <f t="shared" si="319"/>
        <v>4069</v>
      </c>
      <c r="L4107" s="10">
        <f t="shared" si="315"/>
        <v>4.156589087772771E-7</v>
      </c>
      <c r="M4107" s="1">
        <f t="shared" si="316"/>
        <v>4.1565890877727707E-4</v>
      </c>
      <c r="N4107" s="1">
        <f t="shared" si="317"/>
        <v>8.465887644205021E-2</v>
      </c>
      <c r="O4107" s="61">
        <f t="shared" si="318"/>
        <v>14.78465887644205</v>
      </c>
    </row>
    <row r="4108" spans="11:15" x14ac:dyDescent="0.2">
      <c r="K4108" s="60">
        <f t="shared" si="319"/>
        <v>4070</v>
      </c>
      <c r="L4108" s="10">
        <f t="shared" si="315"/>
        <v>4.1567715612188987E-7</v>
      </c>
      <c r="M4108" s="1">
        <f t="shared" si="316"/>
        <v>4.1567715612188987E-4</v>
      </c>
      <c r="N4108" s="1">
        <f t="shared" si="317"/>
        <v>8.4662592950130136E-2</v>
      </c>
      <c r="O4108" s="61">
        <f t="shared" si="318"/>
        <v>14.784662592950129</v>
      </c>
    </row>
    <row r="4109" spans="11:15" x14ac:dyDescent="0.2">
      <c r="K4109" s="60">
        <f t="shared" si="319"/>
        <v>4071</v>
      </c>
      <c r="L4109" s="10">
        <f t="shared" si="315"/>
        <v>4.156953908227896E-7</v>
      </c>
      <c r="M4109" s="1">
        <f t="shared" si="316"/>
        <v>4.156953908227896E-4</v>
      </c>
      <c r="N4109" s="1">
        <f t="shared" si="317"/>
        <v>8.466630688301556E-2</v>
      </c>
      <c r="O4109" s="61">
        <f t="shared" si="318"/>
        <v>14.784666306883015</v>
      </c>
    </row>
    <row r="4110" spans="11:15" x14ac:dyDescent="0.2">
      <c r="K4110" s="60">
        <f t="shared" si="319"/>
        <v>4072</v>
      </c>
      <c r="L4110" s="10">
        <f t="shared" si="315"/>
        <v>4.1571361288873728E-7</v>
      </c>
      <c r="M4110" s="1">
        <f t="shared" si="316"/>
        <v>4.1571361288873727E-4</v>
      </c>
      <c r="N4110" s="1">
        <f t="shared" si="317"/>
        <v>8.4670018242490874E-2</v>
      </c>
      <c r="O4110" s="61">
        <f t="shared" si="318"/>
        <v>14.78467001824249</v>
      </c>
    </row>
    <row r="4111" spans="11:15" x14ac:dyDescent="0.2">
      <c r="K4111" s="60">
        <f t="shared" si="319"/>
        <v>4073</v>
      </c>
      <c r="L4111" s="10">
        <f t="shared" si="315"/>
        <v>4.1573182232848771E-7</v>
      </c>
      <c r="M4111" s="1">
        <f t="shared" si="316"/>
        <v>4.1573182232848771E-4</v>
      </c>
      <c r="N4111" s="1">
        <f t="shared" si="317"/>
        <v>8.4673727030339166E-2</v>
      </c>
      <c r="O4111" s="61">
        <f t="shared" si="318"/>
        <v>14.784673727030338</v>
      </c>
    </row>
    <row r="4112" spans="11:15" x14ac:dyDescent="0.2">
      <c r="K4112" s="60">
        <f t="shared" si="319"/>
        <v>4074</v>
      </c>
      <c r="L4112" s="10">
        <f t="shared" si="315"/>
        <v>4.1575001915078972E-7</v>
      </c>
      <c r="M4112" s="1">
        <f t="shared" si="316"/>
        <v>4.1575001915078973E-4</v>
      </c>
      <c r="N4112" s="1">
        <f t="shared" si="317"/>
        <v>8.4677433248342371E-2</v>
      </c>
      <c r="O4112" s="61">
        <f t="shared" si="318"/>
        <v>14.784677433248342</v>
      </c>
    </row>
    <row r="4113" spans="11:15" x14ac:dyDescent="0.2">
      <c r="K4113" s="60">
        <f t="shared" si="319"/>
        <v>4075</v>
      </c>
      <c r="L4113" s="10">
        <f t="shared" si="315"/>
        <v>4.1576820336438602E-7</v>
      </c>
      <c r="M4113" s="1">
        <f t="shared" si="316"/>
        <v>4.1576820336438599E-4</v>
      </c>
      <c r="N4113" s="1">
        <f t="shared" si="317"/>
        <v>8.4681136898281162E-2</v>
      </c>
      <c r="O4113" s="61">
        <f t="shared" si="318"/>
        <v>14.78468113689828</v>
      </c>
    </row>
    <row r="4114" spans="11:15" x14ac:dyDescent="0.2">
      <c r="K4114" s="60">
        <f t="shared" si="319"/>
        <v>4076</v>
      </c>
      <c r="L4114" s="10">
        <f t="shared" si="315"/>
        <v>4.1578637497801322E-7</v>
      </c>
      <c r="M4114" s="1">
        <f t="shared" si="316"/>
        <v>4.1578637497801323E-4</v>
      </c>
      <c r="N4114" s="1">
        <f t="shared" si="317"/>
        <v>8.4684837981934921E-2</v>
      </c>
      <c r="O4114" s="61">
        <f t="shared" si="318"/>
        <v>14.784684837981935</v>
      </c>
    </row>
    <row r="4115" spans="11:15" x14ac:dyDescent="0.2">
      <c r="K4115" s="60">
        <f t="shared" si="319"/>
        <v>4077</v>
      </c>
      <c r="L4115" s="10">
        <f t="shared" si="315"/>
        <v>4.1580453400040201E-7</v>
      </c>
      <c r="M4115" s="1">
        <f t="shared" si="316"/>
        <v>4.1580453400040204E-4</v>
      </c>
      <c r="N4115" s="1">
        <f t="shared" si="317"/>
        <v>8.4688536501081893E-2</v>
      </c>
      <c r="O4115" s="61">
        <f t="shared" si="318"/>
        <v>14.784688536501081</v>
      </c>
    </row>
    <row r="4116" spans="11:15" x14ac:dyDescent="0.2">
      <c r="K4116" s="60">
        <f t="shared" si="319"/>
        <v>4078</v>
      </c>
      <c r="L4116" s="10">
        <f t="shared" si="315"/>
        <v>4.1582268044027683E-7</v>
      </c>
      <c r="M4116" s="1">
        <f t="shared" si="316"/>
        <v>4.1582268044027681E-4</v>
      </c>
      <c r="N4116" s="1">
        <f t="shared" si="317"/>
        <v>8.4692232457499003E-2</v>
      </c>
      <c r="O4116" s="61">
        <f t="shared" si="318"/>
        <v>14.784692232457498</v>
      </c>
    </row>
    <row r="4117" spans="11:15" x14ac:dyDescent="0.2">
      <c r="K4117" s="60">
        <f t="shared" si="319"/>
        <v>4079</v>
      </c>
      <c r="L4117" s="10">
        <f t="shared" si="315"/>
        <v>4.1584081430635629E-7</v>
      </c>
      <c r="M4117" s="1">
        <f t="shared" si="316"/>
        <v>4.1584081430635629E-4</v>
      </c>
      <c r="N4117" s="1">
        <f t="shared" si="317"/>
        <v>8.4695925852962012E-2</v>
      </c>
      <c r="O4117" s="61">
        <f t="shared" si="318"/>
        <v>14.784695925852962</v>
      </c>
    </row>
    <row r="4118" spans="11:15" x14ac:dyDescent="0.2">
      <c r="K4118" s="60">
        <f t="shared" si="319"/>
        <v>4080</v>
      </c>
      <c r="L4118" s="10">
        <f t="shared" si="315"/>
        <v>4.1585893560735287E-7</v>
      </c>
      <c r="M4118" s="1">
        <f t="shared" si="316"/>
        <v>4.1585893560735289E-4</v>
      </c>
      <c r="N4118" s="1">
        <f t="shared" si="317"/>
        <v>8.4699616689245416E-2</v>
      </c>
      <c r="O4118" s="61">
        <f t="shared" si="318"/>
        <v>14.784699616689245</v>
      </c>
    </row>
    <row r="4119" spans="11:15" x14ac:dyDescent="0.2">
      <c r="K4119" s="60">
        <f t="shared" si="319"/>
        <v>4081</v>
      </c>
      <c r="L4119" s="10">
        <f t="shared" si="315"/>
        <v>4.1587704435197291E-7</v>
      </c>
      <c r="M4119" s="1">
        <f t="shared" si="316"/>
        <v>4.1587704435197293E-4</v>
      </c>
      <c r="N4119" s="1">
        <f t="shared" si="317"/>
        <v>8.4703304968122492E-2</v>
      </c>
      <c r="O4119" s="61">
        <f t="shared" si="318"/>
        <v>14.784703304968122</v>
      </c>
    </row>
    <row r="4120" spans="11:15" x14ac:dyDescent="0.2">
      <c r="K4120" s="60">
        <f t="shared" si="319"/>
        <v>4082</v>
      </c>
      <c r="L4120" s="10">
        <f t="shared" si="315"/>
        <v>4.1589514054891691E-7</v>
      </c>
      <c r="M4120" s="1">
        <f t="shared" si="316"/>
        <v>4.1589514054891691E-4</v>
      </c>
      <c r="N4120" s="1">
        <f t="shared" si="317"/>
        <v>8.470699069136528E-2</v>
      </c>
      <c r="O4120" s="61">
        <f t="shared" si="318"/>
        <v>14.784706990691365</v>
      </c>
    </row>
    <row r="4121" spans="11:15" x14ac:dyDescent="0.2">
      <c r="K4121" s="60">
        <f t="shared" si="319"/>
        <v>4083</v>
      </c>
      <c r="L4121" s="10">
        <f t="shared" si="315"/>
        <v>4.1591322420687919E-7</v>
      </c>
      <c r="M4121" s="1">
        <f t="shared" si="316"/>
        <v>4.159132242068792E-4</v>
      </c>
      <c r="N4121" s="1">
        <f t="shared" si="317"/>
        <v>8.4710673860744601E-2</v>
      </c>
      <c r="O4121" s="61">
        <f t="shared" si="318"/>
        <v>14.784710673860744</v>
      </c>
    </row>
    <row r="4122" spans="11:15" x14ac:dyDescent="0.2">
      <c r="K4122" s="60">
        <f t="shared" si="319"/>
        <v>4084</v>
      </c>
      <c r="L4122" s="10">
        <f t="shared" si="315"/>
        <v>4.1593129533454814E-7</v>
      </c>
      <c r="M4122" s="1">
        <f t="shared" si="316"/>
        <v>4.1593129533454813E-4</v>
      </c>
      <c r="N4122" s="1">
        <f t="shared" si="317"/>
        <v>8.4714354478030052E-2</v>
      </c>
      <c r="O4122" s="61">
        <f t="shared" si="318"/>
        <v>14.78471435447803</v>
      </c>
    </row>
    <row r="4123" spans="11:15" x14ac:dyDescent="0.2">
      <c r="K4123" s="60">
        <f t="shared" si="319"/>
        <v>4085</v>
      </c>
      <c r="L4123" s="10">
        <f t="shared" si="315"/>
        <v>4.15949353940606E-7</v>
      </c>
      <c r="M4123" s="1">
        <f t="shared" si="316"/>
        <v>4.1594935394060598E-4</v>
      </c>
      <c r="N4123" s="1">
        <f t="shared" si="317"/>
        <v>8.4718032544989955E-2</v>
      </c>
      <c r="O4123" s="61">
        <f t="shared" si="318"/>
        <v>14.784718032544989</v>
      </c>
    </row>
    <row r="4124" spans="11:15" x14ac:dyDescent="0.2">
      <c r="K4124" s="60">
        <f t="shared" si="319"/>
        <v>4086</v>
      </c>
      <c r="L4124" s="10">
        <f t="shared" si="315"/>
        <v>4.159674000337292E-7</v>
      </c>
      <c r="M4124" s="1">
        <f t="shared" si="316"/>
        <v>4.1596740003372918E-4</v>
      </c>
      <c r="N4124" s="1">
        <f t="shared" si="317"/>
        <v>8.4721708063391507E-2</v>
      </c>
      <c r="O4124" s="61">
        <f t="shared" si="318"/>
        <v>14.78472170806339</v>
      </c>
    </row>
    <row r="4125" spans="11:15" x14ac:dyDescent="0.2">
      <c r="K4125" s="60">
        <f t="shared" si="319"/>
        <v>4087</v>
      </c>
      <c r="L4125" s="10">
        <f t="shared" si="315"/>
        <v>4.1598543362258797E-7</v>
      </c>
      <c r="M4125" s="1">
        <f t="shared" si="316"/>
        <v>4.1598543362258799E-4</v>
      </c>
      <c r="N4125" s="1">
        <f t="shared" si="317"/>
        <v>8.4725381035000602E-2</v>
      </c>
      <c r="O4125" s="61">
        <f t="shared" si="318"/>
        <v>14.784725381034999</v>
      </c>
    </row>
    <row r="4126" spans="11:15" x14ac:dyDescent="0.2">
      <c r="K4126" s="60">
        <f t="shared" si="319"/>
        <v>4088</v>
      </c>
      <c r="L4126" s="10">
        <f t="shared" si="315"/>
        <v>4.1600345471584655E-7</v>
      </c>
      <c r="M4126" s="1">
        <f t="shared" si="316"/>
        <v>4.1600345471584654E-4</v>
      </c>
      <c r="N4126" s="1">
        <f t="shared" si="317"/>
        <v>8.4729051461581883E-2</v>
      </c>
      <c r="O4126" s="61">
        <f t="shared" si="318"/>
        <v>14.78472905146158</v>
      </c>
    </row>
    <row r="4127" spans="11:15" x14ac:dyDescent="0.2">
      <c r="K4127" s="60">
        <f t="shared" si="319"/>
        <v>4089</v>
      </c>
      <c r="L4127" s="10">
        <f t="shared" si="315"/>
        <v>4.1602146332216332E-7</v>
      </c>
      <c r="M4127" s="1">
        <f t="shared" si="316"/>
        <v>4.1602146332216333E-4</v>
      </c>
      <c r="N4127" s="1">
        <f t="shared" si="317"/>
        <v>8.4732719344898885E-2</v>
      </c>
      <c r="O4127" s="61">
        <f t="shared" si="318"/>
        <v>14.784732719344898</v>
      </c>
    </row>
    <row r="4128" spans="11:15" x14ac:dyDescent="0.2">
      <c r="K4128" s="60">
        <f t="shared" si="319"/>
        <v>4090</v>
      </c>
      <c r="L4128" s="10">
        <f t="shared" si="315"/>
        <v>4.1603945945019055E-7</v>
      </c>
      <c r="M4128" s="1">
        <f t="shared" si="316"/>
        <v>4.1603945945019056E-4</v>
      </c>
      <c r="N4128" s="1">
        <f t="shared" si="317"/>
        <v>8.4736384686713823E-2</v>
      </c>
      <c r="O4128" s="61">
        <f t="shared" si="318"/>
        <v>14.784736384686713</v>
      </c>
    </row>
    <row r="4129" spans="11:15" x14ac:dyDescent="0.2">
      <c r="K4129" s="60">
        <f t="shared" si="319"/>
        <v>4091</v>
      </c>
      <c r="L4129" s="10">
        <f t="shared" si="315"/>
        <v>4.1605744310857451E-7</v>
      </c>
      <c r="M4129" s="1">
        <f t="shared" si="316"/>
        <v>4.1605744310857452E-4</v>
      </c>
      <c r="N4129" s="1">
        <f t="shared" si="317"/>
        <v>8.4740047488787718E-2</v>
      </c>
      <c r="O4129" s="61">
        <f t="shared" si="318"/>
        <v>14.784740047488787</v>
      </c>
    </row>
    <row r="4130" spans="11:15" x14ac:dyDescent="0.2">
      <c r="K4130" s="60">
        <f t="shared" si="319"/>
        <v>4092</v>
      </c>
      <c r="L4130" s="10">
        <f t="shared" si="315"/>
        <v>4.160754143059556E-7</v>
      </c>
      <c r="M4130" s="1">
        <f t="shared" si="316"/>
        <v>4.1607541430595561E-4</v>
      </c>
      <c r="N4130" s="1">
        <f t="shared" si="317"/>
        <v>8.4743707752880412E-2</v>
      </c>
      <c r="O4130" s="61">
        <f t="shared" si="318"/>
        <v>14.784743707752879</v>
      </c>
    </row>
    <row r="4131" spans="11:15" x14ac:dyDescent="0.2">
      <c r="K4131" s="60">
        <f t="shared" si="319"/>
        <v>4093</v>
      </c>
      <c r="L4131" s="10">
        <f t="shared" si="315"/>
        <v>4.1609337305096801E-7</v>
      </c>
      <c r="M4131" s="1">
        <f t="shared" si="316"/>
        <v>4.1609337305096802E-4</v>
      </c>
      <c r="N4131" s="1">
        <f t="shared" si="317"/>
        <v>8.4747365480750431E-2</v>
      </c>
      <c r="O4131" s="61">
        <f t="shared" si="318"/>
        <v>14.784747365480749</v>
      </c>
    </row>
    <row r="4132" spans="11:15" x14ac:dyDescent="0.2">
      <c r="K4132" s="60">
        <f t="shared" si="319"/>
        <v>4094</v>
      </c>
      <c r="L4132" s="10">
        <f t="shared" si="315"/>
        <v>4.1611131935224009E-7</v>
      </c>
      <c r="M4132" s="1">
        <f t="shared" si="316"/>
        <v>4.1611131935224006E-4</v>
      </c>
      <c r="N4132" s="1">
        <f t="shared" si="317"/>
        <v>8.4751020674155172E-2</v>
      </c>
      <c r="O4132" s="61">
        <f t="shared" si="318"/>
        <v>14.784751020674154</v>
      </c>
    </row>
    <row r="4133" spans="11:15" x14ac:dyDescent="0.2">
      <c r="K4133" s="60">
        <f t="shared" si="319"/>
        <v>4095</v>
      </c>
      <c r="L4133" s="10">
        <f t="shared" si="315"/>
        <v>4.1612925321839421E-7</v>
      </c>
      <c r="M4133" s="1">
        <f t="shared" si="316"/>
        <v>4.1612925321839422E-4</v>
      </c>
      <c r="N4133" s="1">
        <f t="shared" si="317"/>
        <v>8.4754673334850789E-2</v>
      </c>
      <c r="O4133" s="61">
        <f t="shared" si="318"/>
        <v>14.78475467333485</v>
      </c>
    </row>
    <row r="4134" spans="11:15" x14ac:dyDescent="0.2">
      <c r="K4134" s="60">
        <f t="shared" si="319"/>
        <v>4096</v>
      </c>
      <c r="L4134" s="10">
        <f t="shared" ref="L4134:L4197" si="320">Eleach_time1/((Vwater*(1+Kp_susp*SUSPwater)+Ksed_water*Vsed)*k)*(1-EXP(-k*K4134))</f>
        <v>4.1614717465804676E-7</v>
      </c>
      <c r="M4134" s="1">
        <f t="shared" ref="M4134:M4197" si="321">L4134*CONV_m3_L</f>
        <v>4.1614717465804677E-4</v>
      </c>
      <c r="N4134" s="1">
        <f t="shared" ref="N4134:N4197" si="322">L4134*(Ksed_water/RHOsed)*CONV_kg_mg</f>
        <v>8.4758323464592195E-2</v>
      </c>
      <c r="O4134" s="61">
        <f t="shared" si="318"/>
        <v>14.784758323464592</v>
      </c>
    </row>
    <row r="4135" spans="11:15" x14ac:dyDescent="0.2">
      <c r="K4135" s="60">
        <f t="shared" si="319"/>
        <v>4097</v>
      </c>
      <c r="L4135" s="10">
        <f t="shared" si="320"/>
        <v>4.1616508367980821E-7</v>
      </c>
      <c r="M4135" s="1">
        <f t="shared" si="321"/>
        <v>4.1616508367980822E-4</v>
      </c>
      <c r="N4135" s="1">
        <f t="shared" si="322"/>
        <v>8.4761971065133113E-2</v>
      </c>
      <c r="O4135" s="61">
        <f t="shared" ref="O4135:O4198" si="323">N4135+14.7</f>
        <v>14.784761971065132</v>
      </c>
    </row>
    <row r="4136" spans="11:15" x14ac:dyDescent="0.2">
      <c r="K4136" s="60">
        <f t="shared" ref="K4136:K4199" si="324">K4135+1</f>
        <v>4098</v>
      </c>
      <c r="L4136" s="10">
        <f t="shared" si="320"/>
        <v>4.1618298029228293E-7</v>
      </c>
      <c r="M4136" s="1">
        <f t="shared" si="321"/>
        <v>4.1618298029228292E-4</v>
      </c>
      <c r="N4136" s="1">
        <f t="shared" si="322"/>
        <v>8.4765616138226071E-2</v>
      </c>
      <c r="O4136" s="61">
        <f t="shared" si="323"/>
        <v>14.784765616138225</v>
      </c>
    </row>
    <row r="4137" spans="11:15" x14ac:dyDescent="0.2">
      <c r="K4137" s="60">
        <f t="shared" si="324"/>
        <v>4099</v>
      </c>
      <c r="L4137" s="10">
        <f t="shared" si="320"/>
        <v>4.1620086450406935E-7</v>
      </c>
      <c r="M4137" s="1">
        <f t="shared" si="321"/>
        <v>4.1620086450406933E-4</v>
      </c>
      <c r="N4137" s="1">
        <f t="shared" si="322"/>
        <v>8.4769258685622309E-2</v>
      </c>
      <c r="O4137" s="61">
        <f t="shared" si="323"/>
        <v>14.784769258685621</v>
      </c>
    </row>
    <row r="4138" spans="11:15" x14ac:dyDescent="0.2">
      <c r="K4138" s="60">
        <f t="shared" si="324"/>
        <v>4100</v>
      </c>
      <c r="L4138" s="10">
        <f t="shared" si="320"/>
        <v>4.1621873632376016E-7</v>
      </c>
      <c r="M4138" s="1">
        <f t="shared" si="321"/>
        <v>4.1621873632376015E-4</v>
      </c>
      <c r="N4138" s="1">
        <f t="shared" si="322"/>
        <v>8.4772898709071939E-2</v>
      </c>
      <c r="O4138" s="61">
        <f t="shared" si="323"/>
        <v>14.784772898709072</v>
      </c>
    </row>
    <row r="4139" spans="11:15" x14ac:dyDescent="0.2">
      <c r="K4139" s="60">
        <f t="shared" si="324"/>
        <v>4101</v>
      </c>
      <c r="L4139" s="10">
        <f t="shared" si="320"/>
        <v>4.1623659575994177E-7</v>
      </c>
      <c r="M4139" s="1">
        <f t="shared" si="321"/>
        <v>4.1623659575994176E-4</v>
      </c>
      <c r="N4139" s="1">
        <f t="shared" si="322"/>
        <v>8.47765362103238E-2</v>
      </c>
      <c r="O4139" s="61">
        <f t="shared" si="323"/>
        <v>14.784776536210323</v>
      </c>
    </row>
    <row r="4140" spans="11:15" x14ac:dyDescent="0.2">
      <c r="K4140" s="60">
        <f t="shared" si="324"/>
        <v>4102</v>
      </c>
      <c r="L4140" s="10">
        <f t="shared" si="320"/>
        <v>4.162544428211949E-7</v>
      </c>
      <c r="M4140" s="1">
        <f t="shared" si="321"/>
        <v>4.1625444282119488E-4</v>
      </c>
      <c r="N4140" s="1">
        <f t="shared" si="322"/>
        <v>8.4780171191125547E-2</v>
      </c>
      <c r="O4140" s="61">
        <f t="shared" si="323"/>
        <v>14.784780171191125</v>
      </c>
    </row>
    <row r="4141" spans="11:15" x14ac:dyDescent="0.2">
      <c r="K4141" s="60">
        <f t="shared" si="324"/>
        <v>4103</v>
      </c>
      <c r="L4141" s="10">
        <f t="shared" si="320"/>
        <v>4.1627227751609422E-7</v>
      </c>
      <c r="M4141" s="1">
        <f t="shared" si="321"/>
        <v>4.1627227751609423E-4</v>
      </c>
      <c r="N4141" s="1">
        <f t="shared" si="322"/>
        <v>8.4783803653223633E-2</v>
      </c>
      <c r="O4141" s="61">
        <f t="shared" si="323"/>
        <v>14.784783803653223</v>
      </c>
    </row>
    <row r="4142" spans="11:15" x14ac:dyDescent="0.2">
      <c r="K4142" s="60">
        <f t="shared" si="324"/>
        <v>4104</v>
      </c>
      <c r="L4142" s="10">
        <f t="shared" si="320"/>
        <v>4.1629009985320837E-7</v>
      </c>
      <c r="M4142" s="1">
        <f t="shared" si="321"/>
        <v>4.1629009985320837E-4</v>
      </c>
      <c r="N4142" s="1">
        <f t="shared" si="322"/>
        <v>8.4787433598363257E-2</v>
      </c>
      <c r="O4142" s="61">
        <f t="shared" si="323"/>
        <v>14.784787433598362</v>
      </c>
    </row>
    <row r="4143" spans="11:15" x14ac:dyDescent="0.2">
      <c r="K4143" s="60">
        <f t="shared" si="324"/>
        <v>4105</v>
      </c>
      <c r="L4143" s="10">
        <f t="shared" si="320"/>
        <v>4.1630790984110021E-7</v>
      </c>
      <c r="M4143" s="1">
        <f t="shared" si="321"/>
        <v>4.1630790984110023E-4</v>
      </c>
      <c r="N4143" s="1">
        <f t="shared" si="322"/>
        <v>8.4791061028288442E-2</v>
      </c>
      <c r="O4143" s="61">
        <f t="shared" si="323"/>
        <v>14.784791061028288</v>
      </c>
    </row>
    <row r="4144" spans="11:15" x14ac:dyDescent="0.2">
      <c r="K4144" s="60">
        <f t="shared" si="324"/>
        <v>4106</v>
      </c>
      <c r="L4144" s="10">
        <f t="shared" si="320"/>
        <v>4.1632570748832658E-7</v>
      </c>
      <c r="M4144" s="1">
        <f t="shared" si="321"/>
        <v>4.163257074883266E-4</v>
      </c>
      <c r="N4144" s="1">
        <f t="shared" si="322"/>
        <v>8.4794685944742001E-2</v>
      </c>
      <c r="O4144" s="61">
        <f t="shared" si="323"/>
        <v>14.784794685944741</v>
      </c>
    </row>
    <row r="4145" spans="11:15" x14ac:dyDescent="0.2">
      <c r="K4145" s="60">
        <f t="shared" si="324"/>
        <v>4107</v>
      </c>
      <c r="L4145" s="10">
        <f t="shared" si="320"/>
        <v>4.1634349280343849E-7</v>
      </c>
      <c r="M4145" s="1">
        <f t="shared" si="321"/>
        <v>4.1634349280343847E-4</v>
      </c>
      <c r="N4145" s="1">
        <f t="shared" si="322"/>
        <v>8.4798308349465557E-2</v>
      </c>
      <c r="O4145" s="61">
        <f t="shared" si="323"/>
        <v>14.784798308349465</v>
      </c>
    </row>
    <row r="4146" spans="11:15" x14ac:dyDescent="0.2">
      <c r="K4146" s="60">
        <f t="shared" si="324"/>
        <v>4108</v>
      </c>
      <c r="L4146" s="10">
        <f t="shared" si="320"/>
        <v>4.1636126579498091E-7</v>
      </c>
      <c r="M4146" s="1">
        <f t="shared" si="321"/>
        <v>4.1636126579498088E-4</v>
      </c>
      <c r="N4146" s="1">
        <f t="shared" si="322"/>
        <v>8.4801928244199493E-2</v>
      </c>
      <c r="O4146" s="61">
        <f t="shared" si="323"/>
        <v>14.7848019282442</v>
      </c>
    </row>
    <row r="4147" spans="11:15" x14ac:dyDescent="0.2">
      <c r="K4147" s="60">
        <f t="shared" si="324"/>
        <v>4109</v>
      </c>
      <c r="L4147" s="10">
        <f t="shared" si="320"/>
        <v>4.1637902647149283E-7</v>
      </c>
      <c r="M4147" s="1">
        <f t="shared" si="321"/>
        <v>4.1637902647149284E-4</v>
      </c>
      <c r="N4147" s="1">
        <f t="shared" si="322"/>
        <v>8.4805545630682974E-2</v>
      </c>
      <c r="O4147" s="61">
        <f t="shared" si="323"/>
        <v>14.784805545630682</v>
      </c>
    </row>
    <row r="4148" spans="11:15" x14ac:dyDescent="0.2">
      <c r="K4148" s="60">
        <f t="shared" si="324"/>
        <v>4110</v>
      </c>
      <c r="L4148" s="10">
        <f t="shared" si="320"/>
        <v>4.1639677484150753E-7</v>
      </c>
      <c r="M4148" s="1">
        <f t="shared" si="321"/>
        <v>4.1639677484150755E-4</v>
      </c>
      <c r="N4148" s="1">
        <f t="shared" si="322"/>
        <v>8.4809160510654014E-2</v>
      </c>
      <c r="O4148" s="61">
        <f t="shared" si="323"/>
        <v>14.784809160510653</v>
      </c>
    </row>
    <row r="4149" spans="11:15" x14ac:dyDescent="0.2">
      <c r="K4149" s="60">
        <f t="shared" si="324"/>
        <v>4111</v>
      </c>
      <c r="L4149" s="10">
        <f t="shared" si="320"/>
        <v>4.1641451091355225E-7</v>
      </c>
      <c r="M4149" s="1">
        <f t="shared" si="321"/>
        <v>4.1641451091355223E-4</v>
      </c>
      <c r="N4149" s="1">
        <f t="shared" si="322"/>
        <v>8.4812772885849388E-2</v>
      </c>
      <c r="O4149" s="61">
        <f t="shared" si="323"/>
        <v>14.784812772885848</v>
      </c>
    </row>
    <row r="4150" spans="11:15" x14ac:dyDescent="0.2">
      <c r="K4150" s="60">
        <f t="shared" si="324"/>
        <v>4112</v>
      </c>
      <c r="L4150" s="10">
        <f t="shared" si="320"/>
        <v>4.164322346961483E-7</v>
      </c>
      <c r="M4150" s="1">
        <f t="shared" si="321"/>
        <v>4.1643223469614831E-4</v>
      </c>
      <c r="N4150" s="1">
        <f t="shared" si="322"/>
        <v>8.4816382758004655E-2</v>
      </c>
      <c r="O4150" s="61">
        <f t="shared" si="323"/>
        <v>14.784816382758004</v>
      </c>
    </row>
    <row r="4151" spans="11:15" x14ac:dyDescent="0.2">
      <c r="K4151" s="60">
        <f t="shared" si="324"/>
        <v>4113</v>
      </c>
      <c r="L4151" s="10">
        <f t="shared" si="320"/>
        <v>4.1644994619781117E-7</v>
      </c>
      <c r="M4151" s="1">
        <f t="shared" si="321"/>
        <v>4.1644994619781118E-4</v>
      </c>
      <c r="N4151" s="1">
        <f t="shared" si="322"/>
        <v>8.4819990128854203E-2</v>
      </c>
      <c r="O4151" s="61">
        <f t="shared" si="323"/>
        <v>14.784819990128854</v>
      </c>
    </row>
    <row r="4152" spans="11:15" x14ac:dyDescent="0.2">
      <c r="K4152" s="60">
        <f t="shared" si="324"/>
        <v>4114</v>
      </c>
      <c r="L4152" s="10">
        <f t="shared" si="320"/>
        <v>4.1646764542705046E-7</v>
      </c>
      <c r="M4152" s="1">
        <f t="shared" si="321"/>
        <v>4.1646764542705046E-4</v>
      </c>
      <c r="N4152" s="1">
        <f t="shared" si="322"/>
        <v>8.482359500013123E-2</v>
      </c>
      <c r="O4152" s="61">
        <f t="shared" si="323"/>
        <v>14.78482359500013</v>
      </c>
    </row>
    <row r="4153" spans="11:15" x14ac:dyDescent="0.2">
      <c r="K4153" s="60">
        <f t="shared" si="324"/>
        <v>4115</v>
      </c>
      <c r="L4153" s="10">
        <f t="shared" si="320"/>
        <v>4.1648533239236964E-7</v>
      </c>
      <c r="M4153" s="1">
        <f t="shared" si="321"/>
        <v>4.1648533239236962E-4</v>
      </c>
      <c r="N4153" s="1">
        <f t="shared" si="322"/>
        <v>8.4827197373567656E-2</v>
      </c>
      <c r="O4153" s="61">
        <f t="shared" si="323"/>
        <v>14.784827197373566</v>
      </c>
    </row>
    <row r="4154" spans="11:15" x14ac:dyDescent="0.2">
      <c r="K4154" s="60">
        <f t="shared" si="324"/>
        <v>4116</v>
      </c>
      <c r="L4154" s="10">
        <f t="shared" si="320"/>
        <v>4.1650300710226664E-7</v>
      </c>
      <c r="M4154" s="1">
        <f t="shared" si="321"/>
        <v>4.1650300710226662E-4</v>
      </c>
      <c r="N4154" s="1">
        <f t="shared" si="322"/>
        <v>8.4830797250894277E-2</v>
      </c>
      <c r="O4154" s="61">
        <f t="shared" si="323"/>
        <v>14.784830797250894</v>
      </c>
    </row>
    <row r="4155" spans="11:15" x14ac:dyDescent="0.2">
      <c r="K4155" s="60">
        <f t="shared" si="324"/>
        <v>4117</v>
      </c>
      <c r="L4155" s="10">
        <f t="shared" si="320"/>
        <v>4.1652066956523326E-7</v>
      </c>
      <c r="M4155" s="1">
        <f t="shared" si="321"/>
        <v>4.1652066956523326E-4</v>
      </c>
      <c r="N4155" s="1">
        <f t="shared" si="322"/>
        <v>8.4834394633840668E-2</v>
      </c>
      <c r="O4155" s="61">
        <f t="shared" si="323"/>
        <v>14.78483439463384</v>
      </c>
    </row>
    <row r="4156" spans="11:15" x14ac:dyDescent="0.2">
      <c r="K4156" s="60">
        <f t="shared" si="324"/>
        <v>4118</v>
      </c>
      <c r="L4156" s="10">
        <f t="shared" si="320"/>
        <v>4.165383197897554E-7</v>
      </c>
      <c r="M4156" s="1">
        <f t="shared" si="321"/>
        <v>4.1653831978975537E-4</v>
      </c>
      <c r="N4156" s="1">
        <f t="shared" si="322"/>
        <v>8.4837989524135196E-2</v>
      </c>
      <c r="O4156" s="61">
        <f t="shared" si="323"/>
        <v>14.784837989524135</v>
      </c>
    </row>
    <row r="4157" spans="11:15" x14ac:dyDescent="0.2">
      <c r="K4157" s="60">
        <f t="shared" si="324"/>
        <v>4119</v>
      </c>
      <c r="L4157" s="10">
        <f t="shared" si="320"/>
        <v>4.1655595778431335E-7</v>
      </c>
      <c r="M4157" s="1">
        <f t="shared" si="321"/>
        <v>4.1655595778431333E-4</v>
      </c>
      <c r="N4157" s="1">
        <f t="shared" si="322"/>
        <v>8.4841581923505049E-2</v>
      </c>
      <c r="O4157" s="61">
        <f t="shared" si="323"/>
        <v>14.784841581923505</v>
      </c>
    </row>
    <row r="4158" spans="11:15" x14ac:dyDescent="0.2">
      <c r="K4158" s="60">
        <f t="shared" si="324"/>
        <v>4120</v>
      </c>
      <c r="L4158" s="10">
        <f t="shared" si="320"/>
        <v>4.1657358355738119E-7</v>
      </c>
      <c r="M4158" s="1">
        <f t="shared" si="321"/>
        <v>4.1657358355738118E-4</v>
      </c>
      <c r="N4158" s="1">
        <f t="shared" si="322"/>
        <v>8.4845171833676195E-2</v>
      </c>
      <c r="O4158" s="61">
        <f t="shared" si="323"/>
        <v>14.784845171833675</v>
      </c>
    </row>
    <row r="4159" spans="11:15" x14ac:dyDescent="0.2">
      <c r="K4159" s="60">
        <f t="shared" si="324"/>
        <v>4121</v>
      </c>
      <c r="L4159" s="10">
        <f t="shared" si="320"/>
        <v>4.1659119711742736E-7</v>
      </c>
      <c r="M4159" s="1">
        <f t="shared" si="321"/>
        <v>4.1659119711742737E-4</v>
      </c>
      <c r="N4159" s="1">
        <f t="shared" si="322"/>
        <v>8.4848759256373432E-2</v>
      </c>
      <c r="O4159" s="61">
        <f t="shared" si="323"/>
        <v>14.784848759256374</v>
      </c>
    </row>
    <row r="4160" spans="11:15" x14ac:dyDescent="0.2">
      <c r="K4160" s="60">
        <f t="shared" si="324"/>
        <v>4122</v>
      </c>
      <c r="L4160" s="10">
        <f t="shared" si="320"/>
        <v>4.1660879847291422E-7</v>
      </c>
      <c r="M4160" s="1">
        <f t="shared" si="321"/>
        <v>4.166087984729142E-4</v>
      </c>
      <c r="N4160" s="1">
        <f t="shared" si="322"/>
        <v>8.48523441933203E-2</v>
      </c>
      <c r="O4160" s="61">
        <f t="shared" si="323"/>
        <v>14.78485234419332</v>
      </c>
    </row>
    <row r="4161" spans="11:15" x14ac:dyDescent="0.2">
      <c r="K4161" s="60">
        <f t="shared" si="324"/>
        <v>4123</v>
      </c>
      <c r="L4161" s="10">
        <f t="shared" si="320"/>
        <v>4.1662638763229857E-7</v>
      </c>
      <c r="M4161" s="1">
        <f t="shared" si="321"/>
        <v>4.1662638763229857E-4</v>
      </c>
      <c r="N4161" s="1">
        <f t="shared" si="322"/>
        <v>8.4855926646239255E-2</v>
      </c>
      <c r="O4161" s="61">
        <f t="shared" si="323"/>
        <v>14.784855926646239</v>
      </c>
    </row>
    <row r="4162" spans="11:15" x14ac:dyDescent="0.2">
      <c r="K4162" s="60">
        <f t="shared" si="324"/>
        <v>4124</v>
      </c>
      <c r="L4162" s="10">
        <f t="shared" si="320"/>
        <v>4.1664396460403109E-7</v>
      </c>
      <c r="M4162" s="1">
        <f t="shared" si="321"/>
        <v>4.1664396460403111E-4</v>
      </c>
      <c r="N4162" s="1">
        <f t="shared" si="322"/>
        <v>8.4859506616851474E-2</v>
      </c>
      <c r="O4162" s="61">
        <f t="shared" si="323"/>
        <v>14.784859506616851</v>
      </c>
    </row>
    <row r="4163" spans="11:15" x14ac:dyDescent="0.2">
      <c r="K4163" s="60">
        <f t="shared" si="324"/>
        <v>4125</v>
      </c>
      <c r="L4163" s="10">
        <f t="shared" si="320"/>
        <v>4.1666152939655665E-7</v>
      </c>
      <c r="M4163" s="1">
        <f t="shared" si="321"/>
        <v>4.1666152939655662E-4</v>
      </c>
      <c r="N4163" s="1">
        <f t="shared" si="322"/>
        <v>8.4863084106876943E-2</v>
      </c>
      <c r="O4163" s="61">
        <f t="shared" si="323"/>
        <v>14.784863084106876</v>
      </c>
    </row>
    <row r="4164" spans="11:15" x14ac:dyDescent="0.2">
      <c r="K4164" s="60">
        <f t="shared" si="324"/>
        <v>4126</v>
      </c>
      <c r="L4164" s="10">
        <f t="shared" si="320"/>
        <v>4.1667908201831434E-7</v>
      </c>
      <c r="M4164" s="1">
        <f t="shared" si="321"/>
        <v>4.1667908201831433E-4</v>
      </c>
      <c r="N4164" s="1">
        <f t="shared" si="322"/>
        <v>8.486665911803451E-2</v>
      </c>
      <c r="O4164" s="61">
        <f t="shared" si="323"/>
        <v>14.784866659118034</v>
      </c>
    </row>
    <row r="4165" spans="11:15" x14ac:dyDescent="0.2">
      <c r="K4165" s="60">
        <f t="shared" si="324"/>
        <v>4127</v>
      </c>
      <c r="L4165" s="10">
        <f t="shared" si="320"/>
        <v>4.1669662247773743E-7</v>
      </c>
      <c r="M4165" s="1">
        <f t="shared" si="321"/>
        <v>4.1669662247773742E-4</v>
      </c>
      <c r="N4165" s="1">
        <f t="shared" si="322"/>
        <v>8.4870231652041786E-2</v>
      </c>
      <c r="O4165" s="61">
        <f t="shared" si="323"/>
        <v>14.784870231652041</v>
      </c>
    </row>
    <row r="4166" spans="11:15" x14ac:dyDescent="0.2">
      <c r="K4166" s="60">
        <f t="shared" si="324"/>
        <v>4128</v>
      </c>
      <c r="L4166" s="10">
        <f t="shared" si="320"/>
        <v>4.1671415078325316E-7</v>
      </c>
      <c r="M4166" s="1">
        <f t="shared" si="321"/>
        <v>4.1671415078325317E-4</v>
      </c>
      <c r="N4166" s="1">
        <f t="shared" si="322"/>
        <v>8.4873801710615204E-2</v>
      </c>
      <c r="O4166" s="61">
        <f t="shared" si="323"/>
        <v>14.784873801710614</v>
      </c>
    </row>
    <row r="4167" spans="11:15" x14ac:dyDescent="0.2">
      <c r="K4167" s="60">
        <f t="shared" si="324"/>
        <v>4129</v>
      </c>
      <c r="L4167" s="10">
        <f t="shared" si="320"/>
        <v>4.1673166694328322E-7</v>
      </c>
      <c r="M4167" s="1">
        <f t="shared" si="321"/>
        <v>4.167316669432832E-4</v>
      </c>
      <c r="N4167" s="1">
        <f t="shared" si="322"/>
        <v>8.4877369295470018E-2</v>
      </c>
      <c r="O4167" s="61">
        <f t="shared" si="323"/>
        <v>14.784877369295469</v>
      </c>
    </row>
    <row r="4168" spans="11:15" x14ac:dyDescent="0.2">
      <c r="K4168" s="60">
        <f t="shared" si="324"/>
        <v>4130</v>
      </c>
      <c r="L4168" s="10">
        <f t="shared" si="320"/>
        <v>4.1674917096624318E-7</v>
      </c>
      <c r="M4168" s="1">
        <f t="shared" si="321"/>
        <v>4.1674917096624317E-4</v>
      </c>
      <c r="N4168" s="1">
        <f t="shared" si="322"/>
        <v>8.4880934408320285E-2</v>
      </c>
      <c r="O4168" s="61">
        <f t="shared" si="323"/>
        <v>14.784880934408319</v>
      </c>
    </row>
    <row r="4169" spans="11:15" x14ac:dyDescent="0.2">
      <c r="K4169" s="60">
        <f t="shared" si="324"/>
        <v>4131</v>
      </c>
      <c r="L4169" s="10">
        <f t="shared" si="320"/>
        <v>4.1676666286054292E-7</v>
      </c>
      <c r="M4169" s="1">
        <f t="shared" si="321"/>
        <v>4.1676666286054293E-4</v>
      </c>
      <c r="N4169" s="1">
        <f t="shared" si="322"/>
        <v>8.4884497050878846E-2</v>
      </c>
      <c r="O4169" s="61">
        <f t="shared" si="323"/>
        <v>14.784884497050879</v>
      </c>
    </row>
    <row r="4170" spans="11:15" x14ac:dyDescent="0.2">
      <c r="K4170" s="60">
        <f t="shared" si="324"/>
        <v>4132</v>
      </c>
      <c r="L4170" s="10">
        <f t="shared" si="320"/>
        <v>4.1678414263458649E-7</v>
      </c>
      <c r="M4170" s="1">
        <f t="shared" si="321"/>
        <v>4.167841426345865E-4</v>
      </c>
      <c r="N4170" s="1">
        <f t="shared" si="322"/>
        <v>8.4888057224857427E-2</v>
      </c>
      <c r="O4170" s="61">
        <f t="shared" si="323"/>
        <v>14.784888057224856</v>
      </c>
    </row>
    <row r="4171" spans="11:15" x14ac:dyDescent="0.2">
      <c r="K4171" s="60">
        <f t="shared" si="324"/>
        <v>4133</v>
      </c>
      <c r="L4171" s="10">
        <f t="shared" si="320"/>
        <v>4.1680161029677212E-7</v>
      </c>
      <c r="M4171" s="1">
        <f t="shared" si="321"/>
        <v>4.1680161029677211E-4</v>
      </c>
      <c r="N4171" s="1">
        <f t="shared" si="322"/>
        <v>8.4891614931966494E-2</v>
      </c>
      <c r="O4171" s="61">
        <f t="shared" si="323"/>
        <v>14.784891614931965</v>
      </c>
    </row>
    <row r="4172" spans="11:15" x14ac:dyDescent="0.2">
      <c r="K4172" s="60">
        <f t="shared" si="324"/>
        <v>4134</v>
      </c>
      <c r="L4172" s="10">
        <f t="shared" si="320"/>
        <v>4.1681906585549215E-7</v>
      </c>
      <c r="M4172" s="1">
        <f t="shared" si="321"/>
        <v>4.1681906585549214E-4</v>
      </c>
      <c r="N4172" s="1">
        <f t="shared" si="322"/>
        <v>8.489517017391536E-2</v>
      </c>
      <c r="O4172" s="61">
        <f t="shared" si="323"/>
        <v>14.784895170173915</v>
      </c>
    </row>
    <row r="4173" spans="11:15" x14ac:dyDescent="0.2">
      <c r="K4173" s="60">
        <f t="shared" si="324"/>
        <v>4135</v>
      </c>
      <c r="L4173" s="10">
        <f t="shared" si="320"/>
        <v>4.1683650931913322E-7</v>
      </c>
      <c r="M4173" s="1">
        <f t="shared" si="321"/>
        <v>4.1683650931913322E-4</v>
      </c>
      <c r="N4173" s="1">
        <f t="shared" si="322"/>
        <v>8.4898722952412173E-2</v>
      </c>
      <c r="O4173" s="61">
        <f t="shared" si="323"/>
        <v>14.784898722952411</v>
      </c>
    </row>
    <row r="4174" spans="11:15" x14ac:dyDescent="0.2">
      <c r="K4174" s="60">
        <f t="shared" si="324"/>
        <v>4136</v>
      </c>
      <c r="L4174" s="10">
        <f t="shared" si="320"/>
        <v>4.1685394069607603E-7</v>
      </c>
      <c r="M4174" s="1">
        <f t="shared" si="321"/>
        <v>4.1685394069607601E-4</v>
      </c>
      <c r="N4174" s="1">
        <f t="shared" si="322"/>
        <v>8.4902273269163844E-2</v>
      </c>
      <c r="O4174" s="61">
        <f t="shared" si="323"/>
        <v>14.784902273269163</v>
      </c>
    </row>
    <row r="4175" spans="11:15" x14ac:dyDescent="0.2">
      <c r="K4175" s="60">
        <f t="shared" si="324"/>
        <v>4137</v>
      </c>
      <c r="L4175" s="10">
        <f t="shared" si="320"/>
        <v>4.1687135999469562E-7</v>
      </c>
      <c r="M4175" s="1">
        <f t="shared" si="321"/>
        <v>4.1687135999469565E-4</v>
      </c>
      <c r="N4175" s="1">
        <f t="shared" si="322"/>
        <v>8.4905821125876163E-2</v>
      </c>
      <c r="O4175" s="61">
        <f t="shared" si="323"/>
        <v>14.784905821125875</v>
      </c>
    </row>
    <row r="4176" spans="11:15" x14ac:dyDescent="0.2">
      <c r="K4176" s="60">
        <f t="shared" si="324"/>
        <v>4138</v>
      </c>
      <c r="L4176" s="10">
        <f t="shared" si="320"/>
        <v>4.1688876722336105E-7</v>
      </c>
      <c r="M4176" s="1">
        <f t="shared" si="321"/>
        <v>4.1688876722336104E-4</v>
      </c>
      <c r="N4176" s="1">
        <f t="shared" si="322"/>
        <v>8.490936652425371E-2</v>
      </c>
      <c r="O4176" s="61">
        <f t="shared" si="323"/>
        <v>14.784909366524253</v>
      </c>
    </row>
    <row r="4177" spans="11:15" x14ac:dyDescent="0.2">
      <c r="K4177" s="60">
        <f t="shared" si="324"/>
        <v>4139</v>
      </c>
      <c r="L4177" s="10">
        <f t="shared" si="320"/>
        <v>4.1690616239043575E-7</v>
      </c>
      <c r="M4177" s="1">
        <f t="shared" si="321"/>
        <v>4.1690616239043577E-4</v>
      </c>
      <c r="N4177" s="1">
        <f t="shared" si="322"/>
        <v>8.4912909465999845E-2</v>
      </c>
      <c r="O4177" s="61">
        <f t="shared" si="323"/>
        <v>14.784912909466</v>
      </c>
    </row>
    <row r="4178" spans="11:15" x14ac:dyDescent="0.2">
      <c r="K4178" s="60">
        <f t="shared" si="324"/>
        <v>4140</v>
      </c>
      <c r="L4178" s="10">
        <f t="shared" si="320"/>
        <v>4.1692354550427725E-7</v>
      </c>
      <c r="M4178" s="1">
        <f t="shared" si="321"/>
        <v>4.1692354550427725E-4</v>
      </c>
      <c r="N4178" s="1">
        <f t="shared" si="322"/>
        <v>8.491644995281683E-2</v>
      </c>
      <c r="O4178" s="61">
        <f t="shared" si="323"/>
        <v>14.784916449952815</v>
      </c>
    </row>
    <row r="4179" spans="11:15" x14ac:dyDescent="0.2">
      <c r="K4179" s="60">
        <f t="shared" si="324"/>
        <v>4141</v>
      </c>
      <c r="L4179" s="10">
        <f t="shared" si="320"/>
        <v>4.1694091657323729E-7</v>
      </c>
      <c r="M4179" s="1">
        <f t="shared" si="321"/>
        <v>4.1694091657323731E-4</v>
      </c>
      <c r="N4179" s="1">
        <f t="shared" si="322"/>
        <v>8.4919987986405668E-2</v>
      </c>
      <c r="O4179" s="61">
        <f t="shared" si="323"/>
        <v>14.784919987986404</v>
      </c>
    </row>
    <row r="4180" spans="11:15" x14ac:dyDescent="0.2">
      <c r="K4180" s="60">
        <f t="shared" si="324"/>
        <v>4142</v>
      </c>
      <c r="L4180" s="10">
        <f t="shared" si="320"/>
        <v>4.1695827560566189E-7</v>
      </c>
      <c r="M4180" s="1">
        <f t="shared" si="321"/>
        <v>4.1695827560566187E-4</v>
      </c>
      <c r="N4180" s="1">
        <f t="shared" si="322"/>
        <v>8.4923523568466233E-2</v>
      </c>
      <c r="O4180" s="61">
        <f t="shared" si="323"/>
        <v>14.784923523568466</v>
      </c>
    </row>
    <row r="4181" spans="11:15" x14ac:dyDescent="0.2">
      <c r="K4181" s="60">
        <f t="shared" si="324"/>
        <v>4143</v>
      </c>
      <c r="L4181" s="10">
        <f t="shared" si="320"/>
        <v>4.1697562260989127E-7</v>
      </c>
      <c r="M4181" s="1">
        <f t="shared" si="321"/>
        <v>4.1697562260989125E-4</v>
      </c>
      <c r="N4181" s="1">
        <f t="shared" si="322"/>
        <v>8.4927056700697209E-2</v>
      </c>
      <c r="O4181" s="61">
        <f t="shared" si="323"/>
        <v>14.784927056700697</v>
      </c>
    </row>
    <row r="4182" spans="11:15" x14ac:dyDescent="0.2">
      <c r="K4182" s="60">
        <f t="shared" si="324"/>
        <v>4144</v>
      </c>
      <c r="L4182" s="10">
        <f t="shared" si="320"/>
        <v>4.169929575942598E-7</v>
      </c>
      <c r="M4182" s="1">
        <f t="shared" si="321"/>
        <v>4.1699295759425978E-4</v>
      </c>
      <c r="N4182" s="1">
        <f t="shared" si="322"/>
        <v>8.49305873847961E-2</v>
      </c>
      <c r="O4182" s="61">
        <f t="shared" si="323"/>
        <v>14.784930587384796</v>
      </c>
    </row>
    <row r="4183" spans="11:15" x14ac:dyDescent="0.2">
      <c r="K4183" s="60">
        <f t="shared" si="324"/>
        <v>4145</v>
      </c>
      <c r="L4183" s="10">
        <f t="shared" si="320"/>
        <v>4.1701028056709614E-7</v>
      </c>
      <c r="M4183" s="1">
        <f t="shared" si="321"/>
        <v>4.1701028056709613E-4</v>
      </c>
      <c r="N4183" s="1">
        <f t="shared" si="322"/>
        <v>8.4934115622459228E-2</v>
      </c>
      <c r="O4183" s="61">
        <f t="shared" si="323"/>
        <v>14.784934115622459</v>
      </c>
    </row>
    <row r="4184" spans="11:15" x14ac:dyDescent="0.2">
      <c r="K4184" s="60">
        <f t="shared" si="324"/>
        <v>4146</v>
      </c>
      <c r="L4184" s="10">
        <f t="shared" si="320"/>
        <v>4.1702759153672324E-7</v>
      </c>
      <c r="M4184" s="1">
        <f t="shared" si="321"/>
        <v>4.1702759153672324E-4</v>
      </c>
      <c r="N4184" s="1">
        <f t="shared" si="322"/>
        <v>8.4937641415381751E-2</v>
      </c>
      <c r="O4184" s="61">
        <f t="shared" si="323"/>
        <v>14.784937641415381</v>
      </c>
    </row>
    <row r="4185" spans="11:15" x14ac:dyDescent="0.2">
      <c r="K4185" s="60">
        <f t="shared" si="324"/>
        <v>4147</v>
      </c>
      <c r="L4185" s="10">
        <f t="shared" si="320"/>
        <v>4.1704489051145812E-7</v>
      </c>
      <c r="M4185" s="1">
        <f t="shared" si="321"/>
        <v>4.1704489051145813E-4</v>
      </c>
      <c r="N4185" s="1">
        <f t="shared" si="322"/>
        <v>8.4941164765257635E-2</v>
      </c>
      <c r="O4185" s="61">
        <f t="shared" si="323"/>
        <v>14.784941164765257</v>
      </c>
    </row>
    <row r="4186" spans="11:15" x14ac:dyDescent="0.2">
      <c r="K4186" s="60">
        <f t="shared" si="324"/>
        <v>4148</v>
      </c>
      <c r="L4186" s="10">
        <f t="shared" si="320"/>
        <v>4.1706217749961213E-7</v>
      </c>
      <c r="M4186" s="1">
        <f t="shared" si="321"/>
        <v>4.1706217749961212E-4</v>
      </c>
      <c r="N4186" s="1">
        <f t="shared" si="322"/>
        <v>8.4944685673779705E-2</v>
      </c>
      <c r="O4186" s="61">
        <f t="shared" si="323"/>
        <v>14.784944685673779</v>
      </c>
    </row>
    <row r="4187" spans="11:15" x14ac:dyDescent="0.2">
      <c r="K4187" s="60">
        <f t="shared" si="324"/>
        <v>4149</v>
      </c>
      <c r="L4187" s="10">
        <f t="shared" si="320"/>
        <v>4.1707945250949084E-7</v>
      </c>
      <c r="M4187" s="1">
        <f t="shared" si="321"/>
        <v>4.1707945250949087E-4</v>
      </c>
      <c r="N4187" s="1">
        <f t="shared" si="322"/>
        <v>8.4948204142639566E-2</v>
      </c>
      <c r="O4187" s="61">
        <f t="shared" si="323"/>
        <v>14.784948204142639</v>
      </c>
    </row>
    <row r="4188" spans="11:15" x14ac:dyDescent="0.2">
      <c r="K4188" s="60">
        <f t="shared" si="324"/>
        <v>4150</v>
      </c>
      <c r="L4188" s="10">
        <f t="shared" si="320"/>
        <v>4.1709671554939414E-7</v>
      </c>
      <c r="M4188" s="1">
        <f t="shared" si="321"/>
        <v>4.1709671554939414E-4</v>
      </c>
      <c r="N4188" s="1">
        <f t="shared" si="322"/>
        <v>8.4951720173527701E-2</v>
      </c>
      <c r="O4188" s="61">
        <f t="shared" si="323"/>
        <v>14.784951720173527</v>
      </c>
    </row>
    <row r="4189" spans="11:15" x14ac:dyDescent="0.2">
      <c r="K4189" s="60">
        <f t="shared" si="324"/>
        <v>4151</v>
      </c>
      <c r="L4189" s="10">
        <f t="shared" si="320"/>
        <v>4.1711396662761615E-7</v>
      </c>
      <c r="M4189" s="1">
        <f t="shared" si="321"/>
        <v>4.1711396662761616E-4</v>
      </c>
      <c r="N4189" s="1">
        <f t="shared" si="322"/>
        <v>8.4955233768133395E-2</v>
      </c>
      <c r="O4189" s="61">
        <f t="shared" si="323"/>
        <v>14.784955233768132</v>
      </c>
    </row>
    <row r="4190" spans="11:15" x14ac:dyDescent="0.2">
      <c r="K4190" s="60">
        <f t="shared" si="324"/>
        <v>4152</v>
      </c>
      <c r="L4190" s="10">
        <f t="shared" si="320"/>
        <v>4.1713120575244505E-7</v>
      </c>
      <c r="M4190" s="1">
        <f t="shared" si="321"/>
        <v>4.1713120575244503E-4</v>
      </c>
      <c r="N4190" s="1">
        <f t="shared" si="322"/>
        <v>8.4958744928144744E-2</v>
      </c>
      <c r="O4190" s="61">
        <f t="shared" si="323"/>
        <v>14.784958744928144</v>
      </c>
    </row>
    <row r="4191" spans="11:15" x14ac:dyDescent="0.2">
      <c r="K4191" s="60">
        <f t="shared" si="324"/>
        <v>4153</v>
      </c>
      <c r="L4191" s="10">
        <f t="shared" si="320"/>
        <v>4.1714843293216355E-7</v>
      </c>
      <c r="M4191" s="1">
        <f t="shared" si="321"/>
        <v>4.1714843293216353E-4</v>
      </c>
      <c r="N4191" s="1">
        <f t="shared" si="322"/>
        <v>8.4962253655248704E-2</v>
      </c>
      <c r="O4191" s="61">
        <f t="shared" si="323"/>
        <v>14.784962253655248</v>
      </c>
    </row>
    <row r="4192" spans="11:15" x14ac:dyDescent="0.2">
      <c r="K4192" s="60">
        <f t="shared" si="324"/>
        <v>4154</v>
      </c>
      <c r="L4192" s="10">
        <f t="shared" si="320"/>
        <v>4.1716564817504848E-7</v>
      </c>
      <c r="M4192" s="1">
        <f t="shared" si="321"/>
        <v>4.1716564817504846E-4</v>
      </c>
      <c r="N4192" s="1">
        <f t="shared" si="322"/>
        <v>8.4965759951131078E-2</v>
      </c>
      <c r="O4192" s="61">
        <f t="shared" si="323"/>
        <v>14.784965759951131</v>
      </c>
    </row>
    <row r="4193" spans="11:15" x14ac:dyDescent="0.2">
      <c r="K4193" s="60">
        <f t="shared" si="324"/>
        <v>4155</v>
      </c>
      <c r="L4193" s="10">
        <f t="shared" si="320"/>
        <v>4.171828514893709E-7</v>
      </c>
      <c r="M4193" s="1">
        <f t="shared" si="321"/>
        <v>4.1718285148937092E-4</v>
      </c>
      <c r="N4193" s="1">
        <f t="shared" si="322"/>
        <v>8.4969263817476451E-2</v>
      </c>
      <c r="O4193" s="61">
        <f t="shared" si="323"/>
        <v>14.784969263817477</v>
      </c>
    </row>
    <row r="4194" spans="11:15" x14ac:dyDescent="0.2">
      <c r="K4194" s="60">
        <f t="shared" si="324"/>
        <v>4156</v>
      </c>
      <c r="L4194" s="10">
        <f t="shared" si="320"/>
        <v>4.1720004288339628E-7</v>
      </c>
      <c r="M4194" s="1">
        <f t="shared" si="321"/>
        <v>4.1720004288339627E-4</v>
      </c>
      <c r="N4194" s="1">
        <f t="shared" si="322"/>
        <v>8.4972765255968266E-2</v>
      </c>
      <c r="O4194" s="61">
        <f t="shared" si="323"/>
        <v>14.784972765255967</v>
      </c>
    </row>
    <row r="4195" spans="11:15" x14ac:dyDescent="0.2">
      <c r="K4195" s="60">
        <f t="shared" si="324"/>
        <v>4157</v>
      </c>
      <c r="L4195" s="10">
        <f t="shared" si="320"/>
        <v>4.1721722236538424E-7</v>
      </c>
      <c r="M4195" s="1">
        <f t="shared" si="321"/>
        <v>4.1721722236538424E-4</v>
      </c>
      <c r="N4195" s="1">
        <f t="shared" si="322"/>
        <v>8.4976264268288818E-2</v>
      </c>
      <c r="O4195" s="61">
        <f t="shared" si="323"/>
        <v>14.784976264268288</v>
      </c>
    </row>
    <row r="4196" spans="11:15" x14ac:dyDescent="0.2">
      <c r="K4196" s="60">
        <f t="shared" si="324"/>
        <v>4158</v>
      </c>
      <c r="L4196" s="10">
        <f t="shared" si="320"/>
        <v>4.1723438994358864E-7</v>
      </c>
      <c r="M4196" s="1">
        <f t="shared" si="321"/>
        <v>4.1723438994358865E-4</v>
      </c>
      <c r="N4196" s="1">
        <f t="shared" si="322"/>
        <v>8.4979760856119191E-2</v>
      </c>
      <c r="O4196" s="61">
        <f t="shared" si="323"/>
        <v>14.784979760856119</v>
      </c>
    </row>
    <row r="4197" spans="11:15" x14ac:dyDescent="0.2">
      <c r="K4197" s="60">
        <f t="shared" si="324"/>
        <v>4159</v>
      </c>
      <c r="L4197" s="10">
        <f t="shared" si="320"/>
        <v>4.1725154562625789E-7</v>
      </c>
      <c r="M4197" s="1">
        <f t="shared" si="321"/>
        <v>4.1725154562625787E-4</v>
      </c>
      <c r="N4197" s="1">
        <f t="shared" si="322"/>
        <v>8.4983255021139362E-2</v>
      </c>
      <c r="O4197" s="61">
        <f t="shared" si="323"/>
        <v>14.784983255021139</v>
      </c>
    </row>
    <row r="4198" spans="11:15" x14ac:dyDescent="0.2">
      <c r="K4198" s="60">
        <f t="shared" si="324"/>
        <v>4160</v>
      </c>
      <c r="L4198" s="10">
        <f t="shared" ref="L4198:L4261" si="325">Eleach_time1/((Vwater*(1+Kp_susp*SUSPwater)+Ksed_water*Vsed)*k)*(1-EXP(-k*K4198))</f>
        <v>4.172686894216343E-7</v>
      </c>
      <c r="M4198" s="1">
        <f t="shared" ref="M4198:M4261" si="326">L4198*CONV_m3_L</f>
        <v>4.172686894216343E-4</v>
      </c>
      <c r="N4198" s="1">
        <f t="shared" ref="N4198:N4261" si="327">L4198*(Ksed_water/RHOsed)*CONV_kg_mg</f>
        <v>8.4986746765028098E-2</v>
      </c>
      <c r="O4198" s="61">
        <f t="shared" si="323"/>
        <v>14.784986746765027</v>
      </c>
    </row>
    <row r="4199" spans="11:15" x14ac:dyDescent="0.2">
      <c r="K4199" s="60">
        <f t="shared" si="324"/>
        <v>4161</v>
      </c>
      <c r="L4199" s="10">
        <f t="shared" si="325"/>
        <v>4.1728582133795469E-7</v>
      </c>
      <c r="M4199" s="1">
        <f t="shared" si="326"/>
        <v>4.1728582133795467E-4</v>
      </c>
      <c r="N4199" s="1">
        <f t="shared" si="327"/>
        <v>8.4990236089463003E-2</v>
      </c>
      <c r="O4199" s="61">
        <f t="shared" ref="O4199:O4262" si="328">N4199+14.7</f>
        <v>14.784990236089463</v>
      </c>
    </row>
    <row r="4200" spans="11:15" x14ac:dyDescent="0.2">
      <c r="K4200" s="60">
        <f t="shared" ref="K4200:K4263" si="329">K4199+1</f>
        <v>4162</v>
      </c>
      <c r="L4200" s="10">
        <f t="shared" si="325"/>
        <v>4.1730294138345021E-7</v>
      </c>
      <c r="M4200" s="1">
        <f t="shared" si="326"/>
        <v>4.1730294138345023E-4</v>
      </c>
      <c r="N4200" s="1">
        <f t="shared" si="327"/>
        <v>8.4993722996120555E-2</v>
      </c>
      <c r="O4200" s="61">
        <f t="shared" si="328"/>
        <v>14.78499372299612</v>
      </c>
    </row>
    <row r="4201" spans="11:15" x14ac:dyDescent="0.2">
      <c r="K4201" s="60">
        <f t="shared" si="329"/>
        <v>4163</v>
      </c>
      <c r="L4201" s="10">
        <f t="shared" si="325"/>
        <v>4.1732004956634619E-7</v>
      </c>
      <c r="M4201" s="1">
        <f t="shared" si="326"/>
        <v>4.1732004956634619E-4</v>
      </c>
      <c r="N4201" s="1">
        <f t="shared" si="327"/>
        <v>8.4997207486676038E-2</v>
      </c>
      <c r="O4201" s="61">
        <f t="shared" si="328"/>
        <v>14.784997207486676</v>
      </c>
    </row>
    <row r="4202" spans="11:15" x14ac:dyDescent="0.2">
      <c r="K4202" s="60">
        <f t="shared" si="329"/>
        <v>4164</v>
      </c>
      <c r="L4202" s="10">
        <f t="shared" si="325"/>
        <v>4.1733714589486238E-7</v>
      </c>
      <c r="M4202" s="1">
        <f t="shared" si="326"/>
        <v>4.1733714589486237E-4</v>
      </c>
      <c r="N4202" s="1">
        <f t="shared" si="327"/>
        <v>8.5000689562803614E-2</v>
      </c>
      <c r="O4202" s="61">
        <f t="shared" si="328"/>
        <v>14.785000689562803</v>
      </c>
    </row>
    <row r="4203" spans="11:15" x14ac:dyDescent="0.2">
      <c r="K4203" s="60">
        <f t="shared" si="329"/>
        <v>4165</v>
      </c>
      <c r="L4203" s="10">
        <f t="shared" si="325"/>
        <v>4.1735423037721263E-7</v>
      </c>
      <c r="M4203" s="1">
        <f t="shared" si="326"/>
        <v>4.1735423037721263E-4</v>
      </c>
      <c r="N4203" s="1">
        <f t="shared" si="327"/>
        <v>8.5004169226176207E-2</v>
      </c>
      <c r="O4203" s="61">
        <f t="shared" si="328"/>
        <v>14.785004169226175</v>
      </c>
    </row>
    <row r="4204" spans="11:15" x14ac:dyDescent="0.2">
      <c r="K4204" s="60">
        <f t="shared" si="329"/>
        <v>4166</v>
      </c>
      <c r="L4204" s="10">
        <f t="shared" si="325"/>
        <v>4.1737130302160532E-7</v>
      </c>
      <c r="M4204" s="1">
        <f t="shared" si="326"/>
        <v>4.173713030216053E-4</v>
      </c>
      <c r="N4204" s="1">
        <f t="shared" si="327"/>
        <v>8.5007646478465676E-2</v>
      </c>
      <c r="O4204" s="61">
        <f t="shared" si="328"/>
        <v>14.785007646478466</v>
      </c>
    </row>
    <row r="4205" spans="11:15" x14ac:dyDescent="0.2">
      <c r="K4205" s="60">
        <f t="shared" si="329"/>
        <v>4167</v>
      </c>
      <c r="L4205" s="10">
        <f t="shared" si="325"/>
        <v>4.1738836383624307E-7</v>
      </c>
      <c r="M4205" s="1">
        <f t="shared" si="326"/>
        <v>4.1738836383624307E-4</v>
      </c>
      <c r="N4205" s="1">
        <f t="shared" si="327"/>
        <v>8.5011121321342642E-2</v>
      </c>
      <c r="O4205" s="61">
        <f t="shared" si="328"/>
        <v>14.785011121321341</v>
      </c>
    </row>
    <row r="4206" spans="11:15" x14ac:dyDescent="0.2">
      <c r="K4206" s="60">
        <f t="shared" si="329"/>
        <v>4168</v>
      </c>
      <c r="L4206" s="10">
        <f t="shared" si="325"/>
        <v>4.1740541282932272E-7</v>
      </c>
      <c r="M4206" s="1">
        <f t="shared" si="326"/>
        <v>4.1740541282932273E-4</v>
      </c>
      <c r="N4206" s="1">
        <f t="shared" si="327"/>
        <v>8.5014593756476631E-2</v>
      </c>
      <c r="O4206" s="61">
        <f t="shared" si="328"/>
        <v>14.785014593756475</v>
      </c>
    </row>
    <row r="4207" spans="11:15" x14ac:dyDescent="0.2">
      <c r="K4207" s="60">
        <f t="shared" si="329"/>
        <v>4169</v>
      </c>
      <c r="L4207" s="10">
        <f t="shared" si="325"/>
        <v>4.174224500090356E-7</v>
      </c>
      <c r="M4207" s="1">
        <f t="shared" si="326"/>
        <v>4.174224500090356E-4</v>
      </c>
      <c r="N4207" s="1">
        <f t="shared" si="327"/>
        <v>8.5018063785535974E-2</v>
      </c>
      <c r="O4207" s="61">
        <f t="shared" si="328"/>
        <v>14.785018063785536</v>
      </c>
    </row>
    <row r="4208" spans="11:15" x14ac:dyDescent="0.2">
      <c r="K4208" s="60">
        <f t="shared" si="329"/>
        <v>4170</v>
      </c>
      <c r="L4208" s="10">
        <f t="shared" si="325"/>
        <v>4.1743947538356718E-7</v>
      </c>
      <c r="M4208" s="1">
        <f t="shared" si="326"/>
        <v>4.1743947538356717E-4</v>
      </c>
      <c r="N4208" s="1">
        <f t="shared" si="327"/>
        <v>8.5021531410187853E-2</v>
      </c>
      <c r="O4208" s="61">
        <f t="shared" si="328"/>
        <v>14.785021531410187</v>
      </c>
    </row>
    <row r="4209" spans="11:15" x14ac:dyDescent="0.2">
      <c r="K4209" s="60">
        <f t="shared" si="329"/>
        <v>4171</v>
      </c>
      <c r="L4209" s="10">
        <f t="shared" si="325"/>
        <v>4.1745648896109747E-7</v>
      </c>
      <c r="M4209" s="1">
        <f t="shared" si="326"/>
        <v>4.1745648896109749E-4</v>
      </c>
      <c r="N4209" s="1">
        <f t="shared" si="327"/>
        <v>8.5024996632098324E-2</v>
      </c>
      <c r="O4209" s="61">
        <f t="shared" si="328"/>
        <v>14.785024996632098</v>
      </c>
    </row>
    <row r="4210" spans="11:15" x14ac:dyDescent="0.2">
      <c r="K4210" s="60">
        <f t="shared" si="329"/>
        <v>4172</v>
      </c>
      <c r="L4210" s="10">
        <f t="shared" si="325"/>
        <v>4.1747349074980061E-7</v>
      </c>
      <c r="M4210" s="1">
        <f t="shared" si="326"/>
        <v>4.1747349074980063E-4</v>
      </c>
      <c r="N4210" s="1">
        <f t="shared" si="327"/>
        <v>8.5028459452932234E-2</v>
      </c>
      <c r="O4210" s="61">
        <f t="shared" si="328"/>
        <v>14.785028459452931</v>
      </c>
    </row>
    <row r="4211" spans="11:15" x14ac:dyDescent="0.2">
      <c r="K4211" s="60">
        <f t="shared" si="329"/>
        <v>4173</v>
      </c>
      <c r="L4211" s="10">
        <f t="shared" si="325"/>
        <v>4.1749048075784515E-7</v>
      </c>
      <c r="M4211" s="1">
        <f t="shared" si="326"/>
        <v>4.1749048075784517E-4</v>
      </c>
      <c r="N4211" s="1">
        <f t="shared" si="327"/>
        <v>8.5031919874353296E-2</v>
      </c>
      <c r="O4211" s="61">
        <f t="shared" si="328"/>
        <v>14.785031919874353</v>
      </c>
    </row>
    <row r="4212" spans="11:15" x14ac:dyDescent="0.2">
      <c r="K4212" s="60">
        <f t="shared" si="329"/>
        <v>4174</v>
      </c>
      <c r="L4212" s="10">
        <f t="shared" si="325"/>
        <v>4.1750745899339407E-7</v>
      </c>
      <c r="M4212" s="1">
        <f t="shared" si="326"/>
        <v>4.1750745899339409E-4</v>
      </c>
      <c r="N4212" s="1">
        <f t="shared" si="327"/>
        <v>8.5035377898024123E-2</v>
      </c>
      <c r="O4212" s="61">
        <f t="shared" si="328"/>
        <v>14.785035377898023</v>
      </c>
    </row>
    <row r="4213" spans="11:15" x14ac:dyDescent="0.2">
      <c r="K4213" s="60">
        <f t="shared" si="329"/>
        <v>4175</v>
      </c>
      <c r="L4213" s="10">
        <f t="shared" si="325"/>
        <v>4.1752442546460457E-7</v>
      </c>
      <c r="M4213" s="1">
        <f t="shared" si="326"/>
        <v>4.1752442546460458E-4</v>
      </c>
      <c r="N4213" s="1">
        <f t="shared" si="327"/>
        <v>8.5038833525606095E-2</v>
      </c>
      <c r="O4213" s="61">
        <f t="shared" si="328"/>
        <v>14.785038833525606</v>
      </c>
    </row>
    <row r="4214" spans="11:15" x14ac:dyDescent="0.2">
      <c r="K4214" s="60">
        <f t="shared" si="329"/>
        <v>4176</v>
      </c>
      <c r="L4214" s="10">
        <f t="shared" si="325"/>
        <v>4.1754138017962821E-7</v>
      </c>
      <c r="M4214" s="1">
        <f t="shared" si="326"/>
        <v>4.1754138017962818E-4</v>
      </c>
      <c r="N4214" s="1">
        <f t="shared" si="327"/>
        <v>8.5042286758759508E-2</v>
      </c>
      <c r="O4214" s="61">
        <f t="shared" si="328"/>
        <v>14.78504228675876</v>
      </c>
    </row>
    <row r="4215" spans="11:15" x14ac:dyDescent="0.2">
      <c r="K4215" s="60">
        <f t="shared" si="329"/>
        <v>4177</v>
      </c>
      <c r="L4215" s="10">
        <f t="shared" si="325"/>
        <v>4.1755832314661097E-7</v>
      </c>
      <c r="M4215" s="1">
        <f t="shared" si="326"/>
        <v>4.1755832314661098E-4</v>
      </c>
      <c r="N4215" s="1">
        <f t="shared" si="327"/>
        <v>8.5045737599143453E-2</v>
      </c>
      <c r="O4215" s="61">
        <f t="shared" si="328"/>
        <v>14.785045737599143</v>
      </c>
    </row>
    <row r="4216" spans="11:15" x14ac:dyDescent="0.2">
      <c r="K4216" s="60">
        <f t="shared" si="329"/>
        <v>4178</v>
      </c>
      <c r="L4216" s="10">
        <f t="shared" si="325"/>
        <v>4.1757525437369315E-7</v>
      </c>
      <c r="M4216" s="1">
        <f t="shared" si="326"/>
        <v>4.1757525437369317E-4</v>
      </c>
      <c r="N4216" s="1">
        <f t="shared" si="327"/>
        <v>8.5049186048415909E-2</v>
      </c>
      <c r="O4216" s="61">
        <f t="shared" si="328"/>
        <v>14.785049186048415</v>
      </c>
    </row>
    <row r="4217" spans="11:15" x14ac:dyDescent="0.2">
      <c r="K4217" s="60">
        <f t="shared" si="329"/>
        <v>4179</v>
      </c>
      <c r="L4217" s="10">
        <f t="shared" si="325"/>
        <v>4.1759217386900939E-7</v>
      </c>
      <c r="M4217" s="1">
        <f t="shared" si="326"/>
        <v>4.1759217386900941E-4</v>
      </c>
      <c r="N4217" s="1">
        <f t="shared" si="327"/>
        <v>8.5052632108233689E-2</v>
      </c>
      <c r="O4217" s="61">
        <f t="shared" si="328"/>
        <v>14.785052632108233</v>
      </c>
    </row>
    <row r="4218" spans="11:15" x14ac:dyDescent="0.2">
      <c r="K4218" s="60">
        <f t="shared" si="329"/>
        <v>4180</v>
      </c>
      <c r="L4218" s="10">
        <f t="shared" si="325"/>
        <v>4.1760908164068873E-7</v>
      </c>
      <c r="M4218" s="1">
        <f t="shared" si="326"/>
        <v>4.1760908164068872E-4</v>
      </c>
      <c r="N4218" s="1">
        <f t="shared" si="327"/>
        <v>8.5056075780252455E-2</v>
      </c>
      <c r="O4218" s="61">
        <f t="shared" si="328"/>
        <v>14.785056075780252</v>
      </c>
    </row>
    <row r="4219" spans="11:15" x14ac:dyDescent="0.2">
      <c r="K4219" s="60">
        <f t="shared" si="329"/>
        <v>4181</v>
      </c>
      <c r="L4219" s="10">
        <f t="shared" si="325"/>
        <v>4.1762597769685462E-7</v>
      </c>
      <c r="M4219" s="1">
        <f t="shared" si="326"/>
        <v>4.176259776968546E-4</v>
      </c>
      <c r="N4219" s="1">
        <f t="shared" si="327"/>
        <v>8.5059517066126772E-2</v>
      </c>
      <c r="O4219" s="61">
        <f t="shared" si="328"/>
        <v>14.785059517066125</v>
      </c>
    </row>
    <row r="4220" spans="11:15" x14ac:dyDescent="0.2">
      <c r="K4220" s="60">
        <f t="shared" si="329"/>
        <v>4182</v>
      </c>
      <c r="L4220" s="10">
        <f t="shared" si="325"/>
        <v>4.1764286204562472E-7</v>
      </c>
      <c r="M4220" s="1">
        <f t="shared" si="326"/>
        <v>4.1764286204562474E-4</v>
      </c>
      <c r="N4220" s="1">
        <f t="shared" si="327"/>
        <v>8.5062955967509971E-2</v>
      </c>
      <c r="O4220" s="61">
        <f t="shared" si="328"/>
        <v>14.78506295596751</v>
      </c>
    </row>
    <row r="4221" spans="11:15" x14ac:dyDescent="0.2">
      <c r="K4221" s="60">
        <f t="shared" si="329"/>
        <v>4183</v>
      </c>
      <c r="L4221" s="10">
        <f t="shared" si="325"/>
        <v>4.1765973469511117E-7</v>
      </c>
      <c r="M4221" s="1">
        <f t="shared" si="326"/>
        <v>4.1765973469511119E-4</v>
      </c>
      <c r="N4221" s="1">
        <f t="shared" si="327"/>
        <v>8.5066392486054285E-2</v>
      </c>
      <c r="O4221" s="61">
        <f t="shared" si="328"/>
        <v>14.785066392486053</v>
      </c>
    </row>
    <row r="4222" spans="11:15" x14ac:dyDescent="0.2">
      <c r="K4222" s="60">
        <f t="shared" si="329"/>
        <v>4184</v>
      </c>
      <c r="L4222" s="10">
        <f t="shared" si="325"/>
        <v>4.1767659565342054E-7</v>
      </c>
      <c r="M4222" s="1">
        <f t="shared" si="326"/>
        <v>4.1767659565342054E-4</v>
      </c>
      <c r="N4222" s="1">
        <f t="shared" si="327"/>
        <v>8.5069826623410824E-2</v>
      </c>
      <c r="O4222" s="61">
        <f t="shared" si="328"/>
        <v>14.78506982662341</v>
      </c>
    </row>
    <row r="4223" spans="11:15" x14ac:dyDescent="0.2">
      <c r="K4223" s="60">
        <f t="shared" si="329"/>
        <v>4185</v>
      </c>
      <c r="L4223" s="10">
        <f t="shared" si="325"/>
        <v>4.1769344492865376E-7</v>
      </c>
      <c r="M4223" s="1">
        <f t="shared" si="326"/>
        <v>4.1769344492865378E-4</v>
      </c>
      <c r="N4223" s="1">
        <f t="shared" si="327"/>
        <v>8.5073258381229505E-2</v>
      </c>
      <c r="O4223" s="61">
        <f t="shared" si="328"/>
        <v>14.785073258381228</v>
      </c>
    </row>
    <row r="4224" spans="11:15" x14ac:dyDescent="0.2">
      <c r="K4224" s="60">
        <f t="shared" si="329"/>
        <v>4186</v>
      </c>
      <c r="L4224" s="10">
        <f t="shared" si="325"/>
        <v>4.1771028252890597E-7</v>
      </c>
      <c r="M4224" s="1">
        <f t="shared" si="326"/>
        <v>4.1771028252890599E-4</v>
      </c>
      <c r="N4224" s="1">
        <f t="shared" si="327"/>
        <v>8.5076687761159134E-2</v>
      </c>
      <c r="O4224" s="61">
        <f t="shared" si="328"/>
        <v>14.785076687761158</v>
      </c>
    </row>
    <row r="4225" spans="11:15" x14ac:dyDescent="0.2">
      <c r="K4225" s="60">
        <f t="shared" si="329"/>
        <v>4187</v>
      </c>
      <c r="L4225" s="10">
        <f t="shared" si="325"/>
        <v>4.1772710846226703E-7</v>
      </c>
      <c r="M4225" s="1">
        <f t="shared" si="326"/>
        <v>4.1772710846226701E-4</v>
      </c>
      <c r="N4225" s="1">
        <f t="shared" si="327"/>
        <v>8.5080114764847406E-2</v>
      </c>
      <c r="O4225" s="61">
        <f t="shared" si="328"/>
        <v>14.785080114764847</v>
      </c>
    </row>
    <row r="4226" spans="11:15" x14ac:dyDescent="0.2">
      <c r="K4226" s="60">
        <f t="shared" si="329"/>
        <v>4188</v>
      </c>
      <c r="L4226" s="10">
        <f t="shared" si="325"/>
        <v>4.1774392273682085E-7</v>
      </c>
      <c r="M4226" s="1">
        <f t="shared" si="326"/>
        <v>4.1774392273682086E-4</v>
      </c>
      <c r="N4226" s="1">
        <f t="shared" si="327"/>
        <v>8.5083539393940755E-2</v>
      </c>
      <c r="O4226" s="61">
        <f t="shared" si="328"/>
        <v>14.785083539393939</v>
      </c>
    </row>
    <row r="4227" spans="11:15" x14ac:dyDescent="0.2">
      <c r="K4227" s="60">
        <f t="shared" si="329"/>
        <v>4189</v>
      </c>
      <c r="L4227" s="10">
        <f t="shared" si="325"/>
        <v>4.1776072536064602E-7</v>
      </c>
      <c r="M4227" s="1">
        <f t="shared" si="326"/>
        <v>4.1776072536064604E-4</v>
      </c>
      <c r="N4227" s="1">
        <f t="shared" si="327"/>
        <v>8.5086961650084642E-2</v>
      </c>
      <c r="O4227" s="61">
        <f t="shared" si="328"/>
        <v>14.785086961650084</v>
      </c>
    </row>
    <row r="4228" spans="11:15" x14ac:dyDescent="0.2">
      <c r="K4228" s="60">
        <f t="shared" si="329"/>
        <v>4190</v>
      </c>
      <c r="L4228" s="10">
        <f t="shared" si="325"/>
        <v>4.1777751634181534E-7</v>
      </c>
      <c r="M4228" s="1">
        <f t="shared" si="326"/>
        <v>4.1777751634181537E-4</v>
      </c>
      <c r="N4228" s="1">
        <f t="shared" si="327"/>
        <v>8.5090381534923237E-2</v>
      </c>
      <c r="O4228" s="61">
        <f t="shared" si="328"/>
        <v>14.785090381534923</v>
      </c>
    </row>
    <row r="4229" spans="11:15" x14ac:dyDescent="0.2">
      <c r="K4229" s="60">
        <f t="shared" si="329"/>
        <v>4191</v>
      </c>
      <c r="L4229" s="10">
        <f t="shared" si="325"/>
        <v>4.1779429568839612E-7</v>
      </c>
      <c r="M4229" s="1">
        <f t="shared" si="326"/>
        <v>4.1779429568839611E-4</v>
      </c>
      <c r="N4229" s="1">
        <f t="shared" si="327"/>
        <v>8.5093799050099644E-2</v>
      </c>
      <c r="O4229" s="61">
        <f t="shared" si="328"/>
        <v>14.785093799050099</v>
      </c>
    </row>
    <row r="4230" spans="11:15" x14ac:dyDescent="0.2">
      <c r="K4230" s="60">
        <f t="shared" si="329"/>
        <v>4192</v>
      </c>
      <c r="L4230" s="10">
        <f t="shared" si="325"/>
        <v>4.1781106340845009E-7</v>
      </c>
      <c r="M4230" s="1">
        <f t="shared" si="326"/>
        <v>4.1781106340845007E-4</v>
      </c>
      <c r="N4230" s="1">
        <f t="shared" si="327"/>
        <v>8.5097214197255855E-2</v>
      </c>
      <c r="O4230" s="61">
        <f t="shared" si="328"/>
        <v>14.785097214197256</v>
      </c>
    </row>
    <row r="4231" spans="11:15" x14ac:dyDescent="0.2">
      <c r="K4231" s="60">
        <f t="shared" si="329"/>
        <v>4193</v>
      </c>
      <c r="L4231" s="10">
        <f t="shared" si="325"/>
        <v>4.1782781951003317E-7</v>
      </c>
      <c r="M4231" s="1">
        <f t="shared" si="326"/>
        <v>4.1782781951003314E-4</v>
      </c>
      <c r="N4231" s="1">
        <f t="shared" si="327"/>
        <v>8.510062697803264E-2</v>
      </c>
      <c r="O4231" s="61">
        <f t="shared" si="328"/>
        <v>14.785100626978032</v>
      </c>
    </row>
    <row r="4232" spans="11:15" x14ac:dyDescent="0.2">
      <c r="K4232" s="60">
        <f t="shared" si="329"/>
        <v>4194</v>
      </c>
      <c r="L4232" s="10">
        <f t="shared" si="325"/>
        <v>4.1784456400119614E-7</v>
      </c>
      <c r="M4232" s="1">
        <f t="shared" si="326"/>
        <v>4.1784456400119612E-4</v>
      </c>
      <c r="N4232" s="1">
        <f t="shared" si="327"/>
        <v>8.5104037394069729E-2</v>
      </c>
      <c r="O4232" s="61">
        <f t="shared" si="328"/>
        <v>14.785104037394069</v>
      </c>
    </row>
    <row r="4233" spans="11:15" x14ac:dyDescent="0.2">
      <c r="K4233" s="60">
        <f t="shared" si="329"/>
        <v>4195</v>
      </c>
      <c r="L4233" s="10">
        <f t="shared" si="325"/>
        <v>4.1786129688998371E-7</v>
      </c>
      <c r="M4233" s="1">
        <f t="shared" si="326"/>
        <v>4.1786129688998374E-4</v>
      </c>
      <c r="N4233" s="1">
        <f t="shared" si="327"/>
        <v>8.5107445447005603E-2</v>
      </c>
      <c r="O4233" s="61">
        <f t="shared" si="328"/>
        <v>14.785107445447006</v>
      </c>
    </row>
    <row r="4234" spans="11:15" x14ac:dyDescent="0.2">
      <c r="K4234" s="60">
        <f t="shared" si="329"/>
        <v>4196</v>
      </c>
      <c r="L4234" s="10">
        <f t="shared" si="325"/>
        <v>4.1787801818443543E-7</v>
      </c>
      <c r="M4234" s="1">
        <f t="shared" si="326"/>
        <v>4.1787801818443546E-4</v>
      </c>
      <c r="N4234" s="1">
        <f t="shared" si="327"/>
        <v>8.5110851138477744E-2</v>
      </c>
      <c r="O4234" s="61">
        <f t="shared" si="328"/>
        <v>14.785110851138477</v>
      </c>
    </row>
    <row r="4235" spans="11:15" x14ac:dyDescent="0.2">
      <c r="K4235" s="60">
        <f t="shared" si="329"/>
        <v>4197</v>
      </c>
      <c r="L4235" s="10">
        <f t="shared" si="325"/>
        <v>4.1789472789258499E-7</v>
      </c>
      <c r="M4235" s="1">
        <f t="shared" si="326"/>
        <v>4.17894727892585E-4</v>
      </c>
      <c r="N4235" s="1">
        <f t="shared" si="327"/>
        <v>8.5114254470122386E-2</v>
      </c>
      <c r="O4235" s="61">
        <f t="shared" si="328"/>
        <v>14.785114254470122</v>
      </c>
    </row>
    <row r="4236" spans="11:15" x14ac:dyDescent="0.2">
      <c r="K4236" s="60">
        <f t="shared" si="329"/>
        <v>4198</v>
      </c>
      <c r="L4236" s="10">
        <f t="shared" si="325"/>
        <v>4.1791142602246067E-7</v>
      </c>
      <c r="M4236" s="1">
        <f t="shared" si="326"/>
        <v>4.1791142602246067E-4</v>
      </c>
      <c r="N4236" s="1">
        <f t="shared" si="327"/>
        <v>8.5117655443574664E-2</v>
      </c>
      <c r="O4236" s="61">
        <f t="shared" si="328"/>
        <v>14.785117655443575</v>
      </c>
    </row>
    <row r="4237" spans="11:15" x14ac:dyDescent="0.2">
      <c r="K4237" s="60">
        <f t="shared" si="329"/>
        <v>4199</v>
      </c>
      <c r="L4237" s="10">
        <f t="shared" si="325"/>
        <v>4.1792811258208503E-7</v>
      </c>
      <c r="M4237" s="1">
        <f t="shared" si="326"/>
        <v>4.1792811258208501E-4</v>
      </c>
      <c r="N4237" s="1">
        <f t="shared" si="327"/>
        <v>8.512105406046859E-2</v>
      </c>
      <c r="O4237" s="61">
        <f t="shared" si="328"/>
        <v>14.785121054060468</v>
      </c>
    </row>
    <row r="4238" spans="11:15" x14ac:dyDescent="0.2">
      <c r="K4238" s="60">
        <f t="shared" si="329"/>
        <v>4200</v>
      </c>
      <c r="L4238" s="10">
        <f t="shared" si="325"/>
        <v>4.1794478757947535E-7</v>
      </c>
      <c r="M4238" s="1">
        <f t="shared" si="326"/>
        <v>4.1794478757947533E-4</v>
      </c>
      <c r="N4238" s="1">
        <f t="shared" si="327"/>
        <v>8.5124450322437067E-2</v>
      </c>
      <c r="O4238" s="61">
        <f t="shared" si="328"/>
        <v>14.785124450322437</v>
      </c>
    </row>
    <row r="4239" spans="11:15" x14ac:dyDescent="0.2">
      <c r="K4239" s="60">
        <f t="shared" si="329"/>
        <v>4201</v>
      </c>
      <c r="L4239" s="10">
        <f t="shared" si="325"/>
        <v>4.1796145102264308E-7</v>
      </c>
      <c r="M4239" s="1">
        <f t="shared" si="326"/>
        <v>4.1796145102264307E-4</v>
      </c>
      <c r="N4239" s="1">
        <f t="shared" si="327"/>
        <v>8.5127844231111804E-2</v>
      </c>
      <c r="O4239" s="61">
        <f t="shared" si="328"/>
        <v>14.785127844231111</v>
      </c>
    </row>
    <row r="4240" spans="11:15" x14ac:dyDescent="0.2">
      <c r="K4240" s="60">
        <f t="shared" si="329"/>
        <v>4202</v>
      </c>
      <c r="L4240" s="10">
        <f t="shared" si="325"/>
        <v>4.1797810291959417E-7</v>
      </c>
      <c r="M4240" s="1">
        <f t="shared" si="326"/>
        <v>4.1797810291959418E-4</v>
      </c>
      <c r="N4240" s="1">
        <f t="shared" si="327"/>
        <v>8.5131235788123441E-2</v>
      </c>
      <c r="O4240" s="61">
        <f t="shared" si="328"/>
        <v>14.785131235788123</v>
      </c>
    </row>
    <row r="4241" spans="11:15" x14ac:dyDescent="0.2">
      <c r="K4241" s="60">
        <f t="shared" si="329"/>
        <v>4203</v>
      </c>
      <c r="L4241" s="10">
        <f t="shared" si="325"/>
        <v>4.179947432783292E-7</v>
      </c>
      <c r="M4241" s="1">
        <f t="shared" si="326"/>
        <v>4.1799474327832922E-4</v>
      </c>
      <c r="N4241" s="1">
        <f t="shared" si="327"/>
        <v>8.5134624995101452E-2</v>
      </c>
      <c r="O4241" s="61">
        <f t="shared" si="328"/>
        <v>14.7851346249951</v>
      </c>
    </row>
    <row r="4242" spans="11:15" x14ac:dyDescent="0.2">
      <c r="K4242" s="60">
        <f t="shared" si="329"/>
        <v>4204</v>
      </c>
      <c r="L4242" s="10">
        <f t="shared" si="325"/>
        <v>4.1801137210684301E-7</v>
      </c>
      <c r="M4242" s="1">
        <f t="shared" si="326"/>
        <v>4.1801137210684298E-4</v>
      </c>
      <c r="N4242" s="1">
        <f t="shared" si="327"/>
        <v>8.5138011853674186E-2</v>
      </c>
      <c r="O4242" s="61">
        <f t="shared" si="328"/>
        <v>14.785138011853673</v>
      </c>
    </row>
    <row r="4243" spans="11:15" x14ac:dyDescent="0.2">
      <c r="K4243" s="60">
        <f t="shared" si="329"/>
        <v>4205</v>
      </c>
      <c r="L4243" s="10">
        <f t="shared" si="325"/>
        <v>4.1802798941312497E-7</v>
      </c>
      <c r="M4243" s="1">
        <f t="shared" si="326"/>
        <v>4.1802798941312496E-4</v>
      </c>
      <c r="N4243" s="1">
        <f t="shared" si="327"/>
        <v>8.5141396365468885E-2</v>
      </c>
      <c r="O4243" s="61">
        <f t="shared" si="328"/>
        <v>14.785141396365468</v>
      </c>
    </row>
    <row r="4244" spans="11:15" x14ac:dyDescent="0.2">
      <c r="K4244" s="60">
        <f t="shared" si="329"/>
        <v>4206</v>
      </c>
      <c r="L4244" s="10">
        <f t="shared" si="325"/>
        <v>4.1804459520515895E-7</v>
      </c>
      <c r="M4244" s="1">
        <f t="shared" si="326"/>
        <v>4.1804459520515893E-4</v>
      </c>
      <c r="N4244" s="1">
        <f t="shared" si="327"/>
        <v>8.5144778532111623E-2</v>
      </c>
      <c r="O4244" s="61">
        <f t="shared" si="328"/>
        <v>14.785144778532111</v>
      </c>
    </row>
    <row r="4245" spans="11:15" x14ac:dyDescent="0.2">
      <c r="K4245" s="60">
        <f t="shared" si="329"/>
        <v>4207</v>
      </c>
      <c r="L4245" s="10">
        <f t="shared" si="325"/>
        <v>4.1806118949092325E-7</v>
      </c>
      <c r="M4245" s="1">
        <f t="shared" si="326"/>
        <v>4.1806118949092323E-4</v>
      </c>
      <c r="N4245" s="1">
        <f t="shared" si="327"/>
        <v>8.5148158355227405E-2</v>
      </c>
      <c r="O4245" s="61">
        <f t="shared" si="328"/>
        <v>14.785148158355227</v>
      </c>
    </row>
    <row r="4246" spans="11:15" x14ac:dyDescent="0.2">
      <c r="K4246" s="60">
        <f t="shared" si="329"/>
        <v>4208</v>
      </c>
      <c r="L4246" s="10">
        <f t="shared" si="325"/>
        <v>4.1807777227839057E-7</v>
      </c>
      <c r="M4246" s="1">
        <f t="shared" si="326"/>
        <v>4.1807777227839059E-4</v>
      </c>
      <c r="N4246" s="1">
        <f t="shared" si="327"/>
        <v>8.5151535836440029E-2</v>
      </c>
      <c r="O4246" s="61">
        <f t="shared" si="328"/>
        <v>14.785151535836439</v>
      </c>
    </row>
    <row r="4247" spans="11:15" x14ac:dyDescent="0.2">
      <c r="K4247" s="60">
        <f t="shared" si="329"/>
        <v>4209</v>
      </c>
      <c r="L4247" s="10">
        <f t="shared" si="325"/>
        <v>4.1809434357552822E-7</v>
      </c>
      <c r="M4247" s="1">
        <f t="shared" si="326"/>
        <v>4.180943435755282E-4</v>
      </c>
      <c r="N4247" s="1">
        <f t="shared" si="327"/>
        <v>8.5154910977372281E-2</v>
      </c>
      <c r="O4247" s="61">
        <f t="shared" si="328"/>
        <v>14.785154910977372</v>
      </c>
    </row>
    <row r="4248" spans="11:15" x14ac:dyDescent="0.2">
      <c r="K4248" s="60">
        <f t="shared" si="329"/>
        <v>4210</v>
      </c>
      <c r="L4248" s="10">
        <f t="shared" si="325"/>
        <v>4.1811090339029793E-7</v>
      </c>
      <c r="M4248" s="1">
        <f t="shared" si="326"/>
        <v>4.1811090339029792E-4</v>
      </c>
      <c r="N4248" s="1">
        <f t="shared" si="327"/>
        <v>8.5158283779645683E-2</v>
      </c>
      <c r="O4248" s="61">
        <f t="shared" si="328"/>
        <v>14.785158283779644</v>
      </c>
    </row>
    <row r="4249" spans="11:15" x14ac:dyDescent="0.2">
      <c r="K4249" s="60">
        <f t="shared" si="329"/>
        <v>4211</v>
      </c>
      <c r="L4249" s="10">
        <f t="shared" si="325"/>
        <v>4.1812745173065593E-7</v>
      </c>
      <c r="M4249" s="1">
        <f t="shared" si="326"/>
        <v>4.1812745173065594E-4</v>
      </c>
      <c r="N4249" s="1">
        <f t="shared" si="327"/>
        <v>8.5161654244880786E-2</v>
      </c>
      <c r="O4249" s="61">
        <f t="shared" si="328"/>
        <v>14.785161654244881</v>
      </c>
    </row>
    <row r="4250" spans="11:15" x14ac:dyDescent="0.2">
      <c r="K4250" s="60">
        <f t="shared" si="329"/>
        <v>4212</v>
      </c>
      <c r="L4250" s="10">
        <f t="shared" si="325"/>
        <v>4.181439886045529E-7</v>
      </c>
      <c r="M4250" s="1">
        <f t="shared" si="326"/>
        <v>4.1814398860455293E-4</v>
      </c>
      <c r="N4250" s="1">
        <f t="shared" si="327"/>
        <v>8.5165022374696878E-2</v>
      </c>
      <c r="O4250" s="61">
        <f t="shared" si="328"/>
        <v>14.785165022374697</v>
      </c>
    </row>
    <row r="4251" spans="11:15" x14ac:dyDescent="0.2">
      <c r="K4251" s="60">
        <f t="shared" si="329"/>
        <v>4213</v>
      </c>
      <c r="L4251" s="10">
        <f t="shared" si="325"/>
        <v>4.1816051401993407E-7</v>
      </c>
      <c r="M4251" s="1">
        <f t="shared" si="326"/>
        <v>4.1816051401993409E-4</v>
      </c>
      <c r="N4251" s="1">
        <f t="shared" si="327"/>
        <v>8.5168388170712248E-2</v>
      </c>
      <c r="O4251" s="61">
        <f t="shared" si="328"/>
        <v>14.785168388170712</v>
      </c>
    </row>
    <row r="4252" spans="11:15" x14ac:dyDescent="0.2">
      <c r="K4252" s="60">
        <f t="shared" si="329"/>
        <v>4214</v>
      </c>
      <c r="L4252" s="10">
        <f t="shared" si="325"/>
        <v>4.1817702798473903E-7</v>
      </c>
      <c r="M4252" s="1">
        <f t="shared" si="326"/>
        <v>4.1817702798473903E-4</v>
      </c>
      <c r="N4252" s="1">
        <f t="shared" si="327"/>
        <v>8.5171751634543921E-2</v>
      </c>
      <c r="O4252" s="61">
        <f t="shared" si="328"/>
        <v>14.785171751634543</v>
      </c>
    </row>
    <row r="4253" spans="11:15" x14ac:dyDescent="0.2">
      <c r="K4253" s="60">
        <f t="shared" si="329"/>
        <v>4215</v>
      </c>
      <c r="L4253" s="10">
        <f t="shared" si="325"/>
        <v>4.18193530506902E-7</v>
      </c>
      <c r="M4253" s="1">
        <f t="shared" si="326"/>
        <v>4.18193530506902E-4</v>
      </c>
      <c r="N4253" s="1">
        <f t="shared" si="327"/>
        <v>8.5175112767807953E-2</v>
      </c>
      <c r="O4253" s="61">
        <f t="shared" si="328"/>
        <v>14.785175112767806</v>
      </c>
    </row>
    <row r="4254" spans="11:15" x14ac:dyDescent="0.2">
      <c r="K4254" s="60">
        <f t="shared" si="329"/>
        <v>4216</v>
      </c>
      <c r="L4254" s="10">
        <f t="shared" si="325"/>
        <v>4.1821002159435175E-7</v>
      </c>
      <c r="M4254" s="1">
        <f t="shared" si="326"/>
        <v>4.1821002159435176E-4</v>
      </c>
      <c r="N4254" s="1">
        <f t="shared" si="327"/>
        <v>8.5178471572119177E-2</v>
      </c>
      <c r="O4254" s="61">
        <f t="shared" si="328"/>
        <v>14.785178471572118</v>
      </c>
    </row>
    <row r="4255" spans="11:15" x14ac:dyDescent="0.2">
      <c r="K4255" s="60">
        <f t="shared" si="329"/>
        <v>4217</v>
      </c>
      <c r="L4255" s="10">
        <f t="shared" si="325"/>
        <v>4.1822650125501136E-7</v>
      </c>
      <c r="M4255" s="1">
        <f t="shared" si="326"/>
        <v>4.1822650125501135E-4</v>
      </c>
      <c r="N4255" s="1">
        <f t="shared" si="327"/>
        <v>8.5181828049091343E-2</v>
      </c>
      <c r="O4255" s="61">
        <f t="shared" si="328"/>
        <v>14.78518182804909</v>
      </c>
    </row>
    <row r="4256" spans="11:15" x14ac:dyDescent="0.2">
      <c r="K4256" s="60">
        <f t="shared" si="329"/>
        <v>4218</v>
      </c>
      <c r="L4256" s="10">
        <f t="shared" si="325"/>
        <v>4.1824296949679863E-7</v>
      </c>
      <c r="M4256" s="1">
        <f t="shared" si="326"/>
        <v>4.1824296949679864E-4</v>
      </c>
      <c r="N4256" s="1">
        <f t="shared" si="327"/>
        <v>8.5185182200337106E-2</v>
      </c>
      <c r="O4256" s="61">
        <f t="shared" si="328"/>
        <v>14.785185182200337</v>
      </c>
    </row>
    <row r="4257" spans="11:15" x14ac:dyDescent="0.2">
      <c r="K4257" s="60">
        <f t="shared" si="329"/>
        <v>4219</v>
      </c>
      <c r="L4257" s="10">
        <f t="shared" si="325"/>
        <v>4.182594263276257E-7</v>
      </c>
      <c r="M4257" s="1">
        <f t="shared" si="326"/>
        <v>4.1825942632762569E-4</v>
      </c>
      <c r="N4257" s="1">
        <f t="shared" si="327"/>
        <v>8.5188534027467955E-2</v>
      </c>
      <c r="O4257" s="61">
        <f t="shared" si="328"/>
        <v>14.785188534027467</v>
      </c>
    </row>
    <row r="4258" spans="11:15" x14ac:dyDescent="0.2">
      <c r="K4258" s="60">
        <f t="shared" si="329"/>
        <v>4220</v>
      </c>
      <c r="L4258" s="10">
        <f t="shared" si="325"/>
        <v>4.1827587175539935E-7</v>
      </c>
      <c r="M4258" s="1">
        <f t="shared" si="326"/>
        <v>4.1827587175539933E-4</v>
      </c>
      <c r="N4258" s="1">
        <f t="shared" si="327"/>
        <v>8.5191883532094281E-2</v>
      </c>
      <c r="O4258" s="61">
        <f t="shared" si="328"/>
        <v>14.785191883532093</v>
      </c>
    </row>
    <row r="4259" spans="11:15" x14ac:dyDescent="0.2">
      <c r="K4259" s="60">
        <f t="shared" si="329"/>
        <v>4221</v>
      </c>
      <c r="L4259" s="10">
        <f t="shared" si="325"/>
        <v>4.1829230578802076E-7</v>
      </c>
      <c r="M4259" s="1">
        <f t="shared" si="326"/>
        <v>4.1829230578802079E-4</v>
      </c>
      <c r="N4259" s="1">
        <f t="shared" si="327"/>
        <v>8.5195230715825382E-2</v>
      </c>
      <c r="O4259" s="61">
        <f t="shared" si="328"/>
        <v>14.785195230715825</v>
      </c>
    </row>
    <row r="4260" spans="11:15" x14ac:dyDescent="0.2">
      <c r="K4260" s="60">
        <f t="shared" si="329"/>
        <v>4222</v>
      </c>
      <c r="L4260" s="10">
        <f t="shared" si="325"/>
        <v>4.1830872843338587E-7</v>
      </c>
      <c r="M4260" s="1">
        <f t="shared" si="326"/>
        <v>4.1830872843338587E-4</v>
      </c>
      <c r="N4260" s="1">
        <f t="shared" si="327"/>
        <v>8.5198575580269414E-2</v>
      </c>
      <c r="O4260" s="61">
        <f t="shared" si="328"/>
        <v>14.785198575580269</v>
      </c>
    </row>
    <row r="4261" spans="11:15" x14ac:dyDescent="0.2">
      <c r="K4261" s="60">
        <f t="shared" si="329"/>
        <v>4223</v>
      </c>
      <c r="L4261" s="10">
        <f t="shared" si="325"/>
        <v>4.1832513969938484E-7</v>
      </c>
      <c r="M4261" s="1">
        <f t="shared" si="326"/>
        <v>4.1832513969938486E-4</v>
      </c>
      <c r="N4261" s="1">
        <f t="shared" si="327"/>
        <v>8.5201918127033413E-2</v>
      </c>
      <c r="O4261" s="61">
        <f t="shared" si="328"/>
        <v>14.785201918127033</v>
      </c>
    </row>
    <row r="4262" spans="11:15" x14ac:dyDescent="0.2">
      <c r="K4262" s="60">
        <f t="shared" si="329"/>
        <v>4224</v>
      </c>
      <c r="L4262" s="10">
        <f t="shared" ref="L4262:L4325" si="330">Eleach_time1/((Vwater*(1+Kp_susp*SUSPwater)+Ksed_water*Vsed)*k)*(1-EXP(-k*K4262))</f>
        <v>4.1834153959390255E-7</v>
      </c>
      <c r="M4262" s="1">
        <f t="shared" ref="M4262:M4325" si="331">L4262*CONV_m3_L</f>
        <v>4.1834153959390257E-4</v>
      </c>
      <c r="N4262" s="1">
        <f t="shared" ref="N4262:N4325" si="332">L4262*(Ksed_water/RHOsed)*CONV_kg_mg</f>
        <v>8.5205258357723329E-2</v>
      </c>
      <c r="O4262" s="61">
        <f t="shared" si="328"/>
        <v>14.785205258357722</v>
      </c>
    </row>
    <row r="4263" spans="11:15" x14ac:dyDescent="0.2">
      <c r="K4263" s="60">
        <f t="shared" si="329"/>
        <v>4225</v>
      </c>
      <c r="L4263" s="10">
        <f t="shared" si="330"/>
        <v>4.183579281248184E-7</v>
      </c>
      <c r="M4263" s="1">
        <f t="shared" si="331"/>
        <v>4.1835792812481838E-4</v>
      </c>
      <c r="N4263" s="1">
        <f t="shared" si="332"/>
        <v>8.5208596273944004E-2</v>
      </c>
      <c r="O4263" s="61">
        <f t="shared" ref="O4263:O4326" si="333">N4263+14.7</f>
        <v>14.785208596273943</v>
      </c>
    </row>
    <row r="4264" spans="11:15" x14ac:dyDescent="0.2">
      <c r="K4264" s="60">
        <f t="shared" ref="K4264:K4327" si="334">K4263+1</f>
        <v>4226</v>
      </c>
      <c r="L4264" s="10">
        <f t="shared" si="330"/>
        <v>4.1837430530000637E-7</v>
      </c>
      <c r="M4264" s="1">
        <f t="shared" si="331"/>
        <v>4.1837430530000636E-4</v>
      </c>
      <c r="N4264" s="1">
        <f t="shared" si="332"/>
        <v>8.5211931877299141E-2</v>
      </c>
      <c r="O4264" s="61">
        <f t="shared" si="333"/>
        <v>14.785211931877299</v>
      </c>
    </row>
    <row r="4265" spans="11:15" x14ac:dyDescent="0.2">
      <c r="K4265" s="60">
        <f t="shared" si="334"/>
        <v>4227</v>
      </c>
      <c r="L4265" s="10">
        <f t="shared" si="330"/>
        <v>4.1839067112733481E-7</v>
      </c>
      <c r="M4265" s="1">
        <f t="shared" si="331"/>
        <v>4.1839067112733479E-4</v>
      </c>
      <c r="N4265" s="1">
        <f t="shared" si="332"/>
        <v>8.5215265169391305E-2</v>
      </c>
      <c r="O4265" s="61">
        <f t="shared" si="333"/>
        <v>14.785215265169391</v>
      </c>
    </row>
    <row r="4266" spans="11:15" x14ac:dyDescent="0.2">
      <c r="K4266" s="60">
        <f t="shared" si="334"/>
        <v>4228</v>
      </c>
      <c r="L4266" s="10">
        <f t="shared" si="330"/>
        <v>4.1840702561466672E-7</v>
      </c>
      <c r="M4266" s="1">
        <f t="shared" si="331"/>
        <v>4.1840702561466673E-4</v>
      </c>
      <c r="N4266" s="1">
        <f t="shared" si="332"/>
        <v>8.5218596151822021E-2</v>
      </c>
      <c r="O4266" s="61">
        <f t="shared" si="333"/>
        <v>14.785218596151822</v>
      </c>
    </row>
    <row r="4267" spans="11:15" x14ac:dyDescent="0.2">
      <c r="K4267" s="60">
        <f t="shared" si="334"/>
        <v>4229</v>
      </c>
      <c r="L4267" s="10">
        <f t="shared" si="330"/>
        <v>4.1842336876985977E-7</v>
      </c>
      <c r="M4267" s="1">
        <f t="shared" si="331"/>
        <v>4.1842336876985977E-4</v>
      </c>
      <c r="N4267" s="1">
        <f t="shared" si="332"/>
        <v>8.5221924826191675E-2</v>
      </c>
      <c r="O4267" s="61">
        <f t="shared" si="333"/>
        <v>14.785221924826191</v>
      </c>
    </row>
    <row r="4268" spans="11:15" x14ac:dyDescent="0.2">
      <c r="K4268" s="60">
        <f t="shared" si="334"/>
        <v>4230</v>
      </c>
      <c r="L4268" s="10">
        <f t="shared" si="330"/>
        <v>4.1843970060076606E-7</v>
      </c>
      <c r="M4268" s="1">
        <f t="shared" si="331"/>
        <v>4.1843970060076604E-4</v>
      </c>
      <c r="N4268" s="1">
        <f t="shared" si="332"/>
        <v>8.5225251194099516E-2</v>
      </c>
      <c r="O4268" s="61">
        <f t="shared" si="333"/>
        <v>14.785225251194099</v>
      </c>
    </row>
    <row r="4269" spans="11:15" x14ac:dyDescent="0.2">
      <c r="K4269" s="60">
        <f t="shared" si="334"/>
        <v>4231</v>
      </c>
      <c r="L4269" s="10">
        <f t="shared" si="330"/>
        <v>4.1845602111523213E-7</v>
      </c>
      <c r="M4269" s="1">
        <f t="shared" si="331"/>
        <v>4.1845602111523211E-4</v>
      </c>
      <c r="N4269" s="1">
        <f t="shared" si="332"/>
        <v>8.5228575257143696E-2</v>
      </c>
      <c r="O4269" s="61">
        <f t="shared" si="333"/>
        <v>14.785228575257143</v>
      </c>
    </row>
    <row r="4270" spans="11:15" x14ac:dyDescent="0.2">
      <c r="K4270" s="60">
        <f t="shared" si="334"/>
        <v>4232</v>
      </c>
      <c r="L4270" s="10">
        <f t="shared" si="330"/>
        <v>4.1847233032109944E-7</v>
      </c>
      <c r="M4270" s="1">
        <f t="shared" si="331"/>
        <v>4.1847233032109944E-4</v>
      </c>
      <c r="N4270" s="1">
        <f t="shared" si="332"/>
        <v>8.5231897016921326E-2</v>
      </c>
      <c r="O4270" s="61">
        <f t="shared" si="333"/>
        <v>14.785231897016921</v>
      </c>
    </row>
    <row r="4271" spans="11:15" x14ac:dyDescent="0.2">
      <c r="K4271" s="60">
        <f t="shared" si="334"/>
        <v>4233</v>
      </c>
      <c r="L4271" s="10">
        <f t="shared" si="330"/>
        <v>4.1848862822620363E-7</v>
      </c>
      <c r="M4271" s="1">
        <f t="shared" si="331"/>
        <v>4.1848862822620365E-4</v>
      </c>
      <c r="N4271" s="1">
        <f t="shared" si="332"/>
        <v>8.5235216475028311E-2</v>
      </c>
      <c r="O4271" s="61">
        <f t="shared" si="333"/>
        <v>14.785235216475028</v>
      </c>
    </row>
    <row r="4272" spans="11:15" x14ac:dyDescent="0.2">
      <c r="K4272" s="60">
        <f t="shared" si="334"/>
        <v>4234</v>
      </c>
      <c r="L4272" s="10">
        <f t="shared" si="330"/>
        <v>4.1850491483837514E-7</v>
      </c>
      <c r="M4272" s="1">
        <f t="shared" si="331"/>
        <v>4.1850491483837513E-4</v>
      </c>
      <c r="N4272" s="1">
        <f t="shared" si="332"/>
        <v>8.5238533633059513E-2</v>
      </c>
      <c r="O4272" s="61">
        <f t="shared" si="333"/>
        <v>14.785238533633059</v>
      </c>
    </row>
    <row r="4273" spans="11:15" x14ac:dyDescent="0.2">
      <c r="K4273" s="60">
        <f t="shared" si="334"/>
        <v>4235</v>
      </c>
      <c r="L4273" s="10">
        <f t="shared" si="330"/>
        <v>4.1852119016543892E-7</v>
      </c>
      <c r="M4273" s="1">
        <f t="shared" si="331"/>
        <v>4.1852119016543894E-4</v>
      </c>
      <c r="N4273" s="1">
        <f t="shared" si="332"/>
        <v>8.5241848492608643E-2</v>
      </c>
      <c r="O4273" s="61">
        <f t="shared" si="333"/>
        <v>14.785241848492609</v>
      </c>
    </row>
    <row r="4274" spans="11:15" x14ac:dyDescent="0.2">
      <c r="K4274" s="60">
        <f t="shared" si="334"/>
        <v>4236</v>
      </c>
      <c r="L4274" s="10">
        <f t="shared" si="330"/>
        <v>4.1853745421521452E-7</v>
      </c>
      <c r="M4274" s="1">
        <f t="shared" si="331"/>
        <v>4.1853745421521451E-4</v>
      </c>
      <c r="N4274" s="1">
        <f t="shared" si="332"/>
        <v>8.5245161055268373E-2</v>
      </c>
      <c r="O4274" s="61">
        <f t="shared" si="333"/>
        <v>14.785245161055268</v>
      </c>
    </row>
    <row r="4275" spans="11:15" x14ac:dyDescent="0.2">
      <c r="K4275" s="60">
        <f t="shared" si="334"/>
        <v>4237</v>
      </c>
      <c r="L4275" s="10">
        <f t="shared" si="330"/>
        <v>4.1855370699551602E-7</v>
      </c>
      <c r="M4275" s="1">
        <f t="shared" si="331"/>
        <v>4.1855370699551601E-4</v>
      </c>
      <c r="N4275" s="1">
        <f t="shared" si="332"/>
        <v>8.524847132263022E-2</v>
      </c>
      <c r="O4275" s="61">
        <f t="shared" si="333"/>
        <v>14.78524847132263</v>
      </c>
    </row>
    <row r="4276" spans="11:15" x14ac:dyDescent="0.2">
      <c r="K4276" s="60">
        <f t="shared" si="334"/>
        <v>4238</v>
      </c>
      <c r="L4276" s="10">
        <f t="shared" si="330"/>
        <v>4.1856994851415206E-7</v>
      </c>
      <c r="M4276" s="1">
        <f t="shared" si="331"/>
        <v>4.1856994851415208E-4</v>
      </c>
      <c r="N4276" s="1">
        <f t="shared" si="332"/>
        <v>8.5251779296284594E-2</v>
      </c>
      <c r="O4276" s="61">
        <f t="shared" si="333"/>
        <v>14.785251779296283</v>
      </c>
    </row>
    <row r="4277" spans="11:15" x14ac:dyDescent="0.2">
      <c r="K4277" s="60">
        <f t="shared" si="334"/>
        <v>4239</v>
      </c>
      <c r="L4277" s="10">
        <f t="shared" si="330"/>
        <v>4.1858617877892604E-7</v>
      </c>
      <c r="M4277" s="1">
        <f t="shared" si="331"/>
        <v>4.1858617877892605E-4</v>
      </c>
      <c r="N4277" s="1">
        <f t="shared" si="332"/>
        <v>8.5255084977820833E-2</v>
      </c>
      <c r="O4277" s="61">
        <f t="shared" si="333"/>
        <v>14.78525508497782</v>
      </c>
    </row>
    <row r="4278" spans="11:15" x14ac:dyDescent="0.2">
      <c r="K4278" s="60">
        <f t="shared" si="334"/>
        <v>4240</v>
      </c>
      <c r="L4278" s="10">
        <f t="shared" si="330"/>
        <v>4.186023977976358E-7</v>
      </c>
      <c r="M4278" s="1">
        <f t="shared" si="331"/>
        <v>4.1860239779763578E-4</v>
      </c>
      <c r="N4278" s="1">
        <f t="shared" si="332"/>
        <v>8.5258388368827182E-2</v>
      </c>
      <c r="O4278" s="61">
        <f t="shared" si="333"/>
        <v>14.785258388368826</v>
      </c>
    </row>
    <row r="4279" spans="11:15" x14ac:dyDescent="0.2">
      <c r="K4279" s="60">
        <f t="shared" si="334"/>
        <v>4241</v>
      </c>
      <c r="L4279" s="10">
        <f t="shared" si="330"/>
        <v>4.1861860557807378E-7</v>
      </c>
      <c r="M4279" s="1">
        <f t="shared" si="331"/>
        <v>4.1861860557807379E-4</v>
      </c>
      <c r="N4279" s="1">
        <f t="shared" si="332"/>
        <v>8.5261689470890731E-2</v>
      </c>
      <c r="O4279" s="61">
        <f t="shared" si="333"/>
        <v>14.785261689470889</v>
      </c>
    </row>
    <row r="4280" spans="11:15" x14ac:dyDescent="0.2">
      <c r="K4280" s="60">
        <f t="shared" si="334"/>
        <v>4242</v>
      </c>
      <c r="L4280" s="10">
        <f t="shared" si="330"/>
        <v>4.1863480212802711E-7</v>
      </c>
      <c r="M4280" s="1">
        <f t="shared" si="331"/>
        <v>4.1863480212802712E-4</v>
      </c>
      <c r="N4280" s="1">
        <f t="shared" si="332"/>
        <v>8.5264988285597546E-2</v>
      </c>
      <c r="O4280" s="61">
        <f t="shared" si="333"/>
        <v>14.785264988285597</v>
      </c>
    </row>
    <row r="4281" spans="11:15" x14ac:dyDescent="0.2">
      <c r="K4281" s="60">
        <f t="shared" si="334"/>
        <v>4243</v>
      </c>
      <c r="L4281" s="10">
        <f t="shared" si="330"/>
        <v>4.1865098745527744E-7</v>
      </c>
      <c r="M4281" s="1">
        <f t="shared" si="331"/>
        <v>4.1865098745527744E-4</v>
      </c>
      <c r="N4281" s="1">
        <f t="shared" si="332"/>
        <v>8.5268284814532497E-2</v>
      </c>
      <c r="O4281" s="61">
        <f t="shared" si="333"/>
        <v>14.785268284814531</v>
      </c>
    </row>
    <row r="4282" spans="11:15" x14ac:dyDescent="0.2">
      <c r="K4282" s="60">
        <f t="shared" si="334"/>
        <v>4244</v>
      </c>
      <c r="L4282" s="10">
        <f t="shared" si="330"/>
        <v>4.1866716156760107E-7</v>
      </c>
      <c r="M4282" s="1">
        <f t="shared" si="331"/>
        <v>4.1866716156760105E-4</v>
      </c>
      <c r="N4282" s="1">
        <f t="shared" si="332"/>
        <v>8.5271579059279456E-2</v>
      </c>
      <c r="O4282" s="61">
        <f t="shared" si="333"/>
        <v>14.785271579059279</v>
      </c>
    </row>
    <row r="4283" spans="11:15" x14ac:dyDescent="0.2">
      <c r="K4283" s="60">
        <f t="shared" si="334"/>
        <v>4245</v>
      </c>
      <c r="L4283" s="10">
        <f t="shared" si="330"/>
        <v>4.1868332447276887E-7</v>
      </c>
      <c r="M4283" s="1">
        <f t="shared" si="331"/>
        <v>4.1868332447276885E-4</v>
      </c>
      <c r="N4283" s="1">
        <f t="shared" si="332"/>
        <v>8.5274871021421131E-2</v>
      </c>
      <c r="O4283" s="61">
        <f t="shared" si="333"/>
        <v>14.78527487102142</v>
      </c>
    </row>
    <row r="4284" spans="11:15" x14ac:dyDescent="0.2">
      <c r="K4284" s="60">
        <f t="shared" si="334"/>
        <v>4246</v>
      </c>
      <c r="L4284" s="10">
        <f t="shared" si="330"/>
        <v>4.1869947617854641E-7</v>
      </c>
      <c r="M4284" s="1">
        <f t="shared" si="331"/>
        <v>4.1869947617854643E-4</v>
      </c>
      <c r="N4284" s="1">
        <f t="shared" si="332"/>
        <v>8.5278160702539171E-2</v>
      </c>
      <c r="O4284" s="61">
        <f t="shared" si="333"/>
        <v>14.785278160702539</v>
      </c>
    </row>
    <row r="4285" spans="11:15" x14ac:dyDescent="0.2">
      <c r="K4285" s="60">
        <f t="shared" si="334"/>
        <v>4247</v>
      </c>
      <c r="L4285" s="10">
        <f t="shared" si="330"/>
        <v>4.1871561669269382E-7</v>
      </c>
      <c r="M4285" s="1">
        <f t="shared" si="331"/>
        <v>4.1871561669269382E-4</v>
      </c>
      <c r="N4285" s="1">
        <f t="shared" si="332"/>
        <v>8.5281448104214105E-2</v>
      </c>
      <c r="O4285" s="61">
        <f t="shared" si="333"/>
        <v>14.785281448104213</v>
      </c>
    </row>
    <row r="4286" spans="11:15" x14ac:dyDescent="0.2">
      <c r="K4286" s="60">
        <f t="shared" si="334"/>
        <v>4248</v>
      </c>
      <c r="L4286" s="10">
        <f t="shared" si="330"/>
        <v>4.1873174602296584E-7</v>
      </c>
      <c r="M4286" s="1">
        <f t="shared" si="331"/>
        <v>4.1873174602296583E-4</v>
      </c>
      <c r="N4286" s="1">
        <f t="shared" si="332"/>
        <v>8.5284733228025378E-2</v>
      </c>
      <c r="O4286" s="61">
        <f t="shared" si="333"/>
        <v>14.785284733228025</v>
      </c>
    </row>
    <row r="4287" spans="11:15" x14ac:dyDescent="0.2">
      <c r="K4287" s="60">
        <f t="shared" si="334"/>
        <v>4249</v>
      </c>
      <c r="L4287" s="10">
        <f t="shared" si="330"/>
        <v>4.1874786417711178E-7</v>
      </c>
      <c r="M4287" s="1">
        <f t="shared" si="331"/>
        <v>4.1874786417711178E-4</v>
      </c>
      <c r="N4287" s="1">
        <f t="shared" si="332"/>
        <v>8.5288016075551323E-2</v>
      </c>
      <c r="O4287" s="61">
        <f t="shared" si="333"/>
        <v>14.785288016075551</v>
      </c>
    </row>
    <row r="4288" spans="11:15" x14ac:dyDescent="0.2">
      <c r="K4288" s="60">
        <f t="shared" si="334"/>
        <v>4250</v>
      </c>
      <c r="L4288" s="10">
        <f t="shared" si="330"/>
        <v>4.1876397116287578E-7</v>
      </c>
      <c r="M4288" s="1">
        <f t="shared" si="331"/>
        <v>4.1876397116287576E-4</v>
      </c>
      <c r="N4288" s="1">
        <f t="shared" si="332"/>
        <v>8.5291296648369208E-2</v>
      </c>
      <c r="O4288" s="61">
        <f t="shared" si="333"/>
        <v>14.785291296648369</v>
      </c>
    </row>
    <row r="4289" spans="11:15" x14ac:dyDescent="0.2">
      <c r="K4289" s="60">
        <f t="shared" si="334"/>
        <v>4251</v>
      </c>
      <c r="L4289" s="10">
        <f t="shared" si="330"/>
        <v>4.1878006698799646E-7</v>
      </c>
      <c r="M4289" s="1">
        <f t="shared" si="331"/>
        <v>4.1878006698799647E-4</v>
      </c>
      <c r="N4289" s="1">
        <f t="shared" si="332"/>
        <v>8.5294574948055202E-2</v>
      </c>
      <c r="O4289" s="61">
        <f t="shared" si="333"/>
        <v>14.785294574948054</v>
      </c>
    </row>
    <row r="4290" spans="11:15" x14ac:dyDescent="0.2">
      <c r="K4290" s="60">
        <f t="shared" si="334"/>
        <v>4252</v>
      </c>
      <c r="L4290" s="10">
        <f t="shared" si="330"/>
        <v>4.1879615166020705E-7</v>
      </c>
      <c r="M4290" s="1">
        <f t="shared" si="331"/>
        <v>4.1879615166020705E-4</v>
      </c>
      <c r="N4290" s="1">
        <f t="shared" si="332"/>
        <v>8.5297850976184364E-2</v>
      </c>
      <c r="O4290" s="61">
        <f t="shared" si="333"/>
        <v>14.785297850976184</v>
      </c>
    </row>
    <row r="4291" spans="11:15" x14ac:dyDescent="0.2">
      <c r="K4291" s="60">
        <f t="shared" si="334"/>
        <v>4253</v>
      </c>
      <c r="L4291" s="10">
        <f t="shared" si="330"/>
        <v>4.1881222518723563E-7</v>
      </c>
      <c r="M4291" s="1">
        <f t="shared" si="331"/>
        <v>4.1881222518723563E-4</v>
      </c>
      <c r="N4291" s="1">
        <f t="shared" si="332"/>
        <v>8.5301124734330672E-2</v>
      </c>
      <c r="O4291" s="61">
        <f t="shared" si="333"/>
        <v>14.78530112473433</v>
      </c>
    </row>
    <row r="4292" spans="11:15" x14ac:dyDescent="0.2">
      <c r="K4292" s="60">
        <f t="shared" si="334"/>
        <v>4254</v>
      </c>
      <c r="L4292" s="10">
        <f t="shared" si="330"/>
        <v>4.1882828757680453E-7</v>
      </c>
      <c r="M4292" s="1">
        <f t="shared" si="331"/>
        <v>4.1882828757680454E-4</v>
      </c>
      <c r="N4292" s="1">
        <f t="shared" si="332"/>
        <v>8.5304396224067006E-2</v>
      </c>
      <c r="O4292" s="61">
        <f t="shared" si="333"/>
        <v>14.785304396224067</v>
      </c>
    </row>
    <row r="4293" spans="11:15" x14ac:dyDescent="0.2">
      <c r="K4293" s="60">
        <f t="shared" si="334"/>
        <v>4255</v>
      </c>
      <c r="L4293" s="10">
        <f t="shared" si="330"/>
        <v>4.1884433883663119E-7</v>
      </c>
      <c r="M4293" s="1">
        <f t="shared" si="331"/>
        <v>4.188443388366312E-4</v>
      </c>
      <c r="N4293" s="1">
        <f t="shared" si="332"/>
        <v>8.5307665446965178E-2</v>
      </c>
      <c r="O4293" s="61">
        <f t="shared" si="333"/>
        <v>14.785307665446965</v>
      </c>
    </row>
    <row r="4294" spans="11:15" x14ac:dyDescent="0.2">
      <c r="K4294" s="60">
        <f t="shared" si="334"/>
        <v>4256</v>
      </c>
      <c r="L4294" s="10">
        <f t="shared" si="330"/>
        <v>4.1886037897442737E-7</v>
      </c>
      <c r="M4294" s="1">
        <f t="shared" si="331"/>
        <v>4.1886037897442737E-4</v>
      </c>
      <c r="N4294" s="1">
        <f t="shared" si="332"/>
        <v>8.5310932404595877E-2</v>
      </c>
      <c r="O4294" s="61">
        <f t="shared" si="333"/>
        <v>14.785310932404595</v>
      </c>
    </row>
    <row r="4295" spans="11:15" x14ac:dyDescent="0.2">
      <c r="K4295" s="60">
        <f t="shared" si="334"/>
        <v>4257</v>
      </c>
      <c r="L4295" s="10">
        <f t="shared" si="330"/>
        <v>4.1887640799789957E-7</v>
      </c>
      <c r="M4295" s="1">
        <f t="shared" si="331"/>
        <v>4.1887640799789956E-4</v>
      </c>
      <c r="N4295" s="1">
        <f t="shared" si="332"/>
        <v>8.5314197098528735E-2</v>
      </c>
      <c r="O4295" s="61">
        <f t="shared" si="333"/>
        <v>14.785314197098527</v>
      </c>
    </row>
    <row r="4296" spans="11:15" x14ac:dyDescent="0.2">
      <c r="K4296" s="60">
        <f t="shared" si="334"/>
        <v>4258</v>
      </c>
      <c r="L4296" s="10">
        <f t="shared" si="330"/>
        <v>4.1889242591474912E-7</v>
      </c>
      <c r="M4296" s="1">
        <f t="shared" si="331"/>
        <v>4.1889242591474913E-4</v>
      </c>
      <c r="N4296" s="1">
        <f t="shared" si="332"/>
        <v>8.531745953033229E-2</v>
      </c>
      <c r="O4296" s="61">
        <f t="shared" si="333"/>
        <v>14.785317459530331</v>
      </c>
    </row>
    <row r="4297" spans="11:15" x14ac:dyDescent="0.2">
      <c r="K4297" s="60">
        <f t="shared" si="334"/>
        <v>4259</v>
      </c>
      <c r="L4297" s="10">
        <f t="shared" si="330"/>
        <v>4.1890843273267181E-7</v>
      </c>
      <c r="M4297" s="1">
        <f t="shared" si="331"/>
        <v>4.1890843273267181E-4</v>
      </c>
      <c r="N4297" s="1">
        <f t="shared" si="332"/>
        <v>8.5320719701573983E-2</v>
      </c>
      <c r="O4297" s="61">
        <f t="shared" si="333"/>
        <v>14.785320719701573</v>
      </c>
    </row>
    <row r="4298" spans="11:15" x14ac:dyDescent="0.2">
      <c r="K4298" s="60">
        <f t="shared" si="334"/>
        <v>4260</v>
      </c>
      <c r="L4298" s="10">
        <f t="shared" si="330"/>
        <v>4.1892442845935816E-7</v>
      </c>
      <c r="M4298" s="1">
        <f t="shared" si="331"/>
        <v>4.1892442845935815E-4</v>
      </c>
      <c r="N4298" s="1">
        <f t="shared" si="332"/>
        <v>8.5323977613820157E-2</v>
      </c>
      <c r="O4298" s="61">
        <f t="shared" si="333"/>
        <v>14.785323977613819</v>
      </c>
    </row>
    <row r="4299" spans="11:15" x14ac:dyDescent="0.2">
      <c r="K4299" s="60">
        <f t="shared" si="334"/>
        <v>4261</v>
      </c>
      <c r="L4299" s="10">
        <f t="shared" si="330"/>
        <v>4.189404131024934E-7</v>
      </c>
      <c r="M4299" s="1">
        <f t="shared" si="331"/>
        <v>4.1894041310249343E-4</v>
      </c>
      <c r="N4299" s="1">
        <f t="shared" si="332"/>
        <v>8.5327233268636102E-2</v>
      </c>
      <c r="O4299" s="61">
        <f t="shared" si="333"/>
        <v>14.785327233268635</v>
      </c>
    </row>
    <row r="4300" spans="11:15" x14ac:dyDescent="0.2">
      <c r="K4300" s="60">
        <f t="shared" si="334"/>
        <v>4262</v>
      </c>
      <c r="L4300" s="10">
        <f t="shared" si="330"/>
        <v>4.1895638666975727E-7</v>
      </c>
      <c r="M4300" s="1">
        <f t="shared" si="331"/>
        <v>4.1895638666975725E-4</v>
      </c>
      <c r="N4300" s="1">
        <f t="shared" si="332"/>
        <v>8.5330486667586011E-2</v>
      </c>
      <c r="O4300" s="61">
        <f t="shared" si="333"/>
        <v>14.785330486667585</v>
      </c>
    </row>
    <row r="4301" spans="11:15" x14ac:dyDescent="0.2">
      <c r="K4301" s="60">
        <f t="shared" si="334"/>
        <v>4263</v>
      </c>
      <c r="L4301" s="10">
        <f t="shared" si="330"/>
        <v>4.1897234916882452E-7</v>
      </c>
      <c r="M4301" s="1">
        <f t="shared" si="331"/>
        <v>4.1897234916882454E-4</v>
      </c>
      <c r="N4301" s="1">
        <f t="shared" si="332"/>
        <v>8.5333737812232982E-2</v>
      </c>
      <c r="O4301" s="61">
        <f t="shared" si="333"/>
        <v>14.785333737812232</v>
      </c>
    </row>
    <row r="4302" spans="11:15" x14ac:dyDescent="0.2">
      <c r="K4302" s="60">
        <f t="shared" si="334"/>
        <v>4264</v>
      </c>
      <c r="L4302" s="10">
        <f t="shared" si="330"/>
        <v>4.1898830060736423E-7</v>
      </c>
      <c r="M4302" s="1">
        <f t="shared" si="331"/>
        <v>4.1898830060736422E-4</v>
      </c>
      <c r="N4302" s="1">
        <f t="shared" si="332"/>
        <v>8.5336986704139042E-2</v>
      </c>
      <c r="O4302" s="61">
        <f t="shared" si="333"/>
        <v>14.785336986704138</v>
      </c>
    </row>
    <row r="4303" spans="11:15" x14ac:dyDescent="0.2">
      <c r="K4303" s="60">
        <f t="shared" si="334"/>
        <v>4265</v>
      </c>
      <c r="L4303" s="10">
        <f t="shared" si="330"/>
        <v>4.1900424099304031E-7</v>
      </c>
      <c r="M4303" s="1">
        <f t="shared" si="331"/>
        <v>4.190042409930403E-4</v>
      </c>
      <c r="N4303" s="1">
        <f t="shared" si="332"/>
        <v>8.534023334486511E-2</v>
      </c>
      <c r="O4303" s="61">
        <f t="shared" si="333"/>
        <v>14.785340233344865</v>
      </c>
    </row>
    <row r="4304" spans="11:15" x14ac:dyDescent="0.2">
      <c r="K4304" s="60">
        <f t="shared" si="334"/>
        <v>4266</v>
      </c>
      <c r="L4304" s="10">
        <f t="shared" si="330"/>
        <v>4.1902017033351153E-7</v>
      </c>
      <c r="M4304" s="1">
        <f t="shared" si="331"/>
        <v>4.1902017033351155E-4</v>
      </c>
      <c r="N4304" s="1">
        <f t="shared" si="332"/>
        <v>8.5343477735971091E-2</v>
      </c>
      <c r="O4304" s="61">
        <f t="shared" si="333"/>
        <v>14.785343477735971</v>
      </c>
    </row>
    <row r="4305" spans="11:15" x14ac:dyDescent="0.2">
      <c r="K4305" s="60">
        <f t="shared" si="334"/>
        <v>4267</v>
      </c>
      <c r="L4305" s="10">
        <f t="shared" si="330"/>
        <v>4.1903608863643099E-7</v>
      </c>
      <c r="M4305" s="1">
        <f t="shared" si="331"/>
        <v>4.19036088636431E-4</v>
      </c>
      <c r="N4305" s="1">
        <f t="shared" si="332"/>
        <v>8.5346719879015709E-2</v>
      </c>
      <c r="O4305" s="61">
        <f t="shared" si="333"/>
        <v>14.785346719879016</v>
      </c>
    </row>
    <row r="4306" spans="11:15" x14ac:dyDescent="0.2">
      <c r="K4306" s="60">
        <f t="shared" si="334"/>
        <v>4268</v>
      </c>
      <c r="L4306" s="10">
        <f t="shared" si="330"/>
        <v>4.190519959094468E-7</v>
      </c>
      <c r="M4306" s="1">
        <f t="shared" si="331"/>
        <v>4.190519959094468E-4</v>
      </c>
      <c r="N4306" s="1">
        <f t="shared" si="332"/>
        <v>8.5349959775556677E-2</v>
      </c>
      <c r="O4306" s="61">
        <f t="shared" si="333"/>
        <v>14.785349959775555</v>
      </c>
    </row>
    <row r="4307" spans="11:15" x14ac:dyDescent="0.2">
      <c r="K4307" s="60">
        <f t="shared" si="334"/>
        <v>4269</v>
      </c>
      <c r="L4307" s="10">
        <f t="shared" si="330"/>
        <v>4.1906789216020165E-7</v>
      </c>
      <c r="M4307" s="1">
        <f t="shared" si="331"/>
        <v>4.1906789216020164E-4</v>
      </c>
      <c r="N4307" s="1">
        <f t="shared" si="332"/>
        <v>8.5353197427150654E-2</v>
      </c>
      <c r="O4307" s="61">
        <f t="shared" si="333"/>
        <v>14.785353197427151</v>
      </c>
    </row>
    <row r="4308" spans="11:15" x14ac:dyDescent="0.2">
      <c r="K4308" s="60">
        <f t="shared" si="334"/>
        <v>4270</v>
      </c>
      <c r="L4308" s="10">
        <f t="shared" si="330"/>
        <v>4.1908377739633292E-7</v>
      </c>
      <c r="M4308" s="1">
        <f t="shared" si="331"/>
        <v>4.1908377739633291E-4</v>
      </c>
      <c r="N4308" s="1">
        <f t="shared" si="332"/>
        <v>8.5356432835353116E-2</v>
      </c>
      <c r="O4308" s="61">
        <f t="shared" si="333"/>
        <v>14.785356432835352</v>
      </c>
    </row>
    <row r="4309" spans="11:15" x14ac:dyDescent="0.2">
      <c r="K4309" s="60">
        <f t="shared" si="334"/>
        <v>4271</v>
      </c>
      <c r="L4309" s="10">
        <f t="shared" si="330"/>
        <v>4.1909965162547273E-7</v>
      </c>
      <c r="M4309" s="1">
        <f t="shared" si="331"/>
        <v>4.1909965162547274E-4</v>
      </c>
      <c r="N4309" s="1">
        <f t="shared" si="332"/>
        <v>8.535966600171857E-2</v>
      </c>
      <c r="O4309" s="61">
        <f t="shared" si="333"/>
        <v>14.785359666001717</v>
      </c>
    </row>
    <row r="4310" spans="11:15" x14ac:dyDescent="0.2">
      <c r="K4310" s="60">
        <f t="shared" si="334"/>
        <v>4272</v>
      </c>
      <c r="L4310" s="10">
        <f t="shared" si="330"/>
        <v>4.1911551485524789E-7</v>
      </c>
      <c r="M4310" s="1">
        <f t="shared" si="331"/>
        <v>4.1911551485524786E-4</v>
      </c>
      <c r="N4310" s="1">
        <f t="shared" si="332"/>
        <v>8.5362896927800386E-2</v>
      </c>
      <c r="O4310" s="61">
        <f t="shared" si="333"/>
        <v>14.785362896927799</v>
      </c>
    </row>
    <row r="4311" spans="11:15" x14ac:dyDescent="0.2">
      <c r="K4311" s="60">
        <f t="shared" si="334"/>
        <v>4273</v>
      </c>
      <c r="L4311" s="10">
        <f t="shared" si="330"/>
        <v>4.1913136709327993E-7</v>
      </c>
      <c r="M4311" s="1">
        <f t="shared" si="331"/>
        <v>4.1913136709327992E-4</v>
      </c>
      <c r="N4311" s="1">
        <f t="shared" si="332"/>
        <v>8.5366125615150876E-2</v>
      </c>
      <c r="O4311" s="61">
        <f t="shared" si="333"/>
        <v>14.78536612561515</v>
      </c>
    </row>
    <row r="4312" spans="11:15" x14ac:dyDescent="0.2">
      <c r="K4312" s="60">
        <f t="shared" si="334"/>
        <v>4274</v>
      </c>
      <c r="L4312" s="10">
        <f t="shared" si="330"/>
        <v>4.1914720834718517E-7</v>
      </c>
      <c r="M4312" s="1">
        <f t="shared" si="331"/>
        <v>4.1914720834718518E-4</v>
      </c>
      <c r="N4312" s="1">
        <f t="shared" si="332"/>
        <v>8.5369352065321272E-2</v>
      </c>
      <c r="O4312" s="61">
        <f t="shared" si="333"/>
        <v>14.78536935206532</v>
      </c>
    </row>
    <row r="4313" spans="11:15" x14ac:dyDescent="0.2">
      <c r="K4313" s="60">
        <f t="shared" si="334"/>
        <v>4275</v>
      </c>
      <c r="L4313" s="10">
        <f t="shared" si="330"/>
        <v>4.1916303862457453E-7</v>
      </c>
      <c r="M4313" s="1">
        <f t="shared" si="331"/>
        <v>4.1916303862457452E-4</v>
      </c>
      <c r="N4313" s="1">
        <f t="shared" si="332"/>
        <v>8.5372576279861723E-2</v>
      </c>
      <c r="O4313" s="61">
        <f t="shared" si="333"/>
        <v>14.785372576279862</v>
      </c>
    </row>
    <row r="4314" spans="11:15" x14ac:dyDescent="0.2">
      <c r="K4314" s="60">
        <f t="shared" si="334"/>
        <v>4276</v>
      </c>
      <c r="L4314" s="10">
        <f t="shared" si="330"/>
        <v>4.191788579330537E-7</v>
      </c>
      <c r="M4314" s="1">
        <f t="shared" si="331"/>
        <v>4.1917885793305368E-4</v>
      </c>
      <c r="N4314" s="1">
        <f t="shared" si="332"/>
        <v>8.5375798260321309E-2</v>
      </c>
      <c r="O4314" s="61">
        <f t="shared" si="333"/>
        <v>14.78537579826032</v>
      </c>
    </row>
    <row r="4315" spans="11:15" x14ac:dyDescent="0.2">
      <c r="K4315" s="60">
        <f t="shared" si="334"/>
        <v>4277</v>
      </c>
      <c r="L4315" s="10">
        <f t="shared" si="330"/>
        <v>4.1919466628022314E-7</v>
      </c>
      <c r="M4315" s="1">
        <f t="shared" si="331"/>
        <v>4.1919466628022312E-4</v>
      </c>
      <c r="N4315" s="1">
        <f t="shared" si="332"/>
        <v>8.5379018008248056E-2</v>
      </c>
      <c r="O4315" s="61">
        <f t="shared" si="333"/>
        <v>14.785379018008248</v>
      </c>
    </row>
    <row r="4316" spans="11:15" x14ac:dyDescent="0.2">
      <c r="K4316" s="60">
        <f t="shared" si="334"/>
        <v>4278</v>
      </c>
      <c r="L4316" s="10">
        <f t="shared" si="330"/>
        <v>4.1921046367367796E-7</v>
      </c>
      <c r="M4316" s="1">
        <f t="shared" si="331"/>
        <v>4.1921046367367795E-4</v>
      </c>
      <c r="N4316" s="1">
        <f t="shared" si="332"/>
        <v>8.5382235525188907E-2</v>
      </c>
      <c r="O4316" s="61">
        <f t="shared" si="333"/>
        <v>14.785382235525189</v>
      </c>
    </row>
    <row r="4317" spans="11:15" x14ac:dyDescent="0.2">
      <c r="K4317" s="60">
        <f t="shared" si="334"/>
        <v>4279</v>
      </c>
      <c r="L4317" s="10">
        <f t="shared" si="330"/>
        <v>4.1922625012100822E-7</v>
      </c>
      <c r="M4317" s="1">
        <f t="shared" si="331"/>
        <v>4.1922625012100824E-4</v>
      </c>
      <c r="N4317" s="1">
        <f t="shared" si="332"/>
        <v>8.5385450812689709E-2</v>
      </c>
      <c r="O4317" s="61">
        <f t="shared" si="333"/>
        <v>14.785385450812688</v>
      </c>
    </row>
    <row r="4318" spans="11:15" x14ac:dyDescent="0.2">
      <c r="K4318" s="60">
        <f t="shared" si="334"/>
        <v>4280</v>
      </c>
      <c r="L4318" s="10">
        <f t="shared" si="330"/>
        <v>4.1924202562979846E-7</v>
      </c>
      <c r="M4318" s="1">
        <f t="shared" si="331"/>
        <v>4.1924202562979848E-4</v>
      </c>
      <c r="N4318" s="1">
        <f t="shared" si="332"/>
        <v>8.5388663872295267E-2</v>
      </c>
      <c r="O4318" s="61">
        <f t="shared" si="333"/>
        <v>14.785388663872295</v>
      </c>
    </row>
    <row r="4319" spans="11:15" x14ac:dyDescent="0.2">
      <c r="K4319" s="60">
        <f t="shared" si="334"/>
        <v>4281</v>
      </c>
      <c r="L4319" s="10">
        <f t="shared" si="330"/>
        <v>4.1925779020762799E-7</v>
      </c>
      <c r="M4319" s="1">
        <f t="shared" si="331"/>
        <v>4.1925779020762798E-4</v>
      </c>
      <c r="N4319" s="1">
        <f t="shared" si="332"/>
        <v>8.5391874705549278E-2</v>
      </c>
      <c r="O4319" s="61">
        <f t="shared" si="333"/>
        <v>14.785391874705548</v>
      </c>
    </row>
    <row r="4320" spans="11:15" x14ac:dyDescent="0.2">
      <c r="K4320" s="60">
        <f t="shared" si="334"/>
        <v>4282</v>
      </c>
      <c r="L4320" s="10">
        <f t="shared" si="330"/>
        <v>4.1927354386207113E-7</v>
      </c>
      <c r="M4320" s="1">
        <f t="shared" si="331"/>
        <v>4.1927354386207111E-4</v>
      </c>
      <c r="N4320" s="1">
        <f t="shared" si="332"/>
        <v>8.5395083313994452E-2</v>
      </c>
      <c r="O4320" s="61">
        <f t="shared" si="333"/>
        <v>14.785395083313993</v>
      </c>
    </row>
    <row r="4321" spans="11:15" x14ac:dyDescent="0.2">
      <c r="K4321" s="60">
        <f t="shared" si="334"/>
        <v>4283</v>
      </c>
      <c r="L4321" s="10">
        <f t="shared" si="330"/>
        <v>4.1928928660069665E-7</v>
      </c>
      <c r="M4321" s="1">
        <f t="shared" si="331"/>
        <v>4.1928928660069667E-4</v>
      </c>
      <c r="N4321" s="1">
        <f t="shared" si="332"/>
        <v>8.5398289699172333E-2</v>
      </c>
      <c r="O4321" s="61">
        <f t="shared" si="333"/>
        <v>14.785398289699172</v>
      </c>
    </row>
    <row r="4322" spans="11:15" x14ac:dyDescent="0.2">
      <c r="K4322" s="60">
        <f t="shared" si="334"/>
        <v>4284</v>
      </c>
      <c r="L4322" s="10">
        <f t="shared" si="330"/>
        <v>4.1930501843106824E-7</v>
      </c>
      <c r="M4322" s="1">
        <f t="shared" si="331"/>
        <v>4.1930501843106822E-4</v>
      </c>
      <c r="N4322" s="1">
        <f t="shared" si="332"/>
        <v>8.5401493862623454E-2</v>
      </c>
      <c r="O4322" s="61">
        <f t="shared" si="333"/>
        <v>14.785401493862622</v>
      </c>
    </row>
    <row r="4323" spans="11:15" x14ac:dyDescent="0.2">
      <c r="K4323" s="60">
        <f t="shared" si="334"/>
        <v>4285</v>
      </c>
      <c r="L4323" s="10">
        <f t="shared" si="330"/>
        <v>4.1932073936074424E-7</v>
      </c>
      <c r="M4323" s="1">
        <f t="shared" si="331"/>
        <v>4.1932073936074422E-4</v>
      </c>
      <c r="N4323" s="1">
        <f t="shared" si="332"/>
        <v>8.5404695805887249E-2</v>
      </c>
      <c r="O4323" s="61">
        <f t="shared" si="333"/>
        <v>14.785404695805887</v>
      </c>
    </row>
    <row r="4324" spans="11:15" x14ac:dyDescent="0.2">
      <c r="K4324" s="60">
        <f t="shared" si="334"/>
        <v>4286</v>
      </c>
      <c r="L4324" s="10">
        <f t="shared" si="330"/>
        <v>4.1933644939727791E-7</v>
      </c>
      <c r="M4324" s="1">
        <f t="shared" si="331"/>
        <v>4.1933644939727793E-4</v>
      </c>
      <c r="N4324" s="1">
        <f t="shared" si="332"/>
        <v>8.5407895530502112E-2</v>
      </c>
      <c r="O4324" s="61">
        <f t="shared" si="333"/>
        <v>14.785407895530501</v>
      </c>
    </row>
    <row r="4325" spans="11:15" x14ac:dyDescent="0.2">
      <c r="K4325" s="60">
        <f t="shared" si="334"/>
        <v>4287</v>
      </c>
      <c r="L4325" s="10">
        <f t="shared" si="330"/>
        <v>4.1935214854821716E-7</v>
      </c>
      <c r="M4325" s="1">
        <f t="shared" si="331"/>
        <v>4.1935214854821714E-4</v>
      </c>
      <c r="N4325" s="1">
        <f t="shared" si="332"/>
        <v>8.541109303800537E-2</v>
      </c>
      <c r="O4325" s="61">
        <f t="shared" si="333"/>
        <v>14.785411093038004</v>
      </c>
    </row>
    <row r="4326" spans="11:15" x14ac:dyDescent="0.2">
      <c r="K4326" s="60">
        <f t="shared" si="334"/>
        <v>4288</v>
      </c>
      <c r="L4326" s="10">
        <f t="shared" ref="L4326:L4389" si="335">Eleach_time1/((Vwater*(1+Kp_susp*SUSPwater)+Ksed_water*Vsed)*k)*(1-EXP(-k*K4326))</f>
        <v>4.193678368211047E-7</v>
      </c>
      <c r="M4326" s="1">
        <f t="shared" ref="M4326:M4389" si="336">L4326*CONV_m3_L</f>
        <v>4.1936783682110468E-4</v>
      </c>
      <c r="N4326" s="1">
        <f t="shared" ref="N4326:N4389" si="337">L4326*(Ksed_water/RHOsed)*CONV_kg_mg</f>
        <v>8.5414288329933266E-2</v>
      </c>
      <c r="O4326" s="61">
        <f t="shared" si="333"/>
        <v>14.785414288329932</v>
      </c>
    </row>
    <row r="4327" spans="11:15" x14ac:dyDescent="0.2">
      <c r="K4327" s="60">
        <f t="shared" si="334"/>
        <v>4289</v>
      </c>
      <c r="L4327" s="10">
        <f t="shared" si="335"/>
        <v>4.1938351422347792E-7</v>
      </c>
      <c r="M4327" s="1">
        <f t="shared" si="336"/>
        <v>4.1938351422347793E-4</v>
      </c>
      <c r="N4327" s="1">
        <f t="shared" si="337"/>
        <v>8.5417481407820975E-2</v>
      </c>
      <c r="O4327" s="61">
        <f t="shared" ref="O4327:O4390" si="338">N4327+14.7</f>
        <v>14.785417481407821</v>
      </c>
    </row>
    <row r="4328" spans="11:15" x14ac:dyDescent="0.2">
      <c r="K4328" s="60">
        <f t="shared" ref="K4328:K4391" si="339">K4327+1</f>
        <v>4290</v>
      </c>
      <c r="L4328" s="10">
        <f t="shared" si="335"/>
        <v>4.1939918076286916E-7</v>
      </c>
      <c r="M4328" s="1">
        <f t="shared" si="336"/>
        <v>4.1939918076286918E-4</v>
      </c>
      <c r="N4328" s="1">
        <f t="shared" si="337"/>
        <v>8.5420672273202658E-2</v>
      </c>
      <c r="O4328" s="61">
        <f t="shared" si="338"/>
        <v>14.785420672273203</v>
      </c>
    </row>
    <row r="4329" spans="11:15" x14ac:dyDescent="0.2">
      <c r="K4329" s="60">
        <f t="shared" si="339"/>
        <v>4291</v>
      </c>
      <c r="L4329" s="10">
        <f t="shared" si="335"/>
        <v>4.1941483644680547E-7</v>
      </c>
      <c r="M4329" s="1">
        <f t="shared" si="336"/>
        <v>4.1941483644680549E-4</v>
      </c>
      <c r="N4329" s="1">
        <f t="shared" si="337"/>
        <v>8.5423860927611325E-2</v>
      </c>
      <c r="O4329" s="61">
        <f t="shared" si="338"/>
        <v>14.78542386092761</v>
      </c>
    </row>
    <row r="4330" spans="11:15" x14ac:dyDescent="0.2">
      <c r="K4330" s="60">
        <f t="shared" si="339"/>
        <v>4292</v>
      </c>
      <c r="L4330" s="10">
        <f t="shared" si="335"/>
        <v>4.1943048128280867E-7</v>
      </c>
      <c r="M4330" s="1">
        <f t="shared" si="336"/>
        <v>4.1943048128280868E-4</v>
      </c>
      <c r="N4330" s="1">
        <f t="shared" si="337"/>
        <v>8.5427047372579015E-2</v>
      </c>
      <c r="O4330" s="61">
        <f t="shared" si="338"/>
        <v>14.785427047372579</v>
      </c>
    </row>
    <row r="4331" spans="11:15" x14ac:dyDescent="0.2">
      <c r="K4331" s="60">
        <f t="shared" si="339"/>
        <v>4293</v>
      </c>
      <c r="L4331" s="10">
        <f t="shared" si="335"/>
        <v>4.1944611527839527E-7</v>
      </c>
      <c r="M4331" s="1">
        <f t="shared" si="336"/>
        <v>4.1944611527839525E-4</v>
      </c>
      <c r="N4331" s="1">
        <f t="shared" si="337"/>
        <v>8.5430231609636642E-2</v>
      </c>
      <c r="O4331" s="61">
        <f t="shared" si="338"/>
        <v>14.785430231609636</v>
      </c>
    </row>
    <row r="4332" spans="11:15" x14ac:dyDescent="0.2">
      <c r="K4332" s="60">
        <f t="shared" si="339"/>
        <v>4294</v>
      </c>
      <c r="L4332" s="10">
        <f t="shared" si="335"/>
        <v>4.1946173844107677E-7</v>
      </c>
      <c r="M4332" s="1">
        <f t="shared" si="336"/>
        <v>4.1946173844107677E-4</v>
      </c>
      <c r="N4332" s="1">
        <f t="shared" si="337"/>
        <v>8.5433413640314107E-2</v>
      </c>
      <c r="O4332" s="61">
        <f t="shared" si="338"/>
        <v>14.785433413640314</v>
      </c>
    </row>
    <row r="4333" spans="11:15" x14ac:dyDescent="0.2">
      <c r="K4333" s="60">
        <f t="shared" si="339"/>
        <v>4295</v>
      </c>
      <c r="L4333" s="10">
        <f t="shared" si="335"/>
        <v>4.1947735077835934E-7</v>
      </c>
      <c r="M4333" s="1">
        <f t="shared" si="336"/>
        <v>4.1947735077835934E-4</v>
      </c>
      <c r="N4333" s="1">
        <f t="shared" si="337"/>
        <v>8.5436593466140201E-2</v>
      </c>
      <c r="O4333" s="61">
        <f t="shared" si="338"/>
        <v>14.785436593466139</v>
      </c>
    </row>
    <row r="4334" spans="11:15" x14ac:dyDescent="0.2">
      <c r="K4334" s="60">
        <f t="shared" si="339"/>
        <v>4296</v>
      </c>
      <c r="L4334" s="10">
        <f t="shared" si="335"/>
        <v>4.1949295229774396E-7</v>
      </c>
      <c r="M4334" s="1">
        <f t="shared" si="336"/>
        <v>4.1949295229774396E-4</v>
      </c>
      <c r="N4334" s="1">
        <f t="shared" si="337"/>
        <v>8.5439771088642688E-2</v>
      </c>
      <c r="O4334" s="61">
        <f t="shared" si="338"/>
        <v>14.785439771088642</v>
      </c>
    </row>
    <row r="4335" spans="11:15" x14ac:dyDescent="0.2">
      <c r="K4335" s="60">
        <f t="shared" si="339"/>
        <v>4297</v>
      </c>
      <c r="L4335" s="10">
        <f t="shared" si="335"/>
        <v>4.1950854300672643E-7</v>
      </c>
      <c r="M4335" s="1">
        <f t="shared" si="336"/>
        <v>4.1950854300672641E-4</v>
      </c>
      <c r="N4335" s="1">
        <f t="shared" si="337"/>
        <v>8.5442946509348278E-2</v>
      </c>
      <c r="O4335" s="61">
        <f t="shared" si="338"/>
        <v>14.785442946509347</v>
      </c>
    </row>
    <row r="4336" spans="11:15" x14ac:dyDescent="0.2">
      <c r="K4336" s="60">
        <f t="shared" si="339"/>
        <v>4298</v>
      </c>
      <c r="L4336" s="10">
        <f t="shared" si="335"/>
        <v>4.1952412291279744E-7</v>
      </c>
      <c r="M4336" s="1">
        <f t="shared" si="336"/>
        <v>4.1952412291279746E-4</v>
      </c>
      <c r="N4336" s="1">
        <f t="shared" si="337"/>
        <v>8.5446119729782596E-2</v>
      </c>
      <c r="O4336" s="61">
        <f t="shared" si="338"/>
        <v>14.785446119729782</v>
      </c>
    </row>
    <row r="4337" spans="11:15" x14ac:dyDescent="0.2">
      <c r="K4337" s="60">
        <f t="shared" si="339"/>
        <v>4299</v>
      </c>
      <c r="L4337" s="10">
        <f t="shared" si="335"/>
        <v>4.1953969202344222E-7</v>
      </c>
      <c r="M4337" s="1">
        <f t="shared" si="336"/>
        <v>4.1953969202344221E-4</v>
      </c>
      <c r="N4337" s="1">
        <f t="shared" si="337"/>
        <v>8.544929075147023E-2</v>
      </c>
      <c r="O4337" s="61">
        <f t="shared" si="338"/>
        <v>14.785449290751469</v>
      </c>
    </row>
    <row r="4338" spans="11:15" x14ac:dyDescent="0.2">
      <c r="K4338" s="60">
        <f t="shared" si="339"/>
        <v>4300</v>
      </c>
      <c r="L4338" s="10">
        <f t="shared" si="335"/>
        <v>4.1955525034614113E-7</v>
      </c>
      <c r="M4338" s="1">
        <f t="shared" si="336"/>
        <v>4.1955525034614112E-4</v>
      </c>
      <c r="N4338" s="1">
        <f t="shared" si="337"/>
        <v>8.5452459575934725E-2</v>
      </c>
      <c r="O4338" s="61">
        <f t="shared" si="338"/>
        <v>14.785452459575934</v>
      </c>
    </row>
    <row r="4339" spans="11:15" x14ac:dyDescent="0.2">
      <c r="K4339" s="60">
        <f t="shared" si="339"/>
        <v>4301</v>
      </c>
      <c r="L4339" s="10">
        <f t="shared" si="335"/>
        <v>4.1957079788836924E-7</v>
      </c>
      <c r="M4339" s="1">
        <f t="shared" si="336"/>
        <v>4.1957079788836922E-4</v>
      </c>
      <c r="N4339" s="1">
        <f t="shared" si="337"/>
        <v>8.5455626204698529E-2</v>
      </c>
      <c r="O4339" s="61">
        <f t="shared" si="338"/>
        <v>14.785455626204698</v>
      </c>
    </row>
    <row r="4340" spans="11:15" x14ac:dyDescent="0.2">
      <c r="K4340" s="60">
        <f t="shared" si="339"/>
        <v>4302</v>
      </c>
      <c r="L4340" s="10">
        <f t="shared" si="335"/>
        <v>4.1958633465759631E-7</v>
      </c>
      <c r="M4340" s="1">
        <f t="shared" si="336"/>
        <v>4.1958633465759629E-4</v>
      </c>
      <c r="N4340" s="1">
        <f t="shared" si="337"/>
        <v>8.545879063928305E-2</v>
      </c>
      <c r="O4340" s="61">
        <f t="shared" si="338"/>
        <v>14.785458790639282</v>
      </c>
    </row>
    <row r="4341" spans="11:15" x14ac:dyDescent="0.2">
      <c r="K4341" s="60">
        <f t="shared" si="339"/>
        <v>4303</v>
      </c>
      <c r="L4341" s="10">
        <f t="shared" si="335"/>
        <v>4.1960186066128709E-7</v>
      </c>
      <c r="M4341" s="1">
        <f t="shared" si="336"/>
        <v>4.1960186066128711E-4</v>
      </c>
      <c r="N4341" s="1">
        <f t="shared" si="337"/>
        <v>8.5461952881208669E-2</v>
      </c>
      <c r="O4341" s="61">
        <f t="shared" si="338"/>
        <v>14.785461952881208</v>
      </c>
    </row>
    <row r="4342" spans="11:15" x14ac:dyDescent="0.2">
      <c r="K4342" s="60">
        <f t="shared" si="339"/>
        <v>4304</v>
      </c>
      <c r="L4342" s="10">
        <f t="shared" si="335"/>
        <v>4.1961737590690108E-7</v>
      </c>
      <c r="M4342" s="1">
        <f t="shared" si="336"/>
        <v>4.196173759069011E-4</v>
      </c>
      <c r="N4342" s="1">
        <f t="shared" si="337"/>
        <v>8.5465112931994713E-2</v>
      </c>
      <c r="O4342" s="61">
        <f t="shared" si="338"/>
        <v>14.785465112931995</v>
      </c>
    </row>
    <row r="4343" spans="11:15" x14ac:dyDescent="0.2">
      <c r="K4343" s="60">
        <f t="shared" si="339"/>
        <v>4305</v>
      </c>
      <c r="L4343" s="10">
        <f t="shared" si="335"/>
        <v>4.1963288040189265E-7</v>
      </c>
      <c r="M4343" s="1">
        <f t="shared" si="336"/>
        <v>4.1963288040189263E-4</v>
      </c>
      <c r="N4343" s="1">
        <f t="shared" si="337"/>
        <v>8.5468270793159412E-2</v>
      </c>
      <c r="O4343" s="61">
        <f t="shared" si="338"/>
        <v>14.785468270793158</v>
      </c>
    </row>
    <row r="4344" spans="11:15" x14ac:dyDescent="0.2">
      <c r="K4344" s="60">
        <f t="shared" si="339"/>
        <v>4306</v>
      </c>
      <c r="L4344" s="10">
        <f t="shared" si="335"/>
        <v>4.1964837415371092E-7</v>
      </c>
      <c r="M4344" s="1">
        <f t="shared" si="336"/>
        <v>4.1964837415371089E-4</v>
      </c>
      <c r="N4344" s="1">
        <f t="shared" si="337"/>
        <v>8.5471426466219969E-2</v>
      </c>
      <c r="O4344" s="61">
        <f t="shared" si="338"/>
        <v>14.78547142646622</v>
      </c>
    </row>
    <row r="4345" spans="11:15" x14ac:dyDescent="0.2">
      <c r="K4345" s="60">
        <f t="shared" si="339"/>
        <v>4307</v>
      </c>
      <c r="L4345" s="10">
        <f t="shared" si="335"/>
        <v>4.1966385716979999E-7</v>
      </c>
      <c r="M4345" s="1">
        <f t="shared" si="336"/>
        <v>4.1966385716980001E-4</v>
      </c>
      <c r="N4345" s="1">
        <f t="shared" si="337"/>
        <v>8.5474579952692531E-2</v>
      </c>
      <c r="O4345" s="61">
        <f t="shared" si="338"/>
        <v>14.785474579952691</v>
      </c>
    </row>
    <row r="4346" spans="11:15" x14ac:dyDescent="0.2">
      <c r="K4346" s="60">
        <f t="shared" si="339"/>
        <v>4308</v>
      </c>
      <c r="L4346" s="10">
        <f t="shared" si="335"/>
        <v>4.196793294575986E-7</v>
      </c>
      <c r="M4346" s="1">
        <f t="shared" si="336"/>
        <v>4.1967932945759858E-4</v>
      </c>
      <c r="N4346" s="1">
        <f t="shared" si="337"/>
        <v>8.5477731254092207E-2</v>
      </c>
      <c r="O4346" s="61">
        <f t="shared" si="338"/>
        <v>14.785477731254092</v>
      </c>
    </row>
    <row r="4347" spans="11:15" x14ac:dyDescent="0.2">
      <c r="K4347" s="60">
        <f t="shared" si="339"/>
        <v>4309</v>
      </c>
      <c r="L4347" s="10">
        <f t="shared" si="335"/>
        <v>4.1969479102454065E-7</v>
      </c>
      <c r="M4347" s="1">
        <f t="shared" si="336"/>
        <v>4.1969479102454065E-4</v>
      </c>
      <c r="N4347" s="1">
        <f t="shared" si="337"/>
        <v>8.5480880371933077E-2</v>
      </c>
      <c r="O4347" s="61">
        <f t="shared" si="338"/>
        <v>14.785480880371932</v>
      </c>
    </row>
    <row r="4348" spans="11:15" x14ac:dyDescent="0.2">
      <c r="K4348" s="60">
        <f t="shared" si="339"/>
        <v>4310</v>
      </c>
      <c r="L4348" s="10">
        <f t="shared" si="335"/>
        <v>4.1971024187805454E-7</v>
      </c>
      <c r="M4348" s="1">
        <f t="shared" si="336"/>
        <v>4.1971024187805454E-4</v>
      </c>
      <c r="N4348" s="1">
        <f t="shared" si="337"/>
        <v>8.5484027307728125E-2</v>
      </c>
      <c r="O4348" s="61">
        <f t="shared" si="338"/>
        <v>14.785484027307728</v>
      </c>
    </row>
    <row r="4349" spans="11:15" x14ac:dyDescent="0.2">
      <c r="K4349" s="60">
        <f t="shared" si="339"/>
        <v>4311</v>
      </c>
      <c r="L4349" s="10">
        <f t="shared" si="335"/>
        <v>4.1972568202556374E-7</v>
      </c>
      <c r="M4349" s="1">
        <f t="shared" si="336"/>
        <v>4.1972568202556376E-4</v>
      </c>
      <c r="N4349" s="1">
        <f t="shared" si="337"/>
        <v>8.5487172062989294E-2</v>
      </c>
      <c r="O4349" s="61">
        <f t="shared" si="338"/>
        <v>14.785487172062989</v>
      </c>
    </row>
    <row r="4350" spans="11:15" x14ac:dyDescent="0.2">
      <c r="K4350" s="60">
        <f t="shared" si="339"/>
        <v>4312</v>
      </c>
      <c r="L4350" s="10">
        <f t="shared" si="335"/>
        <v>4.197411114744865E-7</v>
      </c>
      <c r="M4350" s="1">
        <f t="shared" si="336"/>
        <v>4.1974111147448649E-4</v>
      </c>
      <c r="N4350" s="1">
        <f t="shared" si="337"/>
        <v>8.5490314639227488E-2</v>
      </c>
      <c r="O4350" s="61">
        <f t="shared" si="338"/>
        <v>14.785490314639226</v>
      </c>
    </row>
    <row r="4351" spans="11:15" x14ac:dyDescent="0.2">
      <c r="K4351" s="60">
        <f t="shared" si="339"/>
        <v>4313</v>
      </c>
      <c r="L4351" s="10">
        <f t="shared" si="335"/>
        <v>4.197565302322359E-7</v>
      </c>
      <c r="M4351" s="1">
        <f t="shared" si="336"/>
        <v>4.1975653023223591E-4</v>
      </c>
      <c r="N4351" s="1">
        <f t="shared" si="337"/>
        <v>8.5493455037952581E-2</v>
      </c>
      <c r="O4351" s="61">
        <f t="shared" si="338"/>
        <v>14.785493455037951</v>
      </c>
    </row>
    <row r="4352" spans="11:15" x14ac:dyDescent="0.2">
      <c r="K4352" s="60">
        <f t="shared" si="339"/>
        <v>4314</v>
      </c>
      <c r="L4352" s="10">
        <f t="shared" si="335"/>
        <v>4.1977193830622003E-7</v>
      </c>
      <c r="M4352" s="1">
        <f t="shared" si="336"/>
        <v>4.1977193830622004E-4</v>
      </c>
      <c r="N4352" s="1">
        <f t="shared" si="337"/>
        <v>8.5496593260673395E-2</v>
      </c>
      <c r="O4352" s="61">
        <f t="shared" si="338"/>
        <v>14.785496593260673</v>
      </c>
    </row>
    <row r="4353" spans="11:15" x14ac:dyDescent="0.2">
      <c r="K4353" s="60">
        <f t="shared" si="339"/>
        <v>4315</v>
      </c>
      <c r="L4353" s="10">
        <f t="shared" si="335"/>
        <v>4.1978733570384165E-7</v>
      </c>
      <c r="M4353" s="1">
        <f t="shared" si="336"/>
        <v>4.1978733570384165E-4</v>
      </c>
      <c r="N4353" s="1">
        <f t="shared" si="337"/>
        <v>8.5499729308897668E-2</v>
      </c>
      <c r="O4353" s="61">
        <f t="shared" si="338"/>
        <v>14.785499729308897</v>
      </c>
    </row>
    <row r="4354" spans="11:15" x14ac:dyDescent="0.2">
      <c r="K4354" s="60">
        <f t="shared" si="339"/>
        <v>4316</v>
      </c>
      <c r="L4354" s="10">
        <f t="shared" si="335"/>
        <v>4.1980272243249858E-7</v>
      </c>
      <c r="M4354" s="1">
        <f t="shared" si="336"/>
        <v>4.1980272243249858E-4</v>
      </c>
      <c r="N4354" s="1">
        <f t="shared" si="337"/>
        <v>8.5502863184132166E-2</v>
      </c>
      <c r="O4354" s="61">
        <f t="shared" si="338"/>
        <v>14.785502863184131</v>
      </c>
    </row>
    <row r="4355" spans="11:15" x14ac:dyDescent="0.2">
      <c r="K4355" s="60">
        <f t="shared" si="339"/>
        <v>4317</v>
      </c>
      <c r="L4355" s="10">
        <f t="shared" si="335"/>
        <v>4.1981809849958336E-7</v>
      </c>
      <c r="M4355" s="1">
        <f t="shared" si="336"/>
        <v>4.1981809849958335E-4</v>
      </c>
      <c r="N4355" s="1">
        <f t="shared" si="337"/>
        <v>8.5505994887882547E-2</v>
      </c>
      <c r="O4355" s="61">
        <f t="shared" si="338"/>
        <v>14.785505994887881</v>
      </c>
    </row>
    <row r="4356" spans="11:15" x14ac:dyDescent="0.2">
      <c r="K4356" s="60">
        <f t="shared" si="339"/>
        <v>4318</v>
      </c>
      <c r="L4356" s="10">
        <f t="shared" si="335"/>
        <v>4.1983346391248343E-7</v>
      </c>
      <c r="M4356" s="1">
        <f t="shared" si="336"/>
        <v>4.1983346391248345E-4</v>
      </c>
      <c r="N4356" s="1">
        <f t="shared" si="337"/>
        <v>8.5509124421653426E-2</v>
      </c>
      <c r="O4356" s="61">
        <f t="shared" si="338"/>
        <v>14.785509124421653</v>
      </c>
    </row>
    <row r="4357" spans="11:15" x14ac:dyDescent="0.2">
      <c r="K4357" s="60">
        <f t="shared" si="339"/>
        <v>4319</v>
      </c>
      <c r="L4357" s="10">
        <f t="shared" si="335"/>
        <v>4.1984881867858127E-7</v>
      </c>
      <c r="M4357" s="1">
        <f t="shared" si="336"/>
        <v>4.1984881867858126E-4</v>
      </c>
      <c r="N4357" s="1">
        <f t="shared" si="337"/>
        <v>8.5512251786948448E-2</v>
      </c>
      <c r="O4357" s="61">
        <f t="shared" si="338"/>
        <v>14.785512251786948</v>
      </c>
    </row>
    <row r="4358" spans="11:15" x14ac:dyDescent="0.2">
      <c r="K4358" s="60">
        <f t="shared" si="339"/>
        <v>4320</v>
      </c>
      <c r="L4358" s="10">
        <f t="shared" si="335"/>
        <v>4.1986416280525401E-7</v>
      </c>
      <c r="M4358" s="1">
        <f t="shared" si="336"/>
        <v>4.1986416280525402E-4</v>
      </c>
      <c r="N4358" s="1">
        <f t="shared" si="337"/>
        <v>8.551537698527012E-2</v>
      </c>
      <c r="O4358" s="61">
        <f t="shared" si="338"/>
        <v>14.78551537698527</v>
      </c>
    </row>
    <row r="4359" spans="11:15" x14ac:dyDescent="0.2">
      <c r="K4359" s="60">
        <f t="shared" si="339"/>
        <v>4321</v>
      </c>
      <c r="L4359" s="10">
        <f t="shared" si="335"/>
        <v>4.198794962998738E-7</v>
      </c>
      <c r="M4359" s="1">
        <f t="shared" si="336"/>
        <v>4.1987949629987382E-4</v>
      </c>
      <c r="N4359" s="1">
        <f t="shared" si="337"/>
        <v>8.5518500018119961E-2</v>
      </c>
      <c r="O4359" s="61">
        <f t="shared" si="338"/>
        <v>14.785518500018119</v>
      </c>
    </row>
    <row r="4360" spans="11:15" x14ac:dyDescent="0.2">
      <c r="K4360" s="60">
        <f t="shared" si="339"/>
        <v>4322</v>
      </c>
      <c r="L4360" s="10">
        <f t="shared" si="335"/>
        <v>4.1989481916980771E-7</v>
      </c>
      <c r="M4360" s="1">
        <f t="shared" si="336"/>
        <v>4.198948191698077E-4</v>
      </c>
      <c r="N4360" s="1">
        <f t="shared" si="337"/>
        <v>8.5521620886998453E-2</v>
      </c>
      <c r="O4360" s="61">
        <f t="shared" si="338"/>
        <v>14.785521620886998</v>
      </c>
    </row>
    <row r="4361" spans="11:15" x14ac:dyDescent="0.2">
      <c r="K4361" s="60">
        <f t="shared" si="339"/>
        <v>4323</v>
      </c>
      <c r="L4361" s="10">
        <f t="shared" si="335"/>
        <v>4.1991013142241766E-7</v>
      </c>
      <c r="M4361" s="1">
        <f t="shared" si="336"/>
        <v>4.1991013142241766E-4</v>
      </c>
      <c r="N4361" s="1">
        <f t="shared" si="337"/>
        <v>8.5524739593405036E-2</v>
      </c>
      <c r="O4361" s="61">
        <f t="shared" si="338"/>
        <v>14.785524739593404</v>
      </c>
    </row>
    <row r="4362" spans="11:15" x14ac:dyDescent="0.2">
      <c r="K4362" s="60">
        <f t="shared" si="339"/>
        <v>4324</v>
      </c>
      <c r="L4362" s="10">
        <f t="shared" si="335"/>
        <v>4.1992543306506042E-7</v>
      </c>
      <c r="M4362" s="1">
        <f t="shared" si="336"/>
        <v>4.199254330650604E-4</v>
      </c>
      <c r="N4362" s="1">
        <f t="shared" si="337"/>
        <v>8.5527856138838079E-2</v>
      </c>
      <c r="O4362" s="61">
        <f t="shared" si="338"/>
        <v>14.785527856138838</v>
      </c>
    </row>
    <row r="4363" spans="11:15" x14ac:dyDescent="0.2">
      <c r="K4363" s="60">
        <f t="shared" si="339"/>
        <v>4325</v>
      </c>
      <c r="L4363" s="10">
        <f t="shared" si="335"/>
        <v>4.199407241050878E-7</v>
      </c>
      <c r="M4363" s="1">
        <f t="shared" si="336"/>
        <v>4.1994072410508779E-4</v>
      </c>
      <c r="N4363" s="1">
        <f t="shared" si="337"/>
        <v>8.5530970524794955E-2</v>
      </c>
      <c r="O4363" s="61">
        <f t="shared" si="338"/>
        <v>14.785530970524794</v>
      </c>
    </row>
    <row r="4364" spans="11:15" x14ac:dyDescent="0.2">
      <c r="K4364" s="60">
        <f t="shared" si="339"/>
        <v>4326</v>
      </c>
      <c r="L4364" s="10">
        <f t="shared" si="335"/>
        <v>4.1995600454984627E-7</v>
      </c>
      <c r="M4364" s="1">
        <f t="shared" si="336"/>
        <v>4.1995600454984626E-4</v>
      </c>
      <c r="N4364" s="1">
        <f t="shared" si="337"/>
        <v>8.5534082752771967E-2</v>
      </c>
      <c r="O4364" s="61">
        <f t="shared" si="338"/>
        <v>14.785534082752772</v>
      </c>
    </row>
    <row r="4365" spans="11:15" x14ac:dyDescent="0.2">
      <c r="K4365" s="60">
        <f t="shared" si="339"/>
        <v>4327</v>
      </c>
      <c r="L4365" s="10">
        <f t="shared" si="335"/>
        <v>4.199712744066775E-7</v>
      </c>
      <c r="M4365" s="1">
        <f t="shared" si="336"/>
        <v>4.199712744066775E-4</v>
      </c>
      <c r="N4365" s="1">
        <f t="shared" si="337"/>
        <v>8.5537192824264391E-2</v>
      </c>
      <c r="O4365" s="61">
        <f t="shared" si="338"/>
        <v>14.785537192824263</v>
      </c>
    </row>
    <row r="4366" spans="11:15" x14ac:dyDescent="0.2">
      <c r="K4366" s="60">
        <f t="shared" si="339"/>
        <v>4328</v>
      </c>
      <c r="L4366" s="10">
        <f t="shared" si="335"/>
        <v>4.1998653368291789E-7</v>
      </c>
      <c r="M4366" s="1">
        <f t="shared" si="336"/>
        <v>4.1998653368291791E-4</v>
      </c>
      <c r="N4366" s="1">
        <f t="shared" si="337"/>
        <v>8.5540300740766489E-2</v>
      </c>
      <c r="O4366" s="61">
        <f t="shared" si="338"/>
        <v>14.785540300740767</v>
      </c>
    </row>
    <row r="4367" spans="11:15" x14ac:dyDescent="0.2">
      <c r="K4367" s="60">
        <f t="shared" si="339"/>
        <v>4329</v>
      </c>
      <c r="L4367" s="10">
        <f t="shared" si="335"/>
        <v>4.200017823858988E-7</v>
      </c>
      <c r="M4367" s="1">
        <f t="shared" si="336"/>
        <v>4.2000178238589878E-4</v>
      </c>
      <c r="N4367" s="1">
        <f t="shared" si="337"/>
        <v>8.5543406503771444E-2</v>
      </c>
      <c r="O4367" s="61">
        <f t="shared" si="338"/>
        <v>14.78554340650377</v>
      </c>
    </row>
    <row r="4368" spans="11:15" x14ac:dyDescent="0.2">
      <c r="K4368" s="60">
        <f t="shared" si="339"/>
        <v>4330</v>
      </c>
      <c r="L4368" s="10">
        <f t="shared" si="335"/>
        <v>4.2001702052294651E-7</v>
      </c>
      <c r="M4368" s="1">
        <f t="shared" si="336"/>
        <v>4.2001702052294653E-4</v>
      </c>
      <c r="N4368" s="1">
        <f t="shared" si="337"/>
        <v>8.5546510114771449E-2</v>
      </c>
      <c r="O4368" s="61">
        <f t="shared" si="338"/>
        <v>14.78554651011477</v>
      </c>
    </row>
    <row r="4369" spans="11:15" x14ac:dyDescent="0.2">
      <c r="K4369" s="60">
        <f t="shared" si="339"/>
        <v>4331</v>
      </c>
      <c r="L4369" s="10">
        <f t="shared" si="335"/>
        <v>4.2003224810138226E-7</v>
      </c>
      <c r="M4369" s="1">
        <f t="shared" si="336"/>
        <v>4.2003224810138225E-4</v>
      </c>
      <c r="N4369" s="1">
        <f t="shared" si="337"/>
        <v>8.5549611575257617E-2</v>
      </c>
      <c r="O4369" s="61">
        <f t="shared" si="338"/>
        <v>14.785549611575258</v>
      </c>
    </row>
    <row r="4370" spans="11:15" x14ac:dyDescent="0.2">
      <c r="K4370" s="60">
        <f t="shared" si="339"/>
        <v>4332</v>
      </c>
      <c r="L4370" s="10">
        <f t="shared" si="335"/>
        <v>4.2004746512852218E-7</v>
      </c>
      <c r="M4370" s="1">
        <f t="shared" si="336"/>
        <v>4.2004746512852218E-4</v>
      </c>
      <c r="N4370" s="1">
        <f t="shared" si="337"/>
        <v>8.5552710886720118E-2</v>
      </c>
      <c r="O4370" s="61">
        <f t="shared" si="338"/>
        <v>14.785552710886719</v>
      </c>
    </row>
    <row r="4371" spans="11:15" x14ac:dyDescent="0.2">
      <c r="K4371" s="60">
        <f t="shared" si="339"/>
        <v>4333</v>
      </c>
      <c r="L4371" s="10">
        <f t="shared" si="335"/>
        <v>4.2006267161167734E-7</v>
      </c>
      <c r="M4371" s="1">
        <f t="shared" si="336"/>
        <v>4.2006267161167737E-4</v>
      </c>
      <c r="N4371" s="1">
        <f t="shared" si="337"/>
        <v>8.5555808050647941E-2</v>
      </c>
      <c r="O4371" s="61">
        <f t="shared" si="338"/>
        <v>14.785555808050647</v>
      </c>
    </row>
    <row r="4372" spans="11:15" x14ac:dyDescent="0.2">
      <c r="K4372" s="60">
        <f t="shared" si="339"/>
        <v>4334</v>
      </c>
      <c r="L4372" s="10">
        <f t="shared" si="335"/>
        <v>4.2007786755815377E-7</v>
      </c>
      <c r="M4372" s="1">
        <f t="shared" si="336"/>
        <v>4.2007786755815377E-4</v>
      </c>
      <c r="N4372" s="1">
        <f t="shared" si="337"/>
        <v>8.5558903068529202E-2</v>
      </c>
      <c r="O4372" s="61">
        <f t="shared" si="338"/>
        <v>14.785558903068528</v>
      </c>
    </row>
    <row r="4373" spans="11:15" x14ac:dyDescent="0.2">
      <c r="K4373" s="60">
        <f t="shared" si="339"/>
        <v>4335</v>
      </c>
      <c r="L4373" s="10">
        <f t="shared" si="335"/>
        <v>4.200930529752523E-7</v>
      </c>
      <c r="M4373" s="1">
        <f t="shared" si="336"/>
        <v>4.200930529752523E-4</v>
      </c>
      <c r="N4373" s="1">
        <f t="shared" si="337"/>
        <v>8.5561995941850849E-2</v>
      </c>
      <c r="O4373" s="61">
        <f t="shared" si="338"/>
        <v>14.785561995941849</v>
      </c>
    </row>
    <row r="4374" spans="11:15" x14ac:dyDescent="0.2">
      <c r="K4374" s="60">
        <f t="shared" si="339"/>
        <v>4336</v>
      </c>
      <c r="L4374" s="10">
        <f t="shared" si="335"/>
        <v>4.2010822787026891E-7</v>
      </c>
      <c r="M4374" s="1">
        <f t="shared" si="336"/>
        <v>4.2010822787026892E-4</v>
      </c>
      <c r="N4374" s="1">
        <f t="shared" si="337"/>
        <v>8.5565086672098917E-2</v>
      </c>
      <c r="O4374" s="61">
        <f t="shared" si="338"/>
        <v>14.785565086672099</v>
      </c>
    </row>
    <row r="4375" spans="11:15" x14ac:dyDescent="0.2">
      <c r="K4375" s="60">
        <f t="shared" si="339"/>
        <v>4337</v>
      </c>
      <c r="L4375" s="10">
        <f t="shared" si="335"/>
        <v>4.2012339225049443E-7</v>
      </c>
      <c r="M4375" s="1">
        <f t="shared" si="336"/>
        <v>4.2012339225049446E-4</v>
      </c>
      <c r="N4375" s="1">
        <f t="shared" si="337"/>
        <v>8.5568175260758328E-2</v>
      </c>
      <c r="O4375" s="61">
        <f t="shared" si="338"/>
        <v>14.785568175260758</v>
      </c>
    </row>
    <row r="4376" spans="11:15" x14ac:dyDescent="0.2">
      <c r="K4376" s="60">
        <f t="shared" si="339"/>
        <v>4338</v>
      </c>
      <c r="L4376" s="10">
        <f t="shared" si="335"/>
        <v>4.2013854612321452E-7</v>
      </c>
      <c r="M4376" s="1">
        <f t="shared" si="336"/>
        <v>4.2013854612321449E-4</v>
      </c>
      <c r="N4376" s="1">
        <f t="shared" si="337"/>
        <v>8.5571261709312993E-2</v>
      </c>
      <c r="O4376" s="61">
        <f t="shared" si="338"/>
        <v>14.785571261709313</v>
      </c>
    </row>
    <row r="4377" spans="11:15" x14ac:dyDescent="0.2">
      <c r="K4377" s="60">
        <f t="shared" si="339"/>
        <v>4339</v>
      </c>
      <c r="L4377" s="10">
        <f t="shared" si="335"/>
        <v>4.2015368949571005E-7</v>
      </c>
      <c r="M4377" s="1">
        <f t="shared" si="336"/>
        <v>4.2015368949571003E-4</v>
      </c>
      <c r="N4377" s="1">
        <f t="shared" si="337"/>
        <v>8.5574346019245823E-2</v>
      </c>
      <c r="O4377" s="61">
        <f t="shared" si="338"/>
        <v>14.785574346019246</v>
      </c>
    </row>
    <row r="4378" spans="11:15" x14ac:dyDescent="0.2">
      <c r="K4378" s="60">
        <f t="shared" si="339"/>
        <v>4340</v>
      </c>
      <c r="L4378" s="10">
        <f t="shared" si="335"/>
        <v>4.2016882237525661E-7</v>
      </c>
      <c r="M4378" s="1">
        <f t="shared" si="336"/>
        <v>4.201688223752566E-4</v>
      </c>
      <c r="N4378" s="1">
        <f t="shared" si="337"/>
        <v>8.5577428192038688E-2</v>
      </c>
      <c r="O4378" s="61">
        <f t="shared" si="338"/>
        <v>14.785577428192038</v>
      </c>
    </row>
    <row r="4379" spans="11:15" x14ac:dyDescent="0.2">
      <c r="K4379" s="60">
        <f t="shared" si="339"/>
        <v>4341</v>
      </c>
      <c r="L4379" s="10">
        <f t="shared" si="335"/>
        <v>4.2018394476912482E-7</v>
      </c>
      <c r="M4379" s="1">
        <f t="shared" si="336"/>
        <v>4.2018394476912483E-4</v>
      </c>
      <c r="N4379" s="1">
        <f t="shared" si="337"/>
        <v>8.5580508229172417E-2</v>
      </c>
      <c r="O4379" s="61">
        <f t="shared" si="338"/>
        <v>14.785580508229172</v>
      </c>
    </row>
    <row r="4380" spans="11:15" x14ac:dyDescent="0.2">
      <c r="K4380" s="60">
        <f t="shared" si="339"/>
        <v>4342</v>
      </c>
      <c r="L4380" s="10">
        <f t="shared" si="335"/>
        <v>4.2019905668458037E-7</v>
      </c>
      <c r="M4380" s="1">
        <f t="shared" si="336"/>
        <v>4.2019905668458038E-4</v>
      </c>
      <c r="N4380" s="1">
        <f t="shared" si="337"/>
        <v>8.5583586132126827E-2</v>
      </c>
      <c r="O4380" s="61">
        <f t="shared" si="338"/>
        <v>14.785583586132127</v>
      </c>
    </row>
    <row r="4381" spans="11:15" x14ac:dyDescent="0.2">
      <c r="K4381" s="60">
        <f t="shared" si="339"/>
        <v>4343</v>
      </c>
      <c r="L4381" s="10">
        <f t="shared" si="335"/>
        <v>4.2021415812888371E-7</v>
      </c>
      <c r="M4381" s="1">
        <f t="shared" si="336"/>
        <v>4.2021415812888371E-4</v>
      </c>
      <c r="N4381" s="1">
        <f t="shared" si="337"/>
        <v>8.5586661902380692E-2</v>
      </c>
      <c r="O4381" s="61">
        <f t="shared" si="338"/>
        <v>14.78558666190238</v>
      </c>
    </row>
    <row r="4382" spans="11:15" x14ac:dyDescent="0.2">
      <c r="K4382" s="60">
        <f t="shared" si="339"/>
        <v>4344</v>
      </c>
      <c r="L4382" s="10">
        <f t="shared" si="335"/>
        <v>4.2022924910929046E-7</v>
      </c>
      <c r="M4382" s="1">
        <f t="shared" si="336"/>
        <v>4.2022924910929048E-4</v>
      </c>
      <c r="N4382" s="1">
        <f t="shared" si="337"/>
        <v>8.5589735541411804E-2</v>
      </c>
      <c r="O4382" s="61">
        <f t="shared" si="338"/>
        <v>14.785589735541411</v>
      </c>
    </row>
    <row r="4383" spans="11:15" x14ac:dyDescent="0.2">
      <c r="K4383" s="60">
        <f t="shared" si="339"/>
        <v>4345</v>
      </c>
      <c r="L4383" s="10">
        <f t="shared" si="335"/>
        <v>4.2024432963305113E-7</v>
      </c>
      <c r="M4383" s="1">
        <f t="shared" si="336"/>
        <v>4.2024432963305112E-4</v>
      </c>
      <c r="N4383" s="1">
        <f t="shared" si="337"/>
        <v>8.5592807050696884E-2</v>
      </c>
      <c r="O4383" s="61">
        <f t="shared" si="338"/>
        <v>14.785592807050696</v>
      </c>
    </row>
    <row r="4384" spans="11:15" x14ac:dyDescent="0.2">
      <c r="K4384" s="60">
        <f t="shared" si="339"/>
        <v>4346</v>
      </c>
      <c r="L4384" s="10">
        <f t="shared" si="335"/>
        <v>4.2025939970741118E-7</v>
      </c>
      <c r="M4384" s="1">
        <f t="shared" si="336"/>
        <v>4.2025939970741119E-4</v>
      </c>
      <c r="N4384" s="1">
        <f t="shared" si="337"/>
        <v>8.559587643171164E-2</v>
      </c>
      <c r="O4384" s="61">
        <f t="shared" si="338"/>
        <v>14.78559587643171</v>
      </c>
    </row>
    <row r="4385" spans="11:15" x14ac:dyDescent="0.2">
      <c r="K4385" s="60">
        <f t="shared" si="339"/>
        <v>4347</v>
      </c>
      <c r="L4385" s="10">
        <f t="shared" si="335"/>
        <v>4.2027445933961105E-7</v>
      </c>
      <c r="M4385" s="1">
        <f t="shared" si="336"/>
        <v>4.2027445933961105E-4</v>
      </c>
      <c r="N4385" s="1">
        <f t="shared" si="337"/>
        <v>8.5598943685930795E-2</v>
      </c>
      <c r="O4385" s="61">
        <f t="shared" si="338"/>
        <v>14.78559894368593</v>
      </c>
    </row>
    <row r="4386" spans="11:15" x14ac:dyDescent="0.2">
      <c r="K4386" s="60">
        <f t="shared" si="339"/>
        <v>4348</v>
      </c>
      <c r="L4386" s="10">
        <f t="shared" si="335"/>
        <v>4.2028950853688625E-7</v>
      </c>
      <c r="M4386" s="1">
        <f t="shared" si="336"/>
        <v>4.2028950853688623E-4</v>
      </c>
      <c r="N4386" s="1">
        <f t="shared" si="337"/>
        <v>8.560200881482799E-2</v>
      </c>
      <c r="O4386" s="61">
        <f t="shared" si="338"/>
        <v>14.785602008814827</v>
      </c>
    </row>
    <row r="4387" spans="11:15" x14ac:dyDescent="0.2">
      <c r="K4387" s="60">
        <f t="shared" si="339"/>
        <v>4349</v>
      </c>
      <c r="L4387" s="10">
        <f t="shared" si="335"/>
        <v>4.2030454730646711E-7</v>
      </c>
      <c r="M4387" s="1">
        <f t="shared" si="336"/>
        <v>4.2030454730646711E-4</v>
      </c>
      <c r="N4387" s="1">
        <f t="shared" si="337"/>
        <v>8.5605071819875894E-2</v>
      </c>
      <c r="O4387" s="61">
        <f t="shared" si="338"/>
        <v>14.785605071819875</v>
      </c>
    </row>
    <row r="4388" spans="11:15" x14ac:dyDescent="0.2">
      <c r="K4388" s="60">
        <f t="shared" si="339"/>
        <v>4350</v>
      </c>
      <c r="L4388" s="10">
        <f t="shared" si="335"/>
        <v>4.2031957565557914E-7</v>
      </c>
      <c r="M4388" s="1">
        <f t="shared" si="336"/>
        <v>4.2031957565557914E-4</v>
      </c>
      <c r="N4388" s="1">
        <f t="shared" si="337"/>
        <v>8.5608132702546122E-2</v>
      </c>
      <c r="O4388" s="61">
        <f t="shared" si="338"/>
        <v>14.785608132702546</v>
      </c>
    </row>
    <row r="4389" spans="11:15" x14ac:dyDescent="0.2">
      <c r="K4389" s="60">
        <f t="shared" si="339"/>
        <v>4351</v>
      </c>
      <c r="L4389" s="10">
        <f t="shared" si="335"/>
        <v>4.2033459359144276E-7</v>
      </c>
      <c r="M4389" s="1">
        <f t="shared" si="336"/>
        <v>4.2033459359144278E-4</v>
      </c>
      <c r="N4389" s="1">
        <f t="shared" si="337"/>
        <v>8.5611191464309302E-2</v>
      </c>
      <c r="O4389" s="61">
        <f t="shared" si="338"/>
        <v>14.785611191464309</v>
      </c>
    </row>
    <row r="4390" spans="11:15" x14ac:dyDescent="0.2">
      <c r="K4390" s="60">
        <f t="shared" si="339"/>
        <v>4352</v>
      </c>
      <c r="L4390" s="10">
        <f t="shared" ref="L4390:L4453" si="340">Eleach_time1/((Vwater*(1+Kp_susp*SUSPwater)+Ksed_water*Vsed)*k)*(1-EXP(-k*K4390))</f>
        <v>4.2034960112127332E-7</v>
      </c>
      <c r="M4390" s="1">
        <f t="shared" ref="M4390:M4453" si="341">L4390*CONV_m3_L</f>
        <v>4.2034960112127329E-4</v>
      </c>
      <c r="N4390" s="1">
        <f t="shared" ref="N4390:N4453" si="342">L4390*(Ksed_water/RHOsed)*CONV_kg_mg</f>
        <v>8.561424810663501E-2</v>
      </c>
      <c r="O4390" s="61">
        <f t="shared" si="338"/>
        <v>14.785614248106635</v>
      </c>
    </row>
    <row r="4391" spans="11:15" x14ac:dyDescent="0.2">
      <c r="K4391" s="60">
        <f t="shared" si="339"/>
        <v>4353</v>
      </c>
      <c r="L4391" s="10">
        <f t="shared" si="340"/>
        <v>4.2036459825228124E-7</v>
      </c>
      <c r="M4391" s="1">
        <f t="shared" si="341"/>
        <v>4.2036459825228121E-4</v>
      </c>
      <c r="N4391" s="1">
        <f t="shared" si="342"/>
        <v>8.5617302630991807E-2</v>
      </c>
      <c r="O4391" s="61">
        <f t="shared" ref="O4391:O4454" si="343">N4391+14.7</f>
        <v>14.785617302630991</v>
      </c>
    </row>
    <row r="4392" spans="11:15" x14ac:dyDescent="0.2">
      <c r="K4392" s="60">
        <f t="shared" ref="K4392:K4455" si="344">K4391+1</f>
        <v>4354</v>
      </c>
      <c r="L4392" s="10">
        <f t="shared" si="340"/>
        <v>4.2037958499167196E-7</v>
      </c>
      <c r="M4392" s="1">
        <f t="shared" si="341"/>
        <v>4.2037958499167193E-4</v>
      </c>
      <c r="N4392" s="1">
        <f t="shared" si="342"/>
        <v>8.5620355038847282E-2</v>
      </c>
      <c r="O4392" s="61">
        <f t="shared" si="343"/>
        <v>14.785620355038846</v>
      </c>
    </row>
    <row r="4393" spans="11:15" x14ac:dyDescent="0.2">
      <c r="K4393" s="60">
        <f t="shared" si="344"/>
        <v>4355</v>
      </c>
      <c r="L4393" s="10">
        <f t="shared" si="340"/>
        <v>4.203945613466459E-7</v>
      </c>
      <c r="M4393" s="1">
        <f t="shared" si="341"/>
        <v>4.2039456134664591E-4</v>
      </c>
      <c r="N4393" s="1">
        <f t="shared" si="342"/>
        <v>8.5623405331667957E-2</v>
      </c>
      <c r="O4393" s="61">
        <f t="shared" si="343"/>
        <v>14.785623405331668</v>
      </c>
    </row>
    <row r="4394" spans="11:15" x14ac:dyDescent="0.2">
      <c r="K4394" s="60">
        <f t="shared" si="344"/>
        <v>4356</v>
      </c>
      <c r="L4394" s="10">
        <f t="shared" si="340"/>
        <v>4.2040952732439855E-7</v>
      </c>
      <c r="M4394" s="1">
        <f t="shared" si="341"/>
        <v>4.2040952732439856E-4</v>
      </c>
      <c r="N4394" s="1">
        <f t="shared" si="342"/>
        <v>8.5626453510919354E-2</v>
      </c>
      <c r="O4394" s="61">
        <f t="shared" si="343"/>
        <v>14.785626453510918</v>
      </c>
    </row>
    <row r="4395" spans="11:15" x14ac:dyDescent="0.2">
      <c r="K4395" s="60">
        <f t="shared" si="344"/>
        <v>4357</v>
      </c>
      <c r="L4395" s="10">
        <f t="shared" si="340"/>
        <v>4.2042448293212033E-7</v>
      </c>
      <c r="M4395" s="1">
        <f t="shared" si="341"/>
        <v>4.2042448293212032E-4</v>
      </c>
      <c r="N4395" s="1">
        <f t="shared" si="342"/>
        <v>8.5629499578065996E-2</v>
      </c>
      <c r="O4395" s="61">
        <f t="shared" si="343"/>
        <v>14.785629499578066</v>
      </c>
    </row>
    <row r="4396" spans="11:15" x14ac:dyDescent="0.2">
      <c r="K4396" s="60">
        <f t="shared" si="344"/>
        <v>4358</v>
      </c>
      <c r="L4396" s="10">
        <f t="shared" si="340"/>
        <v>4.204394281769966E-7</v>
      </c>
      <c r="M4396" s="1">
        <f t="shared" si="341"/>
        <v>4.2043942817699662E-4</v>
      </c>
      <c r="N4396" s="1">
        <f t="shared" si="342"/>
        <v>8.5632543534571337E-2</v>
      </c>
      <c r="O4396" s="61">
        <f t="shared" si="343"/>
        <v>14.78563254353457</v>
      </c>
    </row>
    <row r="4397" spans="11:15" x14ac:dyDescent="0.2">
      <c r="K4397" s="60">
        <f t="shared" si="344"/>
        <v>4359</v>
      </c>
      <c r="L4397" s="10">
        <f t="shared" si="340"/>
        <v>4.2045436306620799E-7</v>
      </c>
      <c r="M4397" s="1">
        <f t="shared" si="341"/>
        <v>4.2045436306620797E-4</v>
      </c>
      <c r="N4397" s="1">
        <f t="shared" si="342"/>
        <v>8.5635585381897902E-2</v>
      </c>
      <c r="O4397" s="61">
        <f t="shared" si="343"/>
        <v>14.785635585381897</v>
      </c>
    </row>
    <row r="4398" spans="11:15" x14ac:dyDescent="0.2">
      <c r="K4398" s="60">
        <f t="shared" si="344"/>
        <v>4360</v>
      </c>
      <c r="L4398" s="10">
        <f t="shared" si="340"/>
        <v>4.2046928760692998E-7</v>
      </c>
      <c r="M4398" s="1">
        <f t="shared" si="341"/>
        <v>4.2046928760693E-4</v>
      </c>
      <c r="N4398" s="1">
        <f t="shared" si="342"/>
        <v>8.563862512150712E-2</v>
      </c>
      <c r="O4398" s="61">
        <f t="shared" si="343"/>
        <v>14.785638625121507</v>
      </c>
    </row>
    <row r="4399" spans="11:15" x14ac:dyDescent="0.2">
      <c r="K4399" s="60">
        <f t="shared" si="344"/>
        <v>4361</v>
      </c>
      <c r="L4399" s="10">
        <f t="shared" si="340"/>
        <v>4.2048420180633308E-7</v>
      </c>
      <c r="M4399" s="1">
        <f t="shared" si="341"/>
        <v>4.2048420180633309E-4</v>
      </c>
      <c r="N4399" s="1">
        <f t="shared" si="342"/>
        <v>8.564166275485946E-2</v>
      </c>
      <c r="O4399" s="61">
        <f t="shared" si="343"/>
        <v>14.785641662754859</v>
      </c>
    </row>
    <row r="4400" spans="11:15" x14ac:dyDescent="0.2">
      <c r="K4400" s="60">
        <f t="shared" si="344"/>
        <v>4362</v>
      </c>
      <c r="L4400" s="10">
        <f t="shared" si="340"/>
        <v>4.2049910567158285E-7</v>
      </c>
      <c r="M4400" s="1">
        <f t="shared" si="341"/>
        <v>4.2049910567158288E-4</v>
      </c>
      <c r="N4400" s="1">
        <f t="shared" si="342"/>
        <v>8.5644698283414353E-2</v>
      </c>
      <c r="O4400" s="61">
        <f t="shared" si="343"/>
        <v>14.785644698283413</v>
      </c>
    </row>
    <row r="4401" spans="11:15" x14ac:dyDescent="0.2">
      <c r="K4401" s="60">
        <f t="shared" si="344"/>
        <v>4363</v>
      </c>
      <c r="L4401" s="10">
        <f t="shared" si="340"/>
        <v>4.2051399920983992E-7</v>
      </c>
      <c r="M4401" s="1">
        <f t="shared" si="341"/>
        <v>4.2051399920983994E-4</v>
      </c>
      <c r="N4401" s="1">
        <f t="shared" si="342"/>
        <v>8.5647731708630229E-2</v>
      </c>
      <c r="O4401" s="61">
        <f t="shared" si="343"/>
        <v>14.785647731708629</v>
      </c>
    </row>
    <row r="4402" spans="11:15" x14ac:dyDescent="0.2">
      <c r="K4402" s="60">
        <f t="shared" si="344"/>
        <v>4364</v>
      </c>
      <c r="L4402" s="10">
        <f t="shared" si="340"/>
        <v>4.205288824282599E-7</v>
      </c>
      <c r="M4402" s="1">
        <f t="shared" si="341"/>
        <v>4.2052888242825989E-4</v>
      </c>
      <c r="N4402" s="1">
        <f t="shared" si="342"/>
        <v>8.5650763031964519E-2</v>
      </c>
      <c r="O4402" s="61">
        <f t="shared" si="343"/>
        <v>14.785650763031963</v>
      </c>
    </row>
    <row r="4403" spans="11:15" x14ac:dyDescent="0.2">
      <c r="K4403" s="60">
        <f t="shared" si="344"/>
        <v>4365</v>
      </c>
      <c r="L4403" s="10">
        <f t="shared" si="340"/>
        <v>4.2054375533399356E-7</v>
      </c>
      <c r="M4403" s="1">
        <f t="shared" si="341"/>
        <v>4.2054375533399354E-4</v>
      </c>
      <c r="N4403" s="1">
        <f t="shared" si="342"/>
        <v>8.5653792254873615E-2</v>
      </c>
      <c r="O4403" s="61">
        <f t="shared" si="343"/>
        <v>14.785653792254873</v>
      </c>
    </row>
    <row r="4404" spans="11:15" x14ac:dyDescent="0.2">
      <c r="K4404" s="60">
        <f t="shared" si="344"/>
        <v>4366</v>
      </c>
      <c r="L4404" s="10">
        <f t="shared" si="340"/>
        <v>4.2055861793418662E-7</v>
      </c>
      <c r="M4404" s="1">
        <f t="shared" si="341"/>
        <v>4.2055861793418664E-4</v>
      </c>
      <c r="N4404" s="1">
        <f t="shared" si="342"/>
        <v>8.5656819378812935E-2</v>
      </c>
      <c r="O4404" s="61">
        <f t="shared" si="343"/>
        <v>14.785656819378811</v>
      </c>
    </row>
    <row r="4405" spans="11:15" x14ac:dyDescent="0.2">
      <c r="K4405" s="60">
        <f t="shared" si="344"/>
        <v>4367</v>
      </c>
      <c r="L4405" s="10">
        <f t="shared" si="340"/>
        <v>4.2057347023597978E-7</v>
      </c>
      <c r="M4405" s="1">
        <f t="shared" si="341"/>
        <v>4.2057347023597981E-4</v>
      </c>
      <c r="N4405" s="1">
        <f t="shared" si="342"/>
        <v>8.5659844405236843E-2</v>
      </c>
      <c r="O4405" s="61">
        <f t="shared" si="343"/>
        <v>14.785659844405236</v>
      </c>
    </row>
    <row r="4406" spans="11:15" x14ac:dyDescent="0.2">
      <c r="K4406" s="60">
        <f t="shared" si="344"/>
        <v>4368</v>
      </c>
      <c r="L4406" s="10">
        <f t="shared" si="340"/>
        <v>4.2058831224650888E-7</v>
      </c>
      <c r="M4406" s="1">
        <f t="shared" si="341"/>
        <v>4.2058831224650887E-4</v>
      </c>
      <c r="N4406" s="1">
        <f t="shared" si="342"/>
        <v>8.5662867335598747E-2</v>
      </c>
      <c r="O4406" s="61">
        <f t="shared" si="343"/>
        <v>14.785662867335597</v>
      </c>
    </row>
    <row r="4407" spans="11:15" x14ac:dyDescent="0.2">
      <c r="K4407" s="60">
        <f t="shared" si="344"/>
        <v>4369</v>
      </c>
      <c r="L4407" s="10">
        <f t="shared" si="340"/>
        <v>4.2060314397290492E-7</v>
      </c>
      <c r="M4407" s="1">
        <f t="shared" si="341"/>
        <v>4.2060314397290491E-4</v>
      </c>
      <c r="N4407" s="1">
        <f t="shared" si="342"/>
        <v>8.5665888171351012E-2</v>
      </c>
      <c r="O4407" s="61">
        <f t="shared" si="343"/>
        <v>14.78566588817135</v>
      </c>
    </row>
    <row r="4408" spans="11:15" x14ac:dyDescent="0.2">
      <c r="K4408" s="60">
        <f t="shared" si="344"/>
        <v>4370</v>
      </c>
      <c r="L4408" s="10">
        <f t="shared" si="340"/>
        <v>4.2061796542229372E-7</v>
      </c>
      <c r="M4408" s="1">
        <f t="shared" si="341"/>
        <v>4.2061796542229373E-4</v>
      </c>
      <c r="N4408" s="1">
        <f t="shared" si="342"/>
        <v>8.5668906913945006E-2</v>
      </c>
      <c r="O4408" s="61">
        <f t="shared" si="343"/>
        <v>14.785668906913944</v>
      </c>
    </row>
    <row r="4409" spans="11:15" x14ac:dyDescent="0.2">
      <c r="K4409" s="60">
        <f t="shared" si="344"/>
        <v>4371</v>
      </c>
      <c r="L4409" s="10">
        <f t="shared" si="340"/>
        <v>4.2063277660179641E-7</v>
      </c>
      <c r="M4409" s="1">
        <f t="shared" si="341"/>
        <v>4.2063277660179643E-4</v>
      </c>
      <c r="N4409" s="1">
        <f t="shared" si="342"/>
        <v>8.5671923564831109E-2</v>
      </c>
      <c r="O4409" s="61">
        <f t="shared" si="343"/>
        <v>14.785671923564831</v>
      </c>
    </row>
    <row r="4410" spans="11:15" x14ac:dyDescent="0.2">
      <c r="K4410" s="60">
        <f t="shared" si="344"/>
        <v>4372</v>
      </c>
      <c r="L4410" s="10">
        <f t="shared" si="340"/>
        <v>4.2064757751852895E-7</v>
      </c>
      <c r="M4410" s="1">
        <f t="shared" si="341"/>
        <v>4.2064757751852894E-4</v>
      </c>
      <c r="N4410" s="1">
        <f t="shared" si="342"/>
        <v>8.5674938125458663E-2</v>
      </c>
      <c r="O4410" s="61">
        <f t="shared" si="343"/>
        <v>14.785674938125458</v>
      </c>
    </row>
    <row r="4411" spans="11:15" x14ac:dyDescent="0.2">
      <c r="K4411" s="60">
        <f t="shared" si="344"/>
        <v>4373</v>
      </c>
      <c r="L4411" s="10">
        <f t="shared" si="340"/>
        <v>4.2066236817960256E-7</v>
      </c>
      <c r="M4411" s="1">
        <f t="shared" si="341"/>
        <v>4.2066236817960256E-4</v>
      </c>
      <c r="N4411" s="1">
        <f t="shared" si="342"/>
        <v>8.5677950597276023E-2</v>
      </c>
      <c r="O4411" s="61">
        <f t="shared" si="343"/>
        <v>14.785677950597275</v>
      </c>
    </row>
    <row r="4412" spans="11:15" x14ac:dyDescent="0.2">
      <c r="K4412" s="60">
        <f t="shared" si="344"/>
        <v>4374</v>
      </c>
      <c r="L4412" s="10">
        <f t="shared" si="340"/>
        <v>4.2067714859212342E-7</v>
      </c>
      <c r="M4412" s="1">
        <f t="shared" si="341"/>
        <v>4.2067714859212341E-4</v>
      </c>
      <c r="N4412" s="1">
        <f t="shared" si="342"/>
        <v>8.5680960981730545E-2</v>
      </c>
      <c r="O4412" s="61">
        <f t="shared" si="343"/>
        <v>14.785680960981729</v>
      </c>
    </row>
    <row r="4413" spans="11:15" x14ac:dyDescent="0.2">
      <c r="K4413" s="60">
        <f t="shared" si="344"/>
        <v>4375</v>
      </c>
      <c r="L4413" s="10">
        <f t="shared" si="340"/>
        <v>4.2069191876319284E-7</v>
      </c>
      <c r="M4413" s="1">
        <f t="shared" si="341"/>
        <v>4.2069191876319286E-4</v>
      </c>
      <c r="N4413" s="1">
        <f t="shared" si="342"/>
        <v>8.5683969280268571E-2</v>
      </c>
      <c r="O4413" s="61">
        <f t="shared" si="343"/>
        <v>14.785683969280267</v>
      </c>
    </row>
    <row r="4414" spans="11:15" x14ac:dyDescent="0.2">
      <c r="K4414" s="60">
        <f t="shared" si="344"/>
        <v>4376</v>
      </c>
      <c r="L4414" s="10">
        <f t="shared" si="340"/>
        <v>4.2070667869990727E-7</v>
      </c>
      <c r="M4414" s="1">
        <f t="shared" si="341"/>
        <v>4.2070667869990728E-4</v>
      </c>
      <c r="N4414" s="1">
        <f t="shared" si="342"/>
        <v>8.5686975494335474E-2</v>
      </c>
      <c r="O4414" s="61">
        <f t="shared" si="343"/>
        <v>14.785686975494334</v>
      </c>
    </row>
    <row r="4415" spans="11:15" x14ac:dyDescent="0.2">
      <c r="K4415" s="60">
        <f t="shared" si="344"/>
        <v>4377</v>
      </c>
      <c r="L4415" s="10">
        <f t="shared" si="340"/>
        <v>4.2072142840935802E-7</v>
      </c>
      <c r="M4415" s="1">
        <f t="shared" si="341"/>
        <v>4.20721428409358E-4</v>
      </c>
      <c r="N4415" s="1">
        <f t="shared" si="342"/>
        <v>8.568997962537557E-2</v>
      </c>
      <c r="O4415" s="61">
        <f t="shared" si="343"/>
        <v>14.785689979625374</v>
      </c>
    </row>
    <row r="4416" spans="11:15" x14ac:dyDescent="0.2">
      <c r="K4416" s="60">
        <f t="shared" si="344"/>
        <v>4378</v>
      </c>
      <c r="L4416" s="10">
        <f t="shared" si="340"/>
        <v>4.2073616789863167E-7</v>
      </c>
      <c r="M4416" s="1">
        <f t="shared" si="341"/>
        <v>4.2073616789863169E-4</v>
      </c>
      <c r="N4416" s="1">
        <f t="shared" si="342"/>
        <v>8.5692981674832192E-2</v>
      </c>
      <c r="O4416" s="61">
        <f t="shared" si="343"/>
        <v>14.785692981674831</v>
      </c>
    </row>
    <row r="4417" spans="11:15" x14ac:dyDescent="0.2">
      <c r="K4417" s="60">
        <f t="shared" si="344"/>
        <v>4379</v>
      </c>
      <c r="L4417" s="10">
        <f t="shared" si="340"/>
        <v>4.207508971748099E-7</v>
      </c>
      <c r="M4417" s="1">
        <f t="shared" si="341"/>
        <v>4.2075089717480988E-4</v>
      </c>
      <c r="N4417" s="1">
        <f t="shared" si="342"/>
        <v>8.5695981644147712E-2</v>
      </c>
      <c r="O4417" s="61">
        <f t="shared" si="343"/>
        <v>14.785695981644148</v>
      </c>
    </row>
    <row r="4418" spans="11:15" x14ac:dyDescent="0.2">
      <c r="K4418" s="60">
        <f t="shared" si="344"/>
        <v>4380</v>
      </c>
      <c r="L4418" s="10">
        <f t="shared" si="340"/>
        <v>4.2076561624496951E-7</v>
      </c>
      <c r="M4418" s="1">
        <f t="shared" si="341"/>
        <v>4.2076561624496952E-4</v>
      </c>
      <c r="N4418" s="1">
        <f t="shared" si="342"/>
        <v>8.5698979534763478E-2</v>
      </c>
      <c r="O4418" s="61">
        <f t="shared" si="343"/>
        <v>14.785698979534763</v>
      </c>
    </row>
    <row r="4419" spans="11:15" x14ac:dyDescent="0.2">
      <c r="K4419" s="60">
        <f t="shared" si="344"/>
        <v>4381</v>
      </c>
      <c r="L4419" s="10">
        <f t="shared" si="340"/>
        <v>4.2078032511618216E-7</v>
      </c>
      <c r="M4419" s="1">
        <f t="shared" si="341"/>
        <v>4.2078032511618218E-4</v>
      </c>
      <c r="N4419" s="1">
        <f t="shared" si="342"/>
        <v>8.570197534811981E-2</v>
      </c>
      <c r="O4419" s="61">
        <f t="shared" si="343"/>
        <v>14.785701975348118</v>
      </c>
    </row>
    <row r="4420" spans="11:15" x14ac:dyDescent="0.2">
      <c r="K4420" s="60">
        <f t="shared" si="344"/>
        <v>4382</v>
      </c>
      <c r="L4420" s="10">
        <f t="shared" si="340"/>
        <v>4.2079502379551482E-7</v>
      </c>
      <c r="M4420" s="1">
        <f t="shared" si="341"/>
        <v>4.2079502379551483E-4</v>
      </c>
      <c r="N4420" s="1">
        <f t="shared" si="342"/>
        <v>8.5704969085656071E-2</v>
      </c>
      <c r="O4420" s="61">
        <f t="shared" si="343"/>
        <v>14.785704969085655</v>
      </c>
    </row>
    <row r="4421" spans="11:15" x14ac:dyDescent="0.2">
      <c r="K4421" s="60">
        <f t="shared" si="344"/>
        <v>4383</v>
      </c>
      <c r="L4421" s="10">
        <f t="shared" si="340"/>
        <v>4.2080971229002962E-7</v>
      </c>
      <c r="M4421" s="1">
        <f t="shared" si="341"/>
        <v>4.208097122900296E-4</v>
      </c>
      <c r="N4421" s="1">
        <f t="shared" si="342"/>
        <v>8.570796074881061E-2</v>
      </c>
      <c r="O4421" s="61">
        <f t="shared" si="343"/>
        <v>14.785707960748811</v>
      </c>
    </row>
    <row r="4422" spans="11:15" x14ac:dyDescent="0.2">
      <c r="K4422" s="60">
        <f t="shared" si="344"/>
        <v>4384</v>
      </c>
      <c r="L4422" s="10">
        <f t="shared" si="340"/>
        <v>4.2082439060678351E-7</v>
      </c>
      <c r="M4422" s="1">
        <f t="shared" si="341"/>
        <v>4.208243906067835E-4</v>
      </c>
      <c r="N4422" s="1">
        <f t="shared" si="342"/>
        <v>8.5710950339020764E-2</v>
      </c>
      <c r="O4422" s="61">
        <f t="shared" si="343"/>
        <v>14.78571095033902</v>
      </c>
    </row>
    <row r="4423" spans="11:15" x14ac:dyDescent="0.2">
      <c r="K4423" s="60">
        <f t="shared" si="344"/>
        <v>4385</v>
      </c>
      <c r="L4423" s="10">
        <f t="shared" si="340"/>
        <v>4.2083905875282888E-7</v>
      </c>
      <c r="M4423" s="1">
        <f t="shared" si="341"/>
        <v>4.2083905875282888E-4</v>
      </c>
      <c r="N4423" s="1">
        <f t="shared" si="342"/>
        <v>8.5713937857722924E-2</v>
      </c>
      <c r="O4423" s="61">
        <f t="shared" si="343"/>
        <v>14.785713937857722</v>
      </c>
    </row>
    <row r="4424" spans="11:15" x14ac:dyDescent="0.2">
      <c r="K4424" s="60">
        <f t="shared" si="344"/>
        <v>4386</v>
      </c>
      <c r="L4424" s="10">
        <f t="shared" si="340"/>
        <v>4.2085371673521305E-7</v>
      </c>
      <c r="M4424" s="1">
        <f t="shared" si="341"/>
        <v>4.2085371673521307E-4</v>
      </c>
      <c r="N4424" s="1">
        <f t="shared" si="342"/>
        <v>8.571692330635243E-2</v>
      </c>
      <c r="O4424" s="61">
        <f t="shared" si="343"/>
        <v>14.785716923306351</v>
      </c>
    </row>
    <row r="4425" spans="11:15" x14ac:dyDescent="0.2">
      <c r="K4425" s="60">
        <f t="shared" si="344"/>
        <v>4387</v>
      </c>
      <c r="L4425" s="10">
        <f t="shared" si="340"/>
        <v>4.2086836456097852E-7</v>
      </c>
      <c r="M4425" s="1">
        <f t="shared" si="341"/>
        <v>4.2086836456097854E-4</v>
      </c>
      <c r="N4425" s="1">
        <f t="shared" si="342"/>
        <v>8.5719906686343661E-2</v>
      </c>
      <c r="O4425" s="61">
        <f t="shared" si="343"/>
        <v>14.785719906686342</v>
      </c>
    </row>
    <row r="4426" spans="11:15" x14ac:dyDescent="0.2">
      <c r="K4426" s="60">
        <f t="shared" si="344"/>
        <v>4388</v>
      </c>
      <c r="L4426" s="10">
        <f t="shared" si="340"/>
        <v>4.2088300223716274E-7</v>
      </c>
      <c r="M4426" s="1">
        <f t="shared" si="341"/>
        <v>4.2088300223716275E-4</v>
      </c>
      <c r="N4426" s="1">
        <f t="shared" si="342"/>
        <v>8.5722887999129957E-2</v>
      </c>
      <c r="O4426" s="61">
        <f t="shared" si="343"/>
        <v>14.78572288799913</v>
      </c>
    </row>
    <row r="4427" spans="11:15" x14ac:dyDescent="0.2">
      <c r="K4427" s="60">
        <f t="shared" si="344"/>
        <v>4389</v>
      </c>
      <c r="L4427" s="10">
        <f t="shared" si="340"/>
        <v>4.2089762977079854E-7</v>
      </c>
      <c r="M4427" s="1">
        <f t="shared" si="341"/>
        <v>4.2089762977079854E-4</v>
      </c>
      <c r="N4427" s="1">
        <f t="shared" si="342"/>
        <v>8.5725867246143742E-2</v>
      </c>
      <c r="O4427" s="61">
        <f t="shared" si="343"/>
        <v>14.785725867246143</v>
      </c>
    </row>
    <row r="4428" spans="11:15" x14ac:dyDescent="0.2">
      <c r="K4428" s="60">
        <f t="shared" si="344"/>
        <v>4390</v>
      </c>
      <c r="L4428" s="10">
        <f t="shared" si="340"/>
        <v>4.209122471689138E-7</v>
      </c>
      <c r="M4428" s="1">
        <f t="shared" si="341"/>
        <v>4.2091224716891382E-4</v>
      </c>
      <c r="N4428" s="1">
        <f t="shared" si="342"/>
        <v>8.5728844428816384E-2</v>
      </c>
      <c r="O4428" s="61">
        <f t="shared" si="343"/>
        <v>14.785728844428816</v>
      </c>
    </row>
    <row r="4429" spans="11:15" x14ac:dyDescent="0.2">
      <c r="K4429" s="60">
        <f t="shared" si="344"/>
        <v>4391</v>
      </c>
      <c r="L4429" s="10">
        <f t="shared" si="340"/>
        <v>4.2092685443853148E-7</v>
      </c>
      <c r="M4429" s="1">
        <f t="shared" si="341"/>
        <v>4.209268544385315E-4</v>
      </c>
      <c r="N4429" s="1">
        <f t="shared" si="342"/>
        <v>8.5731819548578309E-2</v>
      </c>
      <c r="O4429" s="61">
        <f t="shared" si="343"/>
        <v>14.785731819548577</v>
      </c>
    </row>
    <row r="4430" spans="11:15" x14ac:dyDescent="0.2">
      <c r="K4430" s="60">
        <f t="shared" si="344"/>
        <v>4392</v>
      </c>
      <c r="L4430" s="10">
        <f t="shared" si="340"/>
        <v>4.2094145158666961E-7</v>
      </c>
      <c r="M4430" s="1">
        <f t="shared" si="341"/>
        <v>4.2094145158666962E-4</v>
      </c>
      <c r="N4430" s="1">
        <f t="shared" si="342"/>
        <v>8.5734792606858859E-2</v>
      </c>
      <c r="O4430" s="61">
        <f t="shared" si="343"/>
        <v>14.785734792606858</v>
      </c>
    </row>
    <row r="4431" spans="11:15" x14ac:dyDescent="0.2">
      <c r="K4431" s="60">
        <f t="shared" si="344"/>
        <v>4393</v>
      </c>
      <c r="L4431" s="10">
        <f t="shared" si="340"/>
        <v>4.2095603862034147E-7</v>
      </c>
      <c r="M4431" s="1">
        <f t="shared" si="341"/>
        <v>4.2095603862034146E-4</v>
      </c>
      <c r="N4431" s="1">
        <f t="shared" si="342"/>
        <v>8.5737763605086517E-2</v>
      </c>
      <c r="O4431" s="61">
        <f t="shared" si="343"/>
        <v>14.785737763605086</v>
      </c>
    </row>
    <row r="4432" spans="11:15" x14ac:dyDescent="0.2">
      <c r="K4432" s="60">
        <f t="shared" si="344"/>
        <v>4394</v>
      </c>
      <c r="L4432" s="10">
        <f t="shared" si="340"/>
        <v>4.2097061554655547E-7</v>
      </c>
      <c r="M4432" s="1">
        <f t="shared" si="341"/>
        <v>4.2097061554655546E-4</v>
      </c>
      <c r="N4432" s="1">
        <f t="shared" si="342"/>
        <v>8.5740732544688669E-2</v>
      </c>
      <c r="O4432" s="61">
        <f t="shared" si="343"/>
        <v>14.785740732544689</v>
      </c>
    </row>
    <row r="4433" spans="11:15" x14ac:dyDescent="0.2">
      <c r="K4433" s="60">
        <f t="shared" si="344"/>
        <v>4395</v>
      </c>
      <c r="L4433" s="10">
        <f t="shared" si="340"/>
        <v>4.2098518237231508E-7</v>
      </c>
      <c r="M4433" s="1">
        <f t="shared" si="341"/>
        <v>4.2098518237231508E-4</v>
      </c>
      <c r="N4433" s="1">
        <f t="shared" si="342"/>
        <v>8.5743699427091757E-2</v>
      </c>
      <c r="O4433" s="61">
        <f t="shared" si="343"/>
        <v>14.785743699427091</v>
      </c>
    </row>
    <row r="4434" spans="11:15" x14ac:dyDescent="0.2">
      <c r="K4434" s="60">
        <f t="shared" si="344"/>
        <v>4396</v>
      </c>
      <c r="L4434" s="10">
        <f t="shared" si="340"/>
        <v>4.2099973910461903E-7</v>
      </c>
      <c r="M4434" s="1">
        <f t="shared" si="341"/>
        <v>4.20999739104619E-4</v>
      </c>
      <c r="N4434" s="1">
        <f t="shared" si="342"/>
        <v>8.5746664253721225E-2</v>
      </c>
      <c r="O4434" s="61">
        <f t="shared" si="343"/>
        <v>14.78574666425372</v>
      </c>
    </row>
    <row r="4435" spans="11:15" x14ac:dyDescent="0.2">
      <c r="K4435" s="60">
        <f t="shared" si="344"/>
        <v>4397</v>
      </c>
      <c r="L4435" s="10">
        <f t="shared" si="340"/>
        <v>4.2101428575046115E-7</v>
      </c>
      <c r="M4435" s="1">
        <f t="shared" si="341"/>
        <v>4.2101428575046115E-4</v>
      </c>
      <c r="N4435" s="1">
        <f t="shared" si="342"/>
        <v>8.5749627026001543E-2</v>
      </c>
      <c r="O4435" s="61">
        <f t="shared" si="343"/>
        <v>14.785749627026</v>
      </c>
    </row>
    <row r="4436" spans="11:15" x14ac:dyDescent="0.2">
      <c r="K4436" s="60">
        <f t="shared" si="344"/>
        <v>4398</v>
      </c>
      <c r="L4436" s="10">
        <f t="shared" si="340"/>
        <v>4.2102882231683042E-7</v>
      </c>
      <c r="M4436" s="1">
        <f t="shared" si="341"/>
        <v>4.210288223168304E-4</v>
      </c>
      <c r="N4436" s="1">
        <f t="shared" si="342"/>
        <v>8.5752587745356199E-2</v>
      </c>
      <c r="O4436" s="61">
        <f t="shared" si="343"/>
        <v>14.785752587745355</v>
      </c>
    </row>
    <row r="4437" spans="11:15" x14ac:dyDescent="0.2">
      <c r="K4437" s="60">
        <f t="shared" si="344"/>
        <v>4399</v>
      </c>
      <c r="L4437" s="10">
        <f t="shared" si="340"/>
        <v>4.2104334881071094E-7</v>
      </c>
      <c r="M4437" s="1">
        <f t="shared" si="341"/>
        <v>4.2104334881071096E-4</v>
      </c>
      <c r="N4437" s="1">
        <f t="shared" si="342"/>
        <v>8.5755546413207651E-2</v>
      </c>
      <c r="O4437" s="61">
        <f t="shared" si="343"/>
        <v>14.785755546413206</v>
      </c>
    </row>
    <row r="4438" spans="11:15" x14ac:dyDescent="0.2">
      <c r="K4438" s="60">
        <f t="shared" si="344"/>
        <v>4400</v>
      </c>
      <c r="L4438" s="10">
        <f t="shared" si="340"/>
        <v>4.2105786523908201E-7</v>
      </c>
      <c r="M4438" s="1">
        <f t="shared" si="341"/>
        <v>4.2105786523908201E-4</v>
      </c>
      <c r="N4438" s="1">
        <f t="shared" si="342"/>
        <v>8.5758503030977387E-2</v>
      </c>
      <c r="O4438" s="61">
        <f t="shared" si="343"/>
        <v>14.785758503030976</v>
      </c>
    </row>
    <row r="4439" spans="11:15" x14ac:dyDescent="0.2">
      <c r="K4439" s="60">
        <f t="shared" si="344"/>
        <v>4401</v>
      </c>
      <c r="L4439" s="10">
        <f t="shared" si="340"/>
        <v>4.2107237160891809E-7</v>
      </c>
      <c r="M4439" s="1">
        <f t="shared" si="341"/>
        <v>4.210723716089181E-4</v>
      </c>
      <c r="N4439" s="1">
        <f t="shared" si="342"/>
        <v>8.5761457600085952E-2</v>
      </c>
      <c r="O4439" s="61">
        <f t="shared" si="343"/>
        <v>14.785761457600085</v>
      </c>
    </row>
    <row r="4440" spans="11:15" x14ac:dyDescent="0.2">
      <c r="K4440" s="60">
        <f t="shared" si="344"/>
        <v>4402</v>
      </c>
      <c r="L4440" s="10">
        <f t="shared" si="340"/>
        <v>4.2108686792718888E-7</v>
      </c>
      <c r="M4440" s="1">
        <f t="shared" si="341"/>
        <v>4.2108686792718887E-4</v>
      </c>
      <c r="N4440" s="1">
        <f t="shared" si="342"/>
        <v>8.5764410121952891E-2</v>
      </c>
      <c r="O4440" s="61">
        <f t="shared" si="343"/>
        <v>14.785764410121953</v>
      </c>
    </row>
    <row r="4441" spans="11:15" x14ac:dyDescent="0.2">
      <c r="K4441" s="60">
        <f t="shared" si="344"/>
        <v>4403</v>
      </c>
      <c r="L4441" s="10">
        <f t="shared" si="340"/>
        <v>4.2110135420085906E-7</v>
      </c>
      <c r="M4441" s="1">
        <f t="shared" si="341"/>
        <v>4.2110135420085908E-4</v>
      </c>
      <c r="N4441" s="1">
        <f t="shared" si="342"/>
        <v>8.5767360597996722E-2</v>
      </c>
      <c r="O4441" s="61">
        <f t="shared" si="343"/>
        <v>14.785767360597996</v>
      </c>
    </row>
    <row r="4442" spans="11:15" x14ac:dyDescent="0.2">
      <c r="K4442" s="60">
        <f t="shared" si="344"/>
        <v>4404</v>
      </c>
      <c r="L4442" s="10">
        <f t="shared" si="340"/>
        <v>4.2111583043688876E-7</v>
      </c>
      <c r="M4442" s="1">
        <f t="shared" si="341"/>
        <v>4.2111583043688875E-4</v>
      </c>
      <c r="N4442" s="1">
        <f t="shared" si="342"/>
        <v>8.577030902963502E-2</v>
      </c>
      <c r="O4442" s="61">
        <f t="shared" si="343"/>
        <v>14.785770309029635</v>
      </c>
    </row>
    <row r="4443" spans="11:15" x14ac:dyDescent="0.2">
      <c r="K4443" s="60">
        <f t="shared" si="344"/>
        <v>4405</v>
      </c>
      <c r="L4443" s="10">
        <f t="shared" si="340"/>
        <v>4.2113029664223296E-7</v>
      </c>
      <c r="M4443" s="1">
        <f t="shared" si="341"/>
        <v>4.2113029664223294E-4</v>
      </c>
      <c r="N4443" s="1">
        <f t="shared" si="342"/>
        <v>8.5773255418284372E-2</v>
      </c>
      <c r="O4443" s="61">
        <f t="shared" si="343"/>
        <v>14.785773255418283</v>
      </c>
    </row>
    <row r="4444" spans="11:15" x14ac:dyDescent="0.2">
      <c r="K4444" s="60">
        <f t="shared" si="344"/>
        <v>4406</v>
      </c>
      <c r="L4444" s="10">
        <f t="shared" si="340"/>
        <v>4.2114475282384209E-7</v>
      </c>
      <c r="M4444" s="1">
        <f t="shared" si="341"/>
        <v>4.2114475282384209E-4</v>
      </c>
      <c r="N4444" s="1">
        <f t="shared" si="342"/>
        <v>8.577619976536037E-2</v>
      </c>
      <c r="O4444" s="61">
        <f t="shared" si="343"/>
        <v>14.78577619976536</v>
      </c>
    </row>
    <row r="4445" spans="11:15" x14ac:dyDescent="0.2">
      <c r="K4445" s="60">
        <f t="shared" si="344"/>
        <v>4407</v>
      </c>
      <c r="L4445" s="10">
        <f t="shared" si="340"/>
        <v>4.2115919898866172E-7</v>
      </c>
      <c r="M4445" s="1">
        <f t="shared" si="341"/>
        <v>4.211591989886617E-4</v>
      </c>
      <c r="N4445" s="1">
        <f t="shared" si="342"/>
        <v>8.5779142072277659E-2</v>
      </c>
      <c r="O4445" s="61">
        <f t="shared" si="343"/>
        <v>14.785779142072277</v>
      </c>
    </row>
    <row r="4446" spans="11:15" x14ac:dyDescent="0.2">
      <c r="K4446" s="60">
        <f t="shared" si="344"/>
        <v>4408</v>
      </c>
      <c r="L4446" s="10">
        <f t="shared" si="340"/>
        <v>4.2117363514363239E-7</v>
      </c>
      <c r="M4446" s="1">
        <f t="shared" si="341"/>
        <v>4.211736351436324E-4</v>
      </c>
      <c r="N4446" s="1">
        <f t="shared" si="342"/>
        <v>8.5782082340449831E-2</v>
      </c>
      <c r="O4446" s="61">
        <f t="shared" si="343"/>
        <v>14.785782082340448</v>
      </c>
    </row>
    <row r="4447" spans="11:15" x14ac:dyDescent="0.2">
      <c r="K4447" s="60">
        <f t="shared" si="344"/>
        <v>4409</v>
      </c>
      <c r="L4447" s="10">
        <f t="shared" si="340"/>
        <v>4.2118806129569013E-7</v>
      </c>
      <c r="M4447" s="1">
        <f t="shared" si="341"/>
        <v>4.2118806129569012E-4</v>
      </c>
      <c r="N4447" s="1">
        <f t="shared" si="342"/>
        <v>8.5785020571289589E-2</v>
      </c>
      <c r="O4447" s="61">
        <f t="shared" si="343"/>
        <v>14.785785020571289</v>
      </c>
    </row>
    <row r="4448" spans="11:15" x14ac:dyDescent="0.2">
      <c r="K4448" s="60">
        <f t="shared" si="344"/>
        <v>4410</v>
      </c>
      <c r="L4448" s="10">
        <f t="shared" si="340"/>
        <v>4.21202477451766E-7</v>
      </c>
      <c r="M4448" s="1">
        <f t="shared" si="341"/>
        <v>4.2120247745176603E-4</v>
      </c>
      <c r="N4448" s="1">
        <f t="shared" si="342"/>
        <v>8.5787956766208609E-2</v>
      </c>
      <c r="O4448" s="61">
        <f t="shared" si="343"/>
        <v>14.785787956766208</v>
      </c>
    </row>
    <row r="4449" spans="11:15" x14ac:dyDescent="0.2">
      <c r="K4449" s="60">
        <f t="shared" si="344"/>
        <v>4411</v>
      </c>
      <c r="L4449" s="10">
        <f t="shared" si="340"/>
        <v>4.2121688361878629E-7</v>
      </c>
      <c r="M4449" s="1">
        <f t="shared" si="341"/>
        <v>4.212168836187863E-4</v>
      </c>
      <c r="N4449" s="1">
        <f t="shared" si="342"/>
        <v>8.5790890926617597E-2</v>
      </c>
      <c r="O4449" s="61">
        <f t="shared" si="343"/>
        <v>14.785790890926616</v>
      </c>
    </row>
    <row r="4450" spans="11:15" x14ac:dyDescent="0.2">
      <c r="K4450" s="60">
        <f t="shared" si="344"/>
        <v>4412</v>
      </c>
      <c r="L4450" s="10">
        <f t="shared" si="340"/>
        <v>4.2123127980367243E-7</v>
      </c>
      <c r="M4450" s="1">
        <f t="shared" si="341"/>
        <v>4.2123127980367241E-4</v>
      </c>
      <c r="N4450" s="1">
        <f t="shared" si="342"/>
        <v>8.5793823053926244E-2</v>
      </c>
      <c r="O4450" s="61">
        <f t="shared" si="343"/>
        <v>14.785793823053925</v>
      </c>
    </row>
    <row r="4451" spans="11:15" x14ac:dyDescent="0.2">
      <c r="K4451" s="60">
        <f t="shared" si="344"/>
        <v>4413</v>
      </c>
      <c r="L4451" s="10">
        <f t="shared" si="340"/>
        <v>4.2124566601334118E-7</v>
      </c>
      <c r="M4451" s="1">
        <f t="shared" si="341"/>
        <v>4.2124566601334121E-4</v>
      </c>
      <c r="N4451" s="1">
        <f t="shared" si="342"/>
        <v>8.5796753149543353E-2</v>
      </c>
      <c r="O4451" s="61">
        <f t="shared" si="343"/>
        <v>14.785796753149542</v>
      </c>
    </row>
    <row r="4452" spans="11:15" x14ac:dyDescent="0.2">
      <c r="K4452" s="60">
        <f t="shared" si="344"/>
        <v>4414</v>
      </c>
      <c r="L4452" s="10">
        <f t="shared" si="340"/>
        <v>4.2126004225470439E-7</v>
      </c>
      <c r="M4452" s="1">
        <f t="shared" si="341"/>
        <v>4.2126004225470442E-4</v>
      </c>
      <c r="N4452" s="1">
        <f t="shared" si="342"/>
        <v>8.5799681214876647E-2</v>
      </c>
      <c r="O4452" s="61">
        <f t="shared" si="343"/>
        <v>14.785799681214876</v>
      </c>
    </row>
    <row r="4453" spans="11:15" x14ac:dyDescent="0.2">
      <c r="K4453" s="60">
        <f t="shared" si="344"/>
        <v>4415</v>
      </c>
      <c r="L4453" s="10">
        <f t="shared" si="340"/>
        <v>4.2127440853466918E-7</v>
      </c>
      <c r="M4453" s="1">
        <f t="shared" si="341"/>
        <v>4.2127440853466917E-4</v>
      </c>
      <c r="N4453" s="1">
        <f t="shared" si="342"/>
        <v>8.5802607251332957E-2</v>
      </c>
      <c r="O4453" s="61">
        <f t="shared" si="343"/>
        <v>14.785802607251332</v>
      </c>
    </row>
    <row r="4454" spans="11:15" x14ac:dyDescent="0.2">
      <c r="K4454" s="60">
        <f t="shared" si="344"/>
        <v>4416</v>
      </c>
      <c r="L4454" s="10">
        <f t="shared" ref="L4454:L4517" si="345">Eleach_time1/((Vwater*(1+Kp_susp*SUSPwater)+Ksed_water*Vsed)*k)*(1-EXP(-k*K4454))</f>
        <v>4.2128876486013792E-7</v>
      </c>
      <c r="M4454" s="1">
        <f t="shared" ref="M4454:M4517" si="346">L4454*CONV_m3_L</f>
        <v>4.2128876486013792E-4</v>
      </c>
      <c r="N4454" s="1">
        <f t="shared" ref="N4454:N4517" si="347">L4454*(Ksed_water/RHOsed)*CONV_kg_mg</f>
        <v>8.5805531260318105E-2</v>
      </c>
      <c r="O4454" s="61">
        <f t="shared" si="343"/>
        <v>14.785805531260317</v>
      </c>
    </row>
    <row r="4455" spans="11:15" x14ac:dyDescent="0.2">
      <c r="K4455" s="60">
        <f t="shared" si="344"/>
        <v>4417</v>
      </c>
      <c r="L4455" s="10">
        <f t="shared" si="345"/>
        <v>4.2130311123800811E-7</v>
      </c>
      <c r="M4455" s="1">
        <f t="shared" si="346"/>
        <v>4.213031112380081E-4</v>
      </c>
      <c r="N4455" s="1">
        <f t="shared" si="347"/>
        <v>8.5808453243236923E-2</v>
      </c>
      <c r="O4455" s="61">
        <f t="shared" ref="O4455:O4518" si="348">N4455+14.7</f>
        <v>14.785808453243236</v>
      </c>
    </row>
    <row r="4456" spans="11:15" x14ac:dyDescent="0.2">
      <c r="K4456" s="60">
        <f t="shared" ref="K4456:K4519" si="349">K4455+1</f>
        <v>4418</v>
      </c>
      <c r="L4456" s="10">
        <f t="shared" si="345"/>
        <v>4.2131744767517252E-7</v>
      </c>
      <c r="M4456" s="1">
        <f t="shared" si="346"/>
        <v>4.2131744767517253E-4</v>
      </c>
      <c r="N4456" s="1">
        <f t="shared" si="347"/>
        <v>8.5811373201493304E-2</v>
      </c>
      <c r="O4456" s="61">
        <f t="shared" si="348"/>
        <v>14.785811373201492</v>
      </c>
    </row>
    <row r="4457" spans="11:15" x14ac:dyDescent="0.2">
      <c r="K4457" s="60">
        <f t="shared" si="349"/>
        <v>4419</v>
      </c>
      <c r="L4457" s="10">
        <f t="shared" si="345"/>
        <v>4.2133177417851903E-7</v>
      </c>
      <c r="M4457" s="1">
        <f t="shared" si="346"/>
        <v>4.2133177417851903E-4</v>
      </c>
      <c r="N4457" s="1">
        <f t="shared" si="347"/>
        <v>8.5814291136490126E-2</v>
      </c>
      <c r="O4457" s="61">
        <f t="shared" si="348"/>
        <v>14.785814291136489</v>
      </c>
    </row>
    <row r="4458" spans="11:15" x14ac:dyDescent="0.2">
      <c r="K4458" s="60">
        <f t="shared" si="349"/>
        <v>4420</v>
      </c>
      <c r="L4458" s="10">
        <f t="shared" si="345"/>
        <v>4.2134609075493103E-7</v>
      </c>
      <c r="M4458" s="1">
        <f t="shared" si="346"/>
        <v>4.2134609075493104E-4</v>
      </c>
      <c r="N4458" s="1">
        <f t="shared" si="347"/>
        <v>8.5817207049629335E-2</v>
      </c>
      <c r="O4458" s="61">
        <f t="shared" si="348"/>
        <v>14.785817207049629</v>
      </c>
    </row>
    <row r="4459" spans="11:15" x14ac:dyDescent="0.2">
      <c r="K4459" s="60">
        <f t="shared" si="349"/>
        <v>4421</v>
      </c>
      <c r="L4459" s="10">
        <f t="shared" si="345"/>
        <v>4.2136039741128687E-7</v>
      </c>
      <c r="M4459" s="1">
        <f t="shared" si="346"/>
        <v>4.2136039741128689E-4</v>
      </c>
      <c r="N4459" s="1">
        <f t="shared" si="347"/>
        <v>8.5820120942311895E-2</v>
      </c>
      <c r="O4459" s="61">
        <f t="shared" si="348"/>
        <v>14.785820120942311</v>
      </c>
    </row>
    <row r="4460" spans="11:15" x14ac:dyDescent="0.2">
      <c r="K4460" s="60">
        <f t="shared" si="349"/>
        <v>4422</v>
      </c>
      <c r="L4460" s="10">
        <f t="shared" si="345"/>
        <v>4.2137469415446027E-7</v>
      </c>
      <c r="M4460" s="1">
        <f t="shared" si="346"/>
        <v>4.2137469415446028E-4</v>
      </c>
      <c r="N4460" s="1">
        <f t="shared" si="347"/>
        <v>8.5823032815937797E-2</v>
      </c>
      <c r="O4460" s="61">
        <f t="shared" si="348"/>
        <v>14.785823032815937</v>
      </c>
    </row>
    <row r="4461" spans="11:15" x14ac:dyDescent="0.2">
      <c r="K4461" s="60">
        <f t="shared" si="349"/>
        <v>4423</v>
      </c>
      <c r="L4461" s="10">
        <f t="shared" si="345"/>
        <v>4.2138898099132008E-7</v>
      </c>
      <c r="M4461" s="1">
        <f t="shared" si="346"/>
        <v>4.213889809913201E-4</v>
      </c>
      <c r="N4461" s="1">
        <f t="shared" si="347"/>
        <v>8.5825942671906061E-2</v>
      </c>
      <c r="O4461" s="61">
        <f t="shared" si="348"/>
        <v>14.785825942671906</v>
      </c>
    </row>
    <row r="4462" spans="11:15" x14ac:dyDescent="0.2">
      <c r="K4462" s="60">
        <f t="shared" si="349"/>
        <v>4424</v>
      </c>
      <c r="L4462" s="10">
        <f t="shared" si="345"/>
        <v>4.214032579287305E-7</v>
      </c>
      <c r="M4462" s="1">
        <f t="shared" si="346"/>
        <v>4.214032579287305E-4</v>
      </c>
      <c r="N4462" s="1">
        <f t="shared" si="347"/>
        <v>8.5828850511614707E-2</v>
      </c>
      <c r="O4462" s="61">
        <f t="shared" si="348"/>
        <v>14.785828850511614</v>
      </c>
    </row>
    <row r="4463" spans="11:15" x14ac:dyDescent="0.2">
      <c r="K4463" s="60">
        <f t="shared" si="349"/>
        <v>4425</v>
      </c>
      <c r="L4463" s="10">
        <f t="shared" si="345"/>
        <v>4.2141752497355086E-7</v>
      </c>
      <c r="M4463" s="1">
        <f t="shared" si="346"/>
        <v>4.2141752497355084E-4</v>
      </c>
      <c r="N4463" s="1">
        <f t="shared" si="347"/>
        <v>8.583175633646084E-2</v>
      </c>
      <c r="O4463" s="61">
        <f t="shared" si="348"/>
        <v>14.78583175633646</v>
      </c>
    </row>
    <row r="4464" spans="11:15" x14ac:dyDescent="0.2">
      <c r="K4464" s="60">
        <f t="shared" si="349"/>
        <v>4426</v>
      </c>
      <c r="L4464" s="10">
        <f t="shared" si="345"/>
        <v>4.2143178213263592E-7</v>
      </c>
      <c r="M4464" s="1">
        <f t="shared" si="346"/>
        <v>4.2143178213263594E-4</v>
      </c>
      <c r="N4464" s="1">
        <f t="shared" si="347"/>
        <v>8.5834660147840566E-2</v>
      </c>
      <c r="O4464" s="61">
        <f t="shared" si="348"/>
        <v>14.78583466014784</v>
      </c>
    </row>
    <row r="4465" spans="11:15" x14ac:dyDescent="0.2">
      <c r="K4465" s="60">
        <f t="shared" si="349"/>
        <v>4427</v>
      </c>
      <c r="L4465" s="10">
        <f t="shared" si="345"/>
        <v>4.2144602941283544E-7</v>
      </c>
      <c r="M4465" s="1">
        <f t="shared" si="346"/>
        <v>4.2144602941283547E-4</v>
      </c>
      <c r="N4465" s="1">
        <f t="shared" si="347"/>
        <v>8.5837561947149033E-2</v>
      </c>
      <c r="O4465" s="61">
        <f t="shared" si="348"/>
        <v>14.785837561947149</v>
      </c>
    </row>
    <row r="4466" spans="11:15" x14ac:dyDescent="0.2">
      <c r="K4466" s="60">
        <f t="shared" si="349"/>
        <v>4428</v>
      </c>
      <c r="L4466" s="10">
        <f t="shared" si="345"/>
        <v>4.2146026682099476E-7</v>
      </c>
      <c r="M4466" s="1">
        <f t="shared" si="346"/>
        <v>4.2146026682099474E-4</v>
      </c>
      <c r="N4466" s="1">
        <f t="shared" si="347"/>
        <v>8.5840461735780443E-2</v>
      </c>
      <c r="O4466" s="61">
        <f t="shared" si="348"/>
        <v>14.785840461735781</v>
      </c>
    </row>
    <row r="4467" spans="11:15" x14ac:dyDescent="0.2">
      <c r="K4467" s="60">
        <f t="shared" si="349"/>
        <v>4429</v>
      </c>
      <c r="L4467" s="10">
        <f t="shared" si="345"/>
        <v>4.2147449436395404E-7</v>
      </c>
      <c r="M4467" s="1">
        <f t="shared" si="346"/>
        <v>4.2147449436395404E-4</v>
      </c>
      <c r="N4467" s="1">
        <f t="shared" si="347"/>
        <v>8.5843359515127962E-2</v>
      </c>
      <c r="O4467" s="61">
        <f t="shared" si="348"/>
        <v>14.785843359515127</v>
      </c>
    </row>
    <row r="4468" spans="11:15" x14ac:dyDescent="0.2">
      <c r="K4468" s="60">
        <f t="shared" si="349"/>
        <v>4430</v>
      </c>
      <c r="L4468" s="10">
        <f t="shared" si="345"/>
        <v>4.2148871204854921E-7</v>
      </c>
      <c r="M4468" s="1">
        <f t="shared" si="346"/>
        <v>4.2148871204854922E-4</v>
      </c>
      <c r="N4468" s="1">
        <f t="shared" si="347"/>
        <v>8.5846255286583864E-2</v>
      </c>
      <c r="O4468" s="61">
        <f t="shared" si="348"/>
        <v>14.785846255286582</v>
      </c>
    </row>
    <row r="4469" spans="11:15" x14ac:dyDescent="0.2">
      <c r="K4469" s="60">
        <f t="shared" si="349"/>
        <v>4431</v>
      </c>
      <c r="L4469" s="10">
        <f t="shared" si="345"/>
        <v>4.2150291988161096E-7</v>
      </c>
      <c r="M4469" s="1">
        <f t="shared" si="346"/>
        <v>4.2150291988161096E-4</v>
      </c>
      <c r="N4469" s="1">
        <f t="shared" si="347"/>
        <v>8.5849149051539425E-2</v>
      </c>
      <c r="O4469" s="61">
        <f t="shared" si="348"/>
        <v>14.785849149051538</v>
      </c>
    </row>
    <row r="4470" spans="11:15" x14ac:dyDescent="0.2">
      <c r="K4470" s="60">
        <f t="shared" si="349"/>
        <v>4432</v>
      </c>
      <c r="L4470" s="10">
        <f t="shared" si="345"/>
        <v>4.2151711786996563E-7</v>
      </c>
      <c r="M4470" s="1">
        <f t="shared" si="346"/>
        <v>4.2151711786996563E-4</v>
      </c>
      <c r="N4470" s="1">
        <f t="shared" si="347"/>
        <v>8.5852040811384964E-2</v>
      </c>
      <c r="O4470" s="61">
        <f t="shared" si="348"/>
        <v>14.785852040811385</v>
      </c>
    </row>
    <row r="4471" spans="11:15" x14ac:dyDescent="0.2">
      <c r="K4471" s="60">
        <f t="shared" si="349"/>
        <v>4433</v>
      </c>
      <c r="L4471" s="10">
        <f t="shared" si="345"/>
        <v>4.2153130602043463E-7</v>
      </c>
      <c r="M4471" s="1">
        <f t="shared" si="346"/>
        <v>4.2153130602043463E-4</v>
      </c>
      <c r="N4471" s="1">
        <f t="shared" si="347"/>
        <v>8.5854930567509841E-2</v>
      </c>
      <c r="O4471" s="61">
        <f t="shared" si="348"/>
        <v>14.78585493056751</v>
      </c>
    </row>
    <row r="4472" spans="11:15" x14ac:dyDescent="0.2">
      <c r="K4472" s="60">
        <f t="shared" si="349"/>
        <v>4434</v>
      </c>
      <c r="L4472" s="10">
        <f t="shared" si="345"/>
        <v>4.2154548433983474E-7</v>
      </c>
      <c r="M4472" s="1">
        <f t="shared" si="346"/>
        <v>4.2154548433983474E-4</v>
      </c>
      <c r="N4472" s="1">
        <f t="shared" si="347"/>
        <v>8.5857818321302445E-2</v>
      </c>
      <c r="O4472" s="61">
        <f t="shared" si="348"/>
        <v>14.785857818321302</v>
      </c>
    </row>
    <row r="4473" spans="11:15" x14ac:dyDescent="0.2">
      <c r="K4473" s="60">
        <f t="shared" si="349"/>
        <v>4435</v>
      </c>
      <c r="L4473" s="10">
        <f t="shared" si="345"/>
        <v>4.215596528349779E-7</v>
      </c>
      <c r="M4473" s="1">
        <f t="shared" si="346"/>
        <v>4.2155965283497792E-4</v>
      </c>
      <c r="N4473" s="1">
        <f t="shared" si="347"/>
        <v>8.5860704074150182E-2</v>
      </c>
      <c r="O4473" s="61">
        <f t="shared" si="348"/>
        <v>14.78586070407415</v>
      </c>
    </row>
    <row r="4474" spans="11:15" x14ac:dyDescent="0.2">
      <c r="K4474" s="60">
        <f t="shared" si="349"/>
        <v>4436</v>
      </c>
      <c r="L4474" s="10">
        <f t="shared" si="345"/>
        <v>4.2157381151267155E-7</v>
      </c>
      <c r="M4474" s="1">
        <f t="shared" si="346"/>
        <v>4.2157381151267153E-4</v>
      </c>
      <c r="N4474" s="1">
        <f t="shared" si="347"/>
        <v>8.5863587827439566E-2</v>
      </c>
      <c r="O4474" s="61">
        <f t="shared" si="348"/>
        <v>14.785863587827439</v>
      </c>
    </row>
    <row r="4475" spans="11:15" x14ac:dyDescent="0.2">
      <c r="K4475" s="60">
        <f t="shared" si="349"/>
        <v>4437</v>
      </c>
      <c r="L4475" s="10">
        <f t="shared" si="345"/>
        <v>4.2158796037971811E-7</v>
      </c>
      <c r="M4475" s="1">
        <f t="shared" si="346"/>
        <v>4.2158796037971809E-4</v>
      </c>
      <c r="N4475" s="1">
        <f t="shared" si="347"/>
        <v>8.5866469582556074E-2</v>
      </c>
      <c r="O4475" s="61">
        <f t="shared" si="348"/>
        <v>14.785866469582555</v>
      </c>
    </row>
    <row r="4476" spans="11:15" x14ac:dyDescent="0.2">
      <c r="K4476" s="60">
        <f t="shared" si="349"/>
        <v>4438</v>
      </c>
      <c r="L4476" s="10">
        <f t="shared" si="345"/>
        <v>4.2160209944291555E-7</v>
      </c>
      <c r="M4476" s="1">
        <f t="shared" si="346"/>
        <v>4.2160209944291552E-4</v>
      </c>
      <c r="N4476" s="1">
        <f t="shared" si="347"/>
        <v>8.5869349340884263E-2</v>
      </c>
      <c r="O4476" s="61">
        <f t="shared" si="348"/>
        <v>14.785869349340883</v>
      </c>
    </row>
    <row r="4477" spans="11:15" x14ac:dyDescent="0.2">
      <c r="K4477" s="60">
        <f t="shared" si="349"/>
        <v>4439</v>
      </c>
      <c r="L4477" s="10">
        <f t="shared" si="345"/>
        <v>4.2161622870905696E-7</v>
      </c>
      <c r="M4477" s="1">
        <f t="shared" si="346"/>
        <v>4.2161622870905694E-4</v>
      </c>
      <c r="N4477" s="1">
        <f t="shared" si="347"/>
        <v>8.5872227103807722E-2</v>
      </c>
      <c r="O4477" s="61">
        <f t="shared" si="348"/>
        <v>14.785872227103807</v>
      </c>
    </row>
    <row r="4478" spans="11:15" x14ac:dyDescent="0.2">
      <c r="K4478" s="60">
        <f t="shared" si="349"/>
        <v>4440</v>
      </c>
      <c r="L4478" s="10">
        <f t="shared" si="345"/>
        <v>4.2163034818493084E-7</v>
      </c>
      <c r="M4478" s="1">
        <f t="shared" si="346"/>
        <v>4.2163034818493085E-4</v>
      </c>
      <c r="N4478" s="1">
        <f t="shared" si="347"/>
        <v>8.587510287270908E-2</v>
      </c>
      <c r="O4478" s="61">
        <f t="shared" si="348"/>
        <v>14.785875102872708</v>
      </c>
    </row>
    <row r="4479" spans="11:15" x14ac:dyDescent="0.2">
      <c r="K4479" s="60">
        <f t="shared" si="349"/>
        <v>4441</v>
      </c>
      <c r="L4479" s="10">
        <f t="shared" si="345"/>
        <v>4.2164445787732092E-7</v>
      </c>
      <c r="M4479" s="1">
        <f t="shared" si="346"/>
        <v>4.216444578773209E-4</v>
      </c>
      <c r="N4479" s="1">
        <f t="shared" si="347"/>
        <v>8.5877976648969997E-2</v>
      </c>
      <c r="O4479" s="61">
        <f t="shared" si="348"/>
        <v>14.785877976648969</v>
      </c>
    </row>
    <row r="4480" spans="11:15" x14ac:dyDescent="0.2">
      <c r="K4480" s="60">
        <f t="shared" si="349"/>
        <v>4442</v>
      </c>
      <c r="L4480" s="10">
        <f t="shared" si="345"/>
        <v>4.2165855779300626E-7</v>
      </c>
      <c r="M4480" s="1">
        <f t="shared" si="346"/>
        <v>4.2165855779300628E-4</v>
      </c>
      <c r="N4480" s="1">
        <f t="shared" si="347"/>
        <v>8.5880848433971216E-2</v>
      </c>
      <c r="O4480" s="61">
        <f t="shared" si="348"/>
        <v>14.785880848433971</v>
      </c>
    </row>
    <row r="4481" spans="11:15" x14ac:dyDescent="0.2">
      <c r="K4481" s="60">
        <f t="shared" si="349"/>
        <v>4443</v>
      </c>
      <c r="L4481" s="10">
        <f t="shared" si="345"/>
        <v>4.2167264793876117E-7</v>
      </c>
      <c r="M4481" s="1">
        <f t="shared" si="346"/>
        <v>4.2167264793876118E-4</v>
      </c>
      <c r="N4481" s="1">
        <f t="shared" si="347"/>
        <v>8.5883718229092479E-2</v>
      </c>
      <c r="O4481" s="61">
        <f t="shared" si="348"/>
        <v>14.785883718229092</v>
      </c>
    </row>
    <row r="4482" spans="11:15" x14ac:dyDescent="0.2">
      <c r="K4482" s="60">
        <f t="shared" si="349"/>
        <v>4444</v>
      </c>
      <c r="L4482" s="10">
        <f t="shared" si="345"/>
        <v>4.216867283213553E-7</v>
      </c>
      <c r="M4482" s="1">
        <f t="shared" si="346"/>
        <v>4.2168672832135532E-4</v>
      </c>
      <c r="N4482" s="1">
        <f t="shared" si="347"/>
        <v>8.5886586035712573E-2</v>
      </c>
      <c r="O4482" s="61">
        <f t="shared" si="348"/>
        <v>14.785886586035712</v>
      </c>
    </row>
    <row r="4483" spans="11:15" x14ac:dyDescent="0.2">
      <c r="K4483" s="60">
        <f t="shared" si="349"/>
        <v>4445</v>
      </c>
      <c r="L4483" s="10">
        <f t="shared" si="345"/>
        <v>4.2170079894755369E-7</v>
      </c>
      <c r="M4483" s="1">
        <f t="shared" si="346"/>
        <v>4.2170079894755368E-4</v>
      </c>
      <c r="N4483" s="1">
        <f t="shared" si="347"/>
        <v>8.5889451855209367E-2</v>
      </c>
      <c r="O4483" s="61">
        <f t="shared" si="348"/>
        <v>14.785889451855208</v>
      </c>
    </row>
    <row r="4484" spans="11:15" x14ac:dyDescent="0.2">
      <c r="K4484" s="60">
        <f t="shared" si="349"/>
        <v>4446</v>
      </c>
      <c r="L4484" s="10">
        <f t="shared" si="345"/>
        <v>4.217148598241165E-7</v>
      </c>
      <c r="M4484" s="1">
        <f t="shared" si="346"/>
        <v>4.2171485982411648E-4</v>
      </c>
      <c r="N4484" s="1">
        <f t="shared" si="347"/>
        <v>8.5892315688959747E-2</v>
      </c>
      <c r="O4484" s="61">
        <f t="shared" si="348"/>
        <v>14.78589231568896</v>
      </c>
    </row>
    <row r="4485" spans="11:15" x14ac:dyDescent="0.2">
      <c r="K4485" s="60">
        <f t="shared" si="349"/>
        <v>4447</v>
      </c>
      <c r="L4485" s="10">
        <f t="shared" si="345"/>
        <v>4.2172891095779941E-7</v>
      </c>
      <c r="M4485" s="1">
        <f t="shared" si="346"/>
        <v>4.2172891095779944E-4</v>
      </c>
      <c r="N4485" s="1">
        <f t="shared" si="347"/>
        <v>8.589517753833964E-2</v>
      </c>
      <c r="O4485" s="61">
        <f t="shared" si="348"/>
        <v>14.78589517753834</v>
      </c>
    </row>
    <row r="4486" spans="11:15" x14ac:dyDescent="0.2">
      <c r="K4486" s="60">
        <f t="shared" si="349"/>
        <v>4448</v>
      </c>
      <c r="L4486" s="10">
        <f t="shared" si="345"/>
        <v>4.2174295235535328E-7</v>
      </c>
      <c r="M4486" s="1">
        <f t="shared" si="346"/>
        <v>4.2174295235535329E-4</v>
      </c>
      <c r="N4486" s="1">
        <f t="shared" si="347"/>
        <v>8.5898037404724042E-2</v>
      </c>
      <c r="O4486" s="61">
        <f t="shared" si="348"/>
        <v>14.785898037404724</v>
      </c>
    </row>
    <row r="4487" spans="11:15" x14ac:dyDescent="0.2">
      <c r="K4487" s="60">
        <f t="shared" si="349"/>
        <v>4449</v>
      </c>
      <c r="L4487" s="10">
        <f t="shared" si="345"/>
        <v>4.2175698402352433E-7</v>
      </c>
      <c r="M4487" s="1">
        <f t="shared" si="346"/>
        <v>4.2175698402352436E-4</v>
      </c>
      <c r="N4487" s="1">
        <f t="shared" si="347"/>
        <v>8.5900895289486953E-2</v>
      </c>
      <c r="O4487" s="61">
        <f t="shared" si="348"/>
        <v>14.785900895289487</v>
      </c>
    </row>
    <row r="4488" spans="11:15" x14ac:dyDescent="0.2">
      <c r="K4488" s="60">
        <f t="shared" si="349"/>
        <v>4450</v>
      </c>
      <c r="L4488" s="10">
        <f t="shared" si="345"/>
        <v>4.2177100596905417E-7</v>
      </c>
      <c r="M4488" s="1">
        <f t="shared" si="346"/>
        <v>4.2177100596905417E-4</v>
      </c>
      <c r="N4488" s="1">
        <f t="shared" si="347"/>
        <v>8.5903751194001496E-2</v>
      </c>
      <c r="O4488" s="61">
        <f t="shared" si="348"/>
        <v>14.785903751194001</v>
      </c>
    </row>
    <row r="4489" spans="11:15" x14ac:dyDescent="0.2">
      <c r="K4489" s="60">
        <f t="shared" si="349"/>
        <v>4451</v>
      </c>
      <c r="L4489" s="10">
        <f t="shared" si="345"/>
        <v>4.2178501819867973E-7</v>
      </c>
      <c r="M4489" s="1">
        <f t="shared" si="346"/>
        <v>4.2178501819867975E-4</v>
      </c>
      <c r="N4489" s="1">
        <f t="shared" si="347"/>
        <v>8.5906605119639809E-2</v>
      </c>
      <c r="O4489" s="61">
        <f t="shared" si="348"/>
        <v>14.785906605119639</v>
      </c>
    </row>
    <row r="4490" spans="11:15" x14ac:dyDescent="0.2">
      <c r="K4490" s="60">
        <f t="shared" si="349"/>
        <v>4452</v>
      </c>
      <c r="L4490" s="10">
        <f t="shared" si="345"/>
        <v>4.2179902071913311E-7</v>
      </c>
      <c r="M4490" s="1">
        <f t="shared" si="346"/>
        <v>4.2179902071913311E-4</v>
      </c>
      <c r="N4490" s="1">
        <f t="shared" si="347"/>
        <v>8.5909457067773018E-2</v>
      </c>
      <c r="O4490" s="61">
        <f t="shared" si="348"/>
        <v>14.785909457067772</v>
      </c>
    </row>
    <row r="4491" spans="11:15" x14ac:dyDescent="0.2">
      <c r="K4491" s="60">
        <f t="shared" si="349"/>
        <v>4453</v>
      </c>
      <c r="L4491" s="10">
        <f t="shared" si="345"/>
        <v>4.2181301353714193E-7</v>
      </c>
      <c r="M4491" s="1">
        <f t="shared" si="346"/>
        <v>4.2181301353714194E-4</v>
      </c>
      <c r="N4491" s="1">
        <f t="shared" si="347"/>
        <v>8.5912307039771374E-2</v>
      </c>
      <c r="O4491" s="61">
        <f t="shared" si="348"/>
        <v>14.785912307039771</v>
      </c>
    </row>
    <row r="4492" spans="11:15" x14ac:dyDescent="0.2">
      <c r="K4492" s="60">
        <f t="shared" si="349"/>
        <v>4454</v>
      </c>
      <c r="L4492" s="10">
        <f t="shared" si="345"/>
        <v>4.2182699665942904E-7</v>
      </c>
      <c r="M4492" s="1">
        <f t="shared" si="346"/>
        <v>4.2182699665942901E-4</v>
      </c>
      <c r="N4492" s="1">
        <f t="shared" si="347"/>
        <v>8.5915155037004157E-2</v>
      </c>
      <c r="O4492" s="61">
        <f t="shared" si="348"/>
        <v>14.785915155037003</v>
      </c>
    </row>
    <row r="4493" spans="11:15" x14ac:dyDescent="0.2">
      <c r="K4493" s="60">
        <f t="shared" si="349"/>
        <v>4455</v>
      </c>
      <c r="L4493" s="10">
        <f t="shared" si="345"/>
        <v>4.2184097009271273E-7</v>
      </c>
      <c r="M4493" s="1">
        <f t="shared" si="346"/>
        <v>4.2184097009271274E-4</v>
      </c>
      <c r="N4493" s="1">
        <f t="shared" si="347"/>
        <v>8.5918001060839702E-2</v>
      </c>
      <c r="O4493" s="61">
        <f t="shared" si="348"/>
        <v>14.785918001060839</v>
      </c>
    </row>
    <row r="4494" spans="11:15" x14ac:dyDescent="0.2">
      <c r="K4494" s="60">
        <f t="shared" si="349"/>
        <v>4456</v>
      </c>
      <c r="L4494" s="10">
        <f t="shared" si="345"/>
        <v>4.2185493384370653E-7</v>
      </c>
      <c r="M4494" s="1">
        <f t="shared" si="346"/>
        <v>4.2185493384370651E-4</v>
      </c>
      <c r="N4494" s="1">
        <f t="shared" si="347"/>
        <v>8.5920845112645375E-2</v>
      </c>
      <c r="O4494" s="61">
        <f t="shared" si="348"/>
        <v>14.785920845112644</v>
      </c>
    </row>
    <row r="4495" spans="11:15" x14ac:dyDescent="0.2">
      <c r="K4495" s="60">
        <f t="shared" si="349"/>
        <v>4457</v>
      </c>
      <c r="L4495" s="10">
        <f t="shared" si="345"/>
        <v>4.2186888791911941E-7</v>
      </c>
      <c r="M4495" s="1">
        <f t="shared" si="346"/>
        <v>4.2186888791911941E-4</v>
      </c>
      <c r="N4495" s="1">
        <f t="shared" si="347"/>
        <v>8.592368719378761E-2</v>
      </c>
      <c r="O4495" s="61">
        <f t="shared" si="348"/>
        <v>14.785923687193787</v>
      </c>
    </row>
    <row r="4496" spans="11:15" x14ac:dyDescent="0.2">
      <c r="K4496" s="60">
        <f t="shared" si="349"/>
        <v>4458</v>
      </c>
      <c r="L4496" s="10">
        <f t="shared" si="345"/>
        <v>4.218828323256556E-7</v>
      </c>
      <c r="M4496" s="1">
        <f t="shared" si="346"/>
        <v>4.2188283232565561E-4</v>
      </c>
      <c r="N4496" s="1">
        <f t="shared" si="347"/>
        <v>8.5926527305631911E-2</v>
      </c>
      <c r="O4496" s="61">
        <f t="shared" si="348"/>
        <v>14.785926527305632</v>
      </c>
    </row>
    <row r="4497" spans="11:15" x14ac:dyDescent="0.2">
      <c r="K4497" s="60">
        <f t="shared" si="349"/>
        <v>4459</v>
      </c>
      <c r="L4497" s="10">
        <f t="shared" si="345"/>
        <v>4.2189676707001475E-7</v>
      </c>
      <c r="M4497" s="1">
        <f t="shared" si="346"/>
        <v>4.2189676707001477E-4</v>
      </c>
      <c r="N4497" s="1">
        <f t="shared" si="347"/>
        <v>8.5929365449542799E-2</v>
      </c>
      <c r="O4497" s="61">
        <f t="shared" si="348"/>
        <v>14.785929365449542</v>
      </c>
    </row>
    <row r="4498" spans="11:15" x14ac:dyDescent="0.2">
      <c r="K4498" s="60">
        <f t="shared" si="349"/>
        <v>4460</v>
      </c>
      <c r="L4498" s="10">
        <f t="shared" si="345"/>
        <v>4.2191069215889191E-7</v>
      </c>
      <c r="M4498" s="1">
        <f t="shared" si="346"/>
        <v>4.2191069215889189E-4</v>
      </c>
      <c r="N4498" s="1">
        <f t="shared" si="347"/>
        <v>8.5932201626883892E-2</v>
      </c>
      <c r="O4498" s="61">
        <f t="shared" si="348"/>
        <v>14.785932201626883</v>
      </c>
    </row>
    <row r="4499" spans="11:15" x14ac:dyDescent="0.2">
      <c r="K4499" s="60">
        <f t="shared" si="349"/>
        <v>4461</v>
      </c>
      <c r="L4499" s="10">
        <f t="shared" si="345"/>
        <v>4.2192460759897738E-7</v>
      </c>
      <c r="M4499" s="1">
        <f t="shared" si="346"/>
        <v>4.2192460759897738E-4</v>
      </c>
      <c r="N4499" s="1">
        <f t="shared" si="347"/>
        <v>8.593503583901782E-2</v>
      </c>
      <c r="O4499" s="61">
        <f t="shared" si="348"/>
        <v>14.785935035839017</v>
      </c>
    </row>
    <row r="4500" spans="11:15" x14ac:dyDescent="0.2">
      <c r="K4500" s="60">
        <f t="shared" si="349"/>
        <v>4462</v>
      </c>
      <c r="L4500" s="10">
        <f t="shared" si="345"/>
        <v>4.2193851339695679E-7</v>
      </c>
      <c r="M4500" s="1">
        <f t="shared" si="346"/>
        <v>4.2193851339695679E-4</v>
      </c>
      <c r="N4500" s="1">
        <f t="shared" si="347"/>
        <v>8.5937868087306274E-2</v>
      </c>
      <c r="O4500" s="61">
        <f t="shared" si="348"/>
        <v>14.785937868087306</v>
      </c>
    </row>
    <row r="4501" spans="11:15" x14ac:dyDescent="0.2">
      <c r="K4501" s="60">
        <f t="shared" si="349"/>
        <v>4463</v>
      </c>
      <c r="L4501" s="10">
        <f t="shared" si="345"/>
        <v>4.2195240955951137E-7</v>
      </c>
      <c r="M4501" s="1">
        <f t="shared" si="346"/>
        <v>4.2195240955951137E-4</v>
      </c>
      <c r="N4501" s="1">
        <f t="shared" si="347"/>
        <v>8.5940698373110053E-2</v>
      </c>
      <c r="O4501" s="61">
        <f t="shared" si="348"/>
        <v>14.785940698373109</v>
      </c>
    </row>
    <row r="4502" spans="11:15" x14ac:dyDescent="0.2">
      <c r="K4502" s="60">
        <f t="shared" si="349"/>
        <v>4464</v>
      </c>
      <c r="L4502" s="10">
        <f t="shared" si="345"/>
        <v>4.2196629609331748E-7</v>
      </c>
      <c r="M4502" s="1">
        <f t="shared" si="346"/>
        <v>4.2196629609331747E-4</v>
      </c>
      <c r="N4502" s="1">
        <f t="shared" si="347"/>
        <v>8.5943526697788958E-2</v>
      </c>
      <c r="O4502" s="61">
        <f t="shared" si="348"/>
        <v>14.785943526697789</v>
      </c>
    </row>
    <row r="4503" spans="11:15" x14ac:dyDescent="0.2">
      <c r="K4503" s="60">
        <f t="shared" si="349"/>
        <v>4465</v>
      </c>
      <c r="L4503" s="10">
        <f t="shared" si="345"/>
        <v>4.2198017300504701E-7</v>
      </c>
      <c r="M4503" s="1">
        <f t="shared" si="346"/>
        <v>4.21980173005047E-4</v>
      </c>
      <c r="N4503" s="1">
        <f t="shared" si="347"/>
        <v>8.5946353062701875E-2</v>
      </c>
      <c r="O4503" s="61">
        <f t="shared" si="348"/>
        <v>14.785946353062702</v>
      </c>
    </row>
    <row r="4504" spans="11:15" x14ac:dyDescent="0.2">
      <c r="K4504" s="60">
        <f t="shared" si="349"/>
        <v>4466</v>
      </c>
      <c r="L4504" s="10">
        <f t="shared" si="345"/>
        <v>4.219940403013671E-7</v>
      </c>
      <c r="M4504" s="1">
        <f t="shared" si="346"/>
        <v>4.2199404030136709E-4</v>
      </c>
      <c r="N4504" s="1">
        <f t="shared" si="347"/>
        <v>8.5949177469206717E-2</v>
      </c>
      <c r="O4504" s="61">
        <f t="shared" si="348"/>
        <v>14.785949177469206</v>
      </c>
    </row>
    <row r="4505" spans="11:15" x14ac:dyDescent="0.2">
      <c r="K4505" s="60">
        <f t="shared" si="349"/>
        <v>4467</v>
      </c>
      <c r="L4505" s="10">
        <f t="shared" si="345"/>
        <v>4.220078979889404E-7</v>
      </c>
      <c r="M4505" s="1">
        <f t="shared" si="346"/>
        <v>4.2200789798894038E-4</v>
      </c>
      <c r="N4505" s="1">
        <f t="shared" si="347"/>
        <v>8.5951999918660496E-2</v>
      </c>
      <c r="O4505" s="61">
        <f t="shared" si="348"/>
        <v>14.785951999918661</v>
      </c>
    </row>
    <row r="4506" spans="11:15" x14ac:dyDescent="0.2">
      <c r="K4506" s="60">
        <f t="shared" si="349"/>
        <v>4468</v>
      </c>
      <c r="L4506" s="10">
        <f t="shared" si="345"/>
        <v>4.2202174607442481E-7</v>
      </c>
      <c r="M4506" s="1">
        <f t="shared" si="346"/>
        <v>4.220217460744248E-4</v>
      </c>
      <c r="N4506" s="1">
        <f t="shared" si="347"/>
        <v>8.5954820412419267E-2</v>
      </c>
      <c r="O4506" s="61">
        <f t="shared" si="348"/>
        <v>14.785954820412419</v>
      </c>
    </row>
    <row r="4507" spans="11:15" x14ac:dyDescent="0.2">
      <c r="K4507" s="60">
        <f t="shared" si="349"/>
        <v>4469</v>
      </c>
      <c r="L4507" s="10">
        <f t="shared" si="345"/>
        <v>4.2203558456447378E-7</v>
      </c>
      <c r="M4507" s="1">
        <f t="shared" si="346"/>
        <v>4.2203558456447378E-4</v>
      </c>
      <c r="N4507" s="1">
        <f t="shared" si="347"/>
        <v>8.5957638951838167E-2</v>
      </c>
      <c r="O4507" s="61">
        <f t="shared" si="348"/>
        <v>14.785957638951837</v>
      </c>
    </row>
    <row r="4508" spans="11:15" x14ac:dyDescent="0.2">
      <c r="K4508" s="60">
        <f t="shared" si="349"/>
        <v>4470</v>
      </c>
      <c r="L4508" s="10">
        <f t="shared" si="345"/>
        <v>4.2204941346573592E-7</v>
      </c>
      <c r="M4508" s="1">
        <f t="shared" si="346"/>
        <v>4.220494134657359E-4</v>
      </c>
      <c r="N4508" s="1">
        <f t="shared" si="347"/>
        <v>8.5960455538271308E-2</v>
      </c>
      <c r="O4508" s="61">
        <f t="shared" si="348"/>
        <v>14.785960455538271</v>
      </c>
    </row>
    <row r="4509" spans="11:15" x14ac:dyDescent="0.2">
      <c r="K4509" s="60">
        <f t="shared" si="349"/>
        <v>4471</v>
      </c>
      <c r="L4509" s="10">
        <f t="shared" si="345"/>
        <v>4.2206323278485547E-7</v>
      </c>
      <c r="M4509" s="1">
        <f t="shared" si="346"/>
        <v>4.2206323278485549E-4</v>
      </c>
      <c r="N4509" s="1">
        <f t="shared" si="347"/>
        <v>8.5963270173071996E-2</v>
      </c>
      <c r="O4509" s="61">
        <f t="shared" si="348"/>
        <v>14.785963270173072</v>
      </c>
    </row>
    <row r="4510" spans="11:15" x14ac:dyDescent="0.2">
      <c r="K4510" s="60">
        <f t="shared" si="349"/>
        <v>4472</v>
      </c>
      <c r="L4510" s="10">
        <f t="shared" si="345"/>
        <v>4.2207704252847195E-7</v>
      </c>
      <c r="M4510" s="1">
        <f t="shared" si="346"/>
        <v>4.2207704252847193E-4</v>
      </c>
      <c r="N4510" s="1">
        <f t="shared" si="347"/>
        <v>8.5966082857592482E-2</v>
      </c>
      <c r="O4510" s="61">
        <f t="shared" si="348"/>
        <v>14.785966082857591</v>
      </c>
    </row>
    <row r="4511" spans="11:15" x14ac:dyDescent="0.2">
      <c r="K4511" s="60">
        <f t="shared" si="349"/>
        <v>4473</v>
      </c>
      <c r="L4511" s="10">
        <f t="shared" si="345"/>
        <v>4.2209084270322023E-7</v>
      </c>
      <c r="M4511" s="1">
        <f t="shared" si="346"/>
        <v>4.2209084270322021E-4</v>
      </c>
      <c r="N4511" s="1">
        <f t="shared" si="347"/>
        <v>8.5968893593184145E-2</v>
      </c>
      <c r="O4511" s="61">
        <f t="shared" si="348"/>
        <v>14.785968893593184</v>
      </c>
    </row>
    <row r="4512" spans="11:15" x14ac:dyDescent="0.2">
      <c r="K4512" s="60">
        <f t="shared" si="349"/>
        <v>4474</v>
      </c>
      <c r="L4512" s="10">
        <f t="shared" si="345"/>
        <v>4.2210463331573076E-7</v>
      </c>
      <c r="M4512" s="1">
        <f t="shared" si="346"/>
        <v>4.2210463331573077E-4</v>
      </c>
      <c r="N4512" s="1">
        <f t="shared" si="347"/>
        <v>8.5971702381197432E-2</v>
      </c>
      <c r="O4512" s="61">
        <f t="shared" si="348"/>
        <v>14.785971702381197</v>
      </c>
    </row>
    <row r="4513" spans="11:15" x14ac:dyDescent="0.2">
      <c r="K4513" s="60">
        <f t="shared" si="349"/>
        <v>4475</v>
      </c>
      <c r="L4513" s="10">
        <f t="shared" si="345"/>
        <v>4.2211841437262916E-7</v>
      </c>
      <c r="M4513" s="1">
        <f t="shared" si="346"/>
        <v>4.2211841437262917E-4</v>
      </c>
      <c r="N4513" s="1">
        <f t="shared" si="347"/>
        <v>8.5974509222981818E-2</v>
      </c>
      <c r="O4513" s="61">
        <f t="shared" si="348"/>
        <v>14.785974509222982</v>
      </c>
    </row>
    <row r="4514" spans="11:15" x14ac:dyDescent="0.2">
      <c r="K4514" s="60">
        <f t="shared" si="349"/>
        <v>4476</v>
      </c>
      <c r="L4514" s="10">
        <f t="shared" si="345"/>
        <v>4.2213218588053667E-7</v>
      </c>
      <c r="M4514" s="1">
        <f t="shared" si="346"/>
        <v>4.2213218588053669E-4</v>
      </c>
      <c r="N4514" s="1">
        <f t="shared" si="347"/>
        <v>8.597731411988585E-2</v>
      </c>
      <c r="O4514" s="61">
        <f t="shared" si="348"/>
        <v>14.785977314119885</v>
      </c>
    </row>
    <row r="4515" spans="11:15" x14ac:dyDescent="0.2">
      <c r="K4515" s="60">
        <f t="shared" si="349"/>
        <v>4477</v>
      </c>
      <c r="L4515" s="10">
        <f t="shared" si="345"/>
        <v>4.2214594784606978E-7</v>
      </c>
      <c r="M4515" s="1">
        <f t="shared" si="346"/>
        <v>4.2214594784606977E-4</v>
      </c>
      <c r="N4515" s="1">
        <f t="shared" si="347"/>
        <v>8.5980117073257131E-2</v>
      </c>
      <c r="O4515" s="61">
        <f t="shared" si="348"/>
        <v>14.785980117073256</v>
      </c>
    </row>
    <row r="4516" spans="11:15" x14ac:dyDescent="0.2">
      <c r="K4516" s="60">
        <f t="shared" si="349"/>
        <v>4478</v>
      </c>
      <c r="L4516" s="10">
        <f t="shared" si="345"/>
        <v>4.2215970027584055E-7</v>
      </c>
      <c r="M4516" s="1">
        <f t="shared" si="346"/>
        <v>4.2215970027584054E-4</v>
      </c>
      <c r="N4516" s="1">
        <f t="shared" si="347"/>
        <v>8.5982918084442417E-2</v>
      </c>
      <c r="O4516" s="61">
        <f t="shared" si="348"/>
        <v>14.785982918084441</v>
      </c>
    </row>
    <row r="4517" spans="11:15" x14ac:dyDescent="0.2">
      <c r="K4517" s="60">
        <f t="shared" si="349"/>
        <v>4479</v>
      </c>
      <c r="L4517" s="10">
        <f t="shared" si="345"/>
        <v>4.2217344317645636E-7</v>
      </c>
      <c r="M4517" s="1">
        <f t="shared" si="346"/>
        <v>4.2217344317645639E-4</v>
      </c>
      <c r="N4517" s="1">
        <f t="shared" si="347"/>
        <v>8.5985717154787408E-2</v>
      </c>
      <c r="O4517" s="61">
        <f t="shared" si="348"/>
        <v>14.785985717154787</v>
      </c>
    </row>
    <row r="4518" spans="11:15" x14ac:dyDescent="0.2">
      <c r="K4518" s="60">
        <f t="shared" si="349"/>
        <v>4480</v>
      </c>
      <c r="L4518" s="10">
        <f t="shared" ref="L4518:L4581" si="350">Eleach_time1/((Vwater*(1+Kp_susp*SUSPwater)+Ksed_water*Vsed)*k)*(1-EXP(-k*K4518))</f>
        <v>4.2218717655451994E-7</v>
      </c>
      <c r="M4518" s="1">
        <f t="shared" ref="M4518:M4581" si="351">L4518*CONV_m3_L</f>
        <v>4.2218717655451995E-4</v>
      </c>
      <c r="N4518" s="1">
        <f t="shared" ref="N4518:N4581" si="352">L4518*(Ksed_water/RHOsed)*CONV_kg_mg</f>
        <v>8.5988514285636919E-2</v>
      </c>
      <c r="O4518" s="61">
        <f t="shared" si="348"/>
        <v>14.785988514285636</v>
      </c>
    </row>
    <row r="4519" spans="11:15" x14ac:dyDescent="0.2">
      <c r="K4519" s="60">
        <f t="shared" si="349"/>
        <v>4481</v>
      </c>
      <c r="L4519" s="10">
        <f t="shared" si="350"/>
        <v>4.2220090041662961E-7</v>
      </c>
      <c r="M4519" s="1">
        <f t="shared" si="351"/>
        <v>4.2220090041662962E-4</v>
      </c>
      <c r="N4519" s="1">
        <f t="shared" si="352"/>
        <v>8.599130947833486E-2</v>
      </c>
      <c r="O4519" s="61">
        <f t="shared" ref="O4519:O4582" si="353">N4519+14.7</f>
        <v>14.785991309478334</v>
      </c>
    </row>
    <row r="4520" spans="11:15" x14ac:dyDescent="0.2">
      <c r="K4520" s="60">
        <f t="shared" ref="K4520:K4583" si="354">K4519+1</f>
        <v>4482</v>
      </c>
      <c r="L4520" s="10">
        <f t="shared" si="350"/>
        <v>4.2221461476937901E-7</v>
      </c>
      <c r="M4520" s="1">
        <f t="shared" si="351"/>
        <v>4.2221461476937903E-4</v>
      </c>
      <c r="N4520" s="1">
        <f t="shared" si="352"/>
        <v>8.5994102734224184E-2</v>
      </c>
      <c r="O4520" s="61">
        <f t="shared" si="353"/>
        <v>14.785994102734223</v>
      </c>
    </row>
    <row r="4521" spans="11:15" x14ac:dyDescent="0.2">
      <c r="K4521" s="60">
        <f t="shared" si="354"/>
        <v>4483</v>
      </c>
      <c r="L4521" s="10">
        <f t="shared" si="350"/>
        <v>4.2222831961935725E-7</v>
      </c>
      <c r="M4521" s="1">
        <f t="shared" si="351"/>
        <v>4.2222831961935726E-4</v>
      </c>
      <c r="N4521" s="1">
        <f t="shared" si="352"/>
        <v>8.599689405464693E-2</v>
      </c>
      <c r="O4521" s="61">
        <f t="shared" si="353"/>
        <v>14.785996894054646</v>
      </c>
    </row>
    <row r="4522" spans="11:15" x14ac:dyDescent="0.2">
      <c r="K4522" s="60">
        <f t="shared" si="354"/>
        <v>4484</v>
      </c>
      <c r="L4522" s="10">
        <f t="shared" si="350"/>
        <v>4.222420149731489E-7</v>
      </c>
      <c r="M4522" s="1">
        <f t="shared" si="351"/>
        <v>4.2224201497314889E-4</v>
      </c>
      <c r="N4522" s="1">
        <f t="shared" si="352"/>
        <v>8.5999683440944177E-2</v>
      </c>
      <c r="O4522" s="61">
        <f t="shared" si="353"/>
        <v>14.785999683440943</v>
      </c>
    </row>
    <row r="4523" spans="11:15" x14ac:dyDescent="0.2">
      <c r="K4523" s="60">
        <f t="shared" si="354"/>
        <v>4485</v>
      </c>
      <c r="L4523" s="10">
        <f t="shared" si="350"/>
        <v>4.2225570083733393E-7</v>
      </c>
      <c r="M4523" s="1">
        <f t="shared" si="351"/>
        <v>4.2225570083733393E-4</v>
      </c>
      <c r="N4523" s="1">
        <f t="shared" si="352"/>
        <v>8.6002470894456132E-2</v>
      </c>
      <c r="O4523" s="61">
        <f t="shared" si="353"/>
        <v>14.786002470894456</v>
      </c>
    </row>
    <row r="4524" spans="11:15" x14ac:dyDescent="0.2">
      <c r="K4524" s="60">
        <f t="shared" si="354"/>
        <v>4486</v>
      </c>
      <c r="L4524" s="10">
        <f t="shared" si="350"/>
        <v>4.2226937721848775E-7</v>
      </c>
      <c r="M4524" s="1">
        <f t="shared" si="351"/>
        <v>4.2226937721848775E-4</v>
      </c>
      <c r="N4524" s="1">
        <f t="shared" si="352"/>
        <v>8.6005256416522E-2</v>
      </c>
      <c r="O4524" s="61">
        <f t="shared" si="353"/>
        <v>14.786005256416521</v>
      </c>
    </row>
    <row r="4525" spans="11:15" x14ac:dyDescent="0.2">
      <c r="K4525" s="60">
        <f t="shared" si="354"/>
        <v>4487</v>
      </c>
      <c r="L4525" s="10">
        <f t="shared" si="350"/>
        <v>4.2228304412318117E-7</v>
      </c>
      <c r="M4525" s="1">
        <f t="shared" si="351"/>
        <v>4.2228304412318115E-4</v>
      </c>
      <c r="N4525" s="1">
        <f t="shared" si="352"/>
        <v>8.6008040008480113E-2</v>
      </c>
      <c r="O4525" s="61">
        <f t="shared" si="353"/>
        <v>14.786008040008479</v>
      </c>
    </row>
    <row r="4526" spans="11:15" x14ac:dyDescent="0.2">
      <c r="K4526" s="60">
        <f t="shared" si="354"/>
        <v>4488</v>
      </c>
      <c r="L4526" s="10">
        <f t="shared" si="350"/>
        <v>4.2229670155798053E-7</v>
      </c>
      <c r="M4526" s="1">
        <f t="shared" si="351"/>
        <v>4.2229670155798056E-4</v>
      </c>
      <c r="N4526" s="1">
        <f t="shared" si="352"/>
        <v>8.601082167166782E-2</v>
      </c>
      <c r="O4526" s="61">
        <f t="shared" si="353"/>
        <v>14.786010821671667</v>
      </c>
    </row>
    <row r="4527" spans="11:15" x14ac:dyDescent="0.2">
      <c r="K4527" s="60">
        <f t="shared" si="354"/>
        <v>4489</v>
      </c>
      <c r="L4527" s="10">
        <f t="shared" si="350"/>
        <v>4.2231034952944755E-7</v>
      </c>
      <c r="M4527" s="1">
        <f t="shared" si="351"/>
        <v>4.2231034952944755E-4</v>
      </c>
      <c r="N4527" s="1">
        <f t="shared" si="352"/>
        <v>8.6013601407421619E-2</v>
      </c>
      <c r="O4527" s="61">
        <f t="shared" si="353"/>
        <v>14.78601360140742</v>
      </c>
    </row>
    <row r="4528" spans="11:15" x14ac:dyDescent="0.2">
      <c r="K4528" s="60">
        <f t="shared" si="354"/>
        <v>4490</v>
      </c>
      <c r="L4528" s="10">
        <f t="shared" si="350"/>
        <v>4.2232398804413952E-7</v>
      </c>
      <c r="M4528" s="1">
        <f t="shared" si="351"/>
        <v>4.2232398804413951E-4</v>
      </c>
      <c r="N4528" s="1">
        <f t="shared" si="352"/>
        <v>8.6016379217077041E-2</v>
      </c>
      <c r="O4528" s="61">
        <f t="shared" si="353"/>
        <v>14.786016379217076</v>
      </c>
    </row>
    <row r="4529" spans="11:15" x14ac:dyDescent="0.2">
      <c r="K4529" s="60">
        <f t="shared" si="354"/>
        <v>4491</v>
      </c>
      <c r="L4529" s="10">
        <f t="shared" si="350"/>
        <v>4.223376171086091E-7</v>
      </c>
      <c r="M4529" s="1">
        <f t="shared" si="351"/>
        <v>4.2233761710860912E-4</v>
      </c>
      <c r="N4529" s="1">
        <f t="shared" si="352"/>
        <v>8.601915510196867E-2</v>
      </c>
      <c r="O4529" s="61">
        <f t="shared" si="353"/>
        <v>14.786019155101968</v>
      </c>
    </row>
    <row r="4530" spans="11:15" x14ac:dyDescent="0.2">
      <c r="K4530" s="60">
        <f t="shared" si="354"/>
        <v>4492</v>
      </c>
      <c r="L4530" s="10">
        <f t="shared" si="350"/>
        <v>4.2235123672940432E-7</v>
      </c>
      <c r="M4530" s="1">
        <f t="shared" si="351"/>
        <v>4.2235123672940432E-4</v>
      </c>
      <c r="N4530" s="1">
        <f t="shared" si="352"/>
        <v>8.6021929063430203E-2</v>
      </c>
      <c r="O4530" s="61">
        <f t="shared" si="353"/>
        <v>14.786021929063429</v>
      </c>
    </row>
    <row r="4531" spans="11:15" x14ac:dyDescent="0.2">
      <c r="K4531" s="60">
        <f t="shared" si="354"/>
        <v>4493</v>
      </c>
      <c r="L4531" s="10">
        <f t="shared" si="350"/>
        <v>4.2236484691306878E-7</v>
      </c>
      <c r="M4531" s="1">
        <f t="shared" si="351"/>
        <v>4.2236484691306881E-4</v>
      </c>
      <c r="N4531" s="1">
        <f t="shared" si="352"/>
        <v>8.6024701102794393E-2</v>
      </c>
      <c r="O4531" s="61">
        <f t="shared" si="353"/>
        <v>14.786024701102793</v>
      </c>
    </row>
    <row r="4532" spans="11:15" x14ac:dyDescent="0.2">
      <c r="K4532" s="60">
        <f t="shared" si="354"/>
        <v>4494</v>
      </c>
      <c r="L4532" s="10">
        <f t="shared" si="350"/>
        <v>4.2237844766614168E-7</v>
      </c>
      <c r="M4532" s="1">
        <f t="shared" si="351"/>
        <v>4.2237844766614168E-4</v>
      </c>
      <c r="N4532" s="1">
        <f t="shared" si="352"/>
        <v>8.6027471221393093E-2</v>
      </c>
      <c r="O4532" s="61">
        <f t="shared" si="353"/>
        <v>14.786027471221391</v>
      </c>
    </row>
    <row r="4533" spans="11:15" x14ac:dyDescent="0.2">
      <c r="K4533" s="60">
        <f t="shared" si="354"/>
        <v>4495</v>
      </c>
      <c r="L4533" s="10">
        <f t="shared" si="350"/>
        <v>4.223920389951574E-7</v>
      </c>
      <c r="M4533" s="1">
        <f t="shared" si="351"/>
        <v>4.2239203899515742E-4</v>
      </c>
      <c r="N4533" s="1">
        <f t="shared" si="352"/>
        <v>8.6030239420557181E-2</v>
      </c>
      <c r="O4533" s="61">
        <f t="shared" si="353"/>
        <v>14.786030239420556</v>
      </c>
    </row>
    <row r="4534" spans="11:15" x14ac:dyDescent="0.2">
      <c r="K4534" s="60">
        <f t="shared" si="354"/>
        <v>4496</v>
      </c>
      <c r="L4534" s="10">
        <f t="shared" si="350"/>
        <v>4.2240562090664594E-7</v>
      </c>
      <c r="M4534" s="1">
        <f t="shared" si="351"/>
        <v>4.2240562090664591E-4</v>
      </c>
      <c r="N4534" s="1">
        <f t="shared" si="352"/>
        <v>8.6033005701616663E-2</v>
      </c>
      <c r="O4534" s="61">
        <f t="shared" si="353"/>
        <v>14.786033005701617</v>
      </c>
    </row>
    <row r="4535" spans="11:15" x14ac:dyDescent="0.2">
      <c r="K4535" s="60">
        <f t="shared" si="354"/>
        <v>4497</v>
      </c>
      <c r="L4535" s="10">
        <f t="shared" si="350"/>
        <v>4.2241919340713282E-7</v>
      </c>
      <c r="M4535" s="1">
        <f t="shared" si="351"/>
        <v>4.2241919340713281E-4</v>
      </c>
      <c r="N4535" s="1">
        <f t="shared" si="352"/>
        <v>8.6035770065900616E-2</v>
      </c>
      <c r="O4535" s="61">
        <f t="shared" si="353"/>
        <v>14.786035770065899</v>
      </c>
    </row>
    <row r="4536" spans="11:15" x14ac:dyDescent="0.2">
      <c r="K4536" s="60">
        <f t="shared" si="354"/>
        <v>4498</v>
      </c>
      <c r="L4536" s="10">
        <f t="shared" si="350"/>
        <v>4.2243275650313894E-7</v>
      </c>
      <c r="M4536" s="1">
        <f t="shared" si="351"/>
        <v>4.2243275650313892E-4</v>
      </c>
      <c r="N4536" s="1">
        <f t="shared" si="352"/>
        <v>8.6038532514737157E-2</v>
      </c>
      <c r="O4536" s="61">
        <f t="shared" si="353"/>
        <v>14.786038532514736</v>
      </c>
    </row>
    <row r="4537" spans="11:15" x14ac:dyDescent="0.2">
      <c r="K4537" s="60">
        <f t="shared" si="354"/>
        <v>4499</v>
      </c>
      <c r="L4537" s="10">
        <f t="shared" si="350"/>
        <v>4.2244631020118084E-7</v>
      </c>
      <c r="M4537" s="1">
        <f t="shared" si="351"/>
        <v>4.2244631020118086E-4</v>
      </c>
      <c r="N4537" s="1">
        <f t="shared" si="352"/>
        <v>8.6041293049453557E-2</v>
      </c>
      <c r="O4537" s="61">
        <f t="shared" si="353"/>
        <v>14.786041293049452</v>
      </c>
    </row>
    <row r="4538" spans="11:15" x14ac:dyDescent="0.2">
      <c r="K4538" s="60">
        <f t="shared" si="354"/>
        <v>4500</v>
      </c>
      <c r="L4538" s="10">
        <f t="shared" si="350"/>
        <v>4.2245985450777035E-7</v>
      </c>
      <c r="M4538" s="1">
        <f t="shared" si="351"/>
        <v>4.2245985450777034E-4</v>
      </c>
      <c r="N4538" s="1">
        <f t="shared" si="352"/>
        <v>8.6044051671376118E-2</v>
      </c>
      <c r="O4538" s="61">
        <f t="shared" si="353"/>
        <v>14.786044051671375</v>
      </c>
    </row>
    <row r="4539" spans="11:15" x14ac:dyDescent="0.2">
      <c r="K4539" s="60">
        <f t="shared" si="354"/>
        <v>4501</v>
      </c>
      <c r="L4539" s="10">
        <f t="shared" si="350"/>
        <v>4.2247338942941485E-7</v>
      </c>
      <c r="M4539" s="1">
        <f t="shared" si="351"/>
        <v>4.2247338942941485E-4</v>
      </c>
      <c r="N4539" s="1">
        <f t="shared" si="352"/>
        <v>8.6046808381830181E-2</v>
      </c>
      <c r="O4539" s="61">
        <f t="shared" si="353"/>
        <v>14.78604680838183</v>
      </c>
    </row>
    <row r="4540" spans="11:15" x14ac:dyDescent="0.2">
      <c r="K4540" s="60">
        <f t="shared" si="354"/>
        <v>4502</v>
      </c>
      <c r="L4540" s="10">
        <f t="shared" si="350"/>
        <v>4.2248691497261733E-7</v>
      </c>
      <c r="M4540" s="1">
        <f t="shared" si="351"/>
        <v>4.2248691497261733E-4</v>
      </c>
      <c r="N4540" s="1">
        <f t="shared" si="352"/>
        <v>8.6049563182140271E-2</v>
      </c>
      <c r="O4540" s="61">
        <f t="shared" si="353"/>
        <v>14.786049563182139</v>
      </c>
    </row>
    <row r="4541" spans="11:15" x14ac:dyDescent="0.2">
      <c r="K4541" s="60">
        <f t="shared" si="354"/>
        <v>4503</v>
      </c>
      <c r="L4541" s="10">
        <f t="shared" si="350"/>
        <v>4.2250043114387607E-7</v>
      </c>
      <c r="M4541" s="1">
        <f t="shared" si="351"/>
        <v>4.2250043114387605E-4</v>
      </c>
      <c r="N4541" s="1">
        <f t="shared" si="352"/>
        <v>8.6052316073629898E-2</v>
      </c>
      <c r="O4541" s="61">
        <f t="shared" si="353"/>
        <v>14.786052316073629</v>
      </c>
    </row>
    <row r="4542" spans="11:15" x14ac:dyDescent="0.2">
      <c r="K4542" s="60">
        <f t="shared" si="354"/>
        <v>4504</v>
      </c>
      <c r="L4542" s="10">
        <f t="shared" si="350"/>
        <v>4.2251393794968501E-7</v>
      </c>
      <c r="M4542" s="1">
        <f t="shared" si="351"/>
        <v>4.22513937949685E-4</v>
      </c>
      <c r="N4542" s="1">
        <f t="shared" si="352"/>
        <v>8.6055067057621726E-2</v>
      </c>
      <c r="O4542" s="61">
        <f t="shared" si="353"/>
        <v>14.786055067057621</v>
      </c>
    </row>
    <row r="4543" spans="11:15" x14ac:dyDescent="0.2">
      <c r="K4543" s="60">
        <f t="shared" si="354"/>
        <v>4505</v>
      </c>
      <c r="L4543" s="10">
        <f t="shared" si="350"/>
        <v>4.2252743539653352E-7</v>
      </c>
      <c r="M4543" s="1">
        <f t="shared" si="351"/>
        <v>4.2252743539653351E-4</v>
      </c>
      <c r="N4543" s="1">
        <f t="shared" si="352"/>
        <v>8.6057816135437448E-2</v>
      </c>
      <c r="O4543" s="61">
        <f t="shared" si="353"/>
        <v>14.786057816135436</v>
      </c>
    </row>
    <row r="4544" spans="11:15" x14ac:dyDescent="0.2">
      <c r="K4544" s="60">
        <f t="shared" si="354"/>
        <v>4506</v>
      </c>
      <c r="L4544" s="10">
        <f t="shared" si="350"/>
        <v>4.2254092349090645E-7</v>
      </c>
      <c r="M4544" s="1">
        <f t="shared" si="351"/>
        <v>4.2254092349090647E-4</v>
      </c>
      <c r="N4544" s="1">
        <f t="shared" si="352"/>
        <v>8.6060563308397883E-2</v>
      </c>
      <c r="O4544" s="61">
        <f t="shared" si="353"/>
        <v>14.786060563308396</v>
      </c>
    </row>
    <row r="4545" spans="11:15" x14ac:dyDescent="0.2">
      <c r="K4545" s="60">
        <f t="shared" si="354"/>
        <v>4507</v>
      </c>
      <c r="L4545" s="10">
        <f t="shared" si="350"/>
        <v>4.2255440223928433E-7</v>
      </c>
      <c r="M4545" s="1">
        <f t="shared" si="351"/>
        <v>4.2255440223928431E-4</v>
      </c>
      <c r="N4545" s="1">
        <f t="shared" si="352"/>
        <v>8.6063308577822947E-2</v>
      </c>
      <c r="O4545" s="61">
        <f t="shared" si="353"/>
        <v>14.786063308577821</v>
      </c>
    </row>
    <row r="4546" spans="11:15" x14ac:dyDescent="0.2">
      <c r="K4546" s="60">
        <f t="shared" si="354"/>
        <v>4508</v>
      </c>
      <c r="L4546" s="10">
        <f t="shared" si="350"/>
        <v>4.2256787164814295E-7</v>
      </c>
      <c r="M4546" s="1">
        <f t="shared" si="351"/>
        <v>4.2256787164814293E-4</v>
      </c>
      <c r="N4546" s="1">
        <f t="shared" si="352"/>
        <v>8.6066051945031558E-2</v>
      </c>
      <c r="O4546" s="61">
        <f t="shared" si="353"/>
        <v>14.786066051945031</v>
      </c>
    </row>
    <row r="4547" spans="11:15" x14ac:dyDescent="0.2">
      <c r="K4547" s="60">
        <f t="shared" si="354"/>
        <v>4509</v>
      </c>
      <c r="L4547" s="10">
        <f t="shared" si="350"/>
        <v>4.2258133172395374E-7</v>
      </c>
      <c r="M4547" s="1">
        <f t="shared" si="351"/>
        <v>4.2258133172395375E-4</v>
      </c>
      <c r="N4547" s="1">
        <f t="shared" si="352"/>
        <v>8.6068793411341812E-2</v>
      </c>
      <c r="O4547" s="61">
        <f t="shared" si="353"/>
        <v>14.78606879341134</v>
      </c>
    </row>
    <row r="4548" spans="11:15" x14ac:dyDescent="0.2">
      <c r="K4548" s="60">
        <f t="shared" si="354"/>
        <v>4510</v>
      </c>
      <c r="L4548" s="10">
        <f t="shared" si="350"/>
        <v>4.2259478247318369E-7</v>
      </c>
      <c r="M4548" s="1">
        <f t="shared" si="351"/>
        <v>4.2259478247318367E-4</v>
      </c>
      <c r="N4548" s="1">
        <f t="shared" si="352"/>
        <v>8.6071532978070839E-2</v>
      </c>
      <c r="O4548" s="61">
        <f t="shared" si="353"/>
        <v>14.78607153297807</v>
      </c>
    </row>
    <row r="4549" spans="11:15" x14ac:dyDescent="0.2">
      <c r="K4549" s="60">
        <f t="shared" si="354"/>
        <v>4511</v>
      </c>
      <c r="L4549" s="10">
        <f t="shared" si="350"/>
        <v>4.2260822390229519E-7</v>
      </c>
      <c r="M4549" s="1">
        <f t="shared" si="351"/>
        <v>4.2260822390229519E-4</v>
      </c>
      <c r="N4549" s="1">
        <f t="shared" si="352"/>
        <v>8.6074270646534876E-2</v>
      </c>
      <c r="O4549" s="61">
        <f t="shared" si="353"/>
        <v>14.786074270646534</v>
      </c>
    </row>
    <row r="4550" spans="11:15" x14ac:dyDescent="0.2">
      <c r="K4550" s="60">
        <f t="shared" si="354"/>
        <v>4512</v>
      </c>
      <c r="L4550" s="10">
        <f t="shared" si="350"/>
        <v>4.2262165601774622E-7</v>
      </c>
      <c r="M4550" s="1">
        <f t="shared" si="351"/>
        <v>4.2262165601774623E-4</v>
      </c>
      <c r="N4550" s="1">
        <f t="shared" si="352"/>
        <v>8.6077006418049246E-2</v>
      </c>
      <c r="O4550" s="61">
        <f t="shared" si="353"/>
        <v>14.786077006418049</v>
      </c>
    </row>
    <row r="4551" spans="11:15" x14ac:dyDescent="0.2">
      <c r="K4551" s="60">
        <f t="shared" si="354"/>
        <v>4513</v>
      </c>
      <c r="L4551" s="10">
        <f t="shared" si="350"/>
        <v>4.2263507882599034E-7</v>
      </c>
      <c r="M4551" s="1">
        <f t="shared" si="351"/>
        <v>4.2263507882599031E-4</v>
      </c>
      <c r="N4551" s="1">
        <f t="shared" si="352"/>
        <v>8.6079740293928342E-2</v>
      </c>
      <c r="O4551" s="61">
        <f t="shared" si="353"/>
        <v>14.786079740293928</v>
      </c>
    </row>
    <row r="4552" spans="11:15" x14ac:dyDescent="0.2">
      <c r="K4552" s="60">
        <f t="shared" si="354"/>
        <v>4514</v>
      </c>
      <c r="L4552" s="10">
        <f t="shared" si="350"/>
        <v>4.2264849233347647E-7</v>
      </c>
      <c r="M4552" s="1">
        <f t="shared" si="351"/>
        <v>4.2264849233347647E-4</v>
      </c>
      <c r="N4552" s="1">
        <f t="shared" si="352"/>
        <v>8.6082472275485683E-2</v>
      </c>
      <c r="O4552" s="61">
        <f t="shared" si="353"/>
        <v>14.786082472275485</v>
      </c>
    </row>
    <row r="4553" spans="11:15" x14ac:dyDescent="0.2">
      <c r="K4553" s="60">
        <f t="shared" si="354"/>
        <v>4515</v>
      </c>
      <c r="L4553" s="10">
        <f t="shared" si="350"/>
        <v>4.2266189654664933E-7</v>
      </c>
      <c r="M4553" s="1">
        <f t="shared" si="351"/>
        <v>4.2266189654664932E-4</v>
      </c>
      <c r="N4553" s="1">
        <f t="shared" si="352"/>
        <v>8.6085202364033872E-2</v>
      </c>
      <c r="O4553" s="61">
        <f t="shared" si="353"/>
        <v>14.786085202364033</v>
      </c>
    </row>
    <row r="4554" spans="11:15" x14ac:dyDescent="0.2">
      <c r="K4554" s="60">
        <f t="shared" si="354"/>
        <v>4516</v>
      </c>
      <c r="L4554" s="10">
        <f t="shared" si="350"/>
        <v>4.2267529147194891E-7</v>
      </c>
      <c r="M4554" s="1">
        <f t="shared" si="351"/>
        <v>4.2267529147194891E-4</v>
      </c>
      <c r="N4554" s="1">
        <f t="shared" si="352"/>
        <v>8.6087930560884568E-2</v>
      </c>
      <c r="O4554" s="61">
        <f t="shared" si="353"/>
        <v>14.786087930560884</v>
      </c>
    </row>
    <row r="4555" spans="11:15" x14ac:dyDescent="0.2">
      <c r="K4555" s="60">
        <f t="shared" si="354"/>
        <v>4517</v>
      </c>
      <c r="L4555" s="10">
        <f t="shared" si="350"/>
        <v>4.2268867711581079E-7</v>
      </c>
      <c r="M4555" s="1">
        <f t="shared" si="351"/>
        <v>4.226886771158108E-4</v>
      </c>
      <c r="N4555" s="1">
        <f t="shared" si="352"/>
        <v>8.6090656867348514E-2</v>
      </c>
      <c r="O4555" s="61">
        <f t="shared" si="353"/>
        <v>14.786090656867348</v>
      </c>
    </row>
    <row r="4556" spans="11:15" x14ac:dyDescent="0.2">
      <c r="K4556" s="60">
        <f t="shared" si="354"/>
        <v>4518</v>
      </c>
      <c r="L4556" s="10">
        <f t="shared" si="350"/>
        <v>4.2270205348466625E-7</v>
      </c>
      <c r="M4556" s="1">
        <f t="shared" si="351"/>
        <v>4.2270205348466625E-4</v>
      </c>
      <c r="N4556" s="1">
        <f t="shared" si="352"/>
        <v>8.6093381284735621E-2</v>
      </c>
      <c r="O4556" s="61">
        <f t="shared" si="353"/>
        <v>14.786093381284735</v>
      </c>
    </row>
    <row r="4557" spans="11:15" x14ac:dyDescent="0.2">
      <c r="K4557" s="60">
        <f t="shared" si="354"/>
        <v>4519</v>
      </c>
      <c r="L4557" s="10">
        <f t="shared" si="350"/>
        <v>4.2271542058494197E-7</v>
      </c>
      <c r="M4557" s="1">
        <f t="shared" si="351"/>
        <v>4.2271542058494198E-4</v>
      </c>
      <c r="N4557" s="1">
        <f t="shared" si="352"/>
        <v>8.6096103814354827E-2</v>
      </c>
      <c r="O4557" s="61">
        <f t="shared" si="353"/>
        <v>14.786096103814353</v>
      </c>
    </row>
    <row r="4558" spans="11:15" x14ac:dyDescent="0.2">
      <c r="K4558" s="60">
        <f t="shared" si="354"/>
        <v>4520</v>
      </c>
      <c r="L4558" s="10">
        <f t="shared" si="350"/>
        <v>4.2272877842306023E-7</v>
      </c>
      <c r="M4558" s="1">
        <f t="shared" si="351"/>
        <v>4.227287784230602E-4</v>
      </c>
      <c r="N4558" s="1">
        <f t="shared" si="352"/>
        <v>8.609882445751417E-2</v>
      </c>
      <c r="O4558" s="61">
        <f t="shared" si="353"/>
        <v>14.786098824457513</v>
      </c>
    </row>
    <row r="4559" spans="11:15" x14ac:dyDescent="0.2">
      <c r="K4559" s="60">
        <f t="shared" si="354"/>
        <v>4521</v>
      </c>
      <c r="L4559" s="10">
        <f t="shared" si="350"/>
        <v>4.2274212700543882E-7</v>
      </c>
      <c r="M4559" s="1">
        <f t="shared" si="351"/>
        <v>4.2274212700543881E-4</v>
      </c>
      <c r="N4559" s="1">
        <f t="shared" si="352"/>
        <v>8.6101543215520812E-2</v>
      </c>
      <c r="O4559" s="61">
        <f t="shared" si="353"/>
        <v>14.786101543215521</v>
      </c>
    </row>
    <row r="4560" spans="11:15" x14ac:dyDescent="0.2">
      <c r="K4560" s="60">
        <f t="shared" si="354"/>
        <v>4522</v>
      </c>
      <c r="L4560" s="10">
        <f t="shared" si="350"/>
        <v>4.2275546633849107E-7</v>
      </c>
      <c r="M4560" s="1">
        <f t="shared" si="351"/>
        <v>4.2275546633849107E-4</v>
      </c>
      <c r="N4560" s="1">
        <f t="shared" si="352"/>
        <v>8.6104260089680945E-2</v>
      </c>
      <c r="O4560" s="61">
        <f t="shared" si="353"/>
        <v>14.786104260089679</v>
      </c>
    </row>
    <row r="4561" spans="11:15" x14ac:dyDescent="0.2">
      <c r="K4561" s="60">
        <f t="shared" si="354"/>
        <v>4523</v>
      </c>
      <c r="L4561" s="10">
        <f t="shared" si="350"/>
        <v>4.2276879642862598E-7</v>
      </c>
      <c r="M4561" s="1">
        <f t="shared" si="351"/>
        <v>4.2276879642862597E-4</v>
      </c>
      <c r="N4561" s="1">
        <f t="shared" si="352"/>
        <v>8.6106975081299941E-2</v>
      </c>
      <c r="O4561" s="61">
        <f t="shared" si="353"/>
        <v>14.786106975081299</v>
      </c>
    </row>
    <row r="4562" spans="11:15" x14ac:dyDescent="0.2">
      <c r="K4562" s="60">
        <f t="shared" si="354"/>
        <v>4524</v>
      </c>
      <c r="L4562" s="10">
        <f t="shared" si="350"/>
        <v>4.2278211728224804E-7</v>
      </c>
      <c r="M4562" s="1">
        <f t="shared" si="351"/>
        <v>4.2278211728224806E-4</v>
      </c>
      <c r="N4562" s="1">
        <f t="shared" si="352"/>
        <v>8.6109688191682215E-2</v>
      </c>
      <c r="O4562" s="61">
        <f t="shared" si="353"/>
        <v>14.786109688191681</v>
      </c>
    </row>
    <row r="4563" spans="11:15" x14ac:dyDescent="0.2">
      <c r="K4563" s="60">
        <f t="shared" si="354"/>
        <v>4525</v>
      </c>
      <c r="L4563" s="10">
        <f t="shared" si="350"/>
        <v>4.227954289057572E-7</v>
      </c>
      <c r="M4563" s="1">
        <f t="shared" si="351"/>
        <v>4.2279542890575722E-4</v>
      </c>
      <c r="N4563" s="1">
        <f t="shared" si="352"/>
        <v>8.6112399422131294E-2</v>
      </c>
      <c r="O4563" s="61">
        <f t="shared" si="353"/>
        <v>14.78611239942213</v>
      </c>
    </row>
    <row r="4564" spans="11:15" x14ac:dyDescent="0.2">
      <c r="K4564" s="60">
        <f t="shared" si="354"/>
        <v>4526</v>
      </c>
      <c r="L4564" s="10">
        <f t="shared" si="350"/>
        <v>4.2280873130554915E-7</v>
      </c>
      <c r="M4564" s="1">
        <f t="shared" si="351"/>
        <v>4.2280873130554915E-4</v>
      </c>
      <c r="N4564" s="1">
        <f t="shared" si="352"/>
        <v>8.6115108773949789E-2</v>
      </c>
      <c r="O4564" s="61">
        <f t="shared" si="353"/>
        <v>14.786115108773949</v>
      </c>
    </row>
    <row r="4565" spans="11:15" x14ac:dyDescent="0.2">
      <c r="K4565" s="60">
        <f t="shared" si="354"/>
        <v>4527</v>
      </c>
      <c r="L4565" s="10">
        <f t="shared" si="350"/>
        <v>4.2282202448801497E-7</v>
      </c>
      <c r="M4565" s="1">
        <f t="shared" si="351"/>
        <v>4.2282202448801497E-4</v>
      </c>
      <c r="N4565" s="1">
        <f t="shared" si="352"/>
        <v>8.6117816248439408E-2</v>
      </c>
      <c r="O4565" s="61">
        <f t="shared" si="353"/>
        <v>14.786117816248439</v>
      </c>
    </row>
    <row r="4566" spans="11:15" x14ac:dyDescent="0.2">
      <c r="K4566" s="60">
        <f t="shared" si="354"/>
        <v>4528</v>
      </c>
      <c r="L4566" s="10">
        <f t="shared" si="350"/>
        <v>4.2283530845954155E-7</v>
      </c>
      <c r="M4566" s="1">
        <f t="shared" si="351"/>
        <v>4.2283530845954153E-4</v>
      </c>
      <c r="N4566" s="1">
        <f t="shared" si="352"/>
        <v>8.6120521846900985E-2</v>
      </c>
      <c r="O4566" s="61">
        <f t="shared" si="353"/>
        <v>14.7861205218469</v>
      </c>
    </row>
    <row r="4567" spans="11:15" x14ac:dyDescent="0.2">
      <c r="K4567" s="60">
        <f t="shared" si="354"/>
        <v>4529</v>
      </c>
      <c r="L4567" s="10">
        <f t="shared" si="350"/>
        <v>4.2284858322651112E-7</v>
      </c>
      <c r="M4567" s="1">
        <f t="shared" si="351"/>
        <v>4.2284858322651111E-4</v>
      </c>
      <c r="N4567" s="1">
        <f t="shared" si="352"/>
        <v>8.6123225570634412E-2</v>
      </c>
      <c r="O4567" s="61">
        <f t="shared" si="353"/>
        <v>14.786123225570634</v>
      </c>
    </row>
    <row r="4568" spans="11:15" x14ac:dyDescent="0.2">
      <c r="K4568" s="60">
        <f t="shared" si="354"/>
        <v>4530</v>
      </c>
      <c r="L4568" s="10">
        <f t="shared" si="350"/>
        <v>4.2286184879530157E-7</v>
      </c>
      <c r="M4568" s="1">
        <f t="shared" si="351"/>
        <v>4.2286184879530158E-4</v>
      </c>
      <c r="N4568" s="1">
        <f t="shared" si="352"/>
        <v>8.6125927420938719E-2</v>
      </c>
      <c r="O4568" s="61">
        <f t="shared" si="353"/>
        <v>14.786125927420938</v>
      </c>
    </row>
    <row r="4569" spans="11:15" x14ac:dyDescent="0.2">
      <c r="K4569" s="60">
        <f t="shared" si="354"/>
        <v>4531</v>
      </c>
      <c r="L4569" s="10">
        <f t="shared" si="350"/>
        <v>4.2287510517228652E-7</v>
      </c>
      <c r="M4569" s="1">
        <f t="shared" si="351"/>
        <v>4.2287510517228654E-4</v>
      </c>
      <c r="N4569" s="1">
        <f t="shared" si="352"/>
        <v>8.612862739911202E-2</v>
      </c>
      <c r="O4569" s="61">
        <f t="shared" si="353"/>
        <v>14.786128627399112</v>
      </c>
    </row>
    <row r="4570" spans="11:15" x14ac:dyDescent="0.2">
      <c r="K4570" s="60">
        <f t="shared" si="354"/>
        <v>4532</v>
      </c>
      <c r="L4570" s="10">
        <f t="shared" si="350"/>
        <v>4.2288835236383485E-7</v>
      </c>
      <c r="M4570" s="1">
        <f t="shared" si="351"/>
        <v>4.2288835236383484E-4</v>
      </c>
      <c r="N4570" s="1">
        <f t="shared" si="352"/>
        <v>8.61313255064515E-2</v>
      </c>
      <c r="O4570" s="61">
        <f t="shared" si="353"/>
        <v>14.786131325506451</v>
      </c>
    </row>
    <row r="4571" spans="11:15" x14ac:dyDescent="0.2">
      <c r="K4571" s="60">
        <f t="shared" si="354"/>
        <v>4533</v>
      </c>
      <c r="L4571" s="10">
        <f t="shared" si="350"/>
        <v>4.2290159037631133E-7</v>
      </c>
      <c r="M4571" s="1">
        <f t="shared" si="351"/>
        <v>4.2290159037631131E-4</v>
      </c>
      <c r="N4571" s="1">
        <f t="shared" si="352"/>
        <v>8.6134021744253511E-2</v>
      </c>
      <c r="O4571" s="61">
        <f t="shared" si="353"/>
        <v>14.786134021744253</v>
      </c>
    </row>
    <row r="4572" spans="11:15" x14ac:dyDescent="0.2">
      <c r="K4572" s="60">
        <f t="shared" si="354"/>
        <v>4534</v>
      </c>
      <c r="L4572" s="10">
        <f t="shared" si="350"/>
        <v>4.2291481921607618E-7</v>
      </c>
      <c r="M4572" s="1">
        <f t="shared" si="351"/>
        <v>4.229148192160762E-4</v>
      </c>
      <c r="N4572" s="1">
        <f t="shared" si="352"/>
        <v>8.6136716113813433E-2</v>
      </c>
      <c r="O4572" s="61">
        <f t="shared" si="353"/>
        <v>14.786136716113813</v>
      </c>
    </row>
    <row r="4573" spans="11:15" x14ac:dyDescent="0.2">
      <c r="K4573" s="60">
        <f t="shared" si="354"/>
        <v>4535</v>
      </c>
      <c r="L4573" s="10">
        <f t="shared" si="350"/>
        <v>4.229280388894852E-7</v>
      </c>
      <c r="M4573" s="1">
        <f t="shared" si="351"/>
        <v>4.2292803888948521E-4</v>
      </c>
      <c r="N4573" s="1">
        <f t="shared" si="352"/>
        <v>8.6139408616425814E-2</v>
      </c>
      <c r="O4573" s="61">
        <f t="shared" si="353"/>
        <v>14.786139408616425</v>
      </c>
    </row>
    <row r="4574" spans="11:15" x14ac:dyDescent="0.2">
      <c r="K4574" s="60">
        <f t="shared" si="354"/>
        <v>4536</v>
      </c>
      <c r="L4574" s="10">
        <f t="shared" si="350"/>
        <v>4.2294124940288988E-7</v>
      </c>
      <c r="M4574" s="1">
        <f t="shared" si="351"/>
        <v>4.2294124940288986E-4</v>
      </c>
      <c r="N4574" s="1">
        <f t="shared" si="352"/>
        <v>8.6142099253384258E-2</v>
      </c>
      <c r="O4574" s="61">
        <f t="shared" si="353"/>
        <v>14.786142099253384</v>
      </c>
    </row>
    <row r="4575" spans="11:15" x14ac:dyDescent="0.2">
      <c r="K4575" s="60">
        <f t="shared" si="354"/>
        <v>4537</v>
      </c>
      <c r="L4575" s="10">
        <f t="shared" si="350"/>
        <v>4.2295445076263719E-7</v>
      </c>
      <c r="M4575" s="1">
        <f t="shared" si="351"/>
        <v>4.2295445076263719E-4</v>
      </c>
      <c r="N4575" s="1">
        <f t="shared" si="352"/>
        <v>8.6144788025981481E-2</v>
      </c>
      <c r="O4575" s="61">
        <f t="shared" si="353"/>
        <v>14.786144788025981</v>
      </c>
    </row>
    <row r="4576" spans="11:15" x14ac:dyDescent="0.2">
      <c r="K4576" s="60">
        <f t="shared" si="354"/>
        <v>4538</v>
      </c>
      <c r="L4576" s="10">
        <f t="shared" si="350"/>
        <v>4.2296764297506982E-7</v>
      </c>
      <c r="M4576" s="1">
        <f t="shared" si="351"/>
        <v>4.2296764297506984E-4</v>
      </c>
      <c r="N4576" s="1">
        <f t="shared" si="352"/>
        <v>8.6147474935509352E-2</v>
      </c>
      <c r="O4576" s="61">
        <f t="shared" si="353"/>
        <v>14.786147474935509</v>
      </c>
    </row>
    <row r="4577" spans="11:15" x14ac:dyDescent="0.2">
      <c r="K4577" s="60">
        <f t="shared" si="354"/>
        <v>4539</v>
      </c>
      <c r="L4577" s="10">
        <f t="shared" si="350"/>
        <v>4.2298082604652596E-7</v>
      </c>
      <c r="M4577" s="1">
        <f t="shared" si="351"/>
        <v>4.2298082604652593E-4</v>
      </c>
      <c r="N4577" s="1">
        <f t="shared" si="352"/>
        <v>8.6150159983258756E-2</v>
      </c>
      <c r="O4577" s="61">
        <f t="shared" si="353"/>
        <v>14.786150159983258</v>
      </c>
    </row>
    <row r="4578" spans="11:15" x14ac:dyDescent="0.2">
      <c r="K4578" s="60">
        <f t="shared" si="354"/>
        <v>4540</v>
      </c>
      <c r="L4578" s="10">
        <f t="shared" si="350"/>
        <v>4.2299399998333951E-7</v>
      </c>
      <c r="M4578" s="1">
        <f t="shared" si="351"/>
        <v>4.2299399998333949E-4</v>
      </c>
      <c r="N4578" s="1">
        <f t="shared" si="352"/>
        <v>8.6152843170519758E-2</v>
      </c>
      <c r="O4578" s="61">
        <f t="shared" si="353"/>
        <v>14.78615284317052</v>
      </c>
    </row>
    <row r="4579" spans="11:15" x14ac:dyDescent="0.2">
      <c r="K4579" s="60">
        <f t="shared" si="354"/>
        <v>4541</v>
      </c>
      <c r="L4579" s="10">
        <f t="shared" si="350"/>
        <v>4.2300716479183987E-7</v>
      </c>
      <c r="M4579" s="1">
        <f t="shared" si="351"/>
        <v>4.2300716479183988E-4</v>
      </c>
      <c r="N4579" s="1">
        <f t="shared" si="352"/>
        <v>8.6155524498581493E-2</v>
      </c>
      <c r="O4579" s="61">
        <f t="shared" si="353"/>
        <v>14.786155524498581</v>
      </c>
    </row>
    <row r="4580" spans="11:15" x14ac:dyDescent="0.2">
      <c r="K4580" s="60">
        <f t="shared" si="354"/>
        <v>4542</v>
      </c>
      <c r="L4580" s="10">
        <f t="shared" si="350"/>
        <v>4.230203204783522E-7</v>
      </c>
      <c r="M4580" s="1">
        <f t="shared" si="351"/>
        <v>4.2302032047835222E-4</v>
      </c>
      <c r="N4580" s="1">
        <f t="shared" si="352"/>
        <v>8.6158203968732222E-2</v>
      </c>
      <c r="O4580" s="61">
        <f t="shared" si="353"/>
        <v>14.786158203968732</v>
      </c>
    </row>
    <row r="4581" spans="11:15" x14ac:dyDescent="0.2">
      <c r="K4581" s="60">
        <f t="shared" si="354"/>
        <v>4543</v>
      </c>
      <c r="L4581" s="10">
        <f t="shared" si="350"/>
        <v>4.2303346704919708E-7</v>
      </c>
      <c r="M4581" s="1">
        <f t="shared" si="351"/>
        <v>4.2303346704919707E-4</v>
      </c>
      <c r="N4581" s="1">
        <f t="shared" si="352"/>
        <v>8.6160881582259305E-2</v>
      </c>
      <c r="O4581" s="61">
        <f t="shared" si="353"/>
        <v>14.786160881582258</v>
      </c>
    </row>
    <row r="4582" spans="11:15" x14ac:dyDescent="0.2">
      <c r="K4582" s="60">
        <f t="shared" si="354"/>
        <v>4544</v>
      </c>
      <c r="L4582" s="10">
        <f t="shared" ref="L4582:L4645" si="355">Eleach_time1/((Vwater*(1+Kp_susp*SUSPwater)+Ksed_water*Vsed)*k)*(1-EXP(-k*K4582))</f>
        <v>4.2304660451069086E-7</v>
      </c>
      <c r="M4582" s="1">
        <f t="shared" ref="M4582:M4645" si="356">L4582*CONV_m3_L</f>
        <v>4.2304660451069086E-4</v>
      </c>
      <c r="N4582" s="1">
        <f t="shared" ref="N4582:N4645" si="357">L4582*(Ksed_water/RHOsed)*CONV_kg_mg</f>
        <v>8.6163557340449212E-2</v>
      </c>
      <c r="O4582" s="61">
        <f t="shared" si="353"/>
        <v>14.786163557340448</v>
      </c>
    </row>
    <row r="4583" spans="11:15" x14ac:dyDescent="0.2">
      <c r="K4583" s="60">
        <f t="shared" si="354"/>
        <v>4545</v>
      </c>
      <c r="L4583" s="10">
        <f t="shared" si="355"/>
        <v>4.230597328691455E-7</v>
      </c>
      <c r="M4583" s="1">
        <f t="shared" si="356"/>
        <v>4.2305973286914551E-4</v>
      </c>
      <c r="N4583" s="1">
        <f t="shared" si="357"/>
        <v>8.6166231244587499E-2</v>
      </c>
      <c r="O4583" s="61">
        <f t="shared" ref="O4583:O4646" si="358">N4583+14.7</f>
        <v>14.786166231244588</v>
      </c>
    </row>
    <row r="4584" spans="11:15" x14ac:dyDescent="0.2">
      <c r="K4584" s="60">
        <f t="shared" ref="K4584:K4647" si="359">K4583+1</f>
        <v>4546</v>
      </c>
      <c r="L4584" s="10">
        <f t="shared" si="355"/>
        <v>4.2307285213086856E-7</v>
      </c>
      <c r="M4584" s="1">
        <f t="shared" si="356"/>
        <v>4.2307285213086856E-4</v>
      </c>
      <c r="N4584" s="1">
        <f t="shared" si="357"/>
        <v>8.6168903295958874E-2</v>
      </c>
      <c r="O4584" s="61">
        <f t="shared" si="358"/>
        <v>14.786168903295959</v>
      </c>
    </row>
    <row r="4585" spans="11:15" x14ac:dyDescent="0.2">
      <c r="K4585" s="60">
        <f t="shared" si="359"/>
        <v>4547</v>
      </c>
      <c r="L4585" s="10">
        <f t="shared" si="355"/>
        <v>4.230859623021632E-7</v>
      </c>
      <c r="M4585" s="1">
        <f t="shared" si="356"/>
        <v>4.2308596230216321E-4</v>
      </c>
      <c r="N4585" s="1">
        <f t="shared" si="357"/>
        <v>8.6171573495847115E-2</v>
      </c>
      <c r="O4585" s="61">
        <f t="shared" si="358"/>
        <v>14.786171573495846</v>
      </c>
    </row>
    <row r="4586" spans="11:15" x14ac:dyDescent="0.2">
      <c r="K4586" s="60">
        <f t="shared" si="359"/>
        <v>4548</v>
      </c>
      <c r="L4586" s="10">
        <f t="shared" si="355"/>
        <v>4.2309906338932822E-7</v>
      </c>
      <c r="M4586" s="1">
        <f t="shared" si="356"/>
        <v>4.2309906338932821E-4</v>
      </c>
      <c r="N4586" s="1">
        <f t="shared" si="357"/>
        <v>8.6174241845535141E-2</v>
      </c>
      <c r="O4586" s="61">
        <f t="shared" si="358"/>
        <v>14.786174241845535</v>
      </c>
    </row>
    <row r="4587" spans="11:15" x14ac:dyDescent="0.2">
      <c r="K4587" s="60">
        <f t="shared" si="359"/>
        <v>4549</v>
      </c>
      <c r="L4587" s="10">
        <f t="shared" si="355"/>
        <v>4.2311215539865814E-7</v>
      </c>
      <c r="M4587" s="1">
        <f t="shared" si="356"/>
        <v>4.2311215539865814E-4</v>
      </c>
      <c r="N4587" s="1">
        <f t="shared" si="357"/>
        <v>8.6176908346304981E-2</v>
      </c>
      <c r="O4587" s="61">
        <f t="shared" si="358"/>
        <v>14.786176908346304</v>
      </c>
    </row>
    <row r="4588" spans="11:15" x14ac:dyDescent="0.2">
      <c r="K4588" s="60">
        <f t="shared" si="359"/>
        <v>4550</v>
      </c>
      <c r="L4588" s="10">
        <f t="shared" si="355"/>
        <v>4.2312523833644306E-7</v>
      </c>
      <c r="M4588" s="1">
        <f t="shared" si="356"/>
        <v>4.2312523833644308E-4</v>
      </c>
      <c r="N4588" s="1">
        <f t="shared" si="357"/>
        <v>8.6179572999437737E-2</v>
      </c>
      <c r="O4588" s="61">
        <f t="shared" si="358"/>
        <v>14.786179572999437</v>
      </c>
    </row>
    <row r="4589" spans="11:15" x14ac:dyDescent="0.2">
      <c r="K4589" s="60">
        <f t="shared" si="359"/>
        <v>4551</v>
      </c>
      <c r="L4589" s="10">
        <f t="shared" si="355"/>
        <v>4.2313831220896867E-7</v>
      </c>
      <c r="M4589" s="1">
        <f t="shared" si="356"/>
        <v>4.2313831220896868E-4</v>
      </c>
      <c r="N4589" s="1">
        <f t="shared" si="357"/>
        <v>8.6182235806213647E-2</v>
      </c>
      <c r="O4589" s="61">
        <f t="shared" si="358"/>
        <v>14.786182235806212</v>
      </c>
    </row>
    <row r="4590" spans="11:15" x14ac:dyDescent="0.2">
      <c r="K4590" s="60">
        <f t="shared" si="359"/>
        <v>4552</v>
      </c>
      <c r="L4590" s="10">
        <f t="shared" si="355"/>
        <v>4.2315137702251635E-7</v>
      </c>
      <c r="M4590" s="1">
        <f t="shared" si="356"/>
        <v>4.2315137702251637E-4</v>
      </c>
      <c r="N4590" s="1">
        <f t="shared" si="357"/>
        <v>8.6184896767912092E-2</v>
      </c>
      <c r="O4590" s="61">
        <f t="shared" si="358"/>
        <v>14.786184896767912</v>
      </c>
    </row>
    <row r="4591" spans="11:15" x14ac:dyDescent="0.2">
      <c r="K4591" s="60">
        <f t="shared" si="359"/>
        <v>4553</v>
      </c>
      <c r="L4591" s="10">
        <f t="shared" si="355"/>
        <v>4.2316443278336314E-7</v>
      </c>
      <c r="M4591" s="1">
        <f t="shared" si="356"/>
        <v>4.2316443278336315E-4</v>
      </c>
      <c r="N4591" s="1">
        <f t="shared" si="357"/>
        <v>8.618755588581152E-2</v>
      </c>
      <c r="O4591" s="61">
        <f t="shared" si="358"/>
        <v>14.78618755588581</v>
      </c>
    </row>
    <row r="4592" spans="11:15" x14ac:dyDescent="0.2">
      <c r="K4592" s="60">
        <f t="shared" si="359"/>
        <v>4554</v>
      </c>
      <c r="L4592" s="10">
        <f t="shared" si="355"/>
        <v>4.231774794977817E-7</v>
      </c>
      <c r="M4592" s="1">
        <f t="shared" si="356"/>
        <v>4.2317747949778171E-4</v>
      </c>
      <c r="N4592" s="1">
        <f t="shared" si="357"/>
        <v>8.6190213161189508E-2</v>
      </c>
      <c r="O4592" s="61">
        <f t="shared" si="358"/>
        <v>14.78619021316119</v>
      </c>
    </row>
    <row r="4593" spans="11:15" x14ac:dyDescent="0.2">
      <c r="K4593" s="60">
        <f t="shared" si="359"/>
        <v>4555</v>
      </c>
      <c r="L4593" s="10">
        <f t="shared" si="355"/>
        <v>4.2319051717204043E-7</v>
      </c>
      <c r="M4593" s="1">
        <f t="shared" si="356"/>
        <v>4.2319051717204043E-4</v>
      </c>
      <c r="N4593" s="1">
        <f t="shared" si="357"/>
        <v>8.6192868595322769E-2</v>
      </c>
      <c r="O4593" s="61">
        <f t="shared" si="358"/>
        <v>14.786192868595322</v>
      </c>
    </row>
    <row r="4594" spans="11:15" x14ac:dyDescent="0.2">
      <c r="K4594" s="60">
        <f t="shared" si="359"/>
        <v>4556</v>
      </c>
      <c r="L4594" s="10">
        <f t="shared" si="355"/>
        <v>4.2320354581240325E-7</v>
      </c>
      <c r="M4594" s="1">
        <f t="shared" si="356"/>
        <v>4.2320354581240323E-4</v>
      </c>
      <c r="N4594" s="1">
        <f t="shared" si="357"/>
        <v>8.6195522189487089E-2</v>
      </c>
      <c r="O4594" s="61">
        <f t="shared" si="358"/>
        <v>14.786195522189486</v>
      </c>
    </row>
    <row r="4595" spans="11:15" x14ac:dyDescent="0.2">
      <c r="K4595" s="60">
        <f t="shared" si="359"/>
        <v>4557</v>
      </c>
      <c r="L4595" s="10">
        <f t="shared" si="355"/>
        <v>4.2321656542512984E-7</v>
      </c>
      <c r="M4595" s="1">
        <f t="shared" si="356"/>
        <v>4.2321656542512986E-4</v>
      </c>
      <c r="N4595" s="1">
        <f t="shared" si="357"/>
        <v>8.6198173944957435E-2</v>
      </c>
      <c r="O4595" s="61">
        <f t="shared" si="358"/>
        <v>14.786198173944957</v>
      </c>
    </row>
    <row r="4596" spans="11:15" x14ac:dyDescent="0.2">
      <c r="K4596" s="60">
        <f t="shared" si="359"/>
        <v>4558</v>
      </c>
      <c r="L4596" s="10">
        <f t="shared" si="355"/>
        <v>4.2322957601647554E-7</v>
      </c>
      <c r="M4596" s="1">
        <f t="shared" si="356"/>
        <v>4.2322957601647552E-4</v>
      </c>
      <c r="N4596" s="1">
        <f t="shared" si="357"/>
        <v>8.6200823863007828E-2</v>
      </c>
      <c r="O4596" s="61">
        <f t="shared" si="358"/>
        <v>14.786200823863007</v>
      </c>
    </row>
    <row r="4597" spans="11:15" x14ac:dyDescent="0.2">
      <c r="K4597" s="60">
        <f t="shared" si="359"/>
        <v>4559</v>
      </c>
      <c r="L4597" s="10">
        <f t="shared" si="355"/>
        <v>4.2324257759269124E-7</v>
      </c>
      <c r="M4597" s="1">
        <f t="shared" si="356"/>
        <v>4.2324257759269123E-4</v>
      </c>
      <c r="N4597" s="1">
        <f t="shared" si="357"/>
        <v>8.6203471944911417E-2</v>
      </c>
      <c r="O4597" s="61">
        <f t="shared" si="358"/>
        <v>14.78620347194491</v>
      </c>
    </row>
    <row r="4598" spans="11:15" x14ac:dyDescent="0.2">
      <c r="K4598" s="60">
        <f t="shared" si="359"/>
        <v>4560</v>
      </c>
      <c r="L4598" s="10">
        <f t="shared" si="355"/>
        <v>4.2325557016002376E-7</v>
      </c>
      <c r="M4598" s="1">
        <f t="shared" si="356"/>
        <v>4.2325557016002378E-4</v>
      </c>
      <c r="N4598" s="1">
        <f t="shared" si="357"/>
        <v>8.6206118191940503E-2</v>
      </c>
      <c r="O4598" s="61">
        <f t="shared" si="358"/>
        <v>14.78620611819194</v>
      </c>
    </row>
    <row r="4599" spans="11:15" x14ac:dyDescent="0.2">
      <c r="K4599" s="60">
        <f t="shared" si="359"/>
        <v>4561</v>
      </c>
      <c r="L4599" s="10">
        <f t="shared" si="355"/>
        <v>4.2326855372471519E-7</v>
      </c>
      <c r="M4599" s="1">
        <f t="shared" si="356"/>
        <v>4.232685537247152E-4</v>
      </c>
      <c r="N4599" s="1">
        <f t="shared" si="357"/>
        <v>8.620876260536646E-2</v>
      </c>
      <c r="O4599" s="61">
        <f t="shared" si="358"/>
        <v>14.786208762605366</v>
      </c>
    </row>
    <row r="4600" spans="11:15" x14ac:dyDescent="0.2">
      <c r="K4600" s="60">
        <f t="shared" si="359"/>
        <v>4562</v>
      </c>
      <c r="L4600" s="10">
        <f t="shared" si="355"/>
        <v>4.2328152829300363E-7</v>
      </c>
      <c r="M4600" s="1">
        <f t="shared" si="356"/>
        <v>4.2328152829300365E-4</v>
      </c>
      <c r="N4600" s="1">
        <f t="shared" si="357"/>
        <v>8.6211405186459811E-2</v>
      </c>
      <c r="O4600" s="61">
        <f t="shared" si="358"/>
        <v>14.786211405186458</v>
      </c>
    </row>
    <row r="4601" spans="11:15" x14ac:dyDescent="0.2">
      <c r="K4601" s="60">
        <f t="shared" si="359"/>
        <v>4563</v>
      </c>
      <c r="L4601" s="10">
        <f t="shared" si="355"/>
        <v>4.2329449387112285E-7</v>
      </c>
      <c r="M4601" s="1">
        <f t="shared" si="356"/>
        <v>4.2329449387112287E-4</v>
      </c>
      <c r="N4601" s="1">
        <f t="shared" si="357"/>
        <v>8.6214045936490222E-2</v>
      </c>
      <c r="O4601" s="61">
        <f t="shared" si="358"/>
        <v>14.786214045936489</v>
      </c>
    </row>
    <row r="4602" spans="11:15" x14ac:dyDescent="0.2">
      <c r="K4602" s="60">
        <f t="shared" si="359"/>
        <v>4564</v>
      </c>
      <c r="L4602" s="10">
        <f t="shared" si="355"/>
        <v>4.2330745046530205E-7</v>
      </c>
      <c r="M4602" s="1">
        <f t="shared" si="356"/>
        <v>4.2330745046530204E-4</v>
      </c>
      <c r="N4602" s="1">
        <f t="shared" si="357"/>
        <v>8.6216684856726428E-2</v>
      </c>
      <c r="O4602" s="61">
        <f t="shared" si="358"/>
        <v>14.786216684856726</v>
      </c>
    </row>
    <row r="4603" spans="11:15" x14ac:dyDescent="0.2">
      <c r="K4603" s="60">
        <f t="shared" si="359"/>
        <v>4565</v>
      </c>
      <c r="L4603" s="10">
        <f t="shared" si="355"/>
        <v>4.2332039808176634E-7</v>
      </c>
      <c r="M4603" s="1">
        <f t="shared" si="356"/>
        <v>4.2332039808176631E-4</v>
      </c>
      <c r="N4603" s="1">
        <f t="shared" si="357"/>
        <v>8.6219321948436289E-2</v>
      </c>
      <c r="O4603" s="61">
        <f t="shared" si="358"/>
        <v>14.786219321948435</v>
      </c>
    </row>
    <row r="4604" spans="11:15" x14ac:dyDescent="0.2">
      <c r="K4604" s="60">
        <f t="shared" si="359"/>
        <v>4566</v>
      </c>
      <c r="L4604" s="10">
        <f t="shared" si="355"/>
        <v>4.2333333672673643E-7</v>
      </c>
      <c r="M4604" s="1">
        <f t="shared" si="356"/>
        <v>4.2333333672673641E-4</v>
      </c>
      <c r="N4604" s="1">
        <f t="shared" si="357"/>
        <v>8.6221957212886835E-2</v>
      </c>
      <c r="O4604" s="61">
        <f t="shared" si="358"/>
        <v>14.786221957212886</v>
      </c>
    </row>
    <row r="4605" spans="11:15" x14ac:dyDescent="0.2">
      <c r="K4605" s="60">
        <f t="shared" si="359"/>
        <v>4567</v>
      </c>
      <c r="L4605" s="10">
        <f t="shared" si="355"/>
        <v>4.2334626640642864E-7</v>
      </c>
      <c r="M4605" s="1">
        <f t="shared" si="356"/>
        <v>4.2334626640642866E-4</v>
      </c>
      <c r="N4605" s="1">
        <f t="shared" si="357"/>
        <v>8.6224590651344149E-2</v>
      </c>
      <c r="O4605" s="61">
        <f t="shared" si="358"/>
        <v>14.786224590651344</v>
      </c>
    </row>
    <row r="4606" spans="11:15" x14ac:dyDescent="0.2">
      <c r="K4606" s="60">
        <f t="shared" si="359"/>
        <v>4568</v>
      </c>
      <c r="L4606" s="10">
        <f t="shared" si="355"/>
        <v>4.2335918712705522E-7</v>
      </c>
      <c r="M4606" s="1">
        <f t="shared" si="356"/>
        <v>4.2335918712705522E-4</v>
      </c>
      <c r="N4606" s="1">
        <f t="shared" si="357"/>
        <v>8.6227222265073497E-2</v>
      </c>
      <c r="O4606" s="61">
        <f t="shared" si="358"/>
        <v>14.786227222265072</v>
      </c>
    </row>
    <row r="4607" spans="11:15" x14ac:dyDescent="0.2">
      <c r="K4607" s="60">
        <f t="shared" si="359"/>
        <v>4569</v>
      </c>
      <c r="L4607" s="10">
        <f t="shared" si="355"/>
        <v>4.2337209889482397E-7</v>
      </c>
      <c r="M4607" s="1">
        <f t="shared" si="356"/>
        <v>4.2337209889482396E-4</v>
      </c>
      <c r="N4607" s="1">
        <f t="shared" si="357"/>
        <v>8.6229852055339271E-2</v>
      </c>
      <c r="O4607" s="61">
        <f t="shared" si="358"/>
        <v>14.786229852055339</v>
      </c>
    </row>
    <row r="4608" spans="11:15" x14ac:dyDescent="0.2">
      <c r="K4608" s="60">
        <f t="shared" si="359"/>
        <v>4570</v>
      </c>
      <c r="L4608" s="10">
        <f t="shared" si="355"/>
        <v>4.2338500171593825E-7</v>
      </c>
      <c r="M4608" s="1">
        <f t="shared" si="356"/>
        <v>4.2338500171593824E-4</v>
      </c>
      <c r="N4608" s="1">
        <f t="shared" si="357"/>
        <v>8.6232480023404917E-2</v>
      </c>
      <c r="O4608" s="61">
        <f t="shared" si="358"/>
        <v>14.786232480023404</v>
      </c>
    </row>
    <row r="4609" spans="11:15" x14ac:dyDescent="0.2">
      <c r="K4609" s="60">
        <f t="shared" si="359"/>
        <v>4571</v>
      </c>
      <c r="L4609" s="10">
        <f t="shared" si="355"/>
        <v>4.2339789559659737E-7</v>
      </c>
      <c r="M4609" s="1">
        <f t="shared" si="356"/>
        <v>4.2339789559659737E-4</v>
      </c>
      <c r="N4609" s="1">
        <f t="shared" si="357"/>
        <v>8.6235106170533066E-2</v>
      </c>
      <c r="O4609" s="61">
        <f t="shared" si="358"/>
        <v>14.786235106170531</v>
      </c>
    </row>
    <row r="4610" spans="11:15" x14ac:dyDescent="0.2">
      <c r="K4610" s="60">
        <f t="shared" si="359"/>
        <v>4572</v>
      </c>
      <c r="L4610" s="10">
        <f t="shared" si="355"/>
        <v>4.2341078054299622E-7</v>
      </c>
      <c r="M4610" s="1">
        <f t="shared" si="356"/>
        <v>4.2341078054299622E-4</v>
      </c>
      <c r="N4610" s="1">
        <f t="shared" si="357"/>
        <v>8.6237730497985471E-2</v>
      </c>
      <c r="O4610" s="61">
        <f t="shared" si="358"/>
        <v>14.786237730497986</v>
      </c>
    </row>
    <row r="4611" spans="11:15" x14ac:dyDescent="0.2">
      <c r="K4611" s="60">
        <f t="shared" si="359"/>
        <v>4573</v>
      </c>
      <c r="L4611" s="10">
        <f t="shared" si="355"/>
        <v>4.2342365656132539E-7</v>
      </c>
      <c r="M4611" s="1">
        <f t="shared" si="356"/>
        <v>4.2342365656132541E-4</v>
      </c>
      <c r="N4611" s="1">
        <f t="shared" si="357"/>
        <v>8.6240353007023013E-2</v>
      </c>
      <c r="O4611" s="61">
        <f t="shared" si="358"/>
        <v>14.786240353007022</v>
      </c>
    </row>
    <row r="4612" spans="11:15" x14ac:dyDescent="0.2">
      <c r="K4612" s="60">
        <f t="shared" si="359"/>
        <v>4574</v>
      </c>
      <c r="L4612" s="10">
        <f t="shared" si="355"/>
        <v>4.2343652365777114E-7</v>
      </c>
      <c r="M4612" s="1">
        <f t="shared" si="356"/>
        <v>4.2343652365777113E-4</v>
      </c>
      <c r="N4612" s="1">
        <f t="shared" si="357"/>
        <v>8.6242973698905614E-2</v>
      </c>
      <c r="O4612" s="61">
        <f t="shared" si="358"/>
        <v>14.786242973698904</v>
      </c>
    </row>
    <row r="4613" spans="11:15" x14ac:dyDescent="0.2">
      <c r="K4613" s="60">
        <f t="shared" si="359"/>
        <v>4575</v>
      </c>
      <c r="L4613" s="10">
        <f t="shared" si="355"/>
        <v>4.2344938183851564E-7</v>
      </c>
      <c r="M4613" s="1">
        <f t="shared" si="356"/>
        <v>4.2344938183851562E-4</v>
      </c>
      <c r="N4613" s="1">
        <f t="shared" si="357"/>
        <v>8.6245592574892463E-2</v>
      </c>
      <c r="O4613" s="61">
        <f t="shared" si="358"/>
        <v>14.786245592574891</v>
      </c>
    </row>
    <row r="4614" spans="11:15" x14ac:dyDescent="0.2">
      <c r="K4614" s="60">
        <f t="shared" si="359"/>
        <v>4576</v>
      </c>
      <c r="L4614" s="10">
        <f t="shared" si="355"/>
        <v>4.2346223110973656E-7</v>
      </c>
      <c r="M4614" s="1">
        <f t="shared" si="356"/>
        <v>4.2346223110973654E-4</v>
      </c>
      <c r="N4614" s="1">
        <f t="shared" si="357"/>
        <v>8.6248209636241788E-2</v>
      </c>
      <c r="O4614" s="61">
        <f t="shared" si="358"/>
        <v>14.786248209636241</v>
      </c>
    </row>
    <row r="4615" spans="11:15" x14ac:dyDescent="0.2">
      <c r="K4615" s="60">
        <f t="shared" si="359"/>
        <v>4577</v>
      </c>
      <c r="L4615" s="10">
        <f t="shared" si="355"/>
        <v>4.2347507147760735E-7</v>
      </c>
      <c r="M4615" s="1">
        <f t="shared" si="356"/>
        <v>4.2347507147760734E-4</v>
      </c>
      <c r="N4615" s="1">
        <f t="shared" si="357"/>
        <v>8.6250824884210944E-2</v>
      </c>
      <c r="O4615" s="61">
        <f t="shared" si="358"/>
        <v>14.78625082488421</v>
      </c>
    </row>
    <row r="4616" spans="11:15" x14ac:dyDescent="0.2">
      <c r="K4616" s="60">
        <f t="shared" si="359"/>
        <v>4578</v>
      </c>
      <c r="L4616" s="10">
        <f t="shared" si="355"/>
        <v>4.2348790294829727E-7</v>
      </c>
      <c r="M4616" s="1">
        <f t="shared" si="356"/>
        <v>4.2348790294829725E-4</v>
      </c>
      <c r="N4616" s="1">
        <f t="shared" si="357"/>
        <v>8.6253438320056469E-2</v>
      </c>
      <c r="O4616" s="61">
        <f t="shared" si="358"/>
        <v>14.786253438320056</v>
      </c>
    </row>
    <row r="4617" spans="11:15" x14ac:dyDescent="0.2">
      <c r="K4617" s="60">
        <f t="shared" si="359"/>
        <v>4579</v>
      </c>
      <c r="L4617" s="10">
        <f t="shared" si="355"/>
        <v>4.2350072552797118E-7</v>
      </c>
      <c r="M4617" s="1">
        <f t="shared" si="356"/>
        <v>4.2350072552797119E-4</v>
      </c>
      <c r="N4617" s="1">
        <f t="shared" si="357"/>
        <v>8.6256049945033969E-2</v>
      </c>
      <c r="O4617" s="61">
        <f t="shared" si="358"/>
        <v>14.786256049945033</v>
      </c>
    </row>
    <row r="4618" spans="11:15" x14ac:dyDescent="0.2">
      <c r="K4618" s="60">
        <f t="shared" si="359"/>
        <v>4580</v>
      </c>
      <c r="L4618" s="10">
        <f t="shared" si="355"/>
        <v>4.2351353922278977E-7</v>
      </c>
      <c r="M4618" s="1">
        <f t="shared" si="356"/>
        <v>4.2351353922278977E-4</v>
      </c>
      <c r="N4618" s="1">
        <f t="shared" si="357"/>
        <v>8.6258659760398218E-2</v>
      </c>
      <c r="O4618" s="61">
        <f t="shared" si="358"/>
        <v>14.786258659760398</v>
      </c>
    </row>
    <row r="4619" spans="11:15" x14ac:dyDescent="0.2">
      <c r="K4619" s="60">
        <f t="shared" si="359"/>
        <v>4581</v>
      </c>
      <c r="L4619" s="10">
        <f t="shared" si="355"/>
        <v>4.2352634403890937E-7</v>
      </c>
      <c r="M4619" s="1">
        <f t="shared" si="356"/>
        <v>4.2352634403890936E-4</v>
      </c>
      <c r="N4619" s="1">
        <f t="shared" si="357"/>
        <v>8.6261267767403102E-2</v>
      </c>
      <c r="O4619" s="61">
        <f t="shared" si="358"/>
        <v>14.786261267767403</v>
      </c>
    </row>
    <row r="4620" spans="11:15" x14ac:dyDescent="0.2">
      <c r="K4620" s="60">
        <f t="shared" si="359"/>
        <v>4582</v>
      </c>
      <c r="L4620" s="10">
        <f t="shared" si="355"/>
        <v>4.2353913998248219E-7</v>
      </c>
      <c r="M4620" s="1">
        <f t="shared" si="356"/>
        <v>4.2353913998248221E-4</v>
      </c>
      <c r="N4620" s="1">
        <f t="shared" si="357"/>
        <v>8.626387396730166E-2</v>
      </c>
      <c r="O4620" s="61">
        <f t="shared" si="358"/>
        <v>14.7862638739673</v>
      </c>
    </row>
    <row r="4621" spans="11:15" x14ac:dyDescent="0.2">
      <c r="K4621" s="60">
        <f t="shared" si="359"/>
        <v>4583</v>
      </c>
      <c r="L4621" s="10">
        <f t="shared" si="355"/>
        <v>4.2355192705965595E-7</v>
      </c>
      <c r="M4621" s="1">
        <f t="shared" si="356"/>
        <v>4.2355192705965597E-4</v>
      </c>
      <c r="N4621" s="1">
        <f t="shared" si="357"/>
        <v>8.626647836134603E-2</v>
      </c>
      <c r="O4621" s="61">
        <f t="shared" si="358"/>
        <v>14.786266478361345</v>
      </c>
    </row>
    <row r="4622" spans="11:15" x14ac:dyDescent="0.2">
      <c r="K4622" s="60">
        <f t="shared" si="359"/>
        <v>4584</v>
      </c>
      <c r="L4622" s="10">
        <f t="shared" si="355"/>
        <v>4.2356470527657435E-7</v>
      </c>
      <c r="M4622" s="1">
        <f t="shared" si="356"/>
        <v>4.2356470527657436E-4</v>
      </c>
      <c r="N4622" s="1">
        <f t="shared" si="357"/>
        <v>8.6269080950787516E-2</v>
      </c>
      <c r="O4622" s="61">
        <f t="shared" si="358"/>
        <v>14.786269080950786</v>
      </c>
    </row>
    <row r="4623" spans="11:15" x14ac:dyDescent="0.2">
      <c r="K4623" s="60">
        <f t="shared" si="359"/>
        <v>4585</v>
      </c>
      <c r="L4623" s="10">
        <f t="shared" si="355"/>
        <v>4.2357747463937661E-7</v>
      </c>
      <c r="M4623" s="1">
        <f t="shared" si="356"/>
        <v>4.2357747463937659E-4</v>
      </c>
      <c r="N4623" s="1">
        <f t="shared" si="357"/>
        <v>8.6271681736876521E-2</v>
      </c>
      <c r="O4623" s="61">
        <f t="shared" si="358"/>
        <v>14.786271681736876</v>
      </c>
    </row>
    <row r="4624" spans="11:15" x14ac:dyDescent="0.2">
      <c r="K4624" s="60">
        <f t="shared" si="359"/>
        <v>4586</v>
      </c>
      <c r="L4624" s="10">
        <f t="shared" si="355"/>
        <v>4.2359023515419796E-7</v>
      </c>
      <c r="M4624" s="1">
        <f t="shared" si="356"/>
        <v>4.2359023515419798E-4</v>
      </c>
      <c r="N4624" s="1">
        <f t="shared" si="357"/>
        <v>8.6274280720862628E-2</v>
      </c>
      <c r="O4624" s="61">
        <f t="shared" si="358"/>
        <v>14.786274280720862</v>
      </c>
    </row>
    <row r="4625" spans="11:15" x14ac:dyDescent="0.2">
      <c r="K4625" s="60">
        <f t="shared" si="359"/>
        <v>4587</v>
      </c>
      <c r="L4625" s="10">
        <f t="shared" si="355"/>
        <v>4.2360298682716911E-7</v>
      </c>
      <c r="M4625" s="1">
        <f t="shared" si="356"/>
        <v>4.2360298682716911E-4</v>
      </c>
      <c r="N4625" s="1">
        <f t="shared" si="357"/>
        <v>8.627687790399452E-2</v>
      </c>
      <c r="O4625" s="61">
        <f t="shared" si="358"/>
        <v>14.786276877903994</v>
      </c>
    </row>
    <row r="4626" spans="11:15" x14ac:dyDescent="0.2">
      <c r="K4626" s="60">
        <f t="shared" si="359"/>
        <v>4588</v>
      </c>
      <c r="L4626" s="10">
        <f t="shared" si="355"/>
        <v>4.2361572966441666E-7</v>
      </c>
      <c r="M4626" s="1">
        <f t="shared" si="356"/>
        <v>4.2361572966441669E-4</v>
      </c>
      <c r="N4626" s="1">
        <f t="shared" si="357"/>
        <v>8.6279473287520003E-2</v>
      </c>
      <c r="O4626" s="61">
        <f t="shared" si="358"/>
        <v>14.78627947328752</v>
      </c>
    </row>
    <row r="4627" spans="11:15" x14ac:dyDescent="0.2">
      <c r="K4627" s="60">
        <f t="shared" si="359"/>
        <v>4589</v>
      </c>
      <c r="L4627" s="10">
        <f t="shared" si="355"/>
        <v>4.2362846367206302E-7</v>
      </c>
      <c r="M4627" s="1">
        <f t="shared" si="356"/>
        <v>4.2362846367206304E-4</v>
      </c>
      <c r="N4627" s="1">
        <f t="shared" si="357"/>
        <v>8.6282066872686067E-2</v>
      </c>
      <c r="O4627" s="61">
        <f t="shared" si="358"/>
        <v>14.786282066872685</v>
      </c>
    </row>
    <row r="4628" spans="11:15" x14ac:dyDescent="0.2">
      <c r="K4628" s="60">
        <f t="shared" si="359"/>
        <v>4590</v>
      </c>
      <c r="L4628" s="10">
        <f t="shared" si="355"/>
        <v>4.2364118885622614E-7</v>
      </c>
      <c r="M4628" s="1">
        <f t="shared" si="356"/>
        <v>4.2364118885622611E-4</v>
      </c>
      <c r="N4628" s="1">
        <f t="shared" si="357"/>
        <v>8.6284658660738769E-2</v>
      </c>
      <c r="O4628" s="61">
        <f t="shared" si="358"/>
        <v>14.786284658660739</v>
      </c>
    </row>
    <row r="4629" spans="11:15" x14ac:dyDescent="0.2">
      <c r="K4629" s="60">
        <f t="shared" si="359"/>
        <v>4591</v>
      </c>
      <c r="L4629" s="10">
        <f t="shared" si="355"/>
        <v>4.2365390522302001E-7</v>
      </c>
      <c r="M4629" s="1">
        <f t="shared" si="356"/>
        <v>4.2365390522301999E-4</v>
      </c>
      <c r="N4629" s="1">
        <f t="shared" si="357"/>
        <v>8.6287248652923365E-2</v>
      </c>
      <c r="O4629" s="61">
        <f t="shared" si="358"/>
        <v>14.786287248652922</v>
      </c>
    </row>
    <row r="4630" spans="11:15" x14ac:dyDescent="0.2">
      <c r="K4630" s="60">
        <f t="shared" si="359"/>
        <v>4592</v>
      </c>
      <c r="L4630" s="10">
        <f t="shared" si="355"/>
        <v>4.2366661277855417E-7</v>
      </c>
      <c r="M4630" s="1">
        <f t="shared" si="356"/>
        <v>4.236666127785542E-4</v>
      </c>
      <c r="N4630" s="1">
        <f t="shared" si="357"/>
        <v>8.6289836850484219E-2</v>
      </c>
      <c r="O4630" s="61">
        <f t="shared" si="358"/>
        <v>14.786289836850484</v>
      </c>
    </row>
    <row r="4631" spans="11:15" x14ac:dyDescent="0.2">
      <c r="K4631" s="60">
        <f t="shared" si="359"/>
        <v>4593</v>
      </c>
      <c r="L4631" s="10">
        <f t="shared" si="355"/>
        <v>4.2367931152893405E-7</v>
      </c>
      <c r="M4631" s="1">
        <f t="shared" si="356"/>
        <v>4.2367931152893404E-4</v>
      </c>
      <c r="N4631" s="1">
        <f t="shared" si="357"/>
        <v>8.6292423254664866E-2</v>
      </c>
      <c r="O4631" s="61">
        <f t="shared" si="358"/>
        <v>14.786292423254665</v>
      </c>
    </row>
    <row r="4632" spans="11:15" x14ac:dyDescent="0.2">
      <c r="K4632" s="60">
        <f t="shared" si="359"/>
        <v>4594</v>
      </c>
      <c r="L4632" s="10">
        <f t="shared" si="355"/>
        <v>4.2369200148026076E-7</v>
      </c>
      <c r="M4632" s="1">
        <f t="shared" si="356"/>
        <v>4.2369200148026077E-4</v>
      </c>
      <c r="N4632" s="1">
        <f t="shared" si="357"/>
        <v>8.6295007866707893E-2</v>
      </c>
      <c r="O4632" s="61">
        <f t="shared" si="358"/>
        <v>14.786295007866707</v>
      </c>
    </row>
    <row r="4633" spans="11:15" x14ac:dyDescent="0.2">
      <c r="K4633" s="60">
        <f t="shared" si="359"/>
        <v>4595</v>
      </c>
      <c r="L4633" s="10">
        <f t="shared" si="355"/>
        <v>4.2370468263863124E-7</v>
      </c>
      <c r="M4633" s="1">
        <f t="shared" si="356"/>
        <v>4.2370468263863123E-4</v>
      </c>
      <c r="N4633" s="1">
        <f t="shared" si="357"/>
        <v>8.6297590687855141E-2</v>
      </c>
      <c r="O4633" s="61">
        <f t="shared" si="358"/>
        <v>14.786297590687855</v>
      </c>
    </row>
    <row r="4634" spans="11:15" x14ac:dyDescent="0.2">
      <c r="K4634" s="60">
        <f t="shared" si="359"/>
        <v>4596</v>
      </c>
      <c r="L4634" s="10">
        <f t="shared" si="355"/>
        <v>4.2371735501013822E-7</v>
      </c>
      <c r="M4634" s="1">
        <f t="shared" si="356"/>
        <v>4.237173550101382E-4</v>
      </c>
      <c r="N4634" s="1">
        <f t="shared" si="357"/>
        <v>8.6300171719347507E-2</v>
      </c>
      <c r="O4634" s="61">
        <f t="shared" si="358"/>
        <v>14.786300171719347</v>
      </c>
    </row>
    <row r="4635" spans="11:15" x14ac:dyDescent="0.2">
      <c r="K4635" s="60">
        <f t="shared" si="359"/>
        <v>4597</v>
      </c>
      <c r="L4635" s="10">
        <f t="shared" si="355"/>
        <v>4.2373001860087009E-7</v>
      </c>
      <c r="M4635" s="1">
        <f t="shared" si="356"/>
        <v>4.2373001860087007E-4</v>
      </c>
      <c r="N4635" s="1">
        <f t="shared" si="357"/>
        <v>8.6302750962425054E-2</v>
      </c>
      <c r="O4635" s="61">
        <f t="shared" si="358"/>
        <v>14.786302750962424</v>
      </c>
    </row>
    <row r="4636" spans="11:15" x14ac:dyDescent="0.2">
      <c r="K4636" s="60">
        <f t="shared" si="359"/>
        <v>4598</v>
      </c>
      <c r="L4636" s="10">
        <f t="shared" si="355"/>
        <v>4.2374267341691127E-7</v>
      </c>
      <c r="M4636" s="1">
        <f t="shared" si="356"/>
        <v>4.2374267341691127E-4</v>
      </c>
      <c r="N4636" s="1">
        <f t="shared" si="357"/>
        <v>8.6305328418327013E-2</v>
      </c>
      <c r="O4636" s="61">
        <f t="shared" si="358"/>
        <v>14.786305328418326</v>
      </c>
    </row>
    <row r="4637" spans="11:15" x14ac:dyDescent="0.2">
      <c r="K4637" s="60">
        <f t="shared" si="359"/>
        <v>4599</v>
      </c>
      <c r="L4637" s="10">
        <f t="shared" si="355"/>
        <v>4.2375531946434165E-7</v>
      </c>
      <c r="M4637" s="1">
        <f t="shared" si="356"/>
        <v>4.2375531946434164E-4</v>
      </c>
      <c r="N4637" s="1">
        <f t="shared" si="357"/>
        <v>8.6307904088291684E-2</v>
      </c>
      <c r="O4637" s="61">
        <f t="shared" si="358"/>
        <v>14.786307904088291</v>
      </c>
    </row>
    <row r="4638" spans="11:15" x14ac:dyDescent="0.2">
      <c r="K4638" s="60">
        <f t="shared" si="359"/>
        <v>4600</v>
      </c>
      <c r="L4638" s="10">
        <f t="shared" si="355"/>
        <v>4.237679567492371E-7</v>
      </c>
      <c r="M4638" s="1">
        <f t="shared" si="356"/>
        <v>4.237679567492371E-4</v>
      </c>
      <c r="N4638" s="1">
        <f t="shared" si="357"/>
        <v>8.6310477973556579E-2</v>
      </c>
      <c r="O4638" s="61">
        <f t="shared" si="358"/>
        <v>14.786310477973556</v>
      </c>
    </row>
    <row r="4639" spans="11:15" x14ac:dyDescent="0.2">
      <c r="K4639" s="60">
        <f t="shared" si="359"/>
        <v>4601</v>
      </c>
      <c r="L4639" s="10">
        <f t="shared" si="355"/>
        <v>4.2378058527766937E-7</v>
      </c>
      <c r="M4639" s="1">
        <f t="shared" si="356"/>
        <v>4.2378058527766939E-4</v>
      </c>
      <c r="N4639" s="1">
        <f t="shared" si="357"/>
        <v>8.6313050075358361E-2</v>
      </c>
      <c r="O4639" s="61">
        <f t="shared" si="358"/>
        <v>14.786313050075357</v>
      </c>
    </row>
    <row r="4640" spans="11:15" x14ac:dyDescent="0.2">
      <c r="K4640" s="60">
        <f t="shared" si="359"/>
        <v>4602</v>
      </c>
      <c r="L4640" s="10">
        <f t="shared" si="355"/>
        <v>4.237932050557057E-7</v>
      </c>
      <c r="M4640" s="1">
        <f t="shared" si="356"/>
        <v>4.237932050557057E-4</v>
      </c>
      <c r="N4640" s="1">
        <f t="shared" si="357"/>
        <v>8.6315620394932763E-2</v>
      </c>
      <c r="O4640" s="61">
        <f t="shared" si="358"/>
        <v>14.786315620394932</v>
      </c>
    </row>
    <row r="4641" spans="11:15" x14ac:dyDescent="0.2">
      <c r="K4641" s="60">
        <f t="shared" si="359"/>
        <v>4603</v>
      </c>
      <c r="L4641" s="10">
        <f t="shared" si="355"/>
        <v>4.238058160894093E-7</v>
      </c>
      <c r="M4641" s="1">
        <f t="shared" si="356"/>
        <v>4.2380581608940929E-4</v>
      </c>
      <c r="N4641" s="1">
        <f t="shared" si="357"/>
        <v>8.63181889335147E-2</v>
      </c>
      <c r="O4641" s="61">
        <f t="shared" si="358"/>
        <v>14.786318188933514</v>
      </c>
    </row>
    <row r="4642" spans="11:15" x14ac:dyDescent="0.2">
      <c r="K4642" s="60">
        <f t="shared" si="359"/>
        <v>4604</v>
      </c>
      <c r="L4642" s="10">
        <f t="shared" si="355"/>
        <v>4.2381841838483939E-7</v>
      </c>
      <c r="M4642" s="1">
        <f t="shared" si="356"/>
        <v>4.2381841838483937E-4</v>
      </c>
      <c r="N4642" s="1">
        <f t="shared" si="357"/>
        <v>8.6320755692338283E-2</v>
      </c>
      <c r="O4642" s="61">
        <f t="shared" si="358"/>
        <v>14.786320755692337</v>
      </c>
    </row>
    <row r="4643" spans="11:15" x14ac:dyDescent="0.2">
      <c r="K4643" s="60">
        <f t="shared" si="359"/>
        <v>4605</v>
      </c>
      <c r="L4643" s="10">
        <f t="shared" si="355"/>
        <v>4.2383101194805054E-7</v>
      </c>
      <c r="M4643" s="1">
        <f t="shared" si="356"/>
        <v>4.2383101194805051E-4</v>
      </c>
      <c r="N4643" s="1">
        <f t="shared" si="357"/>
        <v>8.632332067263665E-2</v>
      </c>
      <c r="O4643" s="61">
        <f t="shared" si="358"/>
        <v>14.786323320672636</v>
      </c>
    </row>
    <row r="4644" spans="11:15" x14ac:dyDescent="0.2">
      <c r="K4644" s="60">
        <f t="shared" si="359"/>
        <v>4606</v>
      </c>
      <c r="L4644" s="10">
        <f t="shared" si="355"/>
        <v>4.2384359678509349E-7</v>
      </c>
      <c r="M4644" s="1">
        <f t="shared" si="356"/>
        <v>4.2384359678509348E-4</v>
      </c>
      <c r="N4644" s="1">
        <f t="shared" si="357"/>
        <v>8.6325883875642204E-2</v>
      </c>
      <c r="O4644" s="61">
        <f t="shared" si="358"/>
        <v>14.786325883875641</v>
      </c>
    </row>
    <row r="4645" spans="11:15" x14ac:dyDescent="0.2">
      <c r="K4645" s="60">
        <f t="shared" si="359"/>
        <v>4607</v>
      </c>
      <c r="L4645" s="10">
        <f t="shared" si="355"/>
        <v>4.2385617290201462E-7</v>
      </c>
      <c r="M4645" s="1">
        <f t="shared" si="356"/>
        <v>4.2385617290201461E-4</v>
      </c>
      <c r="N4645" s="1">
        <f t="shared" si="357"/>
        <v>8.6328445302586432E-2</v>
      </c>
      <c r="O4645" s="61">
        <f t="shared" si="358"/>
        <v>14.786328445302585</v>
      </c>
    </row>
    <row r="4646" spans="11:15" x14ac:dyDescent="0.2">
      <c r="K4646" s="60">
        <f t="shared" si="359"/>
        <v>4608</v>
      </c>
      <c r="L4646" s="10">
        <f t="shared" ref="L4646:L4709" si="360">Eleach_time1/((Vwater*(1+Kp_susp*SUSPwater)+Ksed_water*Vsed)*k)*(1-EXP(-k*K4646))</f>
        <v>4.2386874030485624E-7</v>
      </c>
      <c r="M4646" s="1">
        <f t="shared" ref="M4646:M4709" si="361">L4646*CONV_m3_L</f>
        <v>4.2386874030485625E-4</v>
      </c>
      <c r="N4646" s="1">
        <f t="shared" ref="N4646:N4709" si="362">L4646*(Ksed_water/RHOsed)*CONV_kg_mg</f>
        <v>8.6331004954699975E-2</v>
      </c>
      <c r="O4646" s="61">
        <f t="shared" si="358"/>
        <v>14.786331004954699</v>
      </c>
    </row>
    <row r="4647" spans="11:15" x14ac:dyDescent="0.2">
      <c r="K4647" s="60">
        <f t="shared" si="359"/>
        <v>4609</v>
      </c>
      <c r="L4647" s="10">
        <f t="shared" si="360"/>
        <v>4.2388129899965627E-7</v>
      </c>
      <c r="M4647" s="1">
        <f t="shared" si="361"/>
        <v>4.2388129899965628E-4</v>
      </c>
      <c r="N4647" s="1">
        <f t="shared" si="362"/>
        <v>8.6333562833212613E-2</v>
      </c>
      <c r="O4647" s="61">
        <f t="shared" ref="O4647:O4710" si="363">N4647+14.7</f>
        <v>14.786333562833212</v>
      </c>
    </row>
    <row r="4648" spans="11:15" x14ac:dyDescent="0.2">
      <c r="K4648" s="60">
        <f t="shared" ref="K4648:K4711" si="364">K4647+1</f>
        <v>4610</v>
      </c>
      <c r="L4648" s="10">
        <f t="shared" si="360"/>
        <v>4.2389384899244871E-7</v>
      </c>
      <c r="M4648" s="1">
        <f t="shared" si="361"/>
        <v>4.2389384899244872E-4</v>
      </c>
      <c r="N4648" s="1">
        <f t="shared" si="362"/>
        <v>8.6336118939353307E-2</v>
      </c>
      <c r="O4648" s="61">
        <f t="shared" si="363"/>
        <v>14.786336118939353</v>
      </c>
    </row>
    <row r="4649" spans="11:15" x14ac:dyDescent="0.2">
      <c r="K4649" s="60">
        <f t="shared" si="364"/>
        <v>4611</v>
      </c>
      <c r="L4649" s="10">
        <f t="shared" si="360"/>
        <v>4.2390639028926315E-7</v>
      </c>
      <c r="M4649" s="1">
        <f t="shared" si="361"/>
        <v>4.2390639028926314E-4</v>
      </c>
      <c r="N4649" s="1">
        <f t="shared" si="362"/>
        <v>8.6338673274350158E-2</v>
      </c>
      <c r="O4649" s="61">
        <f t="shared" si="363"/>
        <v>14.786338673274349</v>
      </c>
    </row>
    <row r="4650" spans="11:15" x14ac:dyDescent="0.2">
      <c r="K4650" s="60">
        <f t="shared" si="364"/>
        <v>4612</v>
      </c>
      <c r="L4650" s="10">
        <f t="shared" si="360"/>
        <v>4.2391892289612513E-7</v>
      </c>
      <c r="M4650" s="1">
        <f t="shared" si="361"/>
        <v>4.2391892289612515E-4</v>
      </c>
      <c r="N4650" s="1">
        <f t="shared" si="362"/>
        <v>8.6341225839430366E-2</v>
      </c>
      <c r="O4650" s="61">
        <f t="shared" si="363"/>
        <v>14.786341225839429</v>
      </c>
    </row>
    <row r="4651" spans="11:15" x14ac:dyDescent="0.2">
      <c r="K4651" s="60">
        <f t="shared" si="364"/>
        <v>4613</v>
      </c>
      <c r="L4651" s="10">
        <f t="shared" si="360"/>
        <v>4.2393144681905594E-7</v>
      </c>
      <c r="M4651" s="1">
        <f t="shared" si="361"/>
        <v>4.2393144681905593E-4</v>
      </c>
      <c r="N4651" s="1">
        <f t="shared" si="362"/>
        <v>8.6343776635820338E-2</v>
      </c>
      <c r="O4651" s="61">
        <f t="shared" si="363"/>
        <v>14.786343776635819</v>
      </c>
    </row>
    <row r="4652" spans="11:15" x14ac:dyDescent="0.2">
      <c r="K4652" s="60">
        <f t="shared" si="364"/>
        <v>4614</v>
      </c>
      <c r="L4652" s="10">
        <f t="shared" si="360"/>
        <v>4.239439620640728E-7</v>
      </c>
      <c r="M4652" s="1">
        <f t="shared" si="361"/>
        <v>4.2394396206407281E-4</v>
      </c>
      <c r="N4652" s="1">
        <f t="shared" si="362"/>
        <v>8.6346325664745621E-2</v>
      </c>
      <c r="O4652" s="61">
        <f t="shared" si="363"/>
        <v>14.786346325664745</v>
      </c>
    </row>
    <row r="4653" spans="11:15" x14ac:dyDescent="0.2">
      <c r="K4653" s="60">
        <f t="shared" si="364"/>
        <v>4615</v>
      </c>
      <c r="L4653" s="10">
        <f t="shared" si="360"/>
        <v>4.2395646863718863E-7</v>
      </c>
      <c r="M4653" s="1">
        <f t="shared" si="361"/>
        <v>4.2395646863718864E-4</v>
      </c>
      <c r="N4653" s="1">
        <f t="shared" si="362"/>
        <v>8.6348872927430889E-2</v>
      </c>
      <c r="O4653" s="61">
        <f t="shared" si="363"/>
        <v>14.78634887292743</v>
      </c>
    </row>
    <row r="4654" spans="11:15" x14ac:dyDescent="0.2">
      <c r="K4654" s="60">
        <f t="shared" si="364"/>
        <v>4616</v>
      </c>
      <c r="L4654" s="10">
        <f t="shared" si="360"/>
        <v>4.2396896654441223E-7</v>
      </c>
      <c r="M4654" s="1">
        <f t="shared" si="361"/>
        <v>4.2396896654441221E-4</v>
      </c>
      <c r="N4654" s="1">
        <f t="shared" si="362"/>
        <v>8.6351418425099968E-2</v>
      </c>
      <c r="O4654" s="61">
        <f t="shared" si="363"/>
        <v>14.786351418425099</v>
      </c>
    </row>
    <row r="4655" spans="11:15" x14ac:dyDescent="0.2">
      <c r="K4655" s="60">
        <f t="shared" si="364"/>
        <v>4617</v>
      </c>
      <c r="L4655" s="10">
        <f t="shared" si="360"/>
        <v>4.2398145579174838E-7</v>
      </c>
      <c r="M4655" s="1">
        <f t="shared" si="361"/>
        <v>4.239814557917484E-4</v>
      </c>
      <c r="N4655" s="1">
        <f t="shared" si="362"/>
        <v>8.6353962158975894E-2</v>
      </c>
      <c r="O4655" s="61">
        <f t="shared" si="363"/>
        <v>14.786353962158975</v>
      </c>
    </row>
    <row r="4656" spans="11:15" x14ac:dyDescent="0.2">
      <c r="K4656" s="60">
        <f t="shared" si="364"/>
        <v>4618</v>
      </c>
      <c r="L4656" s="10">
        <f t="shared" si="360"/>
        <v>4.2399393638519751E-7</v>
      </c>
      <c r="M4656" s="1">
        <f t="shared" si="361"/>
        <v>4.2399393638519752E-4</v>
      </c>
      <c r="N4656" s="1">
        <f t="shared" si="362"/>
        <v>8.6356504130280787E-2</v>
      </c>
      <c r="O4656" s="61">
        <f t="shared" si="363"/>
        <v>14.78635650413028</v>
      </c>
    </row>
    <row r="4657" spans="11:15" x14ac:dyDescent="0.2">
      <c r="K4657" s="60">
        <f t="shared" si="364"/>
        <v>4619</v>
      </c>
      <c r="L4657" s="10">
        <f t="shared" si="360"/>
        <v>4.2400640833075593E-7</v>
      </c>
      <c r="M4657" s="1">
        <f t="shared" si="361"/>
        <v>4.2400640833075592E-4</v>
      </c>
      <c r="N4657" s="1">
        <f t="shared" si="362"/>
        <v>8.6359044340235933E-2</v>
      </c>
      <c r="O4657" s="61">
        <f t="shared" si="363"/>
        <v>14.786359044340236</v>
      </c>
    </row>
    <row r="4658" spans="11:15" x14ac:dyDescent="0.2">
      <c r="K4658" s="60">
        <f t="shared" si="364"/>
        <v>4620</v>
      </c>
      <c r="L4658" s="10">
        <f t="shared" si="360"/>
        <v>4.2401887163441586E-7</v>
      </c>
      <c r="M4658" s="1">
        <f t="shared" si="361"/>
        <v>4.2401887163441587E-4</v>
      </c>
      <c r="N4658" s="1">
        <f t="shared" si="362"/>
        <v>8.63615827900618E-2</v>
      </c>
      <c r="O4658" s="61">
        <f t="shared" si="363"/>
        <v>14.786361582790061</v>
      </c>
    </row>
    <row r="4659" spans="11:15" x14ac:dyDescent="0.2">
      <c r="K4659" s="60">
        <f t="shared" si="364"/>
        <v>4621</v>
      </c>
      <c r="L4659" s="10">
        <f t="shared" si="360"/>
        <v>4.240313263021653E-7</v>
      </c>
      <c r="M4659" s="1">
        <f t="shared" si="361"/>
        <v>4.2403132630216531E-4</v>
      </c>
      <c r="N4659" s="1">
        <f t="shared" si="362"/>
        <v>8.6364119480977983E-2</v>
      </c>
      <c r="O4659" s="61">
        <f t="shared" si="363"/>
        <v>14.786364119480977</v>
      </c>
    </row>
    <row r="4660" spans="11:15" x14ac:dyDescent="0.2">
      <c r="K4660" s="60">
        <f t="shared" si="364"/>
        <v>4622</v>
      </c>
      <c r="L4660" s="10">
        <f t="shared" si="360"/>
        <v>4.2404377233998817E-7</v>
      </c>
      <c r="M4660" s="1">
        <f t="shared" si="361"/>
        <v>4.2404377233998817E-4</v>
      </c>
      <c r="N4660" s="1">
        <f t="shared" si="362"/>
        <v>8.6366654414203256E-2</v>
      </c>
      <c r="O4660" s="61">
        <f t="shared" si="363"/>
        <v>14.786366654414202</v>
      </c>
    </row>
    <row r="4661" spans="11:15" x14ac:dyDescent="0.2">
      <c r="K4661" s="60">
        <f t="shared" si="364"/>
        <v>4623</v>
      </c>
      <c r="L4661" s="10">
        <f t="shared" si="360"/>
        <v>4.2405620975386421E-7</v>
      </c>
      <c r="M4661" s="1">
        <f t="shared" si="361"/>
        <v>4.240562097538642E-4</v>
      </c>
      <c r="N4661" s="1">
        <f t="shared" si="362"/>
        <v>8.6369187590955521E-2</v>
      </c>
      <c r="O4661" s="61">
        <f t="shared" si="363"/>
        <v>14.786369187590955</v>
      </c>
    </row>
    <row r="4662" spans="11:15" x14ac:dyDescent="0.2">
      <c r="K4662" s="60">
        <f t="shared" si="364"/>
        <v>4624</v>
      </c>
      <c r="L4662" s="10">
        <f t="shared" si="360"/>
        <v>4.2406863854976901E-7</v>
      </c>
      <c r="M4662" s="1">
        <f t="shared" si="361"/>
        <v>4.2406863854976899E-4</v>
      </c>
      <c r="N4662" s="1">
        <f t="shared" si="362"/>
        <v>8.6371719012451872E-2</v>
      </c>
      <c r="O4662" s="61">
        <f t="shared" si="363"/>
        <v>14.78637171901245</v>
      </c>
    </row>
    <row r="4663" spans="11:15" x14ac:dyDescent="0.2">
      <c r="K4663" s="60">
        <f t="shared" si="364"/>
        <v>4625</v>
      </c>
      <c r="L4663" s="10">
        <f t="shared" si="360"/>
        <v>4.2408105873367399E-7</v>
      </c>
      <c r="M4663" s="1">
        <f t="shared" si="361"/>
        <v>4.2408105873367399E-4</v>
      </c>
      <c r="N4663" s="1">
        <f t="shared" si="362"/>
        <v>8.6374248679908533E-2</v>
      </c>
      <c r="O4663" s="61">
        <f t="shared" si="363"/>
        <v>14.786374248679907</v>
      </c>
    </row>
    <row r="4664" spans="11:15" x14ac:dyDescent="0.2">
      <c r="K4664" s="60">
        <f t="shared" si="364"/>
        <v>4626</v>
      </c>
      <c r="L4664" s="10">
        <f t="shared" si="360"/>
        <v>4.2409347031154642E-7</v>
      </c>
      <c r="M4664" s="1">
        <f t="shared" si="361"/>
        <v>4.2409347031154644E-4</v>
      </c>
      <c r="N4664" s="1">
        <f t="shared" si="362"/>
        <v>8.6376776594540849E-2</v>
      </c>
      <c r="O4664" s="61">
        <f t="shared" si="363"/>
        <v>14.78637677659454</v>
      </c>
    </row>
    <row r="4665" spans="11:15" x14ac:dyDescent="0.2">
      <c r="K4665" s="60">
        <f t="shared" si="364"/>
        <v>4627</v>
      </c>
      <c r="L4665" s="10">
        <f t="shared" si="360"/>
        <v>4.2410587328934965E-7</v>
      </c>
      <c r="M4665" s="1">
        <f t="shared" si="361"/>
        <v>4.2410587328934967E-4</v>
      </c>
      <c r="N4665" s="1">
        <f t="shared" si="362"/>
        <v>8.637930275756342E-2</v>
      </c>
      <c r="O4665" s="61">
        <f t="shared" si="363"/>
        <v>14.786379302757563</v>
      </c>
    </row>
    <row r="4666" spans="11:15" x14ac:dyDescent="0.2">
      <c r="K4666" s="60">
        <f t="shared" si="364"/>
        <v>4628</v>
      </c>
      <c r="L4666" s="10">
        <f t="shared" si="360"/>
        <v>4.2411826767304251E-7</v>
      </c>
      <c r="M4666" s="1">
        <f t="shared" si="361"/>
        <v>4.241182676730425E-4</v>
      </c>
      <c r="N4666" s="1">
        <f t="shared" si="362"/>
        <v>8.6381827170189898E-2</v>
      </c>
      <c r="O4666" s="61">
        <f t="shared" si="363"/>
        <v>14.786381827170189</v>
      </c>
    </row>
    <row r="4667" spans="11:15" x14ac:dyDescent="0.2">
      <c r="K4667" s="60">
        <f t="shared" si="364"/>
        <v>4629</v>
      </c>
      <c r="L4667" s="10">
        <f t="shared" si="360"/>
        <v>4.2413065346858012E-7</v>
      </c>
      <c r="M4667" s="1">
        <f t="shared" si="361"/>
        <v>4.2413065346858013E-4</v>
      </c>
      <c r="N4667" s="1">
        <f t="shared" si="362"/>
        <v>8.6384349833633217E-2</v>
      </c>
      <c r="O4667" s="61">
        <f t="shared" si="363"/>
        <v>14.786384349833632</v>
      </c>
    </row>
    <row r="4668" spans="11:15" x14ac:dyDescent="0.2">
      <c r="K4668" s="60">
        <f t="shared" si="364"/>
        <v>4630</v>
      </c>
      <c r="L4668" s="10">
        <f t="shared" si="360"/>
        <v>4.241430306819131E-7</v>
      </c>
      <c r="M4668" s="1">
        <f t="shared" si="361"/>
        <v>4.241430306819131E-4</v>
      </c>
      <c r="N4668" s="1">
        <f t="shared" si="362"/>
        <v>8.638687074910531E-2</v>
      </c>
      <c r="O4668" s="61">
        <f t="shared" si="363"/>
        <v>14.786386870749105</v>
      </c>
    </row>
    <row r="4669" spans="11:15" x14ac:dyDescent="0.2">
      <c r="K4669" s="60">
        <f t="shared" si="364"/>
        <v>4631</v>
      </c>
      <c r="L4669" s="10">
        <f t="shared" si="360"/>
        <v>4.2415539931898831E-7</v>
      </c>
      <c r="M4669" s="1">
        <f t="shared" si="361"/>
        <v>4.2415539931898831E-4</v>
      </c>
      <c r="N4669" s="1">
        <f t="shared" si="362"/>
        <v>8.6389389917817444E-2</v>
      </c>
      <c r="O4669" s="61">
        <f t="shared" si="363"/>
        <v>14.786389389917817</v>
      </c>
    </row>
    <row r="4670" spans="11:15" x14ac:dyDescent="0.2">
      <c r="K4670" s="60">
        <f t="shared" si="364"/>
        <v>4632</v>
      </c>
      <c r="L4670" s="10">
        <f t="shared" si="360"/>
        <v>4.2416775938574811E-7</v>
      </c>
      <c r="M4670" s="1">
        <f t="shared" si="361"/>
        <v>4.2416775938574811E-4</v>
      </c>
      <c r="N4670" s="1">
        <f t="shared" si="362"/>
        <v>8.6391907340979873E-2</v>
      </c>
      <c r="O4670" s="61">
        <f t="shared" si="363"/>
        <v>14.786391907340979</v>
      </c>
    </row>
    <row r="4671" spans="11:15" x14ac:dyDescent="0.2">
      <c r="K4671" s="60">
        <f t="shared" si="364"/>
        <v>4633</v>
      </c>
      <c r="L4671" s="10">
        <f t="shared" si="360"/>
        <v>4.2418011088813104E-7</v>
      </c>
      <c r="M4671" s="1">
        <f t="shared" si="361"/>
        <v>4.2418011088813106E-4</v>
      </c>
      <c r="N4671" s="1">
        <f t="shared" si="362"/>
        <v>8.6394423019802186E-2</v>
      </c>
      <c r="O4671" s="61">
        <f t="shared" si="363"/>
        <v>14.786394423019802</v>
      </c>
    </row>
    <row r="4672" spans="11:15" x14ac:dyDescent="0.2">
      <c r="K4672" s="60">
        <f t="shared" si="364"/>
        <v>4634</v>
      </c>
      <c r="L4672" s="10">
        <f t="shared" si="360"/>
        <v>4.2419245383207137E-7</v>
      </c>
      <c r="M4672" s="1">
        <f t="shared" si="361"/>
        <v>4.2419245383207136E-4</v>
      </c>
      <c r="N4672" s="1">
        <f t="shared" si="362"/>
        <v>8.6396936955492984E-2</v>
      </c>
      <c r="O4672" s="61">
        <f t="shared" si="363"/>
        <v>14.786396936955493</v>
      </c>
    </row>
    <row r="4673" spans="11:15" x14ac:dyDescent="0.2">
      <c r="K4673" s="60">
        <f t="shared" si="364"/>
        <v>4635</v>
      </c>
      <c r="L4673" s="10">
        <f t="shared" si="360"/>
        <v>4.2420478822349934E-7</v>
      </c>
      <c r="M4673" s="1">
        <f t="shared" si="361"/>
        <v>4.2420478822349935E-4</v>
      </c>
      <c r="N4673" s="1">
        <f t="shared" si="362"/>
        <v>8.6399449149260135E-2</v>
      </c>
      <c r="O4673" s="61">
        <f t="shared" si="363"/>
        <v>14.786399449149259</v>
      </c>
    </row>
    <row r="4674" spans="11:15" x14ac:dyDescent="0.2">
      <c r="K4674" s="60">
        <f t="shared" si="364"/>
        <v>4636</v>
      </c>
      <c r="L4674" s="10">
        <f t="shared" si="360"/>
        <v>4.2421711406834104E-7</v>
      </c>
      <c r="M4674" s="1">
        <f t="shared" si="361"/>
        <v>4.2421711406834104E-4</v>
      </c>
      <c r="N4674" s="1">
        <f t="shared" si="362"/>
        <v>8.6401959602310605E-2</v>
      </c>
      <c r="O4674" s="61">
        <f t="shared" si="363"/>
        <v>14.78640195960231</v>
      </c>
    </row>
    <row r="4675" spans="11:15" x14ac:dyDescent="0.2">
      <c r="K4675" s="60">
        <f t="shared" si="364"/>
        <v>4637</v>
      </c>
      <c r="L4675" s="10">
        <f t="shared" si="360"/>
        <v>4.2422943137251845E-7</v>
      </c>
      <c r="M4675" s="1">
        <f t="shared" si="361"/>
        <v>4.2422943137251847E-4</v>
      </c>
      <c r="N4675" s="1">
        <f t="shared" si="362"/>
        <v>8.6404468315850566E-2</v>
      </c>
      <c r="O4675" s="61">
        <f t="shared" si="363"/>
        <v>14.786404468315849</v>
      </c>
    </row>
    <row r="4676" spans="11:15" x14ac:dyDescent="0.2">
      <c r="K4676" s="60">
        <f t="shared" si="364"/>
        <v>4638</v>
      </c>
      <c r="L4676" s="10">
        <f t="shared" si="360"/>
        <v>4.2424174014194949E-7</v>
      </c>
      <c r="M4676" s="1">
        <f t="shared" si="361"/>
        <v>4.2424174014194947E-4</v>
      </c>
      <c r="N4676" s="1">
        <f t="shared" si="362"/>
        <v>8.6406975291085333E-2</v>
      </c>
      <c r="O4676" s="61">
        <f t="shared" si="363"/>
        <v>14.786406975291085</v>
      </c>
    </row>
    <row r="4677" spans="11:15" x14ac:dyDescent="0.2">
      <c r="K4677" s="60">
        <f t="shared" si="364"/>
        <v>4639</v>
      </c>
      <c r="L4677" s="10">
        <f t="shared" si="360"/>
        <v>4.2425404038254781E-7</v>
      </c>
      <c r="M4677" s="1">
        <f t="shared" si="361"/>
        <v>4.2425404038254783E-4</v>
      </c>
      <c r="N4677" s="1">
        <f t="shared" si="362"/>
        <v>8.6409480529219374E-2</v>
      </c>
      <c r="O4677" s="61">
        <f t="shared" si="363"/>
        <v>14.786409480529219</v>
      </c>
    </row>
    <row r="4678" spans="11:15" x14ac:dyDescent="0.2">
      <c r="K4678" s="60">
        <f t="shared" si="364"/>
        <v>4640</v>
      </c>
      <c r="L4678" s="10">
        <f t="shared" si="360"/>
        <v>4.2426633210022333E-7</v>
      </c>
      <c r="M4678" s="1">
        <f t="shared" si="361"/>
        <v>4.2426633210022332E-4</v>
      </c>
      <c r="N4678" s="1">
        <f t="shared" si="362"/>
        <v>8.6411984031456376E-2</v>
      </c>
      <c r="O4678" s="61">
        <f t="shared" si="363"/>
        <v>14.786411984031457</v>
      </c>
    </row>
    <row r="4679" spans="11:15" x14ac:dyDescent="0.2">
      <c r="K4679" s="60">
        <f t="shared" si="364"/>
        <v>4641</v>
      </c>
      <c r="L4679" s="10">
        <f t="shared" si="360"/>
        <v>4.2427861530088139E-7</v>
      </c>
      <c r="M4679" s="1">
        <f t="shared" si="361"/>
        <v>4.2427861530088142E-4</v>
      </c>
      <c r="N4679" s="1">
        <f t="shared" si="362"/>
        <v>8.6414485798999088E-2</v>
      </c>
      <c r="O4679" s="61">
        <f t="shared" si="363"/>
        <v>14.786414485798998</v>
      </c>
    </row>
    <row r="4680" spans="11:15" x14ac:dyDescent="0.2">
      <c r="K4680" s="60">
        <f t="shared" si="364"/>
        <v>4642</v>
      </c>
      <c r="L4680" s="10">
        <f t="shared" si="360"/>
        <v>4.2429088999042371E-7</v>
      </c>
      <c r="M4680" s="1">
        <f t="shared" si="361"/>
        <v>4.2429088999042372E-4</v>
      </c>
      <c r="N4680" s="1">
        <f t="shared" si="362"/>
        <v>8.6416985833049575E-2</v>
      </c>
      <c r="O4680" s="61">
        <f t="shared" si="363"/>
        <v>14.786416985833048</v>
      </c>
    </row>
    <row r="4681" spans="11:15" x14ac:dyDescent="0.2">
      <c r="K4681" s="60">
        <f t="shared" si="364"/>
        <v>4643</v>
      </c>
      <c r="L4681" s="10">
        <f t="shared" si="360"/>
        <v>4.2430315617474758E-7</v>
      </c>
      <c r="M4681" s="1">
        <f t="shared" si="361"/>
        <v>4.2430315617474757E-4</v>
      </c>
      <c r="N4681" s="1">
        <f t="shared" si="362"/>
        <v>8.6419484134808933E-2</v>
      </c>
      <c r="O4681" s="61">
        <f t="shared" si="363"/>
        <v>14.786419484134807</v>
      </c>
    </row>
    <row r="4682" spans="11:15" x14ac:dyDescent="0.2">
      <c r="K4682" s="60">
        <f t="shared" si="364"/>
        <v>4644</v>
      </c>
      <c r="L4682" s="10">
        <f t="shared" si="360"/>
        <v>4.2431541385974629E-7</v>
      </c>
      <c r="M4682" s="1">
        <f t="shared" si="361"/>
        <v>4.2431541385974631E-4</v>
      </c>
      <c r="N4682" s="1">
        <f t="shared" si="362"/>
        <v>8.6421980705477477E-2</v>
      </c>
      <c r="O4682" s="61">
        <f t="shared" si="363"/>
        <v>14.786421980705477</v>
      </c>
    </row>
    <row r="4683" spans="11:15" x14ac:dyDescent="0.2">
      <c r="K4683" s="60">
        <f t="shared" si="364"/>
        <v>4645</v>
      </c>
      <c r="L4683" s="10">
        <f t="shared" si="360"/>
        <v>4.2432766305130921E-7</v>
      </c>
      <c r="M4683" s="1">
        <f t="shared" si="361"/>
        <v>4.2432766305130923E-4</v>
      </c>
      <c r="N4683" s="1">
        <f t="shared" si="362"/>
        <v>8.6424475546254709E-2</v>
      </c>
      <c r="O4683" s="61">
        <f t="shared" si="363"/>
        <v>14.786424475546253</v>
      </c>
    </row>
    <row r="4684" spans="11:15" x14ac:dyDescent="0.2">
      <c r="K4684" s="60">
        <f t="shared" si="364"/>
        <v>4646</v>
      </c>
      <c r="L4684" s="10">
        <f t="shared" si="360"/>
        <v>4.2433990375532143E-7</v>
      </c>
      <c r="M4684" s="1">
        <f t="shared" si="361"/>
        <v>4.2433990375532142E-4</v>
      </c>
      <c r="N4684" s="1">
        <f t="shared" si="362"/>
        <v>8.6426968658339279E-2</v>
      </c>
      <c r="O4684" s="61">
        <f t="shared" si="363"/>
        <v>14.786426968658338</v>
      </c>
    </row>
    <row r="4685" spans="11:15" x14ac:dyDescent="0.2">
      <c r="K4685" s="60">
        <f t="shared" si="364"/>
        <v>4647</v>
      </c>
      <c r="L4685" s="10">
        <f t="shared" si="360"/>
        <v>4.2435213597766398E-7</v>
      </c>
      <c r="M4685" s="1">
        <f t="shared" si="361"/>
        <v>4.2435213597766399E-4</v>
      </c>
      <c r="N4685" s="1">
        <f t="shared" si="362"/>
        <v>8.6429460042929007E-2</v>
      </c>
      <c r="O4685" s="61">
        <f t="shared" si="363"/>
        <v>14.786429460042928</v>
      </c>
    </row>
    <row r="4686" spans="11:15" x14ac:dyDescent="0.2">
      <c r="K4686" s="60">
        <f t="shared" si="364"/>
        <v>4648</v>
      </c>
      <c r="L4686" s="10">
        <f t="shared" si="360"/>
        <v>4.2436435972421397E-7</v>
      </c>
      <c r="M4686" s="1">
        <f t="shared" si="361"/>
        <v>4.2436435972421395E-4</v>
      </c>
      <c r="N4686" s="1">
        <f t="shared" si="362"/>
        <v>8.6431949701220895E-2</v>
      </c>
      <c r="O4686" s="61">
        <f t="shared" si="363"/>
        <v>14.786431949701219</v>
      </c>
    </row>
    <row r="4687" spans="11:15" x14ac:dyDescent="0.2">
      <c r="K4687" s="60">
        <f t="shared" si="364"/>
        <v>4649</v>
      </c>
      <c r="L4687" s="10">
        <f t="shared" si="360"/>
        <v>4.2437657500084434E-7</v>
      </c>
      <c r="M4687" s="1">
        <f t="shared" si="361"/>
        <v>4.2437657500084432E-4</v>
      </c>
      <c r="N4687" s="1">
        <f t="shared" si="362"/>
        <v>8.643443763441111E-2</v>
      </c>
      <c r="O4687" s="61">
        <f t="shared" si="363"/>
        <v>14.78643443763441</v>
      </c>
    </row>
    <row r="4688" spans="11:15" x14ac:dyDescent="0.2">
      <c r="K4688" s="60">
        <f t="shared" si="364"/>
        <v>4650</v>
      </c>
      <c r="L4688" s="10">
        <f t="shared" si="360"/>
        <v>4.2438878181342387E-7</v>
      </c>
      <c r="M4688" s="1">
        <f t="shared" si="361"/>
        <v>4.2438878181342389E-4</v>
      </c>
      <c r="N4688" s="1">
        <f t="shared" si="362"/>
        <v>8.6436923843694974E-2</v>
      </c>
      <c r="O4688" s="61">
        <f t="shared" si="363"/>
        <v>14.786436923843695</v>
      </c>
    </row>
    <row r="4689" spans="11:15" x14ac:dyDescent="0.2">
      <c r="K4689" s="60">
        <f t="shared" si="364"/>
        <v>4651</v>
      </c>
      <c r="L4689" s="10">
        <f t="shared" si="360"/>
        <v>4.2440098016781742E-7</v>
      </c>
      <c r="M4689" s="1">
        <f t="shared" si="361"/>
        <v>4.2440098016781742E-4</v>
      </c>
      <c r="N4689" s="1">
        <f t="shared" si="362"/>
        <v>8.643940833026699E-2</v>
      </c>
      <c r="O4689" s="61">
        <f t="shared" si="363"/>
        <v>14.786439408330267</v>
      </c>
    </row>
    <row r="4690" spans="11:15" x14ac:dyDescent="0.2">
      <c r="K4690" s="60">
        <f t="shared" si="364"/>
        <v>4652</v>
      </c>
      <c r="L4690" s="10">
        <f t="shared" si="360"/>
        <v>4.2441317006988566E-7</v>
      </c>
      <c r="M4690" s="1">
        <f t="shared" si="361"/>
        <v>4.2441317006988564E-4</v>
      </c>
      <c r="N4690" s="1">
        <f t="shared" si="362"/>
        <v>8.6441891095320855E-2</v>
      </c>
      <c r="O4690" s="61">
        <f t="shared" si="363"/>
        <v>14.78644189109532</v>
      </c>
    </row>
    <row r="4691" spans="11:15" x14ac:dyDescent="0.2">
      <c r="K4691" s="60">
        <f t="shared" si="364"/>
        <v>4653</v>
      </c>
      <c r="L4691" s="10">
        <f t="shared" si="360"/>
        <v>4.2442535152548528E-7</v>
      </c>
      <c r="M4691" s="1">
        <f t="shared" si="361"/>
        <v>4.2442535152548529E-4</v>
      </c>
      <c r="N4691" s="1">
        <f t="shared" si="362"/>
        <v>8.6444372140049394E-2</v>
      </c>
      <c r="O4691" s="61">
        <f t="shared" si="363"/>
        <v>14.786444372140048</v>
      </c>
    </row>
    <row r="4692" spans="11:15" x14ac:dyDescent="0.2">
      <c r="K4692" s="60">
        <f t="shared" si="364"/>
        <v>4654</v>
      </c>
      <c r="L4692" s="10">
        <f t="shared" si="360"/>
        <v>4.2443752454046904E-7</v>
      </c>
      <c r="M4692" s="1">
        <f t="shared" si="361"/>
        <v>4.2443752454046906E-4</v>
      </c>
      <c r="N4692" s="1">
        <f t="shared" si="362"/>
        <v>8.6446851465644667E-2</v>
      </c>
      <c r="O4692" s="61">
        <f t="shared" si="363"/>
        <v>14.786446851465644</v>
      </c>
    </row>
    <row r="4693" spans="11:15" x14ac:dyDescent="0.2">
      <c r="K4693" s="60">
        <f t="shared" si="364"/>
        <v>4655</v>
      </c>
      <c r="L4693" s="10">
        <f t="shared" si="360"/>
        <v>4.2444968912068526E-7</v>
      </c>
      <c r="M4693" s="1">
        <f t="shared" si="361"/>
        <v>4.2444968912068524E-4</v>
      </c>
      <c r="N4693" s="1">
        <f t="shared" si="362"/>
        <v>8.6449329073297831E-2</v>
      </c>
      <c r="O4693" s="61">
        <f t="shared" si="363"/>
        <v>14.786449329073298</v>
      </c>
    </row>
    <row r="4694" spans="11:15" x14ac:dyDescent="0.2">
      <c r="K4694" s="60">
        <f t="shared" si="364"/>
        <v>4656</v>
      </c>
      <c r="L4694" s="10">
        <f t="shared" si="360"/>
        <v>4.2446184527197868E-7</v>
      </c>
      <c r="M4694" s="1">
        <f t="shared" si="361"/>
        <v>4.2446184527197866E-4</v>
      </c>
      <c r="N4694" s="1">
        <f t="shared" si="362"/>
        <v>8.6451804964199325E-2</v>
      </c>
      <c r="O4694" s="61">
        <f t="shared" si="363"/>
        <v>14.786451804964198</v>
      </c>
    </row>
    <row r="4695" spans="11:15" x14ac:dyDescent="0.2">
      <c r="K4695" s="60">
        <f t="shared" si="364"/>
        <v>4657</v>
      </c>
      <c r="L4695" s="10">
        <f t="shared" si="360"/>
        <v>4.2447399300018965E-7</v>
      </c>
      <c r="M4695" s="1">
        <f t="shared" si="361"/>
        <v>4.2447399300018964E-4</v>
      </c>
      <c r="N4695" s="1">
        <f t="shared" si="362"/>
        <v>8.645427913953864E-2</v>
      </c>
      <c r="O4695" s="61">
        <f t="shared" si="363"/>
        <v>14.786454279139537</v>
      </c>
    </row>
    <row r="4696" spans="11:15" x14ac:dyDescent="0.2">
      <c r="K4696" s="60">
        <f t="shared" si="364"/>
        <v>4658</v>
      </c>
      <c r="L4696" s="10">
        <f t="shared" si="360"/>
        <v>4.244861323111546E-7</v>
      </c>
      <c r="M4696" s="1">
        <f t="shared" si="361"/>
        <v>4.2448613231115461E-4</v>
      </c>
      <c r="N4696" s="1">
        <f t="shared" si="362"/>
        <v>8.6456751600504519E-2</v>
      </c>
      <c r="O4696" s="61">
        <f t="shared" si="363"/>
        <v>14.786456751600504</v>
      </c>
    </row>
    <row r="4697" spans="11:15" x14ac:dyDescent="0.2">
      <c r="K4697" s="60">
        <f t="shared" si="364"/>
        <v>4659</v>
      </c>
      <c r="L4697" s="10">
        <f t="shared" si="360"/>
        <v>4.2449826321070582E-7</v>
      </c>
      <c r="M4697" s="1">
        <f t="shared" si="361"/>
        <v>4.2449826321070582E-4</v>
      </c>
      <c r="N4697" s="1">
        <f t="shared" si="362"/>
        <v>8.6459222348284848E-2</v>
      </c>
      <c r="O4697" s="61">
        <f t="shared" si="363"/>
        <v>14.786459222348284</v>
      </c>
    </row>
    <row r="4698" spans="11:15" x14ac:dyDescent="0.2">
      <c r="K4698" s="60">
        <f t="shared" si="364"/>
        <v>4660</v>
      </c>
      <c r="L4698" s="10">
        <f t="shared" si="360"/>
        <v>4.2451038570467175E-7</v>
      </c>
      <c r="M4698" s="1">
        <f t="shared" si="361"/>
        <v>4.2451038570467177E-4</v>
      </c>
      <c r="N4698" s="1">
        <f t="shared" si="362"/>
        <v>8.6461691384066744E-2</v>
      </c>
      <c r="O4698" s="61">
        <f t="shared" si="363"/>
        <v>14.786461691384066</v>
      </c>
    </row>
    <row r="4699" spans="11:15" x14ac:dyDescent="0.2">
      <c r="K4699" s="60">
        <f t="shared" si="364"/>
        <v>4661</v>
      </c>
      <c r="L4699" s="10">
        <f t="shared" si="360"/>
        <v>4.2452249979887664E-7</v>
      </c>
      <c r="M4699" s="1">
        <f t="shared" si="361"/>
        <v>4.2452249979887664E-4</v>
      </c>
      <c r="N4699" s="1">
        <f t="shared" si="362"/>
        <v>8.646415870903644E-2</v>
      </c>
      <c r="O4699" s="61">
        <f t="shared" si="363"/>
        <v>14.786464158709036</v>
      </c>
    </row>
    <row r="4700" spans="11:15" x14ac:dyDescent="0.2">
      <c r="K4700" s="60">
        <f t="shared" si="364"/>
        <v>4662</v>
      </c>
      <c r="L4700" s="10">
        <f t="shared" si="360"/>
        <v>4.2453460549914072E-7</v>
      </c>
      <c r="M4700" s="1">
        <f t="shared" si="361"/>
        <v>4.2453460549914069E-4</v>
      </c>
      <c r="N4700" s="1">
        <f t="shared" si="362"/>
        <v>8.6466624324379349E-2</v>
      </c>
      <c r="O4700" s="61">
        <f t="shared" si="363"/>
        <v>14.786466624324378</v>
      </c>
    </row>
    <row r="4701" spans="11:15" x14ac:dyDescent="0.2">
      <c r="K4701" s="60">
        <f t="shared" si="364"/>
        <v>4663</v>
      </c>
      <c r="L4701" s="10">
        <f t="shared" si="360"/>
        <v>4.245467028112803E-7</v>
      </c>
      <c r="M4701" s="1">
        <f t="shared" si="361"/>
        <v>4.2454670281128029E-4</v>
      </c>
      <c r="N4701" s="1">
        <f t="shared" si="362"/>
        <v>8.646908823128012E-2</v>
      </c>
      <c r="O4701" s="61">
        <f t="shared" si="363"/>
        <v>14.786469088231279</v>
      </c>
    </row>
    <row r="4702" spans="11:15" x14ac:dyDescent="0.2">
      <c r="K4702" s="60">
        <f t="shared" si="364"/>
        <v>4664</v>
      </c>
      <c r="L4702" s="10">
        <f t="shared" si="360"/>
        <v>4.2455879174110745E-7</v>
      </c>
      <c r="M4702" s="1">
        <f t="shared" si="361"/>
        <v>4.2455879174110747E-4</v>
      </c>
      <c r="N4702" s="1">
        <f t="shared" si="362"/>
        <v>8.6471550430922528E-2</v>
      </c>
      <c r="O4702" s="61">
        <f t="shared" si="363"/>
        <v>14.786471550430921</v>
      </c>
    </row>
    <row r="4703" spans="11:15" x14ac:dyDescent="0.2">
      <c r="K4703" s="60">
        <f t="shared" si="364"/>
        <v>4665</v>
      </c>
      <c r="L4703" s="10">
        <f t="shared" si="360"/>
        <v>4.2457087229443033E-7</v>
      </c>
      <c r="M4703" s="1">
        <f t="shared" si="361"/>
        <v>4.2457087229443035E-4</v>
      </c>
      <c r="N4703" s="1">
        <f t="shared" si="362"/>
        <v>8.6474010924489531E-2</v>
      </c>
      <c r="O4703" s="61">
        <f t="shared" si="363"/>
        <v>14.786474010924488</v>
      </c>
    </row>
    <row r="4704" spans="11:15" x14ac:dyDescent="0.2">
      <c r="K4704" s="60">
        <f t="shared" si="364"/>
        <v>4666</v>
      </c>
      <c r="L4704" s="10">
        <f t="shared" si="360"/>
        <v>4.2458294447705324E-7</v>
      </c>
      <c r="M4704" s="1">
        <f t="shared" si="361"/>
        <v>4.2458294447705322E-4</v>
      </c>
      <c r="N4704" s="1">
        <f t="shared" si="362"/>
        <v>8.647646971316332E-2</v>
      </c>
      <c r="O4704" s="61">
        <f t="shared" si="363"/>
        <v>14.786476469713163</v>
      </c>
    </row>
    <row r="4705" spans="11:15" x14ac:dyDescent="0.2">
      <c r="K4705" s="60">
        <f t="shared" si="364"/>
        <v>4667</v>
      </c>
      <c r="L4705" s="10">
        <f t="shared" si="360"/>
        <v>4.2459500829477612E-7</v>
      </c>
      <c r="M4705" s="1">
        <f t="shared" si="361"/>
        <v>4.245950082947761E-4</v>
      </c>
      <c r="N4705" s="1">
        <f t="shared" si="362"/>
        <v>8.6478926798125175E-2</v>
      </c>
      <c r="O4705" s="61">
        <f t="shared" si="363"/>
        <v>14.786478926798125</v>
      </c>
    </row>
    <row r="4706" spans="11:15" x14ac:dyDescent="0.2">
      <c r="K4706" s="60">
        <f t="shared" si="364"/>
        <v>4668</v>
      </c>
      <c r="L4706" s="10">
        <f t="shared" si="360"/>
        <v>4.2460706375339518E-7</v>
      </c>
      <c r="M4706" s="1">
        <f t="shared" si="361"/>
        <v>4.2460706375339516E-4</v>
      </c>
      <c r="N4706" s="1">
        <f t="shared" si="362"/>
        <v>8.6481382180555649E-2</v>
      </c>
      <c r="O4706" s="61">
        <f t="shared" si="363"/>
        <v>14.786481382180554</v>
      </c>
    </row>
    <row r="4707" spans="11:15" x14ac:dyDescent="0.2">
      <c r="K4707" s="60">
        <f t="shared" si="364"/>
        <v>4669</v>
      </c>
      <c r="L4707" s="10">
        <f t="shared" si="360"/>
        <v>4.2461911085870247E-7</v>
      </c>
      <c r="M4707" s="1">
        <f t="shared" si="361"/>
        <v>4.2461911085870248E-4</v>
      </c>
      <c r="N4707" s="1">
        <f t="shared" si="362"/>
        <v>8.6483835861634439E-2</v>
      </c>
      <c r="O4707" s="61">
        <f t="shared" si="363"/>
        <v>14.786483835861635</v>
      </c>
    </row>
    <row r="4708" spans="11:15" x14ac:dyDescent="0.2">
      <c r="K4708" s="60">
        <f t="shared" si="364"/>
        <v>4670</v>
      </c>
      <c r="L4708" s="10">
        <f t="shared" si="360"/>
        <v>4.2463114961648598E-7</v>
      </c>
      <c r="M4708" s="1">
        <f t="shared" si="361"/>
        <v>4.24631149616486E-4</v>
      </c>
      <c r="N4708" s="1">
        <f t="shared" si="362"/>
        <v>8.648628784254038E-2</v>
      </c>
      <c r="O4708" s="61">
        <f t="shared" si="363"/>
        <v>14.786486287842539</v>
      </c>
    </row>
    <row r="4709" spans="11:15" x14ac:dyDescent="0.2">
      <c r="K4709" s="60">
        <f t="shared" si="364"/>
        <v>4671</v>
      </c>
      <c r="L4709" s="10">
        <f t="shared" si="360"/>
        <v>4.2464318003252989E-7</v>
      </c>
      <c r="M4709" s="1">
        <f t="shared" si="361"/>
        <v>4.2464318003252989E-4</v>
      </c>
      <c r="N4709" s="1">
        <f t="shared" si="362"/>
        <v>8.6488738124451583E-2</v>
      </c>
      <c r="O4709" s="61">
        <f t="shared" si="363"/>
        <v>14.786488738124451</v>
      </c>
    </row>
    <row r="4710" spans="11:15" x14ac:dyDescent="0.2">
      <c r="K4710" s="60">
        <f t="shared" si="364"/>
        <v>4672</v>
      </c>
      <c r="L4710" s="10">
        <f t="shared" ref="L4710:L4773" si="365">Eleach_time1/((Vwater*(1+Kp_susp*SUSPwater)+Ksed_water*Vsed)*k)*(1-EXP(-k*K4710))</f>
        <v>4.2465520211261415E-7</v>
      </c>
      <c r="M4710" s="1">
        <f t="shared" ref="M4710:M4773" si="366">L4710*CONV_m3_L</f>
        <v>4.2465520211261415E-4</v>
      </c>
      <c r="N4710" s="1">
        <f t="shared" ref="N4710:N4773" si="367">L4710*(Ksed_water/RHOsed)*CONV_kg_mg</f>
        <v>8.6491186708545276E-2</v>
      </c>
      <c r="O4710" s="61">
        <f t="shared" si="363"/>
        <v>14.786491186708545</v>
      </c>
    </row>
    <row r="4711" spans="11:15" x14ac:dyDescent="0.2">
      <c r="K4711" s="60">
        <f t="shared" si="364"/>
        <v>4673</v>
      </c>
      <c r="L4711" s="10">
        <f t="shared" si="365"/>
        <v>4.2466721586251487E-7</v>
      </c>
      <c r="M4711" s="1">
        <f t="shared" si="366"/>
        <v>4.2466721586251487E-4</v>
      </c>
      <c r="N4711" s="1">
        <f t="shared" si="367"/>
        <v>8.6493633595997876E-2</v>
      </c>
      <c r="O4711" s="61">
        <f t="shared" ref="O4711:O4774" si="368">N4711+14.7</f>
        <v>14.786493633595997</v>
      </c>
    </row>
    <row r="4712" spans="11:15" x14ac:dyDescent="0.2">
      <c r="K4712" s="60">
        <f t="shared" ref="K4712:K4775" si="369">K4711+1</f>
        <v>4674</v>
      </c>
      <c r="L4712" s="10">
        <f t="shared" si="365"/>
        <v>4.2467922128800406E-7</v>
      </c>
      <c r="M4712" s="1">
        <f t="shared" si="366"/>
        <v>4.2467922128800405E-4</v>
      </c>
      <c r="N4712" s="1">
        <f t="shared" si="367"/>
        <v>8.6496078787985015E-2</v>
      </c>
      <c r="O4712" s="61">
        <f t="shared" si="368"/>
        <v>14.786496078787984</v>
      </c>
    </row>
    <row r="4713" spans="11:15" x14ac:dyDescent="0.2">
      <c r="K4713" s="60">
        <f t="shared" si="369"/>
        <v>4675</v>
      </c>
      <c r="L4713" s="10">
        <f t="shared" si="365"/>
        <v>4.2469121839484986E-7</v>
      </c>
      <c r="M4713" s="1">
        <f t="shared" si="366"/>
        <v>4.2469121839484988E-4</v>
      </c>
      <c r="N4713" s="1">
        <f t="shared" si="367"/>
        <v>8.6498522285681501E-2</v>
      </c>
      <c r="O4713" s="61">
        <f t="shared" si="368"/>
        <v>14.786498522285681</v>
      </c>
    </row>
    <row r="4714" spans="11:15" x14ac:dyDescent="0.2">
      <c r="K4714" s="60">
        <f t="shared" si="369"/>
        <v>4676</v>
      </c>
      <c r="L4714" s="10">
        <f t="shared" si="365"/>
        <v>4.2470320718881611E-7</v>
      </c>
      <c r="M4714" s="1">
        <f t="shared" si="366"/>
        <v>4.2470320718881609E-4</v>
      </c>
      <c r="N4714" s="1">
        <f t="shared" si="367"/>
        <v>8.650096409026127E-2</v>
      </c>
      <c r="O4714" s="61">
        <f t="shared" si="368"/>
        <v>14.78650096409026</v>
      </c>
    </row>
    <row r="4715" spans="11:15" x14ac:dyDescent="0.2">
      <c r="K4715" s="60">
        <f t="shared" si="369"/>
        <v>4677</v>
      </c>
      <c r="L4715" s="10">
        <f t="shared" si="365"/>
        <v>4.2471518767566306E-7</v>
      </c>
      <c r="M4715" s="1">
        <f t="shared" si="366"/>
        <v>4.2471518767566308E-4</v>
      </c>
      <c r="N4715" s="1">
        <f t="shared" si="367"/>
        <v>8.6503404202897552E-2</v>
      </c>
      <c r="O4715" s="61">
        <f t="shared" si="368"/>
        <v>14.786503404202897</v>
      </c>
    </row>
    <row r="4716" spans="11:15" x14ac:dyDescent="0.2">
      <c r="K4716" s="60">
        <f t="shared" si="369"/>
        <v>4678</v>
      </c>
      <c r="L4716" s="10">
        <f t="shared" si="365"/>
        <v>4.2472715986114667E-7</v>
      </c>
      <c r="M4716" s="1">
        <f t="shared" si="366"/>
        <v>4.2472715986114669E-4</v>
      </c>
      <c r="N4716" s="1">
        <f t="shared" si="367"/>
        <v>8.6505842624762685E-2</v>
      </c>
      <c r="O4716" s="61">
        <f t="shared" si="368"/>
        <v>14.786505842624763</v>
      </c>
    </row>
    <row r="4717" spans="11:15" x14ac:dyDescent="0.2">
      <c r="K4717" s="60">
        <f t="shared" si="369"/>
        <v>4679</v>
      </c>
      <c r="L4717" s="10">
        <f t="shared" si="365"/>
        <v>4.2473912375101909E-7</v>
      </c>
      <c r="M4717" s="1">
        <f t="shared" si="366"/>
        <v>4.2473912375101908E-4</v>
      </c>
      <c r="N4717" s="1">
        <f t="shared" si="367"/>
        <v>8.6508279357028234E-2</v>
      </c>
      <c r="O4717" s="61">
        <f t="shared" si="368"/>
        <v>14.786508279357028</v>
      </c>
    </row>
    <row r="4718" spans="11:15" x14ac:dyDescent="0.2">
      <c r="K4718" s="60">
        <f t="shared" si="369"/>
        <v>4680</v>
      </c>
      <c r="L4718" s="10">
        <f t="shared" si="365"/>
        <v>4.2475107935102828E-7</v>
      </c>
      <c r="M4718" s="1">
        <f t="shared" si="366"/>
        <v>4.2475107935102826E-4</v>
      </c>
      <c r="N4718" s="1">
        <f t="shared" si="367"/>
        <v>8.6510714400864872E-2</v>
      </c>
      <c r="O4718" s="61">
        <f t="shared" si="368"/>
        <v>14.786510714400864</v>
      </c>
    </row>
    <row r="4719" spans="11:15" x14ac:dyDescent="0.2">
      <c r="K4719" s="60">
        <f t="shared" si="369"/>
        <v>4681</v>
      </c>
      <c r="L4719" s="10">
        <f t="shared" si="365"/>
        <v>4.247630266669185E-7</v>
      </c>
      <c r="M4719" s="1">
        <f t="shared" si="366"/>
        <v>4.247630266669185E-4</v>
      </c>
      <c r="N4719" s="1">
        <f t="shared" si="367"/>
        <v>8.6513147757442607E-2</v>
      </c>
      <c r="O4719" s="61">
        <f t="shared" si="368"/>
        <v>14.786513147757441</v>
      </c>
    </row>
    <row r="4720" spans="11:15" x14ac:dyDescent="0.2">
      <c r="K4720" s="60">
        <f t="shared" si="369"/>
        <v>4682</v>
      </c>
      <c r="L4720" s="10">
        <f t="shared" si="365"/>
        <v>4.2477496570442973E-7</v>
      </c>
      <c r="M4720" s="1">
        <f t="shared" si="366"/>
        <v>4.2477496570442972E-4</v>
      </c>
      <c r="N4720" s="1">
        <f t="shared" si="367"/>
        <v>8.6515579427930492E-2</v>
      </c>
      <c r="O4720" s="61">
        <f t="shared" si="368"/>
        <v>14.786515579427929</v>
      </c>
    </row>
    <row r="4721" spans="11:15" x14ac:dyDescent="0.2">
      <c r="K4721" s="60">
        <f t="shared" si="369"/>
        <v>4683</v>
      </c>
      <c r="L4721" s="10">
        <f t="shared" si="365"/>
        <v>4.2478689646929823E-7</v>
      </c>
      <c r="M4721" s="1">
        <f t="shared" si="366"/>
        <v>4.2478689646929823E-4</v>
      </c>
      <c r="N4721" s="1">
        <f t="shared" si="367"/>
        <v>8.6518009413496869E-2</v>
      </c>
      <c r="O4721" s="61">
        <f t="shared" si="368"/>
        <v>14.786518009413497</v>
      </c>
    </row>
    <row r="4722" spans="11:15" x14ac:dyDescent="0.2">
      <c r="K4722" s="60">
        <f t="shared" si="369"/>
        <v>4684</v>
      </c>
      <c r="L4722" s="10">
        <f t="shared" si="365"/>
        <v>4.2479881896725608E-7</v>
      </c>
      <c r="M4722" s="1">
        <f t="shared" si="366"/>
        <v>4.2479881896725609E-4</v>
      </c>
      <c r="N4722" s="1">
        <f t="shared" si="367"/>
        <v>8.6520437715309192E-2</v>
      </c>
      <c r="O4722" s="61">
        <f t="shared" si="368"/>
        <v>14.786520437715309</v>
      </c>
    </row>
    <row r="4723" spans="11:15" x14ac:dyDescent="0.2">
      <c r="K4723" s="60">
        <f t="shared" si="369"/>
        <v>4685</v>
      </c>
      <c r="L4723" s="10">
        <f t="shared" si="365"/>
        <v>4.2481073320403151E-7</v>
      </c>
      <c r="M4723" s="1">
        <f t="shared" si="366"/>
        <v>4.2481073320403153E-4</v>
      </c>
      <c r="N4723" s="1">
        <f t="shared" si="367"/>
        <v>8.6522864334534169E-2</v>
      </c>
      <c r="O4723" s="61">
        <f t="shared" si="368"/>
        <v>14.786522864334534</v>
      </c>
    </row>
    <row r="4724" spans="11:15" x14ac:dyDescent="0.2">
      <c r="K4724" s="60">
        <f t="shared" si="369"/>
        <v>4686</v>
      </c>
      <c r="L4724" s="10">
        <f t="shared" si="365"/>
        <v>4.2482263918534881E-7</v>
      </c>
      <c r="M4724" s="1">
        <f t="shared" si="366"/>
        <v>4.2482263918534879E-4</v>
      </c>
      <c r="N4724" s="1">
        <f t="shared" si="367"/>
        <v>8.6525289272337685E-2</v>
      </c>
      <c r="O4724" s="61">
        <f t="shared" si="368"/>
        <v>14.786525289272337</v>
      </c>
    </row>
    <row r="4725" spans="11:15" x14ac:dyDescent="0.2">
      <c r="K4725" s="60">
        <f t="shared" si="369"/>
        <v>4687</v>
      </c>
      <c r="L4725" s="10">
        <f t="shared" si="365"/>
        <v>4.2483453691692816E-7</v>
      </c>
      <c r="M4725" s="1">
        <f t="shared" si="366"/>
        <v>4.2483453691692815E-4</v>
      </c>
      <c r="N4725" s="1">
        <f t="shared" si="367"/>
        <v>8.6527712529884795E-2</v>
      </c>
      <c r="O4725" s="61">
        <f t="shared" si="368"/>
        <v>14.786527712529884</v>
      </c>
    </row>
    <row r="4726" spans="11:15" x14ac:dyDescent="0.2">
      <c r="K4726" s="60">
        <f t="shared" si="369"/>
        <v>4688</v>
      </c>
      <c r="L4726" s="10">
        <f t="shared" si="365"/>
        <v>4.2484642640448592E-7</v>
      </c>
      <c r="M4726" s="1">
        <f t="shared" si="366"/>
        <v>4.2484642640448593E-4</v>
      </c>
      <c r="N4726" s="1">
        <f t="shared" si="367"/>
        <v>8.6530134108339762E-2</v>
      </c>
      <c r="O4726" s="61">
        <f t="shared" si="368"/>
        <v>14.786530134108339</v>
      </c>
    </row>
    <row r="4727" spans="11:15" x14ac:dyDescent="0.2">
      <c r="K4727" s="60">
        <f t="shared" si="369"/>
        <v>4689</v>
      </c>
      <c r="L4727" s="10">
        <f t="shared" si="365"/>
        <v>4.2485830765373448E-7</v>
      </c>
      <c r="M4727" s="1">
        <f t="shared" si="366"/>
        <v>4.2485830765373448E-4</v>
      </c>
      <c r="N4727" s="1">
        <f t="shared" si="367"/>
        <v>8.6532554008866058E-2</v>
      </c>
      <c r="O4727" s="61">
        <f t="shared" si="368"/>
        <v>14.786532554008865</v>
      </c>
    </row>
    <row r="4728" spans="11:15" x14ac:dyDescent="0.2">
      <c r="K4728" s="60">
        <f t="shared" si="369"/>
        <v>4690</v>
      </c>
      <c r="L4728" s="10">
        <f t="shared" si="365"/>
        <v>4.2487018067038204E-7</v>
      </c>
      <c r="M4728" s="1">
        <f t="shared" si="366"/>
        <v>4.2487018067038202E-4</v>
      </c>
      <c r="N4728" s="1">
        <f t="shared" si="367"/>
        <v>8.6534972232626295E-2</v>
      </c>
      <c r="O4728" s="61">
        <f t="shared" si="368"/>
        <v>14.786534972232626</v>
      </c>
    </row>
    <row r="4729" spans="11:15" x14ac:dyDescent="0.2">
      <c r="K4729" s="60">
        <f t="shared" si="369"/>
        <v>4691</v>
      </c>
      <c r="L4729" s="10">
        <f t="shared" si="365"/>
        <v>4.2488204546013322E-7</v>
      </c>
      <c r="M4729" s="1">
        <f t="shared" si="366"/>
        <v>4.2488204546013323E-4</v>
      </c>
      <c r="N4729" s="1">
        <f t="shared" si="367"/>
        <v>8.6537388780782362E-2</v>
      </c>
      <c r="O4729" s="61">
        <f t="shared" si="368"/>
        <v>14.786537388780781</v>
      </c>
    </row>
    <row r="4730" spans="11:15" x14ac:dyDescent="0.2">
      <c r="K4730" s="60">
        <f t="shared" si="369"/>
        <v>4692</v>
      </c>
      <c r="L4730" s="10">
        <f t="shared" si="365"/>
        <v>4.2489390202868838E-7</v>
      </c>
      <c r="M4730" s="1">
        <f t="shared" si="366"/>
        <v>4.2489390202868837E-4</v>
      </c>
      <c r="N4730" s="1">
        <f t="shared" si="367"/>
        <v>8.6539803654495262E-2</v>
      </c>
      <c r="O4730" s="61">
        <f t="shared" si="368"/>
        <v>14.786539803654495</v>
      </c>
    </row>
    <row r="4731" spans="11:15" x14ac:dyDescent="0.2">
      <c r="K4731" s="60">
        <f t="shared" si="369"/>
        <v>4693</v>
      </c>
      <c r="L4731" s="10">
        <f t="shared" si="365"/>
        <v>4.2490575038174409E-7</v>
      </c>
      <c r="M4731" s="1">
        <f t="shared" si="366"/>
        <v>4.249057503817441E-4</v>
      </c>
      <c r="N4731" s="1">
        <f t="shared" si="367"/>
        <v>8.6542216854925247E-2</v>
      </c>
      <c r="O4731" s="61">
        <f t="shared" si="368"/>
        <v>14.786542216854924</v>
      </c>
    </row>
    <row r="4732" spans="11:15" x14ac:dyDescent="0.2">
      <c r="K4732" s="60">
        <f t="shared" si="369"/>
        <v>4694</v>
      </c>
      <c r="L4732" s="10">
        <f t="shared" si="365"/>
        <v>4.2491759052499289E-7</v>
      </c>
      <c r="M4732" s="1">
        <f t="shared" si="366"/>
        <v>4.2491759052499286E-4</v>
      </c>
      <c r="N4732" s="1">
        <f t="shared" si="367"/>
        <v>8.6544628383231723E-2</v>
      </c>
      <c r="O4732" s="61">
        <f t="shared" si="368"/>
        <v>14.786544628383231</v>
      </c>
    </row>
    <row r="4733" spans="11:15" x14ac:dyDescent="0.2">
      <c r="K4733" s="60">
        <f t="shared" si="369"/>
        <v>4695</v>
      </c>
      <c r="L4733" s="10">
        <f t="shared" si="365"/>
        <v>4.2492942246412345E-7</v>
      </c>
      <c r="M4733" s="1">
        <f t="shared" si="366"/>
        <v>4.2492942246412347E-4</v>
      </c>
      <c r="N4733" s="1">
        <f t="shared" si="367"/>
        <v>8.6547038240573318E-2</v>
      </c>
      <c r="O4733" s="61">
        <f t="shared" si="368"/>
        <v>14.786547038240572</v>
      </c>
    </row>
    <row r="4734" spans="11:15" x14ac:dyDescent="0.2">
      <c r="K4734" s="60">
        <f t="shared" si="369"/>
        <v>4696</v>
      </c>
      <c r="L4734" s="10">
        <f t="shared" si="365"/>
        <v>4.2494124620482047E-7</v>
      </c>
      <c r="M4734" s="1">
        <f t="shared" si="366"/>
        <v>4.2494124620482044E-4</v>
      </c>
      <c r="N4734" s="1">
        <f t="shared" si="367"/>
        <v>8.6549446428107898E-2</v>
      </c>
      <c r="O4734" s="61">
        <f t="shared" si="368"/>
        <v>14.786549446428108</v>
      </c>
    </row>
    <row r="4735" spans="11:15" x14ac:dyDescent="0.2">
      <c r="K4735" s="60">
        <f t="shared" si="369"/>
        <v>4697</v>
      </c>
      <c r="L4735" s="10">
        <f t="shared" si="365"/>
        <v>4.2495306175276468E-7</v>
      </c>
      <c r="M4735" s="1">
        <f t="shared" si="366"/>
        <v>4.2495306175276468E-4</v>
      </c>
      <c r="N4735" s="1">
        <f t="shared" si="367"/>
        <v>8.6551852946992455E-2</v>
      </c>
      <c r="O4735" s="61">
        <f t="shared" si="368"/>
        <v>14.786551852946992</v>
      </c>
    </row>
    <row r="4736" spans="11:15" x14ac:dyDescent="0.2">
      <c r="K4736" s="60">
        <f t="shared" si="369"/>
        <v>4698</v>
      </c>
      <c r="L4736" s="10">
        <f t="shared" si="365"/>
        <v>4.2496486911363285E-7</v>
      </c>
      <c r="M4736" s="1">
        <f t="shared" si="366"/>
        <v>4.2496486911363285E-4</v>
      </c>
      <c r="N4736" s="1">
        <f t="shared" si="367"/>
        <v>8.6554257798383188E-2</v>
      </c>
      <c r="O4736" s="61">
        <f t="shared" si="368"/>
        <v>14.786554257798382</v>
      </c>
    </row>
    <row r="4737" spans="11:15" x14ac:dyDescent="0.2">
      <c r="K4737" s="60">
        <f t="shared" si="369"/>
        <v>4699</v>
      </c>
      <c r="L4737" s="10">
        <f t="shared" si="365"/>
        <v>4.2497666829309798E-7</v>
      </c>
      <c r="M4737" s="1">
        <f t="shared" si="366"/>
        <v>4.2497666829309798E-4</v>
      </c>
      <c r="N4737" s="1">
        <f t="shared" si="367"/>
        <v>8.6556660983435563E-2</v>
      </c>
      <c r="O4737" s="61">
        <f t="shared" si="368"/>
        <v>14.786556660983434</v>
      </c>
    </row>
    <row r="4738" spans="11:15" x14ac:dyDescent="0.2">
      <c r="K4738" s="60">
        <f t="shared" si="369"/>
        <v>4700</v>
      </c>
      <c r="L4738" s="10">
        <f t="shared" si="365"/>
        <v>4.249884592968289E-7</v>
      </c>
      <c r="M4738" s="1">
        <f t="shared" si="366"/>
        <v>4.2498845929682887E-4</v>
      </c>
      <c r="N4738" s="1">
        <f t="shared" si="367"/>
        <v>8.6559062503304141E-2</v>
      </c>
      <c r="O4738" s="61">
        <f t="shared" si="368"/>
        <v>14.786559062503304</v>
      </c>
    </row>
    <row r="4739" spans="11:15" x14ac:dyDescent="0.2">
      <c r="K4739" s="60">
        <f t="shared" si="369"/>
        <v>4701</v>
      </c>
      <c r="L4739" s="10">
        <f t="shared" si="365"/>
        <v>4.250002421304907E-7</v>
      </c>
      <c r="M4739" s="1">
        <f t="shared" si="366"/>
        <v>4.2500024213049071E-4</v>
      </c>
      <c r="N4739" s="1">
        <f t="shared" si="367"/>
        <v>8.6561462359142777E-2</v>
      </c>
      <c r="O4739" s="61">
        <f t="shared" si="368"/>
        <v>14.786561462359142</v>
      </c>
    </row>
    <row r="4740" spans="11:15" x14ac:dyDescent="0.2">
      <c r="K4740" s="60">
        <f t="shared" si="369"/>
        <v>4702</v>
      </c>
      <c r="L4740" s="10">
        <f t="shared" si="365"/>
        <v>4.250120167997445E-7</v>
      </c>
      <c r="M4740" s="1">
        <f t="shared" si="366"/>
        <v>4.2501201679974449E-4</v>
      </c>
      <c r="N4740" s="1">
        <f t="shared" si="367"/>
        <v>8.6563860552104493E-2</v>
      </c>
      <c r="O4740" s="61">
        <f t="shared" si="368"/>
        <v>14.786563860552103</v>
      </c>
    </row>
    <row r="4741" spans="11:15" x14ac:dyDescent="0.2">
      <c r="K4741" s="60">
        <f t="shared" si="369"/>
        <v>4703</v>
      </c>
      <c r="L4741" s="10">
        <f t="shared" si="365"/>
        <v>4.250237833102474E-7</v>
      </c>
      <c r="M4741" s="1">
        <f t="shared" si="366"/>
        <v>4.2502378331024741E-4</v>
      </c>
      <c r="N4741" s="1">
        <f t="shared" si="367"/>
        <v>8.6566257083341494E-2</v>
      </c>
      <c r="O4741" s="61">
        <f t="shared" si="368"/>
        <v>14.78656625708334</v>
      </c>
    </row>
    <row r="4742" spans="11:15" x14ac:dyDescent="0.2">
      <c r="K4742" s="60">
        <f t="shared" si="369"/>
        <v>4704</v>
      </c>
      <c r="L4742" s="10">
        <f t="shared" si="365"/>
        <v>4.2503554166765267E-7</v>
      </c>
      <c r="M4742" s="1">
        <f t="shared" si="366"/>
        <v>4.2503554166765267E-4</v>
      </c>
      <c r="N4742" s="1">
        <f t="shared" si="367"/>
        <v>8.6568651954005177E-2</v>
      </c>
      <c r="O4742" s="61">
        <f t="shared" si="368"/>
        <v>14.786568651954004</v>
      </c>
    </row>
    <row r="4743" spans="11:15" x14ac:dyDescent="0.2">
      <c r="K4743" s="60">
        <f t="shared" si="369"/>
        <v>4705</v>
      </c>
      <c r="L4743" s="10">
        <f t="shared" si="365"/>
        <v>4.250472918776097E-7</v>
      </c>
      <c r="M4743" s="1">
        <f t="shared" si="366"/>
        <v>4.2504729187760971E-4</v>
      </c>
      <c r="N4743" s="1">
        <f t="shared" si="367"/>
        <v>8.6571045165246205E-2</v>
      </c>
      <c r="O4743" s="61">
        <f t="shared" si="368"/>
        <v>14.786571045165246</v>
      </c>
    </row>
    <row r="4744" spans="11:15" x14ac:dyDescent="0.2">
      <c r="K4744" s="60">
        <f t="shared" si="369"/>
        <v>4706</v>
      </c>
      <c r="L4744" s="10">
        <f t="shared" si="365"/>
        <v>4.2505903394576391E-7</v>
      </c>
      <c r="M4744" s="1">
        <f t="shared" si="366"/>
        <v>4.2505903394576394E-4</v>
      </c>
      <c r="N4744" s="1">
        <f t="shared" si="367"/>
        <v>8.6573436718214394E-2</v>
      </c>
      <c r="O4744" s="61">
        <f t="shared" si="368"/>
        <v>14.786573436718214</v>
      </c>
    </row>
    <row r="4745" spans="11:15" x14ac:dyDescent="0.2">
      <c r="K4745" s="60">
        <f t="shared" si="369"/>
        <v>4707</v>
      </c>
      <c r="L4745" s="10">
        <f t="shared" si="365"/>
        <v>4.2507076787775675E-7</v>
      </c>
      <c r="M4745" s="1">
        <f t="shared" si="366"/>
        <v>4.2507076787775676E-4</v>
      </c>
      <c r="N4745" s="1">
        <f t="shared" si="367"/>
        <v>8.6575826614058771E-2</v>
      </c>
      <c r="O4745" s="61">
        <f t="shared" si="368"/>
        <v>14.786575826614058</v>
      </c>
    </row>
    <row r="4746" spans="11:15" x14ac:dyDescent="0.2">
      <c r="K4746" s="60">
        <f t="shared" si="369"/>
        <v>4708</v>
      </c>
      <c r="L4746" s="10">
        <f t="shared" si="365"/>
        <v>4.2508249367922591E-7</v>
      </c>
      <c r="M4746" s="1">
        <f t="shared" si="366"/>
        <v>4.2508249367922588E-4</v>
      </c>
      <c r="N4746" s="1">
        <f t="shared" si="367"/>
        <v>8.6578214853927568E-2</v>
      </c>
      <c r="O4746" s="61">
        <f t="shared" si="368"/>
        <v>14.786578214853927</v>
      </c>
    </row>
    <row r="4747" spans="11:15" x14ac:dyDescent="0.2">
      <c r="K4747" s="60">
        <f t="shared" si="369"/>
        <v>4709</v>
      </c>
      <c r="L4747" s="10">
        <f t="shared" si="365"/>
        <v>4.2509421135580501E-7</v>
      </c>
      <c r="M4747" s="1">
        <f t="shared" si="366"/>
        <v>4.2509421135580503E-4</v>
      </c>
      <c r="N4747" s="1">
        <f t="shared" si="367"/>
        <v>8.6580601438968216E-2</v>
      </c>
      <c r="O4747" s="61">
        <f t="shared" si="368"/>
        <v>14.786580601438967</v>
      </c>
    </row>
    <row r="4748" spans="11:15" x14ac:dyDescent="0.2">
      <c r="K4748" s="60">
        <f t="shared" si="369"/>
        <v>4710</v>
      </c>
      <c r="L4748" s="10">
        <f t="shared" si="365"/>
        <v>4.2510592091312385E-7</v>
      </c>
      <c r="M4748" s="1">
        <f t="shared" si="366"/>
        <v>4.2510592091312387E-4</v>
      </c>
      <c r="N4748" s="1">
        <f t="shared" si="367"/>
        <v>8.6582986370327353E-2</v>
      </c>
      <c r="O4748" s="61">
        <f t="shared" si="368"/>
        <v>14.786582986370327</v>
      </c>
    </row>
    <row r="4749" spans="11:15" x14ac:dyDescent="0.2">
      <c r="K4749" s="60">
        <f t="shared" si="369"/>
        <v>4711</v>
      </c>
      <c r="L4749" s="10">
        <f t="shared" si="365"/>
        <v>4.2511762235680838E-7</v>
      </c>
      <c r="M4749" s="1">
        <f t="shared" si="366"/>
        <v>4.2511762235680837E-4</v>
      </c>
      <c r="N4749" s="1">
        <f t="shared" si="367"/>
        <v>8.658536964915084E-2</v>
      </c>
      <c r="O4749" s="61">
        <f t="shared" si="368"/>
        <v>14.786585369649151</v>
      </c>
    </row>
    <row r="4750" spans="11:15" x14ac:dyDescent="0.2">
      <c r="K4750" s="60">
        <f t="shared" si="369"/>
        <v>4712</v>
      </c>
      <c r="L4750" s="10">
        <f t="shared" si="365"/>
        <v>4.2512931569248056E-7</v>
      </c>
      <c r="M4750" s="1">
        <f t="shared" si="366"/>
        <v>4.2512931569248057E-4</v>
      </c>
      <c r="N4750" s="1">
        <f t="shared" si="367"/>
        <v>8.6587751276583705E-2</v>
      </c>
      <c r="O4750" s="61">
        <f t="shared" si="368"/>
        <v>14.786587751276583</v>
      </c>
    </row>
    <row r="4751" spans="11:15" x14ac:dyDescent="0.2">
      <c r="K4751" s="60">
        <f t="shared" si="369"/>
        <v>4713</v>
      </c>
      <c r="L4751" s="10">
        <f t="shared" si="365"/>
        <v>4.2514100092575845E-7</v>
      </c>
      <c r="M4751" s="1">
        <f t="shared" si="366"/>
        <v>4.2514100092575847E-4</v>
      </c>
      <c r="N4751" s="1">
        <f t="shared" si="367"/>
        <v>8.6590131253770242E-2</v>
      </c>
      <c r="O4751" s="61">
        <f t="shared" si="368"/>
        <v>14.786590131253769</v>
      </c>
    </row>
    <row r="4752" spans="11:15" x14ac:dyDescent="0.2">
      <c r="K4752" s="60">
        <f t="shared" si="369"/>
        <v>4714</v>
      </c>
      <c r="L4752" s="10">
        <f t="shared" si="365"/>
        <v>4.2515267806225638E-7</v>
      </c>
      <c r="M4752" s="1">
        <f t="shared" si="366"/>
        <v>4.2515267806225639E-4</v>
      </c>
      <c r="N4752" s="1">
        <f t="shared" si="367"/>
        <v>8.6592509581853924E-2</v>
      </c>
      <c r="O4752" s="61">
        <f t="shared" si="368"/>
        <v>14.786592509581853</v>
      </c>
    </row>
    <row r="4753" spans="11:15" x14ac:dyDescent="0.2">
      <c r="K4753" s="60">
        <f t="shared" si="369"/>
        <v>4715</v>
      </c>
      <c r="L4753" s="10">
        <f t="shared" si="365"/>
        <v>4.2516434710758448E-7</v>
      </c>
      <c r="M4753" s="1">
        <f t="shared" si="366"/>
        <v>4.2516434710758449E-4</v>
      </c>
      <c r="N4753" s="1">
        <f t="shared" si="367"/>
        <v>8.659488626197738E-2</v>
      </c>
      <c r="O4753" s="61">
        <f t="shared" si="368"/>
        <v>14.786594886261977</v>
      </c>
    </row>
    <row r="4754" spans="11:15" x14ac:dyDescent="0.2">
      <c r="K4754" s="60">
        <f t="shared" si="369"/>
        <v>4716</v>
      </c>
      <c r="L4754" s="10">
        <f t="shared" si="365"/>
        <v>4.2517600806734936E-7</v>
      </c>
      <c r="M4754" s="1">
        <f t="shared" si="366"/>
        <v>4.2517600806734934E-4</v>
      </c>
      <c r="N4754" s="1">
        <f t="shared" si="367"/>
        <v>8.6597261295282543E-2</v>
      </c>
      <c r="O4754" s="61">
        <f t="shared" si="368"/>
        <v>14.786597261295281</v>
      </c>
    </row>
    <row r="4755" spans="11:15" x14ac:dyDescent="0.2">
      <c r="K4755" s="60">
        <f t="shared" si="369"/>
        <v>4717</v>
      </c>
      <c r="L4755" s="10">
        <f t="shared" si="365"/>
        <v>4.251876609471534E-7</v>
      </c>
      <c r="M4755" s="1">
        <f t="shared" si="366"/>
        <v>4.2518766094715339E-4</v>
      </c>
      <c r="N4755" s="1">
        <f t="shared" si="367"/>
        <v>8.6599634682910459E-2</v>
      </c>
      <c r="O4755" s="61">
        <f t="shared" si="368"/>
        <v>14.78659963468291</v>
      </c>
    </row>
    <row r="4756" spans="11:15" x14ac:dyDescent="0.2">
      <c r="K4756" s="60">
        <f t="shared" si="369"/>
        <v>4718</v>
      </c>
      <c r="L4756" s="10">
        <f t="shared" si="365"/>
        <v>4.2519930575259543E-7</v>
      </c>
      <c r="M4756" s="1">
        <f t="shared" si="366"/>
        <v>4.2519930575259541E-4</v>
      </c>
      <c r="N4756" s="1">
        <f t="shared" si="367"/>
        <v>8.6602006426001465E-2</v>
      </c>
      <c r="O4756" s="61">
        <f t="shared" si="368"/>
        <v>14.786602006426001</v>
      </c>
    </row>
    <row r="4757" spans="11:15" x14ac:dyDescent="0.2">
      <c r="K4757" s="60">
        <f t="shared" si="369"/>
        <v>4719</v>
      </c>
      <c r="L4757" s="10">
        <f t="shared" si="365"/>
        <v>4.2521094248927006E-7</v>
      </c>
      <c r="M4757" s="1">
        <f t="shared" si="366"/>
        <v>4.2521094248927009E-4</v>
      </c>
      <c r="N4757" s="1">
        <f t="shared" si="367"/>
        <v>8.660437652569504E-2</v>
      </c>
      <c r="O4757" s="61">
        <f t="shared" si="368"/>
        <v>14.786604376525695</v>
      </c>
    </row>
    <row r="4758" spans="11:15" x14ac:dyDescent="0.2">
      <c r="K4758" s="60">
        <f t="shared" si="369"/>
        <v>4720</v>
      </c>
      <c r="L4758" s="10">
        <f t="shared" si="365"/>
        <v>4.2522257116276834E-7</v>
      </c>
      <c r="M4758" s="1">
        <f t="shared" si="366"/>
        <v>4.2522257116276834E-4</v>
      </c>
      <c r="N4758" s="1">
        <f t="shared" si="367"/>
        <v>8.6606744983129938E-2</v>
      </c>
      <c r="O4758" s="61">
        <f t="shared" si="368"/>
        <v>14.786606744983128</v>
      </c>
    </row>
    <row r="4759" spans="11:15" x14ac:dyDescent="0.2">
      <c r="K4759" s="60">
        <f t="shared" si="369"/>
        <v>4721</v>
      </c>
      <c r="L4759" s="10">
        <f t="shared" si="365"/>
        <v>4.2523419177867719E-7</v>
      </c>
      <c r="M4759" s="1">
        <f t="shared" si="366"/>
        <v>4.2523419177867717E-4</v>
      </c>
      <c r="N4759" s="1">
        <f t="shared" si="367"/>
        <v>8.6609111799444069E-2</v>
      </c>
      <c r="O4759" s="61">
        <f t="shared" si="368"/>
        <v>14.786609111799443</v>
      </c>
    </row>
    <row r="4760" spans="11:15" x14ac:dyDescent="0.2">
      <c r="K4760" s="60">
        <f t="shared" si="369"/>
        <v>4722</v>
      </c>
      <c r="L4760" s="10">
        <f t="shared" si="365"/>
        <v>4.2524580434257988E-7</v>
      </c>
      <c r="M4760" s="1">
        <f t="shared" si="366"/>
        <v>4.2524580434257988E-4</v>
      </c>
      <c r="N4760" s="1">
        <f t="shared" si="367"/>
        <v>8.6611476975774593E-2</v>
      </c>
      <c r="O4760" s="61">
        <f t="shared" si="368"/>
        <v>14.786611476975773</v>
      </c>
    </row>
    <row r="4761" spans="11:15" x14ac:dyDescent="0.2">
      <c r="K4761" s="60">
        <f t="shared" si="369"/>
        <v>4723</v>
      </c>
      <c r="L4761" s="10">
        <f t="shared" si="365"/>
        <v>4.2525740886005561E-7</v>
      </c>
      <c r="M4761" s="1">
        <f t="shared" si="366"/>
        <v>4.2525740886005563E-4</v>
      </c>
      <c r="N4761" s="1">
        <f t="shared" si="367"/>
        <v>8.661384051325785E-2</v>
      </c>
      <c r="O4761" s="61">
        <f t="shared" si="368"/>
        <v>14.786613840513256</v>
      </c>
    </row>
    <row r="4762" spans="11:15" x14ac:dyDescent="0.2">
      <c r="K4762" s="60">
        <f t="shared" si="369"/>
        <v>4724</v>
      </c>
      <c r="L4762" s="10">
        <f t="shared" si="365"/>
        <v>4.2526900533667981E-7</v>
      </c>
      <c r="M4762" s="1">
        <f t="shared" si="366"/>
        <v>4.2526900533667981E-4</v>
      </c>
      <c r="N4762" s="1">
        <f t="shared" si="367"/>
        <v>8.6616202413029433E-2</v>
      </c>
      <c r="O4762" s="61">
        <f t="shared" si="368"/>
        <v>14.786616202413029</v>
      </c>
    </row>
    <row r="4763" spans="11:15" x14ac:dyDescent="0.2">
      <c r="K4763" s="60">
        <f t="shared" si="369"/>
        <v>4725</v>
      </c>
      <c r="L4763" s="10">
        <f t="shared" si="365"/>
        <v>4.252805937780241E-7</v>
      </c>
      <c r="M4763" s="1">
        <f t="shared" si="366"/>
        <v>4.2528059377802408E-4</v>
      </c>
      <c r="N4763" s="1">
        <f t="shared" si="367"/>
        <v>8.6618562676224101E-2</v>
      </c>
      <c r="O4763" s="61">
        <f t="shared" si="368"/>
        <v>14.786618562676223</v>
      </c>
    </row>
    <row r="4764" spans="11:15" x14ac:dyDescent="0.2">
      <c r="K4764" s="60">
        <f t="shared" si="369"/>
        <v>4726</v>
      </c>
      <c r="L4764" s="10">
        <f t="shared" si="365"/>
        <v>4.2529217418965615E-7</v>
      </c>
      <c r="M4764" s="1">
        <f t="shared" si="366"/>
        <v>4.2529217418965615E-4</v>
      </c>
      <c r="N4764" s="1">
        <f t="shared" si="367"/>
        <v>8.6620921303975848E-2</v>
      </c>
      <c r="O4764" s="61">
        <f t="shared" si="368"/>
        <v>14.786620921303975</v>
      </c>
    </row>
    <row r="4765" spans="11:15" x14ac:dyDescent="0.2">
      <c r="K4765" s="60">
        <f t="shared" si="369"/>
        <v>4727</v>
      </c>
      <c r="L4765" s="10">
        <f t="shared" si="365"/>
        <v>4.2530374657713983E-7</v>
      </c>
      <c r="M4765" s="1">
        <f t="shared" si="366"/>
        <v>4.2530374657713982E-4</v>
      </c>
      <c r="N4765" s="1">
        <f t="shared" si="367"/>
        <v>8.6623278297417908E-2</v>
      </c>
      <c r="O4765" s="61">
        <f t="shared" si="368"/>
        <v>14.786623278297418</v>
      </c>
    </row>
    <row r="4766" spans="11:15" x14ac:dyDescent="0.2">
      <c r="K4766" s="60">
        <f t="shared" si="369"/>
        <v>4728</v>
      </c>
      <c r="L4766" s="10">
        <f t="shared" si="365"/>
        <v>4.2531531094603504E-7</v>
      </c>
      <c r="M4766" s="1">
        <f t="shared" si="366"/>
        <v>4.2531531094603504E-4</v>
      </c>
      <c r="N4766" s="1">
        <f t="shared" si="367"/>
        <v>8.6625633657682666E-2</v>
      </c>
      <c r="O4766" s="61">
        <f t="shared" si="368"/>
        <v>14.786625633657682</v>
      </c>
    </row>
    <row r="4767" spans="11:15" x14ac:dyDescent="0.2">
      <c r="K4767" s="60">
        <f t="shared" si="369"/>
        <v>4729</v>
      </c>
      <c r="L4767" s="10">
        <f t="shared" si="365"/>
        <v>4.2532686730189808E-7</v>
      </c>
      <c r="M4767" s="1">
        <f t="shared" si="366"/>
        <v>4.2532686730189807E-4</v>
      </c>
      <c r="N4767" s="1">
        <f t="shared" si="367"/>
        <v>8.6627987385901828E-2</v>
      </c>
      <c r="O4767" s="61">
        <f t="shared" si="368"/>
        <v>14.7866279873859</v>
      </c>
    </row>
    <row r="4768" spans="11:15" x14ac:dyDescent="0.2">
      <c r="K4768" s="60">
        <f t="shared" si="369"/>
        <v>4730</v>
      </c>
      <c r="L4768" s="10">
        <f t="shared" si="365"/>
        <v>4.2533841565028105E-7</v>
      </c>
      <c r="M4768" s="1">
        <f t="shared" si="366"/>
        <v>4.2533841565028105E-4</v>
      </c>
      <c r="N4768" s="1">
        <f t="shared" si="367"/>
        <v>8.663033948320617E-2</v>
      </c>
      <c r="O4768" s="61">
        <f t="shared" si="368"/>
        <v>14.786630339483205</v>
      </c>
    </row>
    <row r="4769" spans="11:15" x14ac:dyDescent="0.2">
      <c r="K4769" s="60">
        <f t="shared" si="369"/>
        <v>4731</v>
      </c>
      <c r="L4769" s="10">
        <f t="shared" si="365"/>
        <v>4.253499559967325E-7</v>
      </c>
      <c r="M4769" s="1">
        <f t="shared" si="366"/>
        <v>4.2534995599673251E-4</v>
      </c>
      <c r="N4769" s="1">
        <f t="shared" si="367"/>
        <v>8.6632689950725816E-2</v>
      </c>
      <c r="O4769" s="61">
        <f t="shared" si="368"/>
        <v>14.786632689950725</v>
      </c>
    </row>
    <row r="4770" spans="11:15" x14ac:dyDescent="0.2">
      <c r="K4770" s="60">
        <f t="shared" si="369"/>
        <v>4732</v>
      </c>
      <c r="L4770" s="10">
        <f t="shared" si="365"/>
        <v>4.2536148834679704E-7</v>
      </c>
      <c r="M4770" s="1">
        <f t="shared" si="366"/>
        <v>4.2536148834679705E-4</v>
      </c>
      <c r="N4770" s="1">
        <f t="shared" si="367"/>
        <v>8.6635038789590044E-2</v>
      </c>
      <c r="O4770" s="61">
        <f t="shared" si="368"/>
        <v>14.786635038789589</v>
      </c>
    </row>
    <row r="4771" spans="11:15" x14ac:dyDescent="0.2">
      <c r="K4771" s="60">
        <f t="shared" si="369"/>
        <v>4733</v>
      </c>
      <c r="L4771" s="10">
        <f t="shared" si="365"/>
        <v>4.2537301270601533E-7</v>
      </c>
      <c r="M4771" s="1">
        <f t="shared" si="366"/>
        <v>4.2537301270601533E-4</v>
      </c>
      <c r="N4771" s="1">
        <f t="shared" si="367"/>
        <v>8.6637386000927352E-2</v>
      </c>
      <c r="O4771" s="61">
        <f t="shared" si="368"/>
        <v>14.786637386000926</v>
      </c>
    </row>
    <row r="4772" spans="11:15" x14ac:dyDescent="0.2">
      <c r="K4772" s="60">
        <f t="shared" si="369"/>
        <v>4734</v>
      </c>
      <c r="L4772" s="10">
        <f t="shared" si="365"/>
        <v>4.2538452907992442E-7</v>
      </c>
      <c r="M4772" s="1">
        <f t="shared" si="366"/>
        <v>4.2538452907992441E-4</v>
      </c>
      <c r="N4772" s="1">
        <f t="shared" si="367"/>
        <v>8.6639731585865479E-2</v>
      </c>
      <c r="O4772" s="61">
        <f t="shared" si="368"/>
        <v>14.786639731585865</v>
      </c>
    </row>
    <row r="4773" spans="11:15" x14ac:dyDescent="0.2">
      <c r="K4773" s="60">
        <f t="shared" si="369"/>
        <v>4735</v>
      </c>
      <c r="L4773" s="10">
        <f t="shared" si="365"/>
        <v>4.2539603747405719E-7</v>
      </c>
      <c r="M4773" s="1">
        <f t="shared" si="366"/>
        <v>4.253960374740572E-4</v>
      </c>
      <c r="N4773" s="1">
        <f t="shared" si="367"/>
        <v>8.6642075545531355E-2</v>
      </c>
      <c r="O4773" s="61">
        <f t="shared" si="368"/>
        <v>14.786642075545531</v>
      </c>
    </row>
    <row r="4774" spans="11:15" x14ac:dyDescent="0.2">
      <c r="K4774" s="60">
        <f t="shared" si="369"/>
        <v>4736</v>
      </c>
      <c r="L4774" s="10">
        <f t="shared" ref="L4774:L4837" si="370">Eleach_time1/((Vwater*(1+Kp_susp*SUSPwater)+Ksed_water*Vsed)*k)*(1-EXP(-k*K4774))</f>
        <v>4.2540753789394307E-7</v>
      </c>
      <c r="M4774" s="1">
        <f t="shared" ref="M4774:M4837" si="371">L4774*CONV_m3_L</f>
        <v>4.2540753789394308E-4</v>
      </c>
      <c r="N4774" s="1">
        <f t="shared" ref="N4774:N4837" si="372">L4774*(Ksed_water/RHOsed)*CONV_kg_mg</f>
        <v>8.664441788105115E-2</v>
      </c>
      <c r="O4774" s="61">
        <f t="shared" si="368"/>
        <v>14.78664441788105</v>
      </c>
    </row>
    <row r="4775" spans="11:15" x14ac:dyDescent="0.2">
      <c r="K4775" s="60">
        <f t="shared" si="369"/>
        <v>4737</v>
      </c>
      <c r="L4775" s="10">
        <f t="shared" si="370"/>
        <v>4.2541903034510741E-7</v>
      </c>
      <c r="M4775" s="1">
        <f t="shared" si="371"/>
        <v>4.2541903034510741E-4</v>
      </c>
      <c r="N4775" s="1">
        <f t="shared" si="372"/>
        <v>8.6646758593550255E-2</v>
      </c>
      <c r="O4775" s="61">
        <f t="shared" ref="O4775:O4838" si="373">N4775+14.7</f>
        <v>14.78664675859355</v>
      </c>
    </row>
    <row r="4776" spans="11:15" x14ac:dyDescent="0.2">
      <c r="K4776" s="60">
        <f t="shared" ref="K4776:K4839" si="374">K4775+1</f>
        <v>4738</v>
      </c>
      <c r="L4776" s="10">
        <f t="shared" si="370"/>
        <v>4.254305148330717E-7</v>
      </c>
      <c r="M4776" s="1">
        <f t="shared" si="371"/>
        <v>4.2543051483307171E-4</v>
      </c>
      <c r="N4776" s="1">
        <f t="shared" si="372"/>
        <v>8.6649097684153242E-2</v>
      </c>
      <c r="O4776" s="61">
        <f t="shared" si="373"/>
        <v>14.786649097684153</v>
      </c>
    </row>
    <row r="4777" spans="11:15" x14ac:dyDescent="0.2">
      <c r="K4777" s="60">
        <f t="shared" si="374"/>
        <v>4739</v>
      </c>
      <c r="L4777" s="10">
        <f t="shared" si="370"/>
        <v>4.2544199136335384E-7</v>
      </c>
      <c r="M4777" s="1">
        <f t="shared" si="371"/>
        <v>4.2544199136335386E-4</v>
      </c>
      <c r="N4777" s="1">
        <f t="shared" si="372"/>
        <v>8.6651435153983977E-2</v>
      </c>
      <c r="O4777" s="61">
        <f t="shared" si="373"/>
        <v>14.786651435153983</v>
      </c>
    </row>
    <row r="4778" spans="11:15" x14ac:dyDescent="0.2">
      <c r="K4778" s="60">
        <f t="shared" si="374"/>
        <v>4740</v>
      </c>
      <c r="L4778" s="10">
        <f t="shared" si="370"/>
        <v>4.2545345994146774E-7</v>
      </c>
      <c r="M4778" s="1">
        <f t="shared" si="371"/>
        <v>4.2545345994146773E-4</v>
      </c>
      <c r="N4778" s="1">
        <f t="shared" si="372"/>
        <v>8.6653771004165478E-2</v>
      </c>
      <c r="O4778" s="61">
        <f t="shared" si="373"/>
        <v>14.786653771004165</v>
      </c>
    </row>
    <row r="4779" spans="11:15" x14ac:dyDescent="0.2">
      <c r="K4779" s="60">
        <f t="shared" si="374"/>
        <v>4741</v>
      </c>
      <c r="L4779" s="10">
        <f t="shared" si="370"/>
        <v>4.254649205729234E-7</v>
      </c>
      <c r="M4779" s="1">
        <f t="shared" si="371"/>
        <v>4.2546492057292341E-4</v>
      </c>
      <c r="N4779" s="1">
        <f t="shared" si="372"/>
        <v>8.665610523582E-2</v>
      </c>
      <c r="O4779" s="61">
        <f t="shared" si="373"/>
        <v>14.786656105235819</v>
      </c>
    </row>
    <row r="4780" spans="11:15" x14ac:dyDescent="0.2">
      <c r="K4780" s="60">
        <f t="shared" si="374"/>
        <v>4742</v>
      </c>
      <c r="L4780" s="10">
        <f t="shared" si="370"/>
        <v>4.2547637326322724E-7</v>
      </c>
      <c r="M4780" s="1">
        <f t="shared" si="371"/>
        <v>4.2547637326322723E-4</v>
      </c>
      <c r="N4780" s="1">
        <f t="shared" si="372"/>
        <v>8.6658437850069048E-2</v>
      </c>
      <c r="O4780" s="61">
        <f t="shared" si="373"/>
        <v>14.786658437850068</v>
      </c>
    </row>
    <row r="4781" spans="11:15" x14ac:dyDescent="0.2">
      <c r="K4781" s="60">
        <f t="shared" si="374"/>
        <v>4743</v>
      </c>
      <c r="L4781" s="10">
        <f t="shared" si="370"/>
        <v>4.2548781801788167E-7</v>
      </c>
      <c r="M4781" s="1">
        <f t="shared" si="371"/>
        <v>4.2548781801788168E-4</v>
      </c>
      <c r="N4781" s="1">
        <f t="shared" si="372"/>
        <v>8.6660768848033351E-2</v>
      </c>
      <c r="O4781" s="61">
        <f t="shared" si="373"/>
        <v>14.786660768848032</v>
      </c>
    </row>
    <row r="4782" spans="11:15" x14ac:dyDescent="0.2">
      <c r="K4782" s="60">
        <f t="shared" si="374"/>
        <v>4744</v>
      </c>
      <c r="L4782" s="10">
        <f t="shared" si="370"/>
        <v>4.2549925484238537E-7</v>
      </c>
      <c r="M4782" s="1">
        <f t="shared" si="371"/>
        <v>4.2549925484238539E-4</v>
      </c>
      <c r="N4782" s="1">
        <f t="shared" si="372"/>
        <v>8.6663098230832805E-2</v>
      </c>
      <c r="O4782" s="61">
        <f t="shared" si="373"/>
        <v>14.786663098230832</v>
      </c>
    </row>
    <row r="4783" spans="11:15" x14ac:dyDescent="0.2">
      <c r="K4783" s="60">
        <f t="shared" si="374"/>
        <v>4745</v>
      </c>
      <c r="L4783" s="10">
        <f t="shared" si="370"/>
        <v>4.2551068374223321E-7</v>
      </c>
      <c r="M4783" s="1">
        <f t="shared" si="371"/>
        <v>4.2551068374223323E-4</v>
      </c>
      <c r="N4783" s="1">
        <f t="shared" si="372"/>
        <v>8.6665425999586598E-2</v>
      </c>
      <c r="O4783" s="61">
        <f t="shared" si="373"/>
        <v>14.786665425999585</v>
      </c>
    </row>
    <row r="4784" spans="11:15" x14ac:dyDescent="0.2">
      <c r="K4784" s="60">
        <f t="shared" si="374"/>
        <v>4746</v>
      </c>
      <c r="L4784" s="10">
        <f t="shared" si="370"/>
        <v>4.2552210472291623E-7</v>
      </c>
      <c r="M4784" s="1">
        <f t="shared" si="371"/>
        <v>4.2552210472291622E-4</v>
      </c>
      <c r="N4784" s="1">
        <f t="shared" si="372"/>
        <v>8.6667752155413114E-2</v>
      </c>
      <c r="O4784" s="61">
        <f t="shared" si="373"/>
        <v>14.786667752155413</v>
      </c>
    </row>
    <row r="4785" spans="11:15" x14ac:dyDescent="0.2">
      <c r="K4785" s="60">
        <f t="shared" si="374"/>
        <v>4747</v>
      </c>
      <c r="L4785" s="10">
        <f t="shared" si="370"/>
        <v>4.2553351778992172E-7</v>
      </c>
      <c r="M4785" s="1">
        <f t="shared" si="371"/>
        <v>4.2553351778992174E-4</v>
      </c>
      <c r="N4785" s="1">
        <f t="shared" si="372"/>
        <v>8.6670076699429943E-2</v>
      </c>
      <c r="O4785" s="61">
        <f t="shared" si="373"/>
        <v>14.78667007669943</v>
      </c>
    </row>
    <row r="4786" spans="11:15" x14ac:dyDescent="0.2">
      <c r="K4786" s="60">
        <f t="shared" si="374"/>
        <v>4748</v>
      </c>
      <c r="L4786" s="10">
        <f t="shared" si="370"/>
        <v>4.2554492294873302E-7</v>
      </c>
      <c r="M4786" s="1">
        <f t="shared" si="371"/>
        <v>4.2554492294873304E-4</v>
      </c>
      <c r="N4786" s="1">
        <f t="shared" si="372"/>
        <v>8.6672399632753916E-2</v>
      </c>
      <c r="O4786" s="61">
        <f t="shared" si="373"/>
        <v>14.786672399632753</v>
      </c>
    </row>
    <row r="4787" spans="11:15" x14ac:dyDescent="0.2">
      <c r="K4787" s="60">
        <f t="shared" si="374"/>
        <v>4749</v>
      </c>
      <c r="L4787" s="10">
        <f t="shared" si="370"/>
        <v>4.2555632020482988E-7</v>
      </c>
      <c r="M4787" s="1">
        <f t="shared" si="371"/>
        <v>4.2555632020482988E-4</v>
      </c>
      <c r="N4787" s="1">
        <f t="shared" si="372"/>
        <v>8.6674720956501125E-2</v>
      </c>
      <c r="O4787" s="61">
        <f t="shared" si="373"/>
        <v>14.786674720956501</v>
      </c>
    </row>
    <row r="4788" spans="11:15" x14ac:dyDescent="0.2">
      <c r="K4788" s="60">
        <f t="shared" si="374"/>
        <v>4750</v>
      </c>
      <c r="L4788" s="10">
        <f t="shared" si="370"/>
        <v>4.2556770956368806E-7</v>
      </c>
      <c r="M4788" s="1">
        <f t="shared" si="371"/>
        <v>4.2556770956368804E-4</v>
      </c>
      <c r="N4788" s="1">
        <f t="shared" si="372"/>
        <v>8.6677040671786817E-2</v>
      </c>
      <c r="O4788" s="61">
        <f t="shared" si="373"/>
        <v>14.786677040671787</v>
      </c>
    </row>
    <row r="4789" spans="11:15" x14ac:dyDescent="0.2">
      <c r="K4789" s="60">
        <f t="shared" si="374"/>
        <v>4751</v>
      </c>
      <c r="L4789" s="10">
        <f t="shared" si="370"/>
        <v>4.2557909103077966E-7</v>
      </c>
      <c r="M4789" s="1">
        <f t="shared" si="371"/>
        <v>4.2557909103077963E-4</v>
      </c>
      <c r="N4789" s="1">
        <f t="shared" si="372"/>
        <v>8.6679358779725546E-2</v>
      </c>
      <c r="O4789" s="61">
        <f t="shared" si="373"/>
        <v>14.786679358779725</v>
      </c>
    </row>
    <row r="4790" spans="11:15" x14ac:dyDescent="0.2">
      <c r="K4790" s="60">
        <f t="shared" si="374"/>
        <v>4752</v>
      </c>
      <c r="L4790" s="10">
        <f t="shared" si="370"/>
        <v>4.2559046461157296E-7</v>
      </c>
      <c r="M4790" s="1">
        <f t="shared" si="371"/>
        <v>4.2559046461157295E-4</v>
      </c>
      <c r="N4790" s="1">
        <f t="shared" si="372"/>
        <v>8.6681675281431031E-2</v>
      </c>
      <c r="O4790" s="61">
        <f t="shared" si="373"/>
        <v>14.786681675281431</v>
      </c>
    </row>
    <row r="4791" spans="11:15" x14ac:dyDescent="0.2">
      <c r="K4791" s="60">
        <f t="shared" si="374"/>
        <v>4753</v>
      </c>
      <c r="L4791" s="10">
        <f t="shared" si="370"/>
        <v>4.2560183031153239E-7</v>
      </c>
      <c r="M4791" s="1">
        <f t="shared" si="371"/>
        <v>4.2560183031153237E-4</v>
      </c>
      <c r="N4791" s="1">
        <f t="shared" si="372"/>
        <v>8.6683990178016243E-2</v>
      </c>
      <c r="O4791" s="61">
        <f t="shared" si="373"/>
        <v>14.786683990178016</v>
      </c>
    </row>
    <row r="4792" spans="11:15" x14ac:dyDescent="0.2">
      <c r="K4792" s="60">
        <f t="shared" si="374"/>
        <v>4754</v>
      </c>
      <c r="L4792" s="10">
        <f t="shared" si="370"/>
        <v>4.2561318813611865E-7</v>
      </c>
      <c r="M4792" s="1">
        <f t="shared" si="371"/>
        <v>4.2561318813611864E-4</v>
      </c>
      <c r="N4792" s="1">
        <f t="shared" si="372"/>
        <v>8.6686303470593404E-2</v>
      </c>
      <c r="O4792" s="61">
        <f t="shared" si="373"/>
        <v>14.786686303470592</v>
      </c>
    </row>
    <row r="4793" spans="11:15" x14ac:dyDescent="0.2">
      <c r="K4793" s="60">
        <f t="shared" si="374"/>
        <v>4755</v>
      </c>
      <c r="L4793" s="10">
        <f t="shared" si="370"/>
        <v>4.2562453809078866E-7</v>
      </c>
      <c r="M4793" s="1">
        <f t="shared" si="371"/>
        <v>4.2562453809078866E-4</v>
      </c>
      <c r="N4793" s="1">
        <f t="shared" si="372"/>
        <v>8.6688615160273902E-2</v>
      </c>
      <c r="O4793" s="61">
        <f t="shared" si="373"/>
        <v>14.786688615160273</v>
      </c>
    </row>
    <row r="4794" spans="11:15" x14ac:dyDescent="0.2">
      <c r="K4794" s="60">
        <f t="shared" si="374"/>
        <v>4756</v>
      </c>
      <c r="L4794" s="10">
        <f t="shared" si="370"/>
        <v>4.2563588018099551E-7</v>
      </c>
      <c r="M4794" s="1">
        <f t="shared" si="371"/>
        <v>4.2563588018099553E-4</v>
      </c>
      <c r="N4794" s="1">
        <f t="shared" si="372"/>
        <v>8.6690925248168418E-2</v>
      </c>
      <c r="O4794" s="61">
        <f t="shared" si="373"/>
        <v>14.786690925248168</v>
      </c>
    </row>
    <row r="4795" spans="11:15" x14ac:dyDescent="0.2">
      <c r="K4795" s="60">
        <f t="shared" si="374"/>
        <v>4757</v>
      </c>
      <c r="L4795" s="10">
        <f t="shared" si="370"/>
        <v>4.2564721441218853E-7</v>
      </c>
      <c r="M4795" s="1">
        <f t="shared" si="371"/>
        <v>4.2564721441218855E-4</v>
      </c>
      <c r="N4795" s="1">
        <f t="shared" si="372"/>
        <v>8.6693233735386857E-2</v>
      </c>
      <c r="O4795" s="61">
        <f t="shared" si="373"/>
        <v>14.786693233735386</v>
      </c>
    </row>
    <row r="4796" spans="11:15" x14ac:dyDescent="0.2">
      <c r="K4796" s="60">
        <f t="shared" si="374"/>
        <v>4758</v>
      </c>
      <c r="L4796" s="10">
        <f t="shared" si="370"/>
        <v>4.2565854078981334E-7</v>
      </c>
      <c r="M4796" s="1">
        <f t="shared" si="371"/>
        <v>4.2565854078981336E-4</v>
      </c>
      <c r="N4796" s="1">
        <f t="shared" si="372"/>
        <v>8.6695540623038303E-2</v>
      </c>
      <c r="O4796" s="61">
        <f t="shared" si="373"/>
        <v>14.786695540623038</v>
      </c>
    </row>
    <row r="4797" spans="11:15" x14ac:dyDescent="0.2">
      <c r="K4797" s="60">
        <f t="shared" si="374"/>
        <v>4759</v>
      </c>
      <c r="L4797" s="10">
        <f t="shared" si="370"/>
        <v>4.2566985931931167E-7</v>
      </c>
      <c r="M4797" s="1">
        <f t="shared" si="371"/>
        <v>4.2566985931931166E-4</v>
      </c>
      <c r="N4797" s="1">
        <f t="shared" si="372"/>
        <v>8.669784591223112E-2</v>
      </c>
      <c r="O4797" s="61">
        <f t="shared" si="373"/>
        <v>14.786697845912231</v>
      </c>
    </row>
    <row r="4798" spans="11:15" x14ac:dyDescent="0.2">
      <c r="K4798" s="60">
        <f t="shared" si="374"/>
        <v>4760</v>
      </c>
      <c r="L4798" s="10">
        <f t="shared" si="370"/>
        <v>4.2568117000612161E-7</v>
      </c>
      <c r="M4798" s="1">
        <f t="shared" si="371"/>
        <v>4.2568117000612161E-4</v>
      </c>
      <c r="N4798" s="1">
        <f t="shared" si="372"/>
        <v>8.6700149604072921E-2</v>
      </c>
      <c r="O4798" s="61">
        <f t="shared" si="373"/>
        <v>14.786700149604073</v>
      </c>
    </row>
    <row r="4799" spans="11:15" x14ac:dyDescent="0.2">
      <c r="K4799" s="60">
        <f t="shared" si="374"/>
        <v>4761</v>
      </c>
      <c r="L4799" s="10">
        <f t="shared" si="370"/>
        <v>4.2569247285567736E-7</v>
      </c>
      <c r="M4799" s="1">
        <f t="shared" si="371"/>
        <v>4.2569247285567733E-4</v>
      </c>
      <c r="N4799" s="1">
        <f t="shared" si="372"/>
        <v>8.6702451699670474E-2</v>
      </c>
      <c r="O4799" s="61">
        <f t="shared" si="373"/>
        <v>14.78670245169967</v>
      </c>
    </row>
    <row r="4800" spans="11:15" x14ac:dyDescent="0.2">
      <c r="K4800" s="60">
        <f t="shared" si="374"/>
        <v>4762</v>
      </c>
      <c r="L4800" s="10">
        <f t="shared" si="370"/>
        <v>4.2570376787340946E-7</v>
      </c>
      <c r="M4800" s="1">
        <f t="shared" si="371"/>
        <v>4.2570376787340948E-4</v>
      </c>
      <c r="N4800" s="1">
        <f t="shared" si="372"/>
        <v>8.6704752200129853E-2</v>
      </c>
      <c r="O4800" s="61">
        <f t="shared" si="373"/>
        <v>14.78670475220013</v>
      </c>
    </row>
    <row r="4801" spans="11:15" x14ac:dyDescent="0.2">
      <c r="K4801" s="60">
        <f t="shared" si="374"/>
        <v>4763</v>
      </c>
      <c r="L4801" s="10">
        <f t="shared" si="370"/>
        <v>4.2571505506474448E-7</v>
      </c>
      <c r="M4801" s="1">
        <f t="shared" si="371"/>
        <v>4.257150550647445E-4</v>
      </c>
      <c r="N4801" s="1">
        <f t="shared" si="372"/>
        <v>8.670705110655634E-2</v>
      </c>
      <c r="O4801" s="61">
        <f t="shared" si="373"/>
        <v>14.786707051106555</v>
      </c>
    </row>
    <row r="4802" spans="11:15" x14ac:dyDescent="0.2">
      <c r="K4802" s="60">
        <f t="shared" si="374"/>
        <v>4764</v>
      </c>
      <c r="L4802" s="10">
        <f t="shared" si="370"/>
        <v>4.2572633443510566E-7</v>
      </c>
      <c r="M4802" s="1">
        <f t="shared" si="371"/>
        <v>4.2572633443510566E-4</v>
      </c>
      <c r="N4802" s="1">
        <f t="shared" si="372"/>
        <v>8.6709348420054469E-2</v>
      </c>
      <c r="O4802" s="61">
        <f t="shared" si="373"/>
        <v>14.786709348420054</v>
      </c>
    </row>
    <row r="4803" spans="11:15" x14ac:dyDescent="0.2">
      <c r="K4803" s="60">
        <f t="shared" si="374"/>
        <v>4765</v>
      </c>
      <c r="L4803" s="10">
        <f t="shared" si="370"/>
        <v>4.2573760598991194E-7</v>
      </c>
      <c r="M4803" s="1">
        <f t="shared" si="371"/>
        <v>4.2573760598991193E-4</v>
      </c>
      <c r="N4803" s="1">
        <f t="shared" si="372"/>
        <v>8.6711644141727939E-2</v>
      </c>
      <c r="O4803" s="61">
        <f t="shared" si="373"/>
        <v>14.786711644141727</v>
      </c>
    </row>
    <row r="4804" spans="11:15" x14ac:dyDescent="0.2">
      <c r="K4804" s="60">
        <f t="shared" si="374"/>
        <v>4766</v>
      </c>
      <c r="L4804" s="10">
        <f t="shared" si="370"/>
        <v>4.2574886973457893E-7</v>
      </c>
      <c r="M4804" s="1">
        <f t="shared" si="371"/>
        <v>4.2574886973457894E-4</v>
      </c>
      <c r="N4804" s="1">
        <f t="shared" si="372"/>
        <v>8.6713938272679786E-2</v>
      </c>
      <c r="O4804" s="61">
        <f t="shared" si="373"/>
        <v>14.78671393827268</v>
      </c>
    </row>
    <row r="4805" spans="11:15" x14ac:dyDescent="0.2">
      <c r="K4805" s="60">
        <f t="shared" si="374"/>
        <v>4767</v>
      </c>
      <c r="L4805" s="10">
        <f t="shared" si="370"/>
        <v>4.2576012567451833E-7</v>
      </c>
      <c r="M4805" s="1">
        <f t="shared" si="371"/>
        <v>4.2576012567451833E-4</v>
      </c>
      <c r="N4805" s="1">
        <f t="shared" si="372"/>
        <v>8.6716230814012238E-2</v>
      </c>
      <c r="O4805" s="61">
        <f t="shared" si="373"/>
        <v>14.786716230814012</v>
      </c>
    </row>
    <row r="4806" spans="11:15" x14ac:dyDescent="0.2">
      <c r="K4806" s="60">
        <f t="shared" si="374"/>
        <v>4768</v>
      </c>
      <c r="L4806" s="10">
        <f t="shared" si="370"/>
        <v>4.2577137381513796E-7</v>
      </c>
      <c r="M4806" s="1">
        <f t="shared" si="371"/>
        <v>4.2577137381513794E-4</v>
      </c>
      <c r="N4806" s="1">
        <f t="shared" si="372"/>
        <v>8.6718521766826706E-2</v>
      </c>
      <c r="O4806" s="61">
        <f t="shared" si="373"/>
        <v>14.786718521766826</v>
      </c>
    </row>
    <row r="4807" spans="11:15" x14ac:dyDescent="0.2">
      <c r="K4807" s="60">
        <f t="shared" si="374"/>
        <v>4769</v>
      </c>
      <c r="L4807" s="10">
        <f t="shared" si="370"/>
        <v>4.2578261416184211E-7</v>
      </c>
      <c r="M4807" s="1">
        <f t="shared" si="371"/>
        <v>4.2578261416184208E-4</v>
      </c>
      <c r="N4807" s="1">
        <f t="shared" si="372"/>
        <v>8.6720811132223893E-2</v>
      </c>
      <c r="O4807" s="61">
        <f t="shared" si="373"/>
        <v>14.786720811132223</v>
      </c>
    </row>
    <row r="4808" spans="11:15" x14ac:dyDescent="0.2">
      <c r="K4808" s="60">
        <f t="shared" si="374"/>
        <v>4770</v>
      </c>
      <c r="L4808" s="10">
        <f t="shared" si="370"/>
        <v>4.2579384672003135E-7</v>
      </c>
      <c r="M4808" s="1">
        <f t="shared" si="371"/>
        <v>4.2579384672003132E-4</v>
      </c>
      <c r="N4808" s="1">
        <f t="shared" si="372"/>
        <v>8.6723098911303781E-2</v>
      </c>
      <c r="O4808" s="61">
        <f t="shared" si="373"/>
        <v>14.786723098911303</v>
      </c>
    </row>
    <row r="4809" spans="11:15" x14ac:dyDescent="0.2">
      <c r="K4809" s="60">
        <f t="shared" si="374"/>
        <v>4771</v>
      </c>
      <c r="L4809" s="10">
        <f t="shared" si="370"/>
        <v>4.2580507149510218E-7</v>
      </c>
      <c r="M4809" s="1">
        <f t="shared" si="371"/>
        <v>4.2580507149510218E-4</v>
      </c>
      <c r="N4809" s="1">
        <f t="shared" si="372"/>
        <v>8.6725385105165489E-2</v>
      </c>
      <c r="O4809" s="61">
        <f t="shared" si="373"/>
        <v>14.786725385105164</v>
      </c>
    </row>
    <row r="4810" spans="11:15" x14ac:dyDescent="0.2">
      <c r="K4810" s="60">
        <f t="shared" si="374"/>
        <v>4772</v>
      </c>
      <c r="L4810" s="10">
        <f t="shared" si="370"/>
        <v>4.2581628849244772E-7</v>
      </c>
      <c r="M4810" s="1">
        <f t="shared" si="371"/>
        <v>4.2581628849244774E-4</v>
      </c>
      <c r="N4810" s="1">
        <f t="shared" si="372"/>
        <v>8.672766971490746E-2</v>
      </c>
      <c r="O4810" s="61">
        <f t="shared" si="373"/>
        <v>14.786727669714907</v>
      </c>
    </row>
    <row r="4811" spans="11:15" x14ac:dyDescent="0.2">
      <c r="K4811" s="60">
        <f t="shared" si="374"/>
        <v>4773</v>
      </c>
      <c r="L4811" s="10">
        <f t="shared" si="370"/>
        <v>4.2582749771745715E-7</v>
      </c>
      <c r="M4811" s="1">
        <f t="shared" si="371"/>
        <v>4.2582749771745713E-4</v>
      </c>
      <c r="N4811" s="1">
        <f t="shared" si="372"/>
        <v>8.6729952741627314E-2</v>
      </c>
      <c r="O4811" s="61">
        <f t="shared" si="373"/>
        <v>14.786729952741627</v>
      </c>
    </row>
    <row r="4812" spans="11:15" x14ac:dyDescent="0.2">
      <c r="K4812" s="60">
        <f t="shared" si="374"/>
        <v>4774</v>
      </c>
      <c r="L4812" s="10">
        <f t="shared" si="370"/>
        <v>4.2583869917551608E-7</v>
      </c>
      <c r="M4812" s="1">
        <f t="shared" si="371"/>
        <v>4.2583869917551609E-4</v>
      </c>
      <c r="N4812" s="1">
        <f t="shared" si="372"/>
        <v>8.6732234186421966E-2</v>
      </c>
      <c r="O4812" s="61">
        <f t="shared" si="373"/>
        <v>14.786732234186422</v>
      </c>
    </row>
    <row r="4813" spans="11:15" x14ac:dyDescent="0.2">
      <c r="K4813" s="60">
        <f t="shared" si="374"/>
        <v>4775</v>
      </c>
      <c r="L4813" s="10">
        <f t="shared" si="370"/>
        <v>4.2584989287200612E-7</v>
      </c>
      <c r="M4813" s="1">
        <f t="shared" si="371"/>
        <v>4.258498928720061E-4</v>
      </c>
      <c r="N4813" s="1">
        <f t="shared" si="372"/>
        <v>8.6734514050387512E-2</v>
      </c>
      <c r="O4813" s="61">
        <f t="shared" si="373"/>
        <v>14.786734514050387</v>
      </c>
    </row>
    <row r="4814" spans="11:15" x14ac:dyDescent="0.2">
      <c r="K4814" s="60">
        <f t="shared" si="374"/>
        <v>4776</v>
      </c>
      <c r="L4814" s="10">
        <f t="shared" si="370"/>
        <v>4.2586107881230541E-7</v>
      </c>
      <c r="M4814" s="1">
        <f t="shared" si="371"/>
        <v>4.258610788123054E-4</v>
      </c>
      <c r="N4814" s="1">
        <f t="shared" si="372"/>
        <v>8.6736792334619353E-2</v>
      </c>
      <c r="O4814" s="61">
        <f t="shared" si="373"/>
        <v>14.786736792334619</v>
      </c>
    </row>
    <row r="4815" spans="11:15" x14ac:dyDescent="0.2">
      <c r="K4815" s="60">
        <f t="shared" si="374"/>
        <v>4777</v>
      </c>
      <c r="L4815" s="10">
        <f t="shared" si="370"/>
        <v>4.2587225700178827E-7</v>
      </c>
      <c r="M4815" s="1">
        <f t="shared" si="371"/>
        <v>4.2587225700178828E-4</v>
      </c>
      <c r="N4815" s="1">
        <f t="shared" si="372"/>
        <v>8.6739069040212058E-2</v>
      </c>
      <c r="O4815" s="61">
        <f t="shared" si="373"/>
        <v>14.786739069040211</v>
      </c>
    </row>
    <row r="4816" spans="11:15" x14ac:dyDescent="0.2">
      <c r="K4816" s="60">
        <f t="shared" si="374"/>
        <v>4778</v>
      </c>
      <c r="L4816" s="10">
        <f t="shared" si="370"/>
        <v>4.258834274458253E-7</v>
      </c>
      <c r="M4816" s="1">
        <f t="shared" si="371"/>
        <v>4.2588342744582532E-4</v>
      </c>
      <c r="N4816" s="1">
        <f t="shared" si="372"/>
        <v>8.6741344168259515E-2</v>
      </c>
      <c r="O4816" s="61">
        <f t="shared" si="373"/>
        <v>14.786741344168259</v>
      </c>
    </row>
    <row r="4817" spans="11:15" x14ac:dyDescent="0.2">
      <c r="K4817" s="60">
        <f t="shared" si="374"/>
        <v>4779</v>
      </c>
      <c r="L4817" s="10">
        <f t="shared" si="370"/>
        <v>4.2589459014978336E-7</v>
      </c>
      <c r="M4817" s="1">
        <f t="shared" si="371"/>
        <v>4.2589459014978338E-4</v>
      </c>
      <c r="N4817" s="1">
        <f t="shared" si="372"/>
        <v>8.6743617719854796E-2</v>
      </c>
      <c r="O4817" s="61">
        <f t="shared" si="373"/>
        <v>14.786743617719853</v>
      </c>
    </row>
    <row r="4818" spans="11:15" x14ac:dyDescent="0.2">
      <c r="K4818" s="60">
        <f t="shared" si="374"/>
        <v>4780</v>
      </c>
      <c r="L4818" s="10">
        <f t="shared" si="370"/>
        <v>4.2590574511902555E-7</v>
      </c>
      <c r="M4818" s="1">
        <f t="shared" si="371"/>
        <v>4.2590574511902553E-4</v>
      </c>
      <c r="N4818" s="1">
        <f t="shared" si="372"/>
        <v>8.6745889696090248E-2</v>
      </c>
      <c r="O4818" s="61">
        <f t="shared" si="373"/>
        <v>14.786745889696089</v>
      </c>
    </row>
    <row r="4819" spans="11:15" x14ac:dyDescent="0.2">
      <c r="K4819" s="60">
        <f t="shared" si="374"/>
        <v>4781</v>
      </c>
      <c r="L4819" s="10">
        <f t="shared" si="370"/>
        <v>4.2591689235891141E-7</v>
      </c>
      <c r="M4819" s="1">
        <f t="shared" si="371"/>
        <v>4.2591689235891141E-4</v>
      </c>
      <c r="N4819" s="1">
        <f t="shared" si="372"/>
        <v>8.6748160098057414E-2</v>
      </c>
      <c r="O4819" s="61">
        <f t="shared" si="373"/>
        <v>14.786748160098057</v>
      </c>
    </row>
    <row r="4820" spans="11:15" x14ac:dyDescent="0.2">
      <c r="K4820" s="60">
        <f t="shared" si="374"/>
        <v>4782</v>
      </c>
      <c r="L4820" s="10">
        <f t="shared" si="370"/>
        <v>4.2592803187479658E-7</v>
      </c>
      <c r="M4820" s="1">
        <f t="shared" si="371"/>
        <v>4.2592803187479659E-4</v>
      </c>
      <c r="N4820" s="1">
        <f t="shared" si="372"/>
        <v>8.6750428926847159E-2</v>
      </c>
      <c r="O4820" s="61">
        <f t="shared" si="373"/>
        <v>14.786750428926846</v>
      </c>
    </row>
    <row r="4821" spans="11:15" x14ac:dyDescent="0.2">
      <c r="K4821" s="60">
        <f t="shared" si="374"/>
        <v>4783</v>
      </c>
      <c r="L4821" s="10">
        <f t="shared" si="370"/>
        <v>4.2593916367203318E-7</v>
      </c>
      <c r="M4821" s="1">
        <f t="shared" si="371"/>
        <v>4.2593916367203319E-4</v>
      </c>
      <c r="N4821" s="1">
        <f t="shared" si="372"/>
        <v>8.6752696183549555E-2</v>
      </c>
      <c r="O4821" s="61">
        <f t="shared" si="373"/>
        <v>14.786752696183548</v>
      </c>
    </row>
    <row r="4822" spans="11:15" x14ac:dyDescent="0.2">
      <c r="K4822" s="60">
        <f t="shared" si="374"/>
        <v>4784</v>
      </c>
      <c r="L4822" s="10">
        <f t="shared" si="370"/>
        <v>4.259502877559694E-7</v>
      </c>
      <c r="M4822" s="1">
        <f t="shared" si="371"/>
        <v>4.2595028775596942E-4</v>
      </c>
      <c r="N4822" s="1">
        <f t="shared" si="372"/>
        <v>8.6754961869253869E-2</v>
      </c>
      <c r="O4822" s="61">
        <f t="shared" si="373"/>
        <v>14.786754961869253</v>
      </c>
    </row>
    <row r="4823" spans="11:15" x14ac:dyDescent="0.2">
      <c r="K4823" s="60">
        <f t="shared" si="374"/>
        <v>4785</v>
      </c>
      <c r="L4823" s="10">
        <f t="shared" si="370"/>
        <v>4.2596140413194983E-7</v>
      </c>
      <c r="M4823" s="1">
        <f t="shared" si="371"/>
        <v>4.2596140413194984E-4</v>
      </c>
      <c r="N4823" s="1">
        <f t="shared" si="372"/>
        <v>8.6757225985048661E-2</v>
      </c>
      <c r="O4823" s="61">
        <f t="shared" si="373"/>
        <v>14.786757225985047</v>
      </c>
    </row>
    <row r="4824" spans="11:15" x14ac:dyDescent="0.2">
      <c r="K4824" s="60">
        <f t="shared" si="374"/>
        <v>4786</v>
      </c>
      <c r="L4824" s="10">
        <f t="shared" si="370"/>
        <v>4.2597251280531552E-7</v>
      </c>
      <c r="M4824" s="1">
        <f t="shared" si="371"/>
        <v>4.2597251280531551E-4</v>
      </c>
      <c r="N4824" s="1">
        <f t="shared" si="372"/>
        <v>8.6759488532021783E-2</v>
      </c>
      <c r="O4824" s="61">
        <f t="shared" si="373"/>
        <v>14.786759488532022</v>
      </c>
    </row>
    <row r="4825" spans="11:15" x14ac:dyDescent="0.2">
      <c r="K4825" s="60">
        <f t="shared" si="374"/>
        <v>4787</v>
      </c>
      <c r="L4825" s="10">
        <f t="shared" si="370"/>
        <v>4.2598361378140355E-7</v>
      </c>
      <c r="M4825" s="1">
        <f t="shared" si="371"/>
        <v>4.2598361378140353E-4</v>
      </c>
      <c r="N4825" s="1">
        <f t="shared" si="372"/>
        <v>8.6761749511260228E-2</v>
      </c>
      <c r="O4825" s="61">
        <f t="shared" si="373"/>
        <v>14.786761749511259</v>
      </c>
    </row>
    <row r="4826" spans="11:15" x14ac:dyDescent="0.2">
      <c r="K4826" s="60">
        <f t="shared" si="374"/>
        <v>4788</v>
      </c>
      <c r="L4826" s="10">
        <f t="shared" si="370"/>
        <v>4.2599470706554737E-7</v>
      </c>
      <c r="M4826" s="1">
        <f t="shared" si="371"/>
        <v>4.2599470706554735E-4</v>
      </c>
      <c r="N4826" s="1">
        <f t="shared" si="372"/>
        <v>8.6764008923850292E-2</v>
      </c>
      <c r="O4826" s="61">
        <f t="shared" si="373"/>
        <v>14.78676400892385</v>
      </c>
    </row>
    <row r="4827" spans="11:15" x14ac:dyDescent="0.2">
      <c r="K4827" s="60">
        <f t="shared" si="374"/>
        <v>4789</v>
      </c>
      <c r="L4827" s="10">
        <f t="shared" si="370"/>
        <v>4.260057926630769E-7</v>
      </c>
      <c r="M4827" s="1">
        <f t="shared" si="371"/>
        <v>4.2600579266307691E-4</v>
      </c>
      <c r="N4827" s="1">
        <f t="shared" si="372"/>
        <v>8.6766266770877565E-2</v>
      </c>
      <c r="O4827" s="61">
        <f t="shared" si="373"/>
        <v>14.786766266770877</v>
      </c>
    </row>
    <row r="4828" spans="11:15" x14ac:dyDescent="0.2">
      <c r="K4828" s="60">
        <f t="shared" si="374"/>
        <v>4790</v>
      </c>
      <c r="L4828" s="10">
        <f t="shared" si="370"/>
        <v>4.2601687057931815E-7</v>
      </c>
      <c r="M4828" s="1">
        <f t="shared" si="371"/>
        <v>4.2601687057931814E-4</v>
      </c>
      <c r="N4828" s="1">
        <f t="shared" si="372"/>
        <v>8.6768523053426791E-2</v>
      </c>
      <c r="O4828" s="61">
        <f t="shared" si="373"/>
        <v>14.786768523053427</v>
      </c>
    </row>
    <row r="4829" spans="11:15" x14ac:dyDescent="0.2">
      <c r="K4829" s="60">
        <f t="shared" si="374"/>
        <v>4791</v>
      </c>
      <c r="L4829" s="10">
        <f t="shared" si="370"/>
        <v>4.2602794081959363E-7</v>
      </c>
      <c r="M4829" s="1">
        <f t="shared" si="371"/>
        <v>4.2602794081959361E-4</v>
      </c>
      <c r="N4829" s="1">
        <f t="shared" si="372"/>
        <v>8.677077777258202E-2</v>
      </c>
      <c r="O4829" s="61">
        <f t="shared" si="373"/>
        <v>14.786770777772581</v>
      </c>
    </row>
    <row r="4830" spans="11:15" x14ac:dyDescent="0.2">
      <c r="K4830" s="60">
        <f t="shared" si="374"/>
        <v>4792</v>
      </c>
      <c r="L4830" s="10">
        <f t="shared" si="370"/>
        <v>4.2603900338922202E-7</v>
      </c>
      <c r="M4830" s="1">
        <f t="shared" si="371"/>
        <v>4.2603900338922203E-4</v>
      </c>
      <c r="N4830" s="1">
        <f t="shared" si="372"/>
        <v>8.6773030929426564E-2</v>
      </c>
      <c r="O4830" s="61">
        <f t="shared" si="373"/>
        <v>14.786773030929426</v>
      </c>
    </row>
    <row r="4831" spans="11:15" x14ac:dyDescent="0.2">
      <c r="K4831" s="60">
        <f t="shared" si="374"/>
        <v>4793</v>
      </c>
      <c r="L4831" s="10">
        <f t="shared" si="370"/>
        <v>4.2605005829351839E-7</v>
      </c>
      <c r="M4831" s="1">
        <f t="shared" si="371"/>
        <v>4.2605005829351837E-4</v>
      </c>
      <c r="N4831" s="1">
        <f t="shared" si="372"/>
        <v>8.6775282525042921E-2</v>
      </c>
      <c r="O4831" s="61">
        <f t="shared" si="373"/>
        <v>14.786775282525042</v>
      </c>
    </row>
    <row r="4832" spans="11:15" x14ac:dyDescent="0.2">
      <c r="K4832" s="60">
        <f t="shared" si="374"/>
        <v>4794</v>
      </c>
      <c r="L4832" s="10">
        <f t="shared" si="370"/>
        <v>4.2606110553779406E-7</v>
      </c>
      <c r="M4832" s="1">
        <f t="shared" si="371"/>
        <v>4.2606110553779404E-4</v>
      </c>
      <c r="N4832" s="1">
        <f t="shared" si="372"/>
        <v>8.6777532560512891E-2</v>
      </c>
      <c r="O4832" s="61">
        <f t="shared" si="373"/>
        <v>14.786777532560512</v>
      </c>
    </row>
    <row r="4833" spans="11:15" x14ac:dyDescent="0.2">
      <c r="K4833" s="60">
        <f t="shared" si="374"/>
        <v>4795</v>
      </c>
      <c r="L4833" s="10">
        <f t="shared" si="370"/>
        <v>4.2607214512735675E-7</v>
      </c>
      <c r="M4833" s="1">
        <f t="shared" si="371"/>
        <v>4.2607214512735674E-4</v>
      </c>
      <c r="N4833" s="1">
        <f t="shared" si="372"/>
        <v>8.6779781036917525E-2</v>
      </c>
      <c r="O4833" s="61">
        <f t="shared" si="373"/>
        <v>14.786779781036916</v>
      </c>
    </row>
    <row r="4834" spans="11:15" x14ac:dyDescent="0.2">
      <c r="K4834" s="60">
        <f t="shared" si="374"/>
        <v>4796</v>
      </c>
      <c r="L4834" s="10">
        <f t="shared" si="370"/>
        <v>4.2608317706751038E-7</v>
      </c>
      <c r="M4834" s="1">
        <f t="shared" si="371"/>
        <v>4.260831770675104E-4</v>
      </c>
      <c r="N4834" s="1">
        <f t="shared" si="372"/>
        <v>8.6782027955337071E-2</v>
      </c>
      <c r="O4834" s="61">
        <f t="shared" si="373"/>
        <v>14.786782027955336</v>
      </c>
    </row>
    <row r="4835" spans="11:15" x14ac:dyDescent="0.2">
      <c r="K4835" s="60">
        <f t="shared" si="374"/>
        <v>4797</v>
      </c>
      <c r="L4835" s="10">
        <f t="shared" si="370"/>
        <v>4.260942013635554E-7</v>
      </c>
      <c r="M4835" s="1">
        <f t="shared" si="371"/>
        <v>4.260942013635554E-4</v>
      </c>
      <c r="N4835" s="1">
        <f t="shared" si="372"/>
        <v>8.678427331685111E-2</v>
      </c>
      <c r="O4835" s="61">
        <f t="shared" si="373"/>
        <v>14.786784273316851</v>
      </c>
    </row>
    <row r="4836" spans="11:15" x14ac:dyDescent="0.2">
      <c r="K4836" s="60">
        <f t="shared" si="374"/>
        <v>4798</v>
      </c>
      <c r="L4836" s="10">
        <f t="shared" si="370"/>
        <v>4.2610521802078842E-7</v>
      </c>
      <c r="M4836" s="1">
        <f t="shared" si="371"/>
        <v>4.2610521802078841E-4</v>
      </c>
      <c r="N4836" s="1">
        <f t="shared" si="372"/>
        <v>8.6786517122538417E-2</v>
      </c>
      <c r="O4836" s="61">
        <f t="shared" si="373"/>
        <v>14.786786517122538</v>
      </c>
    </row>
    <row r="4837" spans="11:15" x14ac:dyDescent="0.2">
      <c r="K4837" s="60">
        <f t="shared" si="374"/>
        <v>4799</v>
      </c>
      <c r="L4837" s="10">
        <f t="shared" si="370"/>
        <v>4.2611622704450245E-7</v>
      </c>
      <c r="M4837" s="1">
        <f t="shared" si="371"/>
        <v>4.2611622704450243E-4</v>
      </c>
      <c r="N4837" s="1">
        <f t="shared" si="372"/>
        <v>8.6788759373477048E-2</v>
      </c>
      <c r="O4837" s="61">
        <f t="shared" si="373"/>
        <v>14.786788759373476</v>
      </c>
    </row>
    <row r="4838" spans="11:15" x14ac:dyDescent="0.2">
      <c r="K4838" s="60">
        <f t="shared" si="374"/>
        <v>4800</v>
      </c>
      <c r="L4838" s="10">
        <f t="shared" ref="L4838:L4901" si="375">Eleach_time1/((Vwater*(1+Kp_susp*SUSPwater)+Ksed_water*Vsed)*k)*(1-EXP(-k*K4838))</f>
        <v>4.2612722843998673E-7</v>
      </c>
      <c r="M4838" s="1">
        <f t="shared" ref="M4838:M4901" si="376">L4838*CONV_m3_L</f>
        <v>4.2612722843998676E-4</v>
      </c>
      <c r="N4838" s="1">
        <f t="shared" ref="N4838:N4901" si="377">L4838*(Ksed_water/RHOsed)*CONV_kg_mg</f>
        <v>8.6791000070744265E-2</v>
      </c>
      <c r="O4838" s="61">
        <f t="shared" si="373"/>
        <v>14.786791000070744</v>
      </c>
    </row>
    <row r="4839" spans="11:15" x14ac:dyDescent="0.2">
      <c r="K4839" s="60">
        <f t="shared" si="374"/>
        <v>4801</v>
      </c>
      <c r="L4839" s="10">
        <f t="shared" si="375"/>
        <v>4.2613822221252701E-7</v>
      </c>
      <c r="M4839" s="1">
        <f t="shared" si="376"/>
        <v>4.2613822221252703E-4</v>
      </c>
      <c r="N4839" s="1">
        <f t="shared" si="377"/>
        <v>8.6793239215416665E-2</v>
      </c>
      <c r="O4839" s="61">
        <f t="shared" ref="O4839:O4902" si="378">N4839+14.7</f>
        <v>14.786793239215417</v>
      </c>
    </row>
    <row r="4840" spans="11:15" x14ac:dyDescent="0.2">
      <c r="K4840" s="60">
        <f t="shared" ref="K4840:K4903" si="379">K4839+1</f>
        <v>4802</v>
      </c>
      <c r="L4840" s="10">
        <f t="shared" si="375"/>
        <v>4.2614920836740517E-7</v>
      </c>
      <c r="M4840" s="1">
        <f t="shared" si="376"/>
        <v>4.2614920836740516E-4</v>
      </c>
      <c r="N4840" s="1">
        <f t="shared" si="377"/>
        <v>8.6795476808569985E-2</v>
      </c>
      <c r="O4840" s="61">
        <f t="shared" si="378"/>
        <v>14.786795476808569</v>
      </c>
    </row>
    <row r="4841" spans="11:15" x14ac:dyDescent="0.2">
      <c r="K4841" s="60">
        <f t="shared" si="379"/>
        <v>4803</v>
      </c>
      <c r="L4841" s="10">
        <f t="shared" si="375"/>
        <v>4.2616018690989967E-7</v>
      </c>
      <c r="M4841" s="1">
        <f t="shared" si="376"/>
        <v>4.2616018690989964E-4</v>
      </c>
      <c r="N4841" s="1">
        <f t="shared" si="377"/>
        <v>8.6797712851279352E-2</v>
      </c>
      <c r="O4841" s="61">
        <f t="shared" si="378"/>
        <v>14.786797712851278</v>
      </c>
    </row>
    <row r="4842" spans="11:15" x14ac:dyDescent="0.2">
      <c r="K4842" s="60">
        <f t="shared" si="379"/>
        <v>4804</v>
      </c>
      <c r="L4842" s="10">
        <f t="shared" si="375"/>
        <v>4.2617115784528507E-7</v>
      </c>
      <c r="M4842" s="1">
        <f t="shared" si="376"/>
        <v>4.2617115784528506E-4</v>
      </c>
      <c r="N4842" s="1">
        <f t="shared" si="377"/>
        <v>8.6799947344619044E-2</v>
      </c>
      <c r="O4842" s="61">
        <f t="shared" si="378"/>
        <v>14.786799947344619</v>
      </c>
    </row>
    <row r="4843" spans="11:15" x14ac:dyDescent="0.2">
      <c r="K4843" s="60">
        <f t="shared" si="379"/>
        <v>4805</v>
      </c>
      <c r="L4843" s="10">
        <f t="shared" si="375"/>
        <v>4.2618212117883252E-7</v>
      </c>
      <c r="M4843" s="1">
        <f t="shared" si="376"/>
        <v>4.2618212117883253E-4</v>
      </c>
      <c r="N4843" s="1">
        <f t="shared" si="377"/>
        <v>8.6802180289662662E-2</v>
      </c>
      <c r="O4843" s="61">
        <f t="shared" si="378"/>
        <v>14.786802180289662</v>
      </c>
    </row>
    <row r="4844" spans="11:15" x14ac:dyDescent="0.2">
      <c r="K4844" s="60">
        <f t="shared" si="379"/>
        <v>4806</v>
      </c>
      <c r="L4844" s="10">
        <f t="shared" si="375"/>
        <v>4.2619307691580924E-7</v>
      </c>
      <c r="M4844" s="1">
        <f t="shared" si="376"/>
        <v>4.2619307691580923E-4</v>
      </c>
      <c r="N4844" s="1">
        <f t="shared" si="377"/>
        <v>8.6804411687482985E-2</v>
      </c>
      <c r="O4844" s="61">
        <f t="shared" si="378"/>
        <v>14.786804411687482</v>
      </c>
    </row>
    <row r="4845" spans="11:15" x14ac:dyDescent="0.2">
      <c r="K4845" s="60">
        <f t="shared" si="379"/>
        <v>4807</v>
      </c>
      <c r="L4845" s="10">
        <f t="shared" si="375"/>
        <v>4.2620402506147901E-7</v>
      </c>
      <c r="M4845" s="1">
        <f t="shared" si="376"/>
        <v>4.26204025061479E-4</v>
      </c>
      <c r="N4845" s="1">
        <f t="shared" si="377"/>
        <v>8.6806641539152116E-2</v>
      </c>
      <c r="O4845" s="61">
        <f t="shared" si="378"/>
        <v>14.786806641539151</v>
      </c>
    </row>
    <row r="4846" spans="11:15" x14ac:dyDescent="0.2">
      <c r="K4846" s="60">
        <f t="shared" si="379"/>
        <v>4808</v>
      </c>
      <c r="L4846" s="10">
        <f t="shared" si="375"/>
        <v>4.262149656211019E-7</v>
      </c>
      <c r="M4846" s="1">
        <f t="shared" si="376"/>
        <v>4.2621496562110191E-4</v>
      </c>
      <c r="N4846" s="1">
        <f t="shared" si="377"/>
        <v>8.6808869845741404E-2</v>
      </c>
      <c r="O4846" s="61">
        <f t="shared" si="378"/>
        <v>14.786808869845741</v>
      </c>
    </row>
    <row r="4847" spans="11:15" x14ac:dyDescent="0.2">
      <c r="K4847" s="60">
        <f t="shared" si="379"/>
        <v>4809</v>
      </c>
      <c r="L4847" s="10">
        <f t="shared" si="375"/>
        <v>4.262258985999344E-7</v>
      </c>
      <c r="M4847" s="1">
        <f t="shared" si="376"/>
        <v>4.2622589859993439E-4</v>
      </c>
      <c r="N4847" s="1">
        <f t="shared" si="377"/>
        <v>8.6811096608321439E-2</v>
      </c>
      <c r="O4847" s="61">
        <f t="shared" si="378"/>
        <v>14.786811096608321</v>
      </c>
    </row>
    <row r="4848" spans="11:15" x14ac:dyDescent="0.2">
      <c r="K4848" s="60">
        <f t="shared" si="379"/>
        <v>4810</v>
      </c>
      <c r="L4848" s="10">
        <f t="shared" si="375"/>
        <v>4.2623682400322921E-7</v>
      </c>
      <c r="M4848" s="1">
        <f t="shared" si="376"/>
        <v>4.2623682400322923E-4</v>
      </c>
      <c r="N4848" s="1">
        <f t="shared" si="377"/>
        <v>8.6813321827962059E-2</v>
      </c>
      <c r="O4848" s="61">
        <f t="shared" si="378"/>
        <v>14.786813321827962</v>
      </c>
    </row>
    <row r="4849" spans="11:15" x14ac:dyDescent="0.2">
      <c r="K4849" s="60">
        <f t="shared" si="379"/>
        <v>4811</v>
      </c>
      <c r="L4849" s="10">
        <f t="shared" si="375"/>
        <v>4.2624774183623545E-7</v>
      </c>
      <c r="M4849" s="1">
        <f t="shared" si="376"/>
        <v>4.2624774183623544E-4</v>
      </c>
      <c r="N4849" s="1">
        <f t="shared" si="377"/>
        <v>8.6815545505732408E-2</v>
      </c>
      <c r="O4849" s="61">
        <f t="shared" si="378"/>
        <v>14.786815545505732</v>
      </c>
    </row>
    <row r="4850" spans="11:15" x14ac:dyDescent="0.2">
      <c r="K4850" s="60">
        <f t="shared" si="379"/>
        <v>4812</v>
      </c>
      <c r="L4850" s="10">
        <f t="shared" si="375"/>
        <v>4.262586521041987E-7</v>
      </c>
      <c r="M4850" s="1">
        <f t="shared" si="376"/>
        <v>4.2625865210419871E-4</v>
      </c>
      <c r="N4850" s="1">
        <f t="shared" si="377"/>
        <v>8.6817767642700827E-2</v>
      </c>
      <c r="O4850" s="61">
        <f t="shared" si="378"/>
        <v>14.786817767642701</v>
      </c>
    </row>
    <row r="4851" spans="11:15" x14ac:dyDescent="0.2">
      <c r="K4851" s="60">
        <f t="shared" si="379"/>
        <v>4813</v>
      </c>
      <c r="L4851" s="10">
        <f t="shared" si="375"/>
        <v>4.2626955481236081E-7</v>
      </c>
      <c r="M4851" s="1">
        <f t="shared" si="376"/>
        <v>4.2626955481236083E-4</v>
      </c>
      <c r="N4851" s="1">
        <f t="shared" si="377"/>
        <v>8.6819988239934975E-2</v>
      </c>
      <c r="O4851" s="61">
        <f t="shared" si="378"/>
        <v>14.786819988239934</v>
      </c>
    </row>
    <row r="4852" spans="11:15" x14ac:dyDescent="0.2">
      <c r="K4852" s="60">
        <f t="shared" si="379"/>
        <v>4814</v>
      </c>
      <c r="L4852" s="10">
        <f t="shared" si="375"/>
        <v>4.2628044996595999E-7</v>
      </c>
      <c r="M4852" s="1">
        <f t="shared" si="376"/>
        <v>4.2628044996595996E-4</v>
      </c>
      <c r="N4852" s="1">
        <f t="shared" si="377"/>
        <v>8.6822207298501736E-2</v>
      </c>
      <c r="O4852" s="61">
        <f t="shared" si="378"/>
        <v>14.786822207298501</v>
      </c>
    </row>
    <row r="4853" spans="11:15" x14ac:dyDescent="0.2">
      <c r="K4853" s="60">
        <f t="shared" si="379"/>
        <v>4815</v>
      </c>
      <c r="L4853" s="10">
        <f t="shared" si="375"/>
        <v>4.2629133757023086E-7</v>
      </c>
      <c r="M4853" s="1">
        <f t="shared" si="376"/>
        <v>4.2629133757023086E-4</v>
      </c>
      <c r="N4853" s="1">
        <f t="shared" si="377"/>
        <v>8.6824424819467255E-2</v>
      </c>
      <c r="O4853" s="61">
        <f t="shared" si="378"/>
        <v>14.786824424819466</v>
      </c>
    </row>
    <row r="4854" spans="11:15" x14ac:dyDescent="0.2">
      <c r="K4854" s="60">
        <f t="shared" si="379"/>
        <v>4816</v>
      </c>
      <c r="L4854" s="10">
        <f t="shared" si="375"/>
        <v>4.2630221763040448E-7</v>
      </c>
      <c r="M4854" s="1">
        <f t="shared" si="376"/>
        <v>4.2630221763040446E-4</v>
      </c>
      <c r="N4854" s="1">
        <f t="shared" si="377"/>
        <v>8.6826640803896946E-2</v>
      </c>
      <c r="O4854" s="61">
        <f t="shared" si="378"/>
        <v>14.786826640803897</v>
      </c>
    </row>
    <row r="4855" spans="11:15" x14ac:dyDescent="0.2">
      <c r="K4855" s="60">
        <f t="shared" si="379"/>
        <v>4817</v>
      </c>
      <c r="L4855" s="10">
        <f t="shared" si="375"/>
        <v>4.263130901517081E-7</v>
      </c>
      <c r="M4855" s="1">
        <f t="shared" si="376"/>
        <v>4.2631309015170809E-4</v>
      </c>
      <c r="N4855" s="1">
        <f t="shared" si="377"/>
        <v>8.6828855252855511E-2</v>
      </c>
      <c r="O4855" s="61">
        <f t="shared" si="378"/>
        <v>14.786828855252855</v>
      </c>
    </row>
    <row r="4856" spans="11:15" x14ac:dyDescent="0.2">
      <c r="K4856" s="60">
        <f t="shared" si="379"/>
        <v>4818</v>
      </c>
      <c r="L4856" s="10">
        <f t="shared" si="375"/>
        <v>4.2632395513936548E-7</v>
      </c>
      <c r="M4856" s="1">
        <f t="shared" si="376"/>
        <v>4.2632395513936548E-4</v>
      </c>
      <c r="N4856" s="1">
        <f t="shared" si="377"/>
        <v>8.6831068167406864E-2</v>
      </c>
      <c r="O4856" s="61">
        <f t="shared" si="378"/>
        <v>14.786831068167405</v>
      </c>
    </row>
    <row r="4857" spans="11:15" x14ac:dyDescent="0.2">
      <c r="K4857" s="60">
        <f t="shared" si="379"/>
        <v>4819</v>
      </c>
      <c r="L4857" s="10">
        <f t="shared" si="375"/>
        <v>4.2633481259859677E-7</v>
      </c>
      <c r="M4857" s="1">
        <f t="shared" si="376"/>
        <v>4.2633481259859676E-4</v>
      </c>
      <c r="N4857" s="1">
        <f t="shared" si="377"/>
        <v>8.6833279548614209E-2</v>
      </c>
      <c r="O4857" s="61">
        <f t="shared" si="378"/>
        <v>14.786833279548613</v>
      </c>
    </row>
    <row r="4858" spans="11:15" x14ac:dyDescent="0.2">
      <c r="K4858" s="60">
        <f t="shared" si="379"/>
        <v>4820</v>
      </c>
      <c r="L4858" s="10">
        <f t="shared" si="375"/>
        <v>4.2634566253461849E-7</v>
      </c>
      <c r="M4858" s="1">
        <f t="shared" si="376"/>
        <v>4.2634566253461849E-4</v>
      </c>
      <c r="N4858" s="1">
        <f t="shared" si="377"/>
        <v>8.6835489397540017E-2</v>
      </c>
      <c r="O4858" s="61">
        <f t="shared" si="378"/>
        <v>14.786835489397539</v>
      </c>
    </row>
    <row r="4859" spans="11:15" x14ac:dyDescent="0.2">
      <c r="K4859" s="60">
        <f t="shared" si="379"/>
        <v>4821</v>
      </c>
      <c r="L4859" s="10">
        <f t="shared" si="375"/>
        <v>4.2635650495264344E-7</v>
      </c>
      <c r="M4859" s="1">
        <f t="shared" si="376"/>
        <v>4.2635650495264341E-4</v>
      </c>
      <c r="N4859" s="1">
        <f t="shared" si="377"/>
        <v>8.6837697715246021E-2</v>
      </c>
      <c r="O4859" s="61">
        <f t="shared" si="378"/>
        <v>14.786837697715246</v>
      </c>
    </row>
    <row r="4860" spans="11:15" x14ac:dyDescent="0.2">
      <c r="K4860" s="60">
        <f t="shared" si="379"/>
        <v>4822</v>
      </c>
      <c r="L4860" s="10">
        <f t="shared" si="375"/>
        <v>4.2636733985788091E-7</v>
      </c>
      <c r="M4860" s="1">
        <f t="shared" si="376"/>
        <v>4.2636733985788091E-4</v>
      </c>
      <c r="N4860" s="1">
        <f t="shared" si="377"/>
        <v>8.6839904502793192E-2</v>
      </c>
      <c r="O4860" s="61">
        <f t="shared" si="378"/>
        <v>14.786839904502793</v>
      </c>
    </row>
    <row r="4861" spans="11:15" x14ac:dyDescent="0.2">
      <c r="K4861" s="60">
        <f t="shared" si="379"/>
        <v>4823</v>
      </c>
      <c r="L4861" s="10">
        <f t="shared" si="375"/>
        <v>4.2637816725553666E-7</v>
      </c>
      <c r="M4861" s="1">
        <f t="shared" si="376"/>
        <v>4.2637816725553667E-4</v>
      </c>
      <c r="N4861" s="1">
        <f t="shared" si="377"/>
        <v>8.684210976124182E-2</v>
      </c>
      <c r="O4861" s="61">
        <f t="shared" si="378"/>
        <v>14.786842109761242</v>
      </c>
    </row>
    <row r="4862" spans="11:15" x14ac:dyDescent="0.2">
      <c r="K4862" s="60">
        <f t="shared" si="379"/>
        <v>4824</v>
      </c>
      <c r="L4862" s="10">
        <f t="shared" si="375"/>
        <v>4.2638898715081265E-7</v>
      </c>
      <c r="M4862" s="1">
        <f t="shared" si="376"/>
        <v>4.2638898715081263E-4</v>
      </c>
      <c r="N4862" s="1">
        <f t="shared" si="377"/>
        <v>8.6844313491651393E-2</v>
      </c>
      <c r="O4862" s="61">
        <f t="shared" si="378"/>
        <v>14.786844313491651</v>
      </c>
    </row>
    <row r="4863" spans="11:15" x14ac:dyDescent="0.2">
      <c r="K4863" s="60">
        <f t="shared" si="379"/>
        <v>4825</v>
      </c>
      <c r="L4863" s="10">
        <f t="shared" si="375"/>
        <v>4.2639979954890739E-7</v>
      </c>
      <c r="M4863" s="1">
        <f t="shared" si="376"/>
        <v>4.2639979954890738E-4</v>
      </c>
      <c r="N4863" s="1">
        <f t="shared" si="377"/>
        <v>8.6846515695080742E-2</v>
      </c>
      <c r="O4863" s="61">
        <f t="shared" si="378"/>
        <v>14.78684651569508</v>
      </c>
    </row>
    <row r="4864" spans="11:15" x14ac:dyDescent="0.2">
      <c r="K4864" s="60">
        <f t="shared" si="379"/>
        <v>4826</v>
      </c>
      <c r="L4864" s="10">
        <f t="shared" si="375"/>
        <v>4.264106044550156E-7</v>
      </c>
      <c r="M4864" s="1">
        <f t="shared" si="376"/>
        <v>4.2641060445501561E-4</v>
      </c>
      <c r="N4864" s="1">
        <f t="shared" si="377"/>
        <v>8.684871637258787E-2</v>
      </c>
      <c r="O4864" s="61">
        <f t="shared" si="378"/>
        <v>14.786848716372587</v>
      </c>
    </row>
    <row r="4865" spans="11:15" x14ac:dyDescent="0.2">
      <c r="K4865" s="60">
        <f t="shared" si="379"/>
        <v>4827</v>
      </c>
      <c r="L4865" s="10">
        <f t="shared" si="375"/>
        <v>4.2642140187432872E-7</v>
      </c>
      <c r="M4865" s="1">
        <f t="shared" si="376"/>
        <v>4.264214018743287E-4</v>
      </c>
      <c r="N4865" s="1">
        <f t="shared" si="377"/>
        <v>8.6850915525230138E-2</v>
      </c>
      <c r="O4865" s="61">
        <f t="shared" si="378"/>
        <v>14.78685091552523</v>
      </c>
    </row>
    <row r="4866" spans="11:15" x14ac:dyDescent="0.2">
      <c r="K4866" s="60">
        <f t="shared" si="379"/>
        <v>4828</v>
      </c>
      <c r="L4866" s="10">
        <f t="shared" si="375"/>
        <v>4.2643219181203428E-7</v>
      </c>
      <c r="M4866" s="1">
        <f t="shared" si="376"/>
        <v>4.2643219181203427E-4</v>
      </c>
      <c r="N4866" s="1">
        <f t="shared" si="377"/>
        <v>8.6853113154064132E-2</v>
      </c>
      <c r="O4866" s="61">
        <f t="shared" si="378"/>
        <v>14.786853113154063</v>
      </c>
    </row>
    <row r="4867" spans="11:15" x14ac:dyDescent="0.2">
      <c r="K4867" s="60">
        <f t="shared" si="379"/>
        <v>4829</v>
      </c>
      <c r="L4867" s="10">
        <f t="shared" si="375"/>
        <v>4.2644297427331645E-7</v>
      </c>
      <c r="M4867" s="1">
        <f t="shared" si="376"/>
        <v>4.2644297427331645E-4</v>
      </c>
      <c r="N4867" s="1">
        <f t="shared" si="377"/>
        <v>8.6855309260145702E-2</v>
      </c>
      <c r="O4867" s="61">
        <f t="shared" si="378"/>
        <v>14.786855309260146</v>
      </c>
    </row>
    <row r="4868" spans="11:15" x14ac:dyDescent="0.2">
      <c r="K4868" s="60">
        <f t="shared" si="379"/>
        <v>4830</v>
      </c>
      <c r="L4868" s="10">
        <f t="shared" si="375"/>
        <v>4.2645374926335552E-7</v>
      </c>
      <c r="M4868" s="1">
        <f t="shared" si="376"/>
        <v>4.2645374926335549E-4</v>
      </c>
      <c r="N4868" s="1">
        <f t="shared" si="377"/>
        <v>8.6857503844529976E-2</v>
      </c>
      <c r="O4868" s="61">
        <f t="shared" si="378"/>
        <v>14.78685750384453</v>
      </c>
    </row>
    <row r="4869" spans="11:15" x14ac:dyDescent="0.2">
      <c r="K4869" s="60">
        <f t="shared" si="379"/>
        <v>4831</v>
      </c>
      <c r="L4869" s="10">
        <f t="shared" si="375"/>
        <v>4.264645167873285E-7</v>
      </c>
      <c r="M4869" s="1">
        <f t="shared" si="376"/>
        <v>4.2646451678732852E-4</v>
      </c>
      <c r="N4869" s="1">
        <f t="shared" si="377"/>
        <v>8.6859696908271333E-2</v>
      </c>
      <c r="O4869" s="61">
        <f t="shared" si="378"/>
        <v>14.786859696908271</v>
      </c>
    </row>
    <row r="4870" spans="11:15" x14ac:dyDescent="0.2">
      <c r="K4870" s="60">
        <f t="shared" si="379"/>
        <v>4832</v>
      </c>
      <c r="L4870" s="10">
        <f t="shared" si="375"/>
        <v>4.2647527685040865E-7</v>
      </c>
      <c r="M4870" s="1">
        <f t="shared" si="376"/>
        <v>4.2647527685040864E-4</v>
      </c>
      <c r="N4870" s="1">
        <f t="shared" si="377"/>
        <v>8.6861888452423458E-2</v>
      </c>
      <c r="O4870" s="61">
        <f t="shared" si="378"/>
        <v>14.786861888452423</v>
      </c>
    </row>
    <row r="4871" spans="11:15" x14ac:dyDescent="0.2">
      <c r="K4871" s="60">
        <f t="shared" si="379"/>
        <v>4833</v>
      </c>
      <c r="L4871" s="10">
        <f t="shared" si="375"/>
        <v>4.2648602945776561E-7</v>
      </c>
      <c r="M4871" s="1">
        <f t="shared" si="376"/>
        <v>4.2648602945776561E-4</v>
      </c>
      <c r="N4871" s="1">
        <f t="shared" si="377"/>
        <v>8.6864078478039272E-2</v>
      </c>
      <c r="O4871" s="61">
        <f t="shared" si="378"/>
        <v>14.786864078478038</v>
      </c>
    </row>
    <row r="4872" spans="11:15" x14ac:dyDescent="0.2">
      <c r="K4872" s="60">
        <f t="shared" si="379"/>
        <v>4834</v>
      </c>
      <c r="L4872" s="10">
        <f t="shared" si="375"/>
        <v>4.2649677461456567E-7</v>
      </c>
      <c r="M4872" s="1">
        <f t="shared" si="376"/>
        <v>4.2649677461456569E-4</v>
      </c>
      <c r="N4872" s="1">
        <f t="shared" si="377"/>
        <v>8.6866266986171004E-2</v>
      </c>
      <c r="O4872" s="61">
        <f t="shared" si="378"/>
        <v>14.78686626698617</v>
      </c>
    </row>
    <row r="4873" spans="11:15" x14ac:dyDescent="0.2">
      <c r="K4873" s="60">
        <f t="shared" si="379"/>
        <v>4835</v>
      </c>
      <c r="L4873" s="10">
        <f t="shared" si="375"/>
        <v>4.2650751232597121E-7</v>
      </c>
      <c r="M4873" s="1">
        <f t="shared" si="376"/>
        <v>4.2650751232597121E-4</v>
      </c>
      <c r="N4873" s="1">
        <f t="shared" si="377"/>
        <v>8.6868453977870103E-2</v>
      </c>
      <c r="O4873" s="61">
        <f t="shared" si="378"/>
        <v>14.786868453977869</v>
      </c>
    </row>
    <row r="4874" spans="11:15" x14ac:dyDescent="0.2">
      <c r="K4874" s="60">
        <f t="shared" si="379"/>
        <v>4836</v>
      </c>
      <c r="L4874" s="10">
        <f t="shared" si="375"/>
        <v>4.2651824259714125E-7</v>
      </c>
      <c r="M4874" s="1">
        <f t="shared" si="376"/>
        <v>4.2651824259714124E-4</v>
      </c>
      <c r="N4874" s="1">
        <f t="shared" si="377"/>
        <v>8.6870639454187326E-2</v>
      </c>
      <c r="O4874" s="61">
        <f t="shared" si="378"/>
        <v>14.786870639454186</v>
      </c>
    </row>
    <row r="4875" spans="11:15" x14ac:dyDescent="0.2">
      <c r="K4875" s="60">
        <f t="shared" si="379"/>
        <v>4837</v>
      </c>
      <c r="L4875" s="10">
        <f t="shared" si="375"/>
        <v>4.265289654332312E-7</v>
      </c>
      <c r="M4875" s="1">
        <f t="shared" si="376"/>
        <v>4.2652896543323121E-4</v>
      </c>
      <c r="N4875" s="1">
        <f t="shared" si="377"/>
        <v>8.6872823416172695E-2</v>
      </c>
      <c r="O4875" s="61">
        <f t="shared" si="378"/>
        <v>14.786872823416171</v>
      </c>
    </row>
    <row r="4876" spans="11:15" x14ac:dyDescent="0.2">
      <c r="K4876" s="60">
        <f t="shared" si="379"/>
        <v>4838</v>
      </c>
      <c r="L4876" s="10">
        <f t="shared" si="375"/>
        <v>4.2653968083939277E-7</v>
      </c>
      <c r="M4876" s="1">
        <f t="shared" si="376"/>
        <v>4.2653968083939276E-4</v>
      </c>
      <c r="N4876" s="1">
        <f t="shared" si="377"/>
        <v>8.6875005864875468E-2</v>
      </c>
      <c r="O4876" s="61">
        <f t="shared" si="378"/>
        <v>14.786875005864875</v>
      </c>
    </row>
    <row r="4877" spans="11:15" x14ac:dyDescent="0.2">
      <c r="K4877" s="60">
        <f t="shared" si="379"/>
        <v>4839</v>
      </c>
      <c r="L4877" s="10">
        <f t="shared" si="375"/>
        <v>4.2655038882077439E-7</v>
      </c>
      <c r="M4877" s="1">
        <f t="shared" si="376"/>
        <v>4.2655038882077439E-4</v>
      </c>
      <c r="N4877" s="1">
        <f t="shared" si="377"/>
        <v>8.6877186801344264E-2</v>
      </c>
      <c r="O4877" s="61">
        <f t="shared" si="378"/>
        <v>14.786877186801343</v>
      </c>
    </row>
    <row r="4878" spans="11:15" x14ac:dyDescent="0.2">
      <c r="K4878" s="60">
        <f t="shared" si="379"/>
        <v>4840</v>
      </c>
      <c r="L4878" s="10">
        <f t="shared" si="375"/>
        <v>4.2656108938252062E-7</v>
      </c>
      <c r="M4878" s="1">
        <f t="shared" si="376"/>
        <v>4.2656108938252064E-4</v>
      </c>
      <c r="N4878" s="1">
        <f t="shared" si="377"/>
        <v>8.6879366226626883E-2</v>
      </c>
      <c r="O4878" s="61">
        <f t="shared" si="378"/>
        <v>14.786879366226627</v>
      </c>
    </row>
    <row r="4879" spans="11:15" x14ac:dyDescent="0.2">
      <c r="K4879" s="60">
        <f t="shared" si="379"/>
        <v>4841</v>
      </c>
      <c r="L4879" s="10">
        <f t="shared" si="375"/>
        <v>4.2657178252977267E-7</v>
      </c>
      <c r="M4879" s="1">
        <f t="shared" si="376"/>
        <v>4.2657178252977269E-4</v>
      </c>
      <c r="N4879" s="1">
        <f t="shared" si="377"/>
        <v>8.6881544141770461E-2</v>
      </c>
      <c r="O4879" s="61">
        <f t="shared" si="378"/>
        <v>14.786881544141769</v>
      </c>
    </row>
    <row r="4880" spans="11:15" x14ac:dyDescent="0.2">
      <c r="K4880" s="60">
        <f t="shared" si="379"/>
        <v>4842</v>
      </c>
      <c r="L4880" s="10">
        <f t="shared" si="375"/>
        <v>4.2658246826766797E-7</v>
      </c>
      <c r="M4880" s="1">
        <f t="shared" si="376"/>
        <v>4.2658246826766797E-4</v>
      </c>
      <c r="N4880" s="1">
        <f t="shared" si="377"/>
        <v>8.6883720547821341E-2</v>
      </c>
      <c r="O4880" s="61">
        <f t="shared" si="378"/>
        <v>14.78688372054782</v>
      </c>
    </row>
    <row r="4881" spans="11:15" x14ac:dyDescent="0.2">
      <c r="K4881" s="60">
        <f t="shared" si="379"/>
        <v>4843</v>
      </c>
      <c r="L4881" s="10">
        <f t="shared" si="375"/>
        <v>4.265931466013406E-7</v>
      </c>
      <c r="M4881" s="1">
        <f t="shared" si="376"/>
        <v>4.2659314660134062E-4</v>
      </c>
      <c r="N4881" s="1">
        <f t="shared" si="377"/>
        <v>8.6885895445825229E-2</v>
      </c>
      <c r="O4881" s="61">
        <f t="shared" si="378"/>
        <v>14.786885895445824</v>
      </c>
    </row>
    <row r="4882" spans="11:15" x14ac:dyDescent="0.2">
      <c r="K4882" s="60">
        <f t="shared" si="379"/>
        <v>4844</v>
      </c>
      <c r="L4882" s="10">
        <f t="shared" si="375"/>
        <v>4.2660381753592097E-7</v>
      </c>
      <c r="M4882" s="1">
        <f t="shared" si="376"/>
        <v>4.2660381753592097E-4</v>
      </c>
      <c r="N4882" s="1">
        <f t="shared" si="377"/>
        <v>8.6888068836827051E-2</v>
      </c>
      <c r="O4882" s="61">
        <f t="shared" si="378"/>
        <v>14.786888068836827</v>
      </c>
    </row>
    <row r="4883" spans="11:15" x14ac:dyDescent="0.2">
      <c r="K4883" s="60">
        <f t="shared" si="379"/>
        <v>4845</v>
      </c>
      <c r="L4883" s="10">
        <f t="shared" si="375"/>
        <v>4.2661448107653597E-7</v>
      </c>
      <c r="M4883" s="1">
        <f t="shared" si="376"/>
        <v>4.2661448107653599E-4</v>
      </c>
      <c r="N4883" s="1">
        <f t="shared" si="377"/>
        <v>8.6890240721871001E-2</v>
      </c>
      <c r="O4883" s="61">
        <f t="shared" si="378"/>
        <v>14.786890240721871</v>
      </c>
    </row>
    <row r="4884" spans="11:15" x14ac:dyDescent="0.2">
      <c r="K4884" s="60">
        <f t="shared" si="379"/>
        <v>4846</v>
      </c>
      <c r="L4884" s="10">
        <f t="shared" si="375"/>
        <v>4.2662513722830893E-7</v>
      </c>
      <c r="M4884" s="1">
        <f t="shared" si="376"/>
        <v>4.2662513722830893E-4</v>
      </c>
      <c r="N4884" s="1">
        <f t="shared" si="377"/>
        <v>8.6892411102000591E-2</v>
      </c>
      <c r="O4884" s="61">
        <f t="shared" si="378"/>
        <v>14.786892411102</v>
      </c>
    </row>
    <row r="4885" spans="11:15" x14ac:dyDescent="0.2">
      <c r="K4885" s="60">
        <f t="shared" si="379"/>
        <v>4847</v>
      </c>
      <c r="L4885" s="10">
        <f t="shared" si="375"/>
        <v>4.2663578599635964E-7</v>
      </c>
      <c r="M4885" s="1">
        <f t="shared" si="376"/>
        <v>4.2663578599635966E-4</v>
      </c>
      <c r="N4885" s="1">
        <f t="shared" si="377"/>
        <v>8.6894579978258571E-2</v>
      </c>
      <c r="O4885" s="61">
        <f t="shared" si="378"/>
        <v>14.786894579978258</v>
      </c>
    </row>
    <row r="4886" spans="11:15" x14ac:dyDescent="0.2">
      <c r="K4886" s="60">
        <f t="shared" si="379"/>
        <v>4848</v>
      </c>
      <c r="L4886" s="10">
        <f t="shared" si="375"/>
        <v>4.2664642738580432E-7</v>
      </c>
      <c r="M4886" s="1">
        <f t="shared" si="376"/>
        <v>4.266464273858043E-4</v>
      </c>
      <c r="N4886" s="1">
        <f t="shared" si="377"/>
        <v>8.6896747351686995E-2</v>
      </c>
      <c r="O4886" s="61">
        <f t="shared" si="378"/>
        <v>14.786896747351687</v>
      </c>
    </row>
    <row r="4887" spans="11:15" x14ac:dyDescent="0.2">
      <c r="K4887" s="60">
        <f t="shared" si="379"/>
        <v>4849</v>
      </c>
      <c r="L4887" s="10">
        <f t="shared" si="375"/>
        <v>4.2665706140175568E-7</v>
      </c>
      <c r="M4887" s="1">
        <f t="shared" si="376"/>
        <v>4.2665706140175569E-4</v>
      </c>
      <c r="N4887" s="1">
        <f t="shared" si="377"/>
        <v>8.6898913223327157E-2</v>
      </c>
      <c r="O4887" s="61">
        <f t="shared" si="378"/>
        <v>14.786898913223327</v>
      </c>
    </row>
    <row r="4888" spans="11:15" x14ac:dyDescent="0.2">
      <c r="K4888" s="60">
        <f t="shared" si="379"/>
        <v>4850</v>
      </c>
      <c r="L4888" s="10">
        <f t="shared" si="375"/>
        <v>4.2666768804932281E-7</v>
      </c>
      <c r="M4888" s="1">
        <f t="shared" si="376"/>
        <v>4.266676880493228E-4</v>
      </c>
      <c r="N4888" s="1">
        <f t="shared" si="377"/>
        <v>8.6901077594219694E-2</v>
      </c>
      <c r="O4888" s="61">
        <f t="shared" si="378"/>
        <v>14.786901077594219</v>
      </c>
    </row>
    <row r="4889" spans="11:15" x14ac:dyDescent="0.2">
      <c r="K4889" s="60">
        <f t="shared" si="379"/>
        <v>4851</v>
      </c>
      <c r="L4889" s="10">
        <f t="shared" si="375"/>
        <v>4.2667830733361145E-7</v>
      </c>
      <c r="M4889" s="1">
        <f t="shared" si="376"/>
        <v>4.2667830733361146E-4</v>
      </c>
      <c r="N4889" s="1">
        <f t="shared" si="377"/>
        <v>8.6903240465404485E-2</v>
      </c>
      <c r="O4889" s="61">
        <f t="shared" si="378"/>
        <v>14.786903240465405</v>
      </c>
    </row>
    <row r="4890" spans="11:15" x14ac:dyDescent="0.2">
      <c r="K4890" s="60">
        <f t="shared" si="379"/>
        <v>4852</v>
      </c>
      <c r="L4890" s="10">
        <f t="shared" si="375"/>
        <v>4.2668891925972345E-7</v>
      </c>
      <c r="M4890" s="1">
        <f t="shared" si="376"/>
        <v>4.2668891925972345E-4</v>
      </c>
      <c r="N4890" s="1">
        <f t="shared" si="377"/>
        <v>8.6905401837920643E-2</v>
      </c>
      <c r="O4890" s="61">
        <f t="shared" si="378"/>
        <v>14.78690540183792</v>
      </c>
    </row>
    <row r="4891" spans="11:15" x14ac:dyDescent="0.2">
      <c r="K4891" s="60">
        <f t="shared" si="379"/>
        <v>4853</v>
      </c>
      <c r="L4891" s="10">
        <f t="shared" si="375"/>
        <v>4.2669952383275752E-7</v>
      </c>
      <c r="M4891" s="1">
        <f t="shared" si="376"/>
        <v>4.266995238327575E-4</v>
      </c>
      <c r="N4891" s="1">
        <f t="shared" si="377"/>
        <v>8.6907561712806655E-2</v>
      </c>
      <c r="O4891" s="61">
        <f t="shared" si="378"/>
        <v>14.786907561712805</v>
      </c>
    </row>
    <row r="4892" spans="11:15" x14ac:dyDescent="0.2">
      <c r="K4892" s="60">
        <f t="shared" si="379"/>
        <v>4854</v>
      </c>
      <c r="L4892" s="10">
        <f t="shared" si="375"/>
        <v>4.2671012105780857E-7</v>
      </c>
      <c r="M4892" s="1">
        <f t="shared" si="376"/>
        <v>4.2671012105780859E-4</v>
      </c>
      <c r="N4892" s="1">
        <f t="shared" si="377"/>
        <v>8.6909720091100193E-2</v>
      </c>
      <c r="O4892" s="61">
        <f t="shared" si="378"/>
        <v>14.786909720091099</v>
      </c>
    </row>
    <row r="4893" spans="11:15" x14ac:dyDescent="0.2">
      <c r="K4893" s="60">
        <f t="shared" si="379"/>
        <v>4855</v>
      </c>
      <c r="L4893" s="10">
        <f t="shared" si="375"/>
        <v>4.2672071093996816E-7</v>
      </c>
      <c r="M4893" s="1">
        <f t="shared" si="376"/>
        <v>4.2672071093996814E-4</v>
      </c>
      <c r="N4893" s="1">
        <f t="shared" si="377"/>
        <v>8.6911876973838315E-2</v>
      </c>
      <c r="O4893" s="61">
        <f t="shared" si="378"/>
        <v>14.786911876973837</v>
      </c>
    </row>
    <row r="4894" spans="11:15" x14ac:dyDescent="0.2">
      <c r="K4894" s="60">
        <f t="shared" si="379"/>
        <v>4856</v>
      </c>
      <c r="L4894" s="10">
        <f t="shared" si="375"/>
        <v>4.2673129348432411E-7</v>
      </c>
      <c r="M4894" s="1">
        <f t="shared" si="376"/>
        <v>4.267312934843241E-4</v>
      </c>
      <c r="N4894" s="1">
        <f t="shared" si="377"/>
        <v>8.6914032362057234E-2</v>
      </c>
      <c r="O4894" s="61">
        <f t="shared" si="378"/>
        <v>14.786914032362057</v>
      </c>
    </row>
    <row r="4895" spans="11:15" x14ac:dyDescent="0.2">
      <c r="K4895" s="60">
        <f t="shared" si="379"/>
        <v>4857</v>
      </c>
      <c r="L4895" s="10">
        <f t="shared" si="375"/>
        <v>4.2674186869596094E-7</v>
      </c>
      <c r="M4895" s="1">
        <f t="shared" si="376"/>
        <v>4.2674186869596094E-4</v>
      </c>
      <c r="N4895" s="1">
        <f t="shared" si="377"/>
        <v>8.691618625679258E-2</v>
      </c>
      <c r="O4895" s="61">
        <f t="shared" si="378"/>
        <v>14.786916186256791</v>
      </c>
    </row>
    <row r="4896" spans="11:15" x14ac:dyDescent="0.2">
      <c r="K4896" s="60">
        <f t="shared" si="379"/>
        <v>4858</v>
      </c>
      <c r="L4896" s="10">
        <f t="shared" si="375"/>
        <v>4.2675243657995946E-7</v>
      </c>
      <c r="M4896" s="1">
        <f t="shared" si="376"/>
        <v>4.2675243657995949E-4</v>
      </c>
      <c r="N4896" s="1">
        <f t="shared" si="377"/>
        <v>8.691833865907915E-2</v>
      </c>
      <c r="O4896" s="61">
        <f t="shared" si="378"/>
        <v>14.786918338659078</v>
      </c>
    </row>
    <row r="4897" spans="11:15" x14ac:dyDescent="0.2">
      <c r="K4897" s="60">
        <f t="shared" si="379"/>
        <v>4859</v>
      </c>
      <c r="L4897" s="10">
        <f t="shared" si="375"/>
        <v>4.2676299714139707E-7</v>
      </c>
      <c r="M4897" s="1">
        <f t="shared" si="376"/>
        <v>4.2676299714139709E-4</v>
      </c>
      <c r="N4897" s="1">
        <f t="shared" si="377"/>
        <v>8.6920489569951076E-2</v>
      </c>
      <c r="O4897" s="61">
        <f t="shared" si="378"/>
        <v>14.786920489569951</v>
      </c>
    </row>
    <row r="4898" spans="11:15" x14ac:dyDescent="0.2">
      <c r="K4898" s="60">
        <f t="shared" si="379"/>
        <v>4860</v>
      </c>
      <c r="L4898" s="10">
        <f t="shared" si="375"/>
        <v>4.267735503853477E-7</v>
      </c>
      <c r="M4898" s="1">
        <f t="shared" si="376"/>
        <v>4.2677355038534768E-4</v>
      </c>
      <c r="N4898" s="1">
        <f t="shared" si="377"/>
        <v>8.6922638990441808E-2</v>
      </c>
      <c r="O4898" s="61">
        <f t="shared" si="378"/>
        <v>14.786922638990442</v>
      </c>
    </row>
    <row r="4899" spans="11:15" x14ac:dyDescent="0.2">
      <c r="K4899" s="60">
        <f t="shared" si="379"/>
        <v>4861</v>
      </c>
      <c r="L4899" s="10">
        <f t="shared" si="375"/>
        <v>4.2678409631688159E-7</v>
      </c>
      <c r="M4899" s="1">
        <f t="shared" si="376"/>
        <v>4.2678409631688159E-4</v>
      </c>
      <c r="N4899" s="1">
        <f t="shared" si="377"/>
        <v>8.6924786921584007E-2</v>
      </c>
      <c r="O4899" s="61">
        <f t="shared" si="378"/>
        <v>14.786924786921583</v>
      </c>
    </row>
    <row r="4900" spans="11:15" x14ac:dyDescent="0.2">
      <c r="K4900" s="60">
        <f t="shared" si="379"/>
        <v>4862</v>
      </c>
      <c r="L4900" s="10">
        <f t="shared" si="375"/>
        <v>4.2679463494106557E-7</v>
      </c>
      <c r="M4900" s="1">
        <f t="shared" si="376"/>
        <v>4.2679463494106558E-4</v>
      </c>
      <c r="N4900" s="1">
        <f t="shared" si="377"/>
        <v>8.6926933364409639E-2</v>
      </c>
      <c r="O4900" s="61">
        <f t="shared" si="378"/>
        <v>14.786926933364409</v>
      </c>
    </row>
    <row r="4901" spans="11:15" x14ac:dyDescent="0.2">
      <c r="K4901" s="60">
        <f t="shared" si="379"/>
        <v>4863</v>
      </c>
      <c r="L4901" s="10">
        <f t="shared" si="375"/>
        <v>4.2680516626296306E-7</v>
      </c>
      <c r="M4901" s="1">
        <f t="shared" si="376"/>
        <v>4.2680516626296308E-4</v>
      </c>
      <c r="N4901" s="1">
        <f t="shared" si="377"/>
        <v>8.6929078319950032E-2</v>
      </c>
      <c r="O4901" s="61">
        <f t="shared" si="378"/>
        <v>14.786929078319949</v>
      </c>
    </row>
    <row r="4902" spans="11:15" x14ac:dyDescent="0.2">
      <c r="K4902" s="60">
        <f t="shared" si="379"/>
        <v>4864</v>
      </c>
      <c r="L4902" s="10">
        <f t="shared" ref="L4902:L4965" si="380">Eleach_time1/((Vwater*(1+Kp_susp*SUSPwater)+Ksed_water*Vsed)*k)*(1-EXP(-k*K4902))</f>
        <v>4.2681569028763374E-7</v>
      </c>
      <c r="M4902" s="1">
        <f t="shared" ref="M4902:M4965" si="381">L4902*CONV_m3_L</f>
        <v>4.2681569028763373E-4</v>
      </c>
      <c r="N4902" s="1">
        <f t="shared" ref="N4902:N4965" si="382">L4902*(Ksed_water/RHOsed)*CONV_kg_mg</f>
        <v>8.693122178923568E-2</v>
      </c>
      <c r="O4902" s="61">
        <f t="shared" si="378"/>
        <v>14.786931221789235</v>
      </c>
    </row>
    <row r="4903" spans="11:15" x14ac:dyDescent="0.2">
      <c r="K4903" s="60">
        <f t="shared" si="379"/>
        <v>4865</v>
      </c>
      <c r="L4903" s="10">
        <f t="shared" si="380"/>
        <v>4.2682620702013389E-7</v>
      </c>
      <c r="M4903" s="1">
        <f t="shared" si="381"/>
        <v>4.2682620702013389E-4</v>
      </c>
      <c r="N4903" s="1">
        <f t="shared" si="382"/>
        <v>8.6933363773296413E-2</v>
      </c>
      <c r="O4903" s="61">
        <f t="shared" ref="O4903:O4966" si="383">N4903+14.7</f>
        <v>14.786933363773295</v>
      </c>
    </row>
    <row r="4904" spans="11:15" x14ac:dyDescent="0.2">
      <c r="K4904" s="60">
        <f t="shared" ref="K4904:K4967" si="384">K4903+1</f>
        <v>4866</v>
      </c>
      <c r="L4904" s="10">
        <f t="shared" si="380"/>
        <v>4.2683671646551647E-7</v>
      </c>
      <c r="M4904" s="1">
        <f t="shared" si="381"/>
        <v>4.2683671646551646E-4</v>
      </c>
      <c r="N4904" s="1">
        <f t="shared" si="382"/>
        <v>8.6935504273161393E-2</v>
      </c>
      <c r="O4904" s="61">
        <f t="shared" si="383"/>
        <v>14.78693550427316</v>
      </c>
    </row>
    <row r="4905" spans="11:15" x14ac:dyDescent="0.2">
      <c r="K4905" s="60">
        <f t="shared" si="384"/>
        <v>4867</v>
      </c>
      <c r="L4905" s="10">
        <f t="shared" si="380"/>
        <v>4.2684721862883065E-7</v>
      </c>
      <c r="M4905" s="1">
        <f t="shared" si="381"/>
        <v>4.2684721862883064E-4</v>
      </c>
      <c r="N4905" s="1">
        <f t="shared" si="382"/>
        <v>8.6937643289859021E-2</v>
      </c>
      <c r="O4905" s="61">
        <f t="shared" si="383"/>
        <v>14.786937643289859</v>
      </c>
    </row>
    <row r="4906" spans="11:15" x14ac:dyDescent="0.2">
      <c r="K4906" s="60">
        <f t="shared" si="384"/>
        <v>4868</v>
      </c>
      <c r="L4906" s="10">
        <f t="shared" si="380"/>
        <v>4.268577135151222E-7</v>
      </c>
      <c r="M4906" s="1">
        <f t="shared" si="381"/>
        <v>4.268577135151222E-4</v>
      </c>
      <c r="N4906" s="1">
        <f t="shared" si="382"/>
        <v>8.693978082441696E-2</v>
      </c>
      <c r="O4906" s="61">
        <f t="shared" si="383"/>
        <v>14.786939780824417</v>
      </c>
    </row>
    <row r="4907" spans="11:15" x14ac:dyDescent="0.2">
      <c r="K4907" s="60">
        <f t="shared" si="384"/>
        <v>4869</v>
      </c>
      <c r="L4907" s="10">
        <f t="shared" si="380"/>
        <v>4.2686820112943357E-7</v>
      </c>
      <c r="M4907" s="1">
        <f t="shared" si="381"/>
        <v>4.2686820112943359E-4</v>
      </c>
      <c r="N4907" s="1">
        <f t="shared" si="382"/>
        <v>8.6941916877862263E-2</v>
      </c>
      <c r="O4907" s="61">
        <f t="shared" si="383"/>
        <v>14.786941916877861</v>
      </c>
    </row>
    <row r="4908" spans="11:15" x14ac:dyDescent="0.2">
      <c r="K4908" s="60">
        <f t="shared" si="384"/>
        <v>4870</v>
      </c>
      <c r="L4908" s="10">
        <f t="shared" si="380"/>
        <v>4.2687868147680342E-7</v>
      </c>
      <c r="M4908" s="1">
        <f t="shared" si="381"/>
        <v>4.2687868147680343E-4</v>
      </c>
      <c r="N4908" s="1">
        <f t="shared" si="382"/>
        <v>8.6944051451221124E-2</v>
      </c>
      <c r="O4908" s="61">
        <f t="shared" si="383"/>
        <v>14.78694405145122</v>
      </c>
    </row>
    <row r="4909" spans="11:15" x14ac:dyDescent="0.2">
      <c r="K4909" s="60">
        <f t="shared" si="384"/>
        <v>4871</v>
      </c>
      <c r="L4909" s="10">
        <f t="shared" si="380"/>
        <v>4.2688915456226712E-7</v>
      </c>
      <c r="M4909" s="1">
        <f t="shared" si="381"/>
        <v>4.2688915456226713E-4</v>
      </c>
      <c r="N4909" s="1">
        <f t="shared" si="382"/>
        <v>8.6946184545519153E-2</v>
      </c>
      <c r="O4909" s="61">
        <f t="shared" si="383"/>
        <v>14.786946184545519</v>
      </c>
    </row>
    <row r="4910" spans="11:15" x14ac:dyDescent="0.2">
      <c r="K4910" s="60">
        <f t="shared" si="384"/>
        <v>4872</v>
      </c>
      <c r="L4910" s="10">
        <f t="shared" si="380"/>
        <v>4.2689962039085646E-7</v>
      </c>
      <c r="M4910" s="1">
        <f t="shared" si="381"/>
        <v>4.2689962039085648E-4</v>
      </c>
      <c r="N4910" s="1">
        <f t="shared" si="382"/>
        <v>8.6948316161781183E-2</v>
      </c>
      <c r="O4910" s="61">
        <f t="shared" si="383"/>
        <v>14.78694831616178</v>
      </c>
    </row>
    <row r="4911" spans="11:15" x14ac:dyDescent="0.2">
      <c r="K4911" s="60">
        <f t="shared" si="384"/>
        <v>4873</v>
      </c>
      <c r="L4911" s="10">
        <f t="shared" si="380"/>
        <v>4.269100789675999E-7</v>
      </c>
      <c r="M4911" s="1">
        <f t="shared" si="381"/>
        <v>4.2691007896759989E-4</v>
      </c>
      <c r="N4911" s="1">
        <f t="shared" si="382"/>
        <v>8.6950446301031395E-2</v>
      </c>
      <c r="O4911" s="61">
        <f t="shared" si="383"/>
        <v>14.786950446301031</v>
      </c>
    </row>
    <row r="4912" spans="11:15" x14ac:dyDescent="0.2">
      <c r="K4912" s="60">
        <f t="shared" si="384"/>
        <v>4874</v>
      </c>
      <c r="L4912" s="10">
        <f t="shared" si="380"/>
        <v>4.269205302975221E-7</v>
      </c>
      <c r="M4912" s="1">
        <f t="shared" si="381"/>
        <v>4.2692053029752211E-4</v>
      </c>
      <c r="N4912" s="1">
        <f t="shared" si="382"/>
        <v>8.6952574964293164E-2</v>
      </c>
      <c r="O4912" s="61">
        <f t="shared" si="383"/>
        <v>14.786952574964292</v>
      </c>
    </row>
    <row r="4913" spans="11:15" x14ac:dyDescent="0.2">
      <c r="K4913" s="60">
        <f t="shared" si="384"/>
        <v>4875</v>
      </c>
      <c r="L4913" s="10">
        <f t="shared" si="380"/>
        <v>4.2693097438564458E-7</v>
      </c>
      <c r="M4913" s="1">
        <f t="shared" si="381"/>
        <v>4.2693097438564461E-4</v>
      </c>
      <c r="N4913" s="1">
        <f t="shared" si="382"/>
        <v>8.6954702152589228E-2</v>
      </c>
      <c r="O4913" s="61">
        <f t="shared" si="383"/>
        <v>14.786954702152588</v>
      </c>
    </row>
    <row r="4914" spans="11:15" x14ac:dyDescent="0.2">
      <c r="K4914" s="60">
        <f t="shared" si="384"/>
        <v>4876</v>
      </c>
      <c r="L4914" s="10">
        <f t="shared" si="380"/>
        <v>4.2694141123698517E-7</v>
      </c>
      <c r="M4914" s="1">
        <f t="shared" si="381"/>
        <v>4.2694141123698518E-4</v>
      </c>
      <c r="N4914" s="1">
        <f t="shared" si="382"/>
        <v>8.6956827866941616E-2</v>
      </c>
      <c r="O4914" s="61">
        <f t="shared" si="383"/>
        <v>14.786956827866941</v>
      </c>
    </row>
    <row r="4915" spans="11:15" x14ac:dyDescent="0.2">
      <c r="K4915" s="60">
        <f t="shared" si="384"/>
        <v>4877</v>
      </c>
      <c r="L4915" s="10">
        <f t="shared" si="380"/>
        <v>4.2695184085655836E-7</v>
      </c>
      <c r="M4915" s="1">
        <f t="shared" si="381"/>
        <v>4.2695184085655838E-4</v>
      </c>
      <c r="N4915" s="1">
        <f t="shared" si="382"/>
        <v>8.6958952108371651E-2</v>
      </c>
      <c r="O4915" s="61">
        <f t="shared" si="383"/>
        <v>14.786958952108371</v>
      </c>
    </row>
    <row r="4916" spans="11:15" x14ac:dyDescent="0.2">
      <c r="K4916" s="60">
        <f t="shared" si="384"/>
        <v>4878</v>
      </c>
      <c r="L4916" s="10">
        <f t="shared" si="380"/>
        <v>4.2696226324937503E-7</v>
      </c>
      <c r="M4916" s="1">
        <f t="shared" si="381"/>
        <v>4.2696226324937501E-4</v>
      </c>
      <c r="N4916" s="1">
        <f t="shared" si="382"/>
        <v>8.6961074877899891E-2</v>
      </c>
      <c r="O4916" s="61">
        <f t="shared" si="383"/>
        <v>14.786961074877899</v>
      </c>
    </row>
    <row r="4917" spans="11:15" x14ac:dyDescent="0.2">
      <c r="K4917" s="60">
        <f t="shared" si="384"/>
        <v>4879</v>
      </c>
      <c r="L4917" s="10">
        <f t="shared" si="380"/>
        <v>4.2697267842044264E-7</v>
      </c>
      <c r="M4917" s="1">
        <f t="shared" si="381"/>
        <v>4.2697267842044262E-4</v>
      </c>
      <c r="N4917" s="1">
        <f t="shared" si="382"/>
        <v>8.6963196176546242E-2</v>
      </c>
      <c r="O4917" s="61">
        <f t="shared" si="383"/>
        <v>14.786963196176545</v>
      </c>
    </row>
    <row r="4918" spans="11:15" x14ac:dyDescent="0.2">
      <c r="K4918" s="60">
        <f t="shared" si="384"/>
        <v>4880</v>
      </c>
      <c r="L4918" s="10">
        <f t="shared" si="380"/>
        <v>4.2698308637476523E-7</v>
      </c>
      <c r="M4918" s="1">
        <f t="shared" si="381"/>
        <v>4.2698308637476522E-4</v>
      </c>
      <c r="N4918" s="1">
        <f t="shared" si="382"/>
        <v>8.6965316005329904E-2</v>
      </c>
      <c r="O4918" s="61">
        <f t="shared" si="383"/>
        <v>14.786965316005329</v>
      </c>
    </row>
    <row r="4919" spans="11:15" x14ac:dyDescent="0.2">
      <c r="K4919" s="60">
        <f t="shared" si="384"/>
        <v>4881</v>
      </c>
      <c r="L4919" s="10">
        <f t="shared" si="380"/>
        <v>4.2699348711734327E-7</v>
      </c>
      <c r="M4919" s="1">
        <f t="shared" si="381"/>
        <v>4.2699348711734328E-4</v>
      </c>
      <c r="N4919" s="1">
        <f t="shared" si="382"/>
        <v>8.6967434365269339E-2</v>
      </c>
      <c r="O4919" s="61">
        <f t="shared" si="383"/>
        <v>14.786967434365268</v>
      </c>
    </row>
    <row r="4920" spans="11:15" x14ac:dyDescent="0.2">
      <c r="K4920" s="60">
        <f t="shared" si="384"/>
        <v>4882</v>
      </c>
      <c r="L4920" s="10">
        <f t="shared" si="380"/>
        <v>4.2700388065317388E-7</v>
      </c>
      <c r="M4920" s="1">
        <f t="shared" si="381"/>
        <v>4.2700388065317388E-4</v>
      </c>
      <c r="N4920" s="1">
        <f t="shared" si="382"/>
        <v>8.6969551257382316E-2</v>
      </c>
      <c r="O4920" s="61">
        <f t="shared" si="383"/>
        <v>14.786969551257382</v>
      </c>
    </row>
    <row r="4921" spans="11:15" x14ac:dyDescent="0.2">
      <c r="K4921" s="60">
        <f t="shared" si="384"/>
        <v>4883</v>
      </c>
      <c r="L4921" s="10">
        <f t="shared" si="380"/>
        <v>4.270142669872507E-7</v>
      </c>
      <c r="M4921" s="1">
        <f t="shared" si="381"/>
        <v>4.270142669872507E-4</v>
      </c>
      <c r="N4921" s="1">
        <f t="shared" si="382"/>
        <v>8.6971666682685925E-2</v>
      </c>
      <c r="O4921" s="61">
        <f t="shared" si="383"/>
        <v>14.786971666682685</v>
      </c>
    </row>
    <row r="4922" spans="11:15" x14ac:dyDescent="0.2">
      <c r="K4922" s="60">
        <f t="shared" si="384"/>
        <v>4884</v>
      </c>
      <c r="L4922" s="10">
        <f t="shared" si="380"/>
        <v>4.2702464612456381E-7</v>
      </c>
      <c r="M4922" s="1">
        <f t="shared" si="381"/>
        <v>4.2702464612456381E-4</v>
      </c>
      <c r="N4922" s="1">
        <f t="shared" si="382"/>
        <v>8.6973780642196491E-2</v>
      </c>
      <c r="O4922" s="61">
        <f t="shared" si="383"/>
        <v>14.786973780642196</v>
      </c>
    </row>
    <row r="4923" spans="11:15" x14ac:dyDescent="0.2">
      <c r="K4923" s="60">
        <f t="shared" si="384"/>
        <v>4885</v>
      </c>
      <c r="L4923" s="10">
        <f t="shared" si="380"/>
        <v>4.2703501807009994E-7</v>
      </c>
      <c r="M4923" s="1">
        <f t="shared" si="381"/>
        <v>4.2703501807009992E-4</v>
      </c>
      <c r="N4923" s="1">
        <f t="shared" si="382"/>
        <v>8.6975893136929716E-2</v>
      </c>
      <c r="O4923" s="61">
        <f t="shared" si="383"/>
        <v>14.78697589313693</v>
      </c>
    </row>
    <row r="4924" spans="11:15" x14ac:dyDescent="0.2">
      <c r="K4924" s="60">
        <f t="shared" si="384"/>
        <v>4886</v>
      </c>
      <c r="L4924" s="10">
        <f t="shared" si="380"/>
        <v>4.2704538282884226E-7</v>
      </c>
      <c r="M4924" s="1">
        <f t="shared" si="381"/>
        <v>4.2704538282884228E-4</v>
      </c>
      <c r="N4924" s="1">
        <f t="shared" si="382"/>
        <v>8.6978004167900511E-2</v>
      </c>
      <c r="O4924" s="61">
        <f t="shared" si="383"/>
        <v>14.786978004167899</v>
      </c>
    </row>
    <row r="4925" spans="11:15" x14ac:dyDescent="0.2">
      <c r="K4925" s="60">
        <f t="shared" si="384"/>
        <v>4887</v>
      </c>
      <c r="L4925" s="10">
        <f t="shared" si="380"/>
        <v>4.2705574040577062E-7</v>
      </c>
      <c r="M4925" s="1">
        <f t="shared" si="381"/>
        <v>4.2705574040577063E-4</v>
      </c>
      <c r="N4925" s="1">
        <f t="shared" si="382"/>
        <v>8.6980113736123174E-2</v>
      </c>
      <c r="O4925" s="61">
        <f t="shared" si="383"/>
        <v>14.786980113736123</v>
      </c>
    </row>
    <row r="4926" spans="11:15" x14ac:dyDescent="0.2">
      <c r="K4926" s="60">
        <f t="shared" si="384"/>
        <v>4888</v>
      </c>
      <c r="L4926" s="10">
        <f t="shared" si="380"/>
        <v>4.2706609080586135E-7</v>
      </c>
      <c r="M4926" s="1">
        <f t="shared" si="381"/>
        <v>4.2706609080586135E-4</v>
      </c>
      <c r="N4926" s="1">
        <f t="shared" si="382"/>
        <v>8.6982221842611215E-2</v>
      </c>
      <c r="O4926" s="61">
        <f t="shared" si="383"/>
        <v>14.78698222184261</v>
      </c>
    </row>
    <row r="4927" spans="11:15" x14ac:dyDescent="0.2">
      <c r="K4927" s="60">
        <f t="shared" si="384"/>
        <v>4889</v>
      </c>
      <c r="L4927" s="10">
        <f t="shared" si="380"/>
        <v>4.2707643403408732E-7</v>
      </c>
      <c r="M4927" s="1">
        <f t="shared" si="381"/>
        <v>4.2707643403408735E-4</v>
      </c>
      <c r="N4927" s="1">
        <f t="shared" si="382"/>
        <v>8.6984328488377491E-2</v>
      </c>
      <c r="O4927" s="61">
        <f t="shared" si="383"/>
        <v>14.786984328488376</v>
      </c>
    </row>
    <row r="4928" spans="11:15" x14ac:dyDescent="0.2">
      <c r="K4928" s="60">
        <f t="shared" si="384"/>
        <v>4890</v>
      </c>
      <c r="L4928" s="10">
        <f t="shared" si="380"/>
        <v>4.2708677009541792E-7</v>
      </c>
      <c r="M4928" s="1">
        <f t="shared" si="381"/>
        <v>4.2708677009541791E-4</v>
      </c>
      <c r="N4928" s="1">
        <f t="shared" si="382"/>
        <v>8.6986433674434163E-2</v>
      </c>
      <c r="O4928" s="61">
        <f t="shared" si="383"/>
        <v>14.786986433674434</v>
      </c>
    </row>
    <row r="4929" spans="11:15" x14ac:dyDescent="0.2">
      <c r="K4929" s="60">
        <f t="shared" si="384"/>
        <v>4891</v>
      </c>
      <c r="L4929" s="10">
        <f t="shared" si="380"/>
        <v>4.2709709899481914E-7</v>
      </c>
      <c r="M4929" s="1">
        <f t="shared" si="381"/>
        <v>4.2709709899481916E-4</v>
      </c>
      <c r="N4929" s="1">
        <f t="shared" si="382"/>
        <v>8.6988537401792632E-2</v>
      </c>
      <c r="O4929" s="61">
        <f t="shared" si="383"/>
        <v>14.786988537401792</v>
      </c>
    </row>
    <row r="4930" spans="11:15" x14ac:dyDescent="0.2">
      <c r="K4930" s="60">
        <f t="shared" si="384"/>
        <v>4892</v>
      </c>
      <c r="L4930" s="10">
        <f t="shared" si="380"/>
        <v>4.2710742073725364E-7</v>
      </c>
      <c r="M4930" s="1">
        <f t="shared" si="381"/>
        <v>4.2710742073725366E-4</v>
      </c>
      <c r="N4930" s="1">
        <f t="shared" si="382"/>
        <v>8.6990639671463699E-2</v>
      </c>
      <c r="O4930" s="61">
        <f t="shared" si="383"/>
        <v>14.786990639671464</v>
      </c>
    </row>
    <row r="4931" spans="11:15" x14ac:dyDescent="0.2">
      <c r="K4931" s="60">
        <f t="shared" si="384"/>
        <v>4893</v>
      </c>
      <c r="L4931" s="10">
        <f t="shared" si="380"/>
        <v>4.2711773532768038E-7</v>
      </c>
      <c r="M4931" s="1">
        <f t="shared" si="381"/>
        <v>4.2711773532768039E-4</v>
      </c>
      <c r="N4931" s="1">
        <f t="shared" si="382"/>
        <v>8.6992740484457348E-2</v>
      </c>
      <c r="O4931" s="61">
        <f t="shared" si="383"/>
        <v>14.786992740484457</v>
      </c>
    </row>
    <row r="4932" spans="11:15" x14ac:dyDescent="0.2">
      <c r="K4932" s="60">
        <f t="shared" si="384"/>
        <v>4894</v>
      </c>
      <c r="L4932" s="10">
        <f t="shared" si="380"/>
        <v>4.2712804277105513E-7</v>
      </c>
      <c r="M4932" s="1">
        <f t="shared" si="381"/>
        <v>4.2712804277105512E-4</v>
      </c>
      <c r="N4932" s="1">
        <f t="shared" si="382"/>
        <v>8.6994839841782967E-2</v>
      </c>
      <c r="O4932" s="61">
        <f t="shared" si="383"/>
        <v>14.786994839841782</v>
      </c>
    </row>
    <row r="4933" spans="11:15" x14ac:dyDescent="0.2">
      <c r="K4933" s="60">
        <f t="shared" si="384"/>
        <v>4895</v>
      </c>
      <c r="L4933" s="10">
        <f t="shared" si="380"/>
        <v>4.2713834307233013E-7</v>
      </c>
      <c r="M4933" s="1">
        <f t="shared" si="381"/>
        <v>4.2713834307233012E-4</v>
      </c>
      <c r="N4933" s="1">
        <f t="shared" si="382"/>
        <v>8.6996937744449165E-2</v>
      </c>
      <c r="O4933" s="61">
        <f t="shared" si="383"/>
        <v>14.786996937744448</v>
      </c>
    </row>
    <row r="4934" spans="11:15" x14ac:dyDescent="0.2">
      <c r="K4934" s="60">
        <f t="shared" si="384"/>
        <v>4896</v>
      </c>
      <c r="L4934" s="10">
        <f t="shared" si="380"/>
        <v>4.2714863623645421E-7</v>
      </c>
      <c r="M4934" s="1">
        <f t="shared" si="381"/>
        <v>4.2714863623645422E-4</v>
      </c>
      <c r="N4934" s="1">
        <f t="shared" si="382"/>
        <v>8.6999034193463914E-2</v>
      </c>
      <c r="O4934" s="61">
        <f t="shared" si="383"/>
        <v>14.786999034193464</v>
      </c>
    </row>
    <row r="4935" spans="11:15" x14ac:dyDescent="0.2">
      <c r="K4935" s="60">
        <f t="shared" si="384"/>
        <v>4897</v>
      </c>
      <c r="L4935" s="10">
        <f t="shared" si="380"/>
        <v>4.2715892226837268E-7</v>
      </c>
      <c r="M4935" s="1">
        <f t="shared" si="381"/>
        <v>4.2715892226837269E-4</v>
      </c>
      <c r="N4935" s="1">
        <f t="shared" si="382"/>
        <v>8.7001129189834436E-2</v>
      </c>
      <c r="O4935" s="61">
        <f t="shared" si="383"/>
        <v>14.787001129189834</v>
      </c>
    </row>
    <row r="4936" spans="11:15" x14ac:dyDescent="0.2">
      <c r="K4936" s="60">
        <f t="shared" si="384"/>
        <v>4898</v>
      </c>
      <c r="L4936" s="10">
        <f t="shared" si="380"/>
        <v>4.2716920117302754E-7</v>
      </c>
      <c r="M4936" s="1">
        <f t="shared" si="381"/>
        <v>4.2716920117302754E-4</v>
      </c>
      <c r="N4936" s="1">
        <f t="shared" si="382"/>
        <v>8.7003222734567301E-2</v>
      </c>
      <c r="O4936" s="61">
        <f t="shared" si="383"/>
        <v>14.787003222734567</v>
      </c>
    </row>
    <row r="4937" spans="11:15" x14ac:dyDescent="0.2">
      <c r="K4937" s="60">
        <f t="shared" si="384"/>
        <v>4899</v>
      </c>
      <c r="L4937" s="10">
        <f t="shared" si="380"/>
        <v>4.2717947295535733E-7</v>
      </c>
      <c r="M4937" s="1">
        <f t="shared" si="381"/>
        <v>4.271794729553573E-4</v>
      </c>
      <c r="N4937" s="1">
        <f t="shared" si="382"/>
        <v>8.7005314828668343E-2</v>
      </c>
      <c r="O4937" s="61">
        <f t="shared" si="383"/>
        <v>14.787005314828667</v>
      </c>
    </row>
    <row r="4938" spans="11:15" x14ac:dyDescent="0.2">
      <c r="K4938" s="60">
        <f t="shared" si="384"/>
        <v>4900</v>
      </c>
      <c r="L4938" s="10">
        <f t="shared" si="380"/>
        <v>4.271897376202971E-7</v>
      </c>
      <c r="M4938" s="1">
        <f t="shared" si="381"/>
        <v>4.2718973762029711E-4</v>
      </c>
      <c r="N4938" s="1">
        <f t="shared" si="382"/>
        <v>8.7007405473142702E-2</v>
      </c>
      <c r="O4938" s="61">
        <f t="shared" si="383"/>
        <v>14.787007405473142</v>
      </c>
    </row>
    <row r="4939" spans="11:15" x14ac:dyDescent="0.2">
      <c r="K4939" s="60">
        <f t="shared" si="384"/>
        <v>4901</v>
      </c>
      <c r="L4939" s="10">
        <f t="shared" si="380"/>
        <v>4.2719999517277862E-7</v>
      </c>
      <c r="M4939" s="1">
        <f t="shared" si="381"/>
        <v>4.2719999517277862E-4</v>
      </c>
      <c r="N4939" s="1">
        <f t="shared" si="382"/>
        <v>8.7009494668994852E-2</v>
      </c>
      <c r="O4939" s="61">
        <f t="shared" si="383"/>
        <v>14.787009494668995</v>
      </c>
    </row>
    <row r="4940" spans="11:15" x14ac:dyDescent="0.2">
      <c r="K4940" s="60">
        <f t="shared" si="384"/>
        <v>4902</v>
      </c>
      <c r="L4940" s="10">
        <f t="shared" si="380"/>
        <v>4.2721024561773013E-7</v>
      </c>
      <c r="M4940" s="1">
        <f t="shared" si="381"/>
        <v>4.2721024561773012E-4</v>
      </c>
      <c r="N4940" s="1">
        <f t="shared" si="382"/>
        <v>8.7011582417228575E-2</v>
      </c>
      <c r="O4940" s="61">
        <f t="shared" si="383"/>
        <v>14.787011582417227</v>
      </c>
    </row>
    <row r="4941" spans="11:15" x14ac:dyDescent="0.2">
      <c r="K4941" s="60">
        <f t="shared" si="384"/>
        <v>4903</v>
      </c>
      <c r="L4941" s="10">
        <f t="shared" si="380"/>
        <v>4.2722048896007644E-7</v>
      </c>
      <c r="M4941" s="1">
        <f t="shared" si="381"/>
        <v>4.2722048896007644E-4</v>
      </c>
      <c r="N4941" s="1">
        <f t="shared" si="382"/>
        <v>8.7013668718846887E-2</v>
      </c>
      <c r="O4941" s="61">
        <f t="shared" si="383"/>
        <v>14.787013668718846</v>
      </c>
    </row>
    <row r="4942" spans="11:15" x14ac:dyDescent="0.2">
      <c r="K4942" s="60">
        <f t="shared" si="384"/>
        <v>4904</v>
      </c>
      <c r="L4942" s="10">
        <f t="shared" si="380"/>
        <v>4.2723072520473906E-7</v>
      </c>
      <c r="M4942" s="1">
        <f t="shared" si="381"/>
        <v>4.2723072520473905E-4</v>
      </c>
      <c r="N4942" s="1">
        <f t="shared" si="382"/>
        <v>8.7015753574852195E-2</v>
      </c>
      <c r="O4942" s="61">
        <f t="shared" si="383"/>
        <v>14.787015753574851</v>
      </c>
    </row>
    <row r="4943" spans="11:15" x14ac:dyDescent="0.2">
      <c r="K4943" s="60">
        <f t="shared" si="384"/>
        <v>4905</v>
      </c>
      <c r="L4943" s="10">
        <f t="shared" si="380"/>
        <v>4.2724095435663605E-7</v>
      </c>
      <c r="M4943" s="1">
        <f t="shared" si="381"/>
        <v>4.2724095435663604E-4</v>
      </c>
      <c r="N4943" s="1">
        <f t="shared" si="382"/>
        <v>8.7017836986246169E-2</v>
      </c>
      <c r="O4943" s="61">
        <f t="shared" si="383"/>
        <v>14.787017836986246</v>
      </c>
    </row>
    <row r="4944" spans="11:15" x14ac:dyDescent="0.2">
      <c r="K4944" s="60">
        <f t="shared" si="384"/>
        <v>4906</v>
      </c>
      <c r="L4944" s="10">
        <f t="shared" si="380"/>
        <v>4.2725117642068187E-7</v>
      </c>
      <c r="M4944" s="1">
        <f t="shared" si="381"/>
        <v>4.2725117642068185E-4</v>
      </c>
      <c r="N4944" s="1">
        <f t="shared" si="382"/>
        <v>8.7019918954029774E-2</v>
      </c>
      <c r="O4944" s="61">
        <f t="shared" si="383"/>
        <v>14.787019918954028</v>
      </c>
    </row>
    <row r="4945" spans="11:15" x14ac:dyDescent="0.2">
      <c r="K4945" s="60">
        <f t="shared" si="384"/>
        <v>4907</v>
      </c>
      <c r="L4945" s="10">
        <f t="shared" si="380"/>
        <v>4.2726139140178795E-7</v>
      </c>
      <c r="M4945" s="1">
        <f t="shared" si="381"/>
        <v>4.2726139140178795E-4</v>
      </c>
      <c r="N4945" s="1">
        <f t="shared" si="382"/>
        <v>8.7021999479203305E-2</v>
      </c>
      <c r="O4945" s="61">
        <f t="shared" si="383"/>
        <v>14.787021999479203</v>
      </c>
    </row>
    <row r="4946" spans="11:15" x14ac:dyDescent="0.2">
      <c r="K4946" s="60">
        <f t="shared" si="384"/>
        <v>4908</v>
      </c>
      <c r="L4946" s="10">
        <f t="shared" si="380"/>
        <v>4.27271599304862E-7</v>
      </c>
      <c r="M4946" s="1">
        <f t="shared" si="381"/>
        <v>4.2727159930486199E-4</v>
      </c>
      <c r="N4946" s="1">
        <f t="shared" si="382"/>
        <v>8.7024078562766366E-2</v>
      </c>
      <c r="O4946" s="61">
        <f t="shared" si="383"/>
        <v>14.787024078562766</v>
      </c>
    </row>
    <row r="4947" spans="11:15" x14ac:dyDescent="0.2">
      <c r="K4947" s="60">
        <f t="shared" si="384"/>
        <v>4909</v>
      </c>
      <c r="L4947" s="10">
        <f t="shared" si="380"/>
        <v>4.2728180013480849E-7</v>
      </c>
      <c r="M4947" s="1">
        <f t="shared" si="381"/>
        <v>4.2728180013480851E-4</v>
      </c>
      <c r="N4947" s="1">
        <f t="shared" si="382"/>
        <v>8.7026156205717853E-2</v>
      </c>
      <c r="O4947" s="61">
        <f t="shared" si="383"/>
        <v>14.787026156205718</v>
      </c>
    </row>
    <row r="4948" spans="11:15" x14ac:dyDescent="0.2">
      <c r="K4948" s="60">
        <f t="shared" si="384"/>
        <v>4910</v>
      </c>
      <c r="L4948" s="10">
        <f t="shared" si="380"/>
        <v>4.2729199389652835E-7</v>
      </c>
      <c r="M4948" s="1">
        <f t="shared" si="381"/>
        <v>4.2729199389652834E-4</v>
      </c>
      <c r="N4948" s="1">
        <f t="shared" si="382"/>
        <v>8.7028232409055967E-2</v>
      </c>
      <c r="O4948" s="61">
        <f t="shared" si="383"/>
        <v>14.787028232409055</v>
      </c>
    </row>
    <row r="4949" spans="11:15" x14ac:dyDescent="0.2">
      <c r="K4949" s="60">
        <f t="shared" si="384"/>
        <v>4911</v>
      </c>
      <c r="L4949" s="10">
        <f t="shared" si="380"/>
        <v>4.273021805949193E-7</v>
      </c>
      <c r="M4949" s="1">
        <f t="shared" si="381"/>
        <v>4.2730218059491929E-4</v>
      </c>
      <c r="N4949" s="1">
        <f t="shared" si="382"/>
        <v>8.7030307173778257E-2</v>
      </c>
      <c r="O4949" s="61">
        <f t="shared" si="383"/>
        <v>14.787030307173778</v>
      </c>
    </row>
    <row r="4950" spans="11:15" x14ac:dyDescent="0.2">
      <c r="K4950" s="60">
        <f t="shared" si="384"/>
        <v>4912</v>
      </c>
      <c r="L4950" s="10">
        <f t="shared" si="380"/>
        <v>4.2731236023487553E-7</v>
      </c>
      <c r="M4950" s="1">
        <f t="shared" si="381"/>
        <v>4.2731236023487552E-4</v>
      </c>
      <c r="N4950" s="1">
        <f t="shared" si="382"/>
        <v>8.7032380500881509E-2</v>
      </c>
      <c r="O4950" s="61">
        <f t="shared" si="383"/>
        <v>14.787032380500881</v>
      </c>
    </row>
    <row r="4951" spans="11:15" x14ac:dyDescent="0.2">
      <c r="K4951" s="60">
        <f t="shared" si="384"/>
        <v>4913</v>
      </c>
      <c r="L4951" s="10">
        <f t="shared" si="380"/>
        <v>4.2732253282128787E-7</v>
      </c>
      <c r="M4951" s="1">
        <f t="shared" si="381"/>
        <v>4.2732253282128785E-4</v>
      </c>
      <c r="N4951" s="1">
        <f t="shared" si="382"/>
        <v>8.7034452391361886E-2</v>
      </c>
      <c r="O4951" s="61">
        <f t="shared" si="383"/>
        <v>14.787034452391362</v>
      </c>
    </row>
    <row r="4952" spans="11:15" x14ac:dyDescent="0.2">
      <c r="K4952" s="60">
        <f t="shared" si="384"/>
        <v>4914</v>
      </c>
      <c r="L4952" s="10">
        <f t="shared" si="380"/>
        <v>4.2733269835904376E-7</v>
      </c>
      <c r="M4952" s="1">
        <f t="shared" si="381"/>
        <v>4.2733269835904376E-4</v>
      </c>
      <c r="N4952" s="1">
        <f t="shared" si="382"/>
        <v>8.7036522846214825E-2</v>
      </c>
      <c r="O4952" s="61">
        <f t="shared" si="383"/>
        <v>14.787036522846215</v>
      </c>
    </row>
    <row r="4953" spans="11:15" x14ac:dyDescent="0.2">
      <c r="K4953" s="60">
        <f t="shared" si="384"/>
        <v>4915</v>
      </c>
      <c r="L4953" s="10">
        <f t="shared" si="380"/>
        <v>4.2734285685302734E-7</v>
      </c>
      <c r="M4953" s="1">
        <f t="shared" si="381"/>
        <v>4.2734285685302732E-4</v>
      </c>
      <c r="N4953" s="1">
        <f t="shared" si="382"/>
        <v>8.7038591866435089E-2</v>
      </c>
      <c r="O4953" s="61">
        <f t="shared" si="383"/>
        <v>14.787038591866434</v>
      </c>
    </row>
    <row r="4954" spans="11:15" x14ac:dyDescent="0.2">
      <c r="K4954" s="60">
        <f t="shared" si="384"/>
        <v>4916</v>
      </c>
      <c r="L4954" s="10">
        <f t="shared" si="380"/>
        <v>4.2735300830811917E-7</v>
      </c>
      <c r="M4954" s="1">
        <f t="shared" si="381"/>
        <v>4.2735300830811917E-4</v>
      </c>
      <c r="N4954" s="1">
        <f t="shared" si="382"/>
        <v>8.7040659453016728E-2</v>
      </c>
      <c r="O4954" s="61">
        <f t="shared" si="383"/>
        <v>14.787040659453016</v>
      </c>
    </row>
    <row r="4955" spans="11:15" x14ac:dyDescent="0.2">
      <c r="K4955" s="60">
        <f t="shared" si="384"/>
        <v>4917</v>
      </c>
      <c r="L4955" s="10">
        <f t="shared" si="380"/>
        <v>4.2736315272919662E-7</v>
      </c>
      <c r="M4955" s="1">
        <f t="shared" si="381"/>
        <v>4.2736315272919663E-4</v>
      </c>
      <c r="N4955" s="1">
        <f t="shared" si="382"/>
        <v>8.7042725606953114E-2</v>
      </c>
      <c r="O4955" s="61">
        <f t="shared" si="383"/>
        <v>14.787042725606952</v>
      </c>
    </row>
    <row r="4956" spans="11:15" x14ac:dyDescent="0.2">
      <c r="K4956" s="60">
        <f t="shared" si="384"/>
        <v>4918</v>
      </c>
      <c r="L4956" s="10">
        <f t="shared" si="380"/>
        <v>4.2737329012113362E-7</v>
      </c>
      <c r="M4956" s="1">
        <f t="shared" si="381"/>
        <v>4.2737329012113359E-4</v>
      </c>
      <c r="N4956" s="1">
        <f t="shared" si="382"/>
        <v>8.7044790329236982E-2</v>
      </c>
      <c r="O4956" s="61">
        <f t="shared" si="383"/>
        <v>14.787044790329237</v>
      </c>
    </row>
    <row r="4957" spans="11:15" x14ac:dyDescent="0.2">
      <c r="K4957" s="60">
        <f t="shared" si="384"/>
        <v>4919</v>
      </c>
      <c r="L4957" s="10">
        <f t="shared" si="380"/>
        <v>4.2738342048880066E-7</v>
      </c>
      <c r="M4957" s="1">
        <f t="shared" si="381"/>
        <v>4.2738342048880066E-4</v>
      </c>
      <c r="N4957" s="1">
        <f t="shared" si="382"/>
        <v>8.7046853620860315E-2</v>
      </c>
      <c r="O4957" s="61">
        <f t="shared" si="383"/>
        <v>14.787046853620859</v>
      </c>
    </row>
    <row r="4958" spans="11:15" x14ac:dyDescent="0.2">
      <c r="K4958" s="60">
        <f t="shared" si="384"/>
        <v>4920</v>
      </c>
      <c r="L4958" s="10">
        <f t="shared" si="380"/>
        <v>4.2739354383706496E-7</v>
      </c>
      <c r="M4958" s="1">
        <f t="shared" si="381"/>
        <v>4.2739354383706499E-4</v>
      </c>
      <c r="N4958" s="1">
        <f t="shared" si="382"/>
        <v>8.7048915482814404E-2</v>
      </c>
      <c r="O4958" s="61">
        <f t="shared" si="383"/>
        <v>14.787048915482814</v>
      </c>
    </row>
    <row r="4959" spans="11:15" x14ac:dyDescent="0.2">
      <c r="K4959" s="60">
        <f t="shared" si="384"/>
        <v>4921</v>
      </c>
      <c r="L4959" s="10">
        <f t="shared" si="380"/>
        <v>4.2740366017079029E-7</v>
      </c>
      <c r="M4959" s="1">
        <f t="shared" si="381"/>
        <v>4.274036601707903E-4</v>
      </c>
      <c r="N4959" s="1">
        <f t="shared" si="382"/>
        <v>8.7050975916089887E-2</v>
      </c>
      <c r="O4959" s="61">
        <f t="shared" si="383"/>
        <v>14.78705097591609</v>
      </c>
    </row>
    <row r="4960" spans="11:15" x14ac:dyDescent="0.2">
      <c r="K4960" s="60">
        <f t="shared" si="384"/>
        <v>4922</v>
      </c>
      <c r="L4960" s="10">
        <f t="shared" si="380"/>
        <v>4.2741376949483707E-7</v>
      </c>
      <c r="M4960" s="1">
        <f t="shared" si="381"/>
        <v>4.2741376949483707E-4</v>
      </c>
      <c r="N4960" s="1">
        <f t="shared" si="382"/>
        <v>8.7053034921676722E-2</v>
      </c>
      <c r="O4960" s="61">
        <f t="shared" si="383"/>
        <v>14.787053034921676</v>
      </c>
    </row>
    <row r="4961" spans="11:15" x14ac:dyDescent="0.2">
      <c r="K4961" s="60">
        <f t="shared" si="384"/>
        <v>4923</v>
      </c>
      <c r="L4961" s="10">
        <f t="shared" si="380"/>
        <v>4.2742387181406231E-7</v>
      </c>
      <c r="M4961" s="1">
        <f t="shared" si="381"/>
        <v>4.2742387181406231E-4</v>
      </c>
      <c r="N4961" s="1">
        <f t="shared" si="382"/>
        <v>8.7055092500564132E-2</v>
      </c>
      <c r="O4961" s="61">
        <f t="shared" si="383"/>
        <v>14.787055092500564</v>
      </c>
    </row>
    <row r="4962" spans="11:15" x14ac:dyDescent="0.2">
      <c r="K4962" s="60">
        <f t="shared" si="384"/>
        <v>4924</v>
      </c>
      <c r="L4962" s="10">
        <f t="shared" si="380"/>
        <v>4.2743396713331981E-7</v>
      </c>
      <c r="M4962" s="1">
        <f t="shared" si="381"/>
        <v>4.2743396713331978E-4</v>
      </c>
      <c r="N4962" s="1">
        <f t="shared" si="382"/>
        <v>8.7057148653740729E-2</v>
      </c>
      <c r="O4962" s="61">
        <f t="shared" si="383"/>
        <v>14.787057148653741</v>
      </c>
    </row>
    <row r="4963" spans="11:15" x14ac:dyDescent="0.2">
      <c r="K4963" s="60">
        <f t="shared" si="384"/>
        <v>4925</v>
      </c>
      <c r="L4963" s="10">
        <f t="shared" si="380"/>
        <v>4.274440554574598E-7</v>
      </c>
      <c r="M4963" s="1">
        <f t="shared" si="381"/>
        <v>4.2744405545745977E-4</v>
      </c>
      <c r="N4963" s="1">
        <f t="shared" si="382"/>
        <v>8.7059203382194375E-2</v>
      </c>
      <c r="O4963" s="61">
        <f t="shared" si="383"/>
        <v>14.787059203382194</v>
      </c>
    </row>
    <row r="4964" spans="11:15" x14ac:dyDescent="0.2">
      <c r="K4964" s="60">
        <f t="shared" si="384"/>
        <v>4926</v>
      </c>
      <c r="L4964" s="10">
        <f t="shared" si="380"/>
        <v>4.2745413679132931E-7</v>
      </c>
      <c r="M4964" s="1">
        <f t="shared" si="381"/>
        <v>4.2745413679132931E-4</v>
      </c>
      <c r="N4964" s="1">
        <f t="shared" si="382"/>
        <v>8.7061256686912281E-2</v>
      </c>
      <c r="O4964" s="61">
        <f t="shared" si="383"/>
        <v>14.787061256686911</v>
      </c>
    </row>
    <row r="4965" spans="11:15" x14ac:dyDescent="0.2">
      <c r="K4965" s="60">
        <f t="shared" si="384"/>
        <v>4927</v>
      </c>
      <c r="L4965" s="10">
        <f t="shared" si="380"/>
        <v>4.2746421113977184E-7</v>
      </c>
      <c r="M4965" s="1">
        <f t="shared" si="381"/>
        <v>4.2746421113977186E-4</v>
      </c>
      <c r="N4965" s="1">
        <f t="shared" si="382"/>
        <v>8.7063308568880934E-2</v>
      </c>
      <c r="O4965" s="61">
        <f t="shared" si="383"/>
        <v>14.787063308568881</v>
      </c>
    </row>
    <row r="4966" spans="11:15" x14ac:dyDescent="0.2">
      <c r="K4966" s="60">
        <f t="shared" si="384"/>
        <v>4928</v>
      </c>
      <c r="L4966" s="10">
        <f t="shared" ref="L4966:L5029" si="385">Eleach_time1/((Vwater*(1+Kp_susp*SUSPwater)+Ksed_water*Vsed)*k)*(1-EXP(-k*K4966))</f>
        <v>4.2747427850762781E-7</v>
      </c>
      <c r="M4966" s="1">
        <f t="shared" ref="M4966:M5029" si="386">L4966*CONV_m3_L</f>
        <v>4.2747427850762783E-4</v>
      </c>
      <c r="N4966" s="1">
        <f t="shared" ref="N4966:N5029" si="387">L4966*(Ksed_water/RHOsed)*CONV_kg_mg</f>
        <v>8.7065359029086214E-2</v>
      </c>
      <c r="O4966" s="61">
        <f t="shared" si="383"/>
        <v>14.787065359029086</v>
      </c>
    </row>
    <row r="4967" spans="11:15" x14ac:dyDescent="0.2">
      <c r="K4967" s="60">
        <f t="shared" si="384"/>
        <v>4929</v>
      </c>
      <c r="L4967" s="10">
        <f t="shared" si="385"/>
        <v>4.2748433889973399E-7</v>
      </c>
      <c r="M4967" s="1">
        <f t="shared" si="386"/>
        <v>4.2748433889973396E-4</v>
      </c>
      <c r="N4967" s="1">
        <f t="shared" si="387"/>
        <v>8.7067408068513222E-2</v>
      </c>
      <c r="O4967" s="61">
        <f t="shared" ref="O4967:O5030" si="388">N4967+14.7</f>
        <v>14.787067408068513</v>
      </c>
    </row>
    <row r="4968" spans="11:15" x14ac:dyDescent="0.2">
      <c r="K4968" s="60">
        <f t="shared" ref="K4968:K5031" si="389">K4967+1</f>
        <v>4930</v>
      </c>
      <c r="L4968" s="10">
        <f t="shared" si="385"/>
        <v>4.2749439232092392E-7</v>
      </c>
      <c r="M4968" s="1">
        <f t="shared" si="386"/>
        <v>4.274943923209239E-4</v>
      </c>
      <c r="N4968" s="1">
        <f t="shared" si="387"/>
        <v>8.7069455688146447E-2</v>
      </c>
      <c r="O4968" s="61">
        <f t="shared" si="388"/>
        <v>14.787069455688146</v>
      </c>
    </row>
    <row r="4969" spans="11:15" x14ac:dyDescent="0.2">
      <c r="K4969" s="60">
        <f t="shared" si="389"/>
        <v>4931</v>
      </c>
      <c r="L4969" s="10">
        <f t="shared" si="385"/>
        <v>4.2750443877602786E-7</v>
      </c>
      <c r="M4969" s="1">
        <f t="shared" si="386"/>
        <v>4.2750443877602787E-4</v>
      </c>
      <c r="N4969" s="1">
        <f t="shared" si="387"/>
        <v>8.7071501888969685E-2</v>
      </c>
      <c r="O4969" s="61">
        <f t="shared" si="388"/>
        <v>14.787071501888969</v>
      </c>
    </row>
    <row r="4970" spans="11:15" x14ac:dyDescent="0.2">
      <c r="K4970" s="60">
        <f t="shared" si="389"/>
        <v>4932</v>
      </c>
      <c r="L4970" s="10">
        <f t="shared" si="385"/>
        <v>4.2751447826987268E-7</v>
      </c>
      <c r="M4970" s="1">
        <f t="shared" si="386"/>
        <v>4.2751447826987269E-4</v>
      </c>
      <c r="N4970" s="1">
        <f t="shared" si="387"/>
        <v>8.7073546671966026E-2</v>
      </c>
      <c r="O4970" s="61">
        <f t="shared" si="388"/>
        <v>14.787073546671966</v>
      </c>
    </row>
    <row r="4971" spans="11:15" x14ac:dyDescent="0.2">
      <c r="K4971" s="60">
        <f t="shared" si="389"/>
        <v>4933</v>
      </c>
      <c r="L4971" s="10">
        <f t="shared" si="385"/>
        <v>4.2752451080728186E-7</v>
      </c>
      <c r="M4971" s="1">
        <f t="shared" si="386"/>
        <v>4.2752451080728187E-4</v>
      </c>
      <c r="N4971" s="1">
        <f t="shared" si="387"/>
        <v>8.707559003811792E-2</v>
      </c>
      <c r="O4971" s="61">
        <f t="shared" si="388"/>
        <v>14.787075590038118</v>
      </c>
    </row>
    <row r="4972" spans="11:15" x14ac:dyDescent="0.2">
      <c r="K4972" s="60">
        <f t="shared" si="389"/>
        <v>4934</v>
      </c>
      <c r="L4972" s="10">
        <f t="shared" si="385"/>
        <v>4.2753453639307544E-7</v>
      </c>
      <c r="M4972" s="1">
        <f t="shared" si="386"/>
        <v>4.2753453639307544E-4</v>
      </c>
      <c r="N4972" s="1">
        <f t="shared" si="387"/>
        <v>8.7077631988407053E-2</v>
      </c>
      <c r="O4972" s="61">
        <f t="shared" si="388"/>
        <v>14.787077631988407</v>
      </c>
    </row>
    <row r="4973" spans="11:15" x14ac:dyDescent="0.2">
      <c r="K4973" s="60">
        <f t="shared" si="389"/>
        <v>4935</v>
      </c>
      <c r="L4973" s="10">
        <f t="shared" si="385"/>
        <v>4.2754455503207045E-7</v>
      </c>
      <c r="M4973" s="1">
        <f t="shared" si="386"/>
        <v>4.2754455503207046E-4</v>
      </c>
      <c r="N4973" s="1">
        <f t="shared" si="387"/>
        <v>8.707967252381453E-2</v>
      </c>
      <c r="O4973" s="61">
        <f t="shared" si="388"/>
        <v>14.787079672523813</v>
      </c>
    </row>
    <row r="4974" spans="11:15" x14ac:dyDescent="0.2">
      <c r="K4974" s="60">
        <f t="shared" si="389"/>
        <v>4936</v>
      </c>
      <c r="L4974" s="10">
        <f t="shared" si="385"/>
        <v>4.275545667290802E-7</v>
      </c>
      <c r="M4974" s="1">
        <f t="shared" si="386"/>
        <v>4.2755456672908019E-4</v>
      </c>
      <c r="N4974" s="1">
        <f t="shared" si="387"/>
        <v>8.708171164532072E-2</v>
      </c>
      <c r="O4974" s="61">
        <f t="shared" si="388"/>
        <v>14.787081711645319</v>
      </c>
    </row>
    <row r="4975" spans="11:15" x14ac:dyDescent="0.2">
      <c r="K4975" s="60">
        <f t="shared" si="389"/>
        <v>4937</v>
      </c>
      <c r="L4975" s="10">
        <f t="shared" si="385"/>
        <v>4.2756457148891494E-7</v>
      </c>
      <c r="M4975" s="1">
        <f t="shared" si="386"/>
        <v>4.2756457148891496E-4</v>
      </c>
      <c r="N4975" s="1">
        <f t="shared" si="387"/>
        <v>8.7083749353905324E-2</v>
      </c>
      <c r="O4975" s="61">
        <f t="shared" si="388"/>
        <v>14.787083749353904</v>
      </c>
    </row>
    <row r="4976" spans="11:15" x14ac:dyDescent="0.2">
      <c r="K4976" s="60">
        <f t="shared" si="389"/>
        <v>4938</v>
      </c>
      <c r="L4976" s="10">
        <f t="shared" si="385"/>
        <v>4.2757456931638148E-7</v>
      </c>
      <c r="M4976" s="1">
        <f t="shared" si="386"/>
        <v>4.2757456931638148E-4</v>
      </c>
      <c r="N4976" s="1">
        <f t="shared" si="387"/>
        <v>8.7085785650547365E-2</v>
      </c>
      <c r="O4976" s="61">
        <f t="shared" si="388"/>
        <v>14.787085785650547</v>
      </c>
    </row>
    <row r="4977" spans="11:15" x14ac:dyDescent="0.2">
      <c r="K4977" s="60">
        <f t="shared" si="389"/>
        <v>4939</v>
      </c>
      <c r="L4977" s="10">
        <f t="shared" si="385"/>
        <v>4.2758456021628324E-7</v>
      </c>
      <c r="M4977" s="1">
        <f t="shared" si="386"/>
        <v>4.2758456021628325E-4</v>
      </c>
      <c r="N4977" s="1">
        <f t="shared" si="387"/>
        <v>8.7087820536225186E-2</v>
      </c>
      <c r="O4977" s="61">
        <f t="shared" si="388"/>
        <v>14.787087820536225</v>
      </c>
    </row>
    <row r="4978" spans="11:15" x14ac:dyDescent="0.2">
      <c r="K4978" s="60">
        <f t="shared" si="389"/>
        <v>4940</v>
      </c>
      <c r="L4978" s="10">
        <f t="shared" si="385"/>
        <v>4.275945441934205E-7</v>
      </c>
      <c r="M4978" s="1">
        <f t="shared" si="386"/>
        <v>4.2759454419342052E-4</v>
      </c>
      <c r="N4978" s="1">
        <f t="shared" si="387"/>
        <v>8.7089854011916462E-2</v>
      </c>
      <c r="O4978" s="61">
        <f t="shared" si="388"/>
        <v>14.787089854011915</v>
      </c>
    </row>
    <row r="4979" spans="11:15" x14ac:dyDescent="0.2">
      <c r="K4979" s="60">
        <f t="shared" si="389"/>
        <v>4941</v>
      </c>
      <c r="L4979" s="10">
        <f t="shared" si="385"/>
        <v>4.2760452125258997E-7</v>
      </c>
      <c r="M4979" s="1">
        <f t="shared" si="386"/>
        <v>4.2760452125258997E-4</v>
      </c>
      <c r="N4979" s="1">
        <f t="shared" si="387"/>
        <v>8.7091886078598177E-2</v>
      </c>
      <c r="O4979" s="61">
        <f t="shared" si="388"/>
        <v>14.787091886078597</v>
      </c>
    </row>
    <row r="4980" spans="11:15" x14ac:dyDescent="0.2">
      <c r="K4980" s="60">
        <f t="shared" si="389"/>
        <v>4942</v>
      </c>
      <c r="L4980" s="10">
        <f t="shared" si="385"/>
        <v>4.2761449139858521E-7</v>
      </c>
      <c r="M4980" s="1">
        <f t="shared" si="386"/>
        <v>4.2761449139858522E-4</v>
      </c>
      <c r="N4980" s="1">
        <f t="shared" si="387"/>
        <v>8.7093916737246632E-2</v>
      </c>
      <c r="O4980" s="61">
        <f t="shared" si="388"/>
        <v>14.787093916737247</v>
      </c>
    </row>
    <row r="4981" spans="11:15" x14ac:dyDescent="0.2">
      <c r="K4981" s="60">
        <f t="shared" si="389"/>
        <v>4943</v>
      </c>
      <c r="L4981" s="10">
        <f t="shared" si="385"/>
        <v>4.2762445463619641E-7</v>
      </c>
      <c r="M4981" s="1">
        <f t="shared" si="386"/>
        <v>4.276244546361964E-4</v>
      </c>
      <c r="N4981" s="1">
        <f t="shared" si="387"/>
        <v>8.7095945988837506E-2</v>
      </c>
      <c r="O4981" s="61">
        <f t="shared" si="388"/>
        <v>14.787095945988836</v>
      </c>
    </row>
    <row r="4982" spans="11:15" x14ac:dyDescent="0.2">
      <c r="K4982" s="60">
        <f t="shared" si="389"/>
        <v>4944</v>
      </c>
      <c r="L4982" s="10">
        <f t="shared" si="385"/>
        <v>4.2763441097021047E-7</v>
      </c>
      <c r="M4982" s="1">
        <f t="shared" si="386"/>
        <v>4.2763441097021048E-4</v>
      </c>
      <c r="N4982" s="1">
        <f t="shared" si="387"/>
        <v>8.7097973834345699E-2</v>
      </c>
      <c r="O4982" s="61">
        <f t="shared" si="388"/>
        <v>14.787097973834346</v>
      </c>
    </row>
    <row r="4983" spans="11:15" x14ac:dyDescent="0.2">
      <c r="K4983" s="60">
        <f t="shared" si="389"/>
        <v>4945</v>
      </c>
      <c r="L4983" s="10">
        <f t="shared" si="385"/>
        <v>4.2764436040541085E-7</v>
      </c>
      <c r="M4983" s="1">
        <f t="shared" si="386"/>
        <v>4.2764436040541084E-4</v>
      </c>
      <c r="N4983" s="1">
        <f t="shared" si="387"/>
        <v>8.7100000274745543E-2</v>
      </c>
      <c r="O4983" s="61">
        <f t="shared" si="388"/>
        <v>14.787100000274744</v>
      </c>
    </row>
    <row r="4984" spans="11:15" x14ac:dyDescent="0.2">
      <c r="K4984" s="60">
        <f t="shared" si="389"/>
        <v>4946</v>
      </c>
      <c r="L4984" s="10">
        <f t="shared" si="385"/>
        <v>4.2765430294657788E-7</v>
      </c>
      <c r="M4984" s="1">
        <f t="shared" si="386"/>
        <v>4.2765430294657789E-4</v>
      </c>
      <c r="N4984" s="1">
        <f t="shared" si="387"/>
        <v>8.710202531101062E-2</v>
      </c>
      <c r="O4984" s="61">
        <f t="shared" si="388"/>
        <v>14.787102025311009</v>
      </c>
    </row>
    <row r="4985" spans="11:15" x14ac:dyDescent="0.2">
      <c r="K4985" s="60">
        <f t="shared" si="389"/>
        <v>4947</v>
      </c>
      <c r="L4985" s="10">
        <f t="shared" si="385"/>
        <v>4.2766423859848836E-7</v>
      </c>
      <c r="M4985" s="1">
        <f t="shared" si="386"/>
        <v>4.2766423859848837E-4</v>
      </c>
      <c r="N4985" s="1">
        <f t="shared" si="387"/>
        <v>8.7104048944113874E-2</v>
      </c>
      <c r="O4985" s="61">
        <f t="shared" si="388"/>
        <v>14.787104048944114</v>
      </c>
    </row>
    <row r="4986" spans="11:15" x14ac:dyDescent="0.2">
      <c r="K4986" s="60">
        <f t="shared" si="389"/>
        <v>4948</v>
      </c>
      <c r="L4986" s="10">
        <f t="shared" si="385"/>
        <v>4.2767416736591605E-7</v>
      </c>
      <c r="M4986" s="1">
        <f t="shared" si="386"/>
        <v>4.2767416736591606E-4</v>
      </c>
      <c r="N4986" s="1">
        <f t="shared" si="387"/>
        <v>8.7106071175027569E-2</v>
      </c>
      <c r="O4986" s="61">
        <f t="shared" si="388"/>
        <v>14.787106071175026</v>
      </c>
    </row>
    <row r="4987" spans="11:15" x14ac:dyDescent="0.2">
      <c r="K4987" s="60">
        <f t="shared" si="389"/>
        <v>4949</v>
      </c>
      <c r="L4987" s="10">
        <f t="shared" si="385"/>
        <v>4.2768408925363119E-7</v>
      </c>
      <c r="M4987" s="1">
        <f t="shared" si="386"/>
        <v>4.2768408925363119E-4</v>
      </c>
      <c r="N4987" s="1">
        <f t="shared" si="387"/>
        <v>8.7108092004723289E-2</v>
      </c>
      <c r="O4987" s="61">
        <f t="shared" si="388"/>
        <v>14.787108092004722</v>
      </c>
    </row>
    <row r="4988" spans="11:15" x14ac:dyDescent="0.2">
      <c r="K4988" s="60">
        <f t="shared" si="389"/>
        <v>4950</v>
      </c>
      <c r="L4988" s="10">
        <f t="shared" si="385"/>
        <v>4.2769400426640076E-7</v>
      </c>
      <c r="M4988" s="1">
        <f t="shared" si="386"/>
        <v>4.2769400426640077E-4</v>
      </c>
      <c r="N4988" s="1">
        <f t="shared" si="387"/>
        <v>8.7110111434171952E-2</v>
      </c>
      <c r="O4988" s="61">
        <f t="shared" si="388"/>
        <v>14.787110111434171</v>
      </c>
    </row>
    <row r="4989" spans="11:15" x14ac:dyDescent="0.2">
      <c r="K4989" s="60">
        <f t="shared" si="389"/>
        <v>4951</v>
      </c>
      <c r="L4989" s="10">
        <f t="shared" si="385"/>
        <v>4.2770391240898854E-7</v>
      </c>
      <c r="M4989" s="1">
        <f t="shared" si="386"/>
        <v>4.2770391240898851E-4</v>
      </c>
      <c r="N4989" s="1">
        <f t="shared" si="387"/>
        <v>8.7112129464343796E-2</v>
      </c>
      <c r="O4989" s="61">
        <f t="shared" si="388"/>
        <v>14.787112129464344</v>
      </c>
    </row>
    <row r="4990" spans="11:15" x14ac:dyDescent="0.2">
      <c r="K4990" s="60">
        <f t="shared" si="389"/>
        <v>4952</v>
      </c>
      <c r="L4990" s="10">
        <f t="shared" si="385"/>
        <v>4.2771381368615484E-7</v>
      </c>
      <c r="M4990" s="1">
        <f t="shared" si="386"/>
        <v>4.2771381368615483E-4</v>
      </c>
      <c r="N4990" s="1">
        <f t="shared" si="387"/>
        <v>8.7114146096208378E-2</v>
      </c>
      <c r="O4990" s="61">
        <f t="shared" si="388"/>
        <v>14.787114146096208</v>
      </c>
    </row>
    <row r="4991" spans="11:15" x14ac:dyDescent="0.2">
      <c r="K4991" s="60">
        <f t="shared" si="389"/>
        <v>4953</v>
      </c>
      <c r="L4991" s="10">
        <f t="shared" si="385"/>
        <v>4.2772370810265677E-7</v>
      </c>
      <c r="M4991" s="1">
        <f t="shared" si="386"/>
        <v>4.2772370810265678E-4</v>
      </c>
      <c r="N4991" s="1">
        <f t="shared" si="387"/>
        <v>8.7116161330734604E-2</v>
      </c>
      <c r="O4991" s="61">
        <f t="shared" si="388"/>
        <v>14.787116161330735</v>
      </c>
    </row>
    <row r="4992" spans="11:15" x14ac:dyDescent="0.2">
      <c r="K4992" s="60">
        <f t="shared" si="389"/>
        <v>4954</v>
      </c>
      <c r="L4992" s="10">
        <f t="shared" si="385"/>
        <v>4.2773359566324813E-7</v>
      </c>
      <c r="M4992" s="1">
        <f t="shared" si="386"/>
        <v>4.2773359566324813E-4</v>
      </c>
      <c r="N4992" s="1">
        <f t="shared" si="387"/>
        <v>8.7118175168890699E-2</v>
      </c>
      <c r="O4992" s="61">
        <f t="shared" si="388"/>
        <v>14.78711817516889</v>
      </c>
    </row>
    <row r="4993" spans="11:15" x14ac:dyDescent="0.2">
      <c r="K4993" s="60">
        <f t="shared" si="389"/>
        <v>4955</v>
      </c>
      <c r="L4993" s="10">
        <f t="shared" si="385"/>
        <v>4.2774347637267946E-7</v>
      </c>
      <c r="M4993" s="1">
        <f t="shared" si="386"/>
        <v>4.2774347637267944E-4</v>
      </c>
      <c r="N4993" s="1">
        <f t="shared" si="387"/>
        <v>8.7120187611644237E-2</v>
      </c>
      <c r="O4993" s="61">
        <f t="shared" si="388"/>
        <v>14.787120187611643</v>
      </c>
    </row>
    <row r="4994" spans="11:15" x14ac:dyDescent="0.2">
      <c r="K4994" s="60">
        <f t="shared" si="389"/>
        <v>4956</v>
      </c>
      <c r="L4994" s="10">
        <f t="shared" si="385"/>
        <v>4.2775335023569801E-7</v>
      </c>
      <c r="M4994" s="1">
        <f t="shared" si="386"/>
        <v>4.2775335023569804E-4</v>
      </c>
      <c r="N4994" s="1">
        <f t="shared" si="387"/>
        <v>8.7122198659962069E-2</v>
      </c>
      <c r="O4994" s="61">
        <f t="shared" si="388"/>
        <v>14.787122198659961</v>
      </c>
    </row>
    <row r="4995" spans="11:15" x14ac:dyDescent="0.2">
      <c r="K4995" s="60">
        <f t="shared" si="389"/>
        <v>4957</v>
      </c>
      <c r="L4995" s="10">
        <f t="shared" si="385"/>
        <v>4.2776321725704764E-7</v>
      </c>
      <c r="M4995" s="1">
        <f t="shared" si="386"/>
        <v>4.2776321725704764E-4</v>
      </c>
      <c r="N4995" s="1">
        <f t="shared" si="387"/>
        <v>8.7124208314810422E-2</v>
      </c>
      <c r="O4995" s="61">
        <f t="shared" si="388"/>
        <v>14.787124208314809</v>
      </c>
    </row>
    <row r="4996" spans="11:15" x14ac:dyDescent="0.2">
      <c r="K4996" s="60">
        <f t="shared" si="389"/>
        <v>4958</v>
      </c>
      <c r="L4996" s="10">
        <f t="shared" si="385"/>
        <v>4.2777307744146904E-7</v>
      </c>
      <c r="M4996" s="1">
        <f t="shared" si="386"/>
        <v>4.2777307744146903E-4</v>
      </c>
      <c r="N4996" s="1">
        <f t="shared" si="387"/>
        <v>8.7126216577154872E-2</v>
      </c>
      <c r="O4996" s="61">
        <f t="shared" si="388"/>
        <v>14.787126216577153</v>
      </c>
    </row>
    <row r="4997" spans="11:15" x14ac:dyDescent="0.2">
      <c r="K4997" s="60">
        <f t="shared" si="389"/>
        <v>4959</v>
      </c>
      <c r="L4997" s="10">
        <f t="shared" si="385"/>
        <v>4.2778293079369949E-7</v>
      </c>
      <c r="M4997" s="1">
        <f t="shared" si="386"/>
        <v>4.2778293079369947E-4</v>
      </c>
      <c r="N4997" s="1">
        <f t="shared" si="387"/>
        <v>8.7128223447960243E-2</v>
      </c>
      <c r="O4997" s="61">
        <f t="shared" si="388"/>
        <v>14.78712822344796</v>
      </c>
    </row>
    <row r="4998" spans="11:15" x14ac:dyDescent="0.2">
      <c r="K4998" s="60">
        <f t="shared" si="389"/>
        <v>4960</v>
      </c>
      <c r="L4998" s="10">
        <f t="shared" si="385"/>
        <v>4.2779277731847312E-7</v>
      </c>
      <c r="M4998" s="1">
        <f t="shared" si="386"/>
        <v>4.2779277731847312E-4</v>
      </c>
      <c r="N4998" s="1">
        <f t="shared" si="387"/>
        <v>8.7130228928190764E-2</v>
      </c>
      <c r="O4998" s="61">
        <f t="shared" si="388"/>
        <v>14.78713022892819</v>
      </c>
    </row>
    <row r="4999" spans="11:15" x14ac:dyDescent="0.2">
      <c r="K4999" s="60">
        <f t="shared" si="389"/>
        <v>4961</v>
      </c>
      <c r="L4999" s="10">
        <f t="shared" si="385"/>
        <v>4.2780261702052077E-7</v>
      </c>
      <c r="M4999" s="1">
        <f t="shared" si="386"/>
        <v>4.278026170205208E-4</v>
      </c>
      <c r="N4999" s="1">
        <f t="shared" si="387"/>
        <v>8.7132233018809999E-2</v>
      </c>
      <c r="O4999" s="61">
        <f t="shared" si="388"/>
        <v>14.787132233018809</v>
      </c>
    </row>
    <row r="5000" spans="11:15" x14ac:dyDescent="0.2">
      <c r="K5000" s="60">
        <f t="shared" si="389"/>
        <v>4962</v>
      </c>
      <c r="L5000" s="10">
        <f t="shared" si="385"/>
        <v>4.2781244990456978E-7</v>
      </c>
      <c r="M5000" s="1">
        <f t="shared" si="386"/>
        <v>4.2781244990456978E-4</v>
      </c>
      <c r="N5000" s="1">
        <f t="shared" si="387"/>
        <v>8.7134235720780759E-2</v>
      </c>
      <c r="O5000" s="61">
        <f t="shared" si="388"/>
        <v>14.78713423572078</v>
      </c>
    </row>
    <row r="5001" spans="11:15" x14ac:dyDescent="0.2">
      <c r="K5001" s="60">
        <f t="shared" si="389"/>
        <v>4963</v>
      </c>
      <c r="L5001" s="10">
        <f t="shared" si="385"/>
        <v>4.2782227597534459E-7</v>
      </c>
      <c r="M5001" s="1">
        <f t="shared" si="386"/>
        <v>4.2782227597534458E-4</v>
      </c>
      <c r="N5001" s="1">
        <f t="shared" si="387"/>
        <v>8.7136237035065303E-2</v>
      </c>
      <c r="O5001" s="61">
        <f t="shared" si="388"/>
        <v>14.787136237035064</v>
      </c>
    </row>
    <row r="5002" spans="11:15" x14ac:dyDescent="0.2">
      <c r="K5002" s="60">
        <f t="shared" si="389"/>
        <v>4964</v>
      </c>
      <c r="L5002" s="10">
        <f t="shared" si="385"/>
        <v>4.2783209523756608E-7</v>
      </c>
      <c r="M5002" s="1">
        <f t="shared" si="386"/>
        <v>4.2783209523756605E-4</v>
      </c>
      <c r="N5002" s="1">
        <f t="shared" si="387"/>
        <v>8.7138236962625154E-2</v>
      </c>
      <c r="O5002" s="61">
        <f t="shared" si="388"/>
        <v>14.787138236962624</v>
      </c>
    </row>
    <row r="5003" spans="11:15" x14ac:dyDescent="0.2">
      <c r="K5003" s="60">
        <f t="shared" si="389"/>
        <v>4965</v>
      </c>
      <c r="L5003" s="10">
        <f t="shared" si="385"/>
        <v>4.2784190769595195E-7</v>
      </c>
      <c r="M5003" s="1">
        <f t="shared" si="386"/>
        <v>4.2784190769595197E-4</v>
      </c>
      <c r="N5003" s="1">
        <f t="shared" si="387"/>
        <v>8.7140235504421182E-2</v>
      </c>
      <c r="O5003" s="61">
        <f t="shared" si="388"/>
        <v>14.78714023550442</v>
      </c>
    </row>
    <row r="5004" spans="11:15" x14ac:dyDescent="0.2">
      <c r="K5004" s="60">
        <f t="shared" si="389"/>
        <v>4966</v>
      </c>
      <c r="L5004" s="10">
        <f t="shared" si="385"/>
        <v>4.2785171335521664E-7</v>
      </c>
      <c r="M5004" s="1">
        <f t="shared" si="386"/>
        <v>4.2785171335521662E-4</v>
      </c>
      <c r="N5004" s="1">
        <f t="shared" si="387"/>
        <v>8.7142232661413591E-2</v>
      </c>
      <c r="O5004" s="61">
        <f t="shared" si="388"/>
        <v>14.787142232661413</v>
      </c>
    </row>
    <row r="5005" spans="11:15" x14ac:dyDescent="0.2">
      <c r="K5005" s="60">
        <f t="shared" si="389"/>
        <v>4967</v>
      </c>
      <c r="L5005" s="10">
        <f t="shared" si="385"/>
        <v>4.2786151222007128E-7</v>
      </c>
      <c r="M5005" s="1">
        <f t="shared" si="386"/>
        <v>4.2786151222007129E-4</v>
      </c>
      <c r="N5005" s="1">
        <f t="shared" si="387"/>
        <v>8.7144228434561918E-2</v>
      </c>
      <c r="O5005" s="61">
        <f t="shared" si="388"/>
        <v>14.787144228434562</v>
      </c>
    </row>
    <row r="5006" spans="11:15" x14ac:dyDescent="0.2">
      <c r="K5006" s="60">
        <f t="shared" si="389"/>
        <v>4968</v>
      </c>
      <c r="L5006" s="10">
        <f t="shared" si="385"/>
        <v>4.278713042952238E-7</v>
      </c>
      <c r="M5006" s="1">
        <f t="shared" si="386"/>
        <v>4.2787130429522381E-4</v>
      </c>
      <c r="N5006" s="1">
        <f t="shared" si="387"/>
        <v>8.7146222824825051E-2</v>
      </c>
      <c r="O5006" s="61">
        <f t="shared" si="388"/>
        <v>14.787146222824825</v>
      </c>
    </row>
    <row r="5007" spans="11:15" x14ac:dyDescent="0.2">
      <c r="K5007" s="60">
        <f t="shared" si="389"/>
        <v>4969</v>
      </c>
      <c r="L5007" s="10">
        <f t="shared" si="385"/>
        <v>4.2788108958537878E-7</v>
      </c>
      <c r="M5007" s="1">
        <f t="shared" si="386"/>
        <v>4.2788108958537879E-4</v>
      </c>
      <c r="N5007" s="1">
        <f t="shared" si="387"/>
        <v>8.714821583316118E-2</v>
      </c>
      <c r="O5007" s="61">
        <f t="shared" si="388"/>
        <v>14.787148215833161</v>
      </c>
    </row>
    <row r="5008" spans="11:15" x14ac:dyDescent="0.2">
      <c r="K5008" s="60">
        <f t="shared" si="389"/>
        <v>4970</v>
      </c>
      <c r="L5008" s="10">
        <f t="shared" si="385"/>
        <v>4.2789086809523755E-7</v>
      </c>
      <c r="M5008" s="1">
        <f t="shared" si="386"/>
        <v>4.2789086809523756E-4</v>
      </c>
      <c r="N5008" s="1">
        <f t="shared" si="387"/>
        <v>8.7150207460527845E-2</v>
      </c>
      <c r="O5008" s="61">
        <f t="shared" si="388"/>
        <v>14.787150207460527</v>
      </c>
    </row>
    <row r="5009" spans="11:15" x14ac:dyDescent="0.2">
      <c r="K5009" s="60">
        <f t="shared" si="389"/>
        <v>4971</v>
      </c>
      <c r="L5009" s="10">
        <f t="shared" si="385"/>
        <v>4.2790063982949836E-7</v>
      </c>
      <c r="M5009" s="1">
        <f t="shared" si="386"/>
        <v>4.2790063982949835E-4</v>
      </c>
      <c r="N5009" s="1">
        <f t="shared" si="387"/>
        <v>8.7152197707881976E-2</v>
      </c>
      <c r="O5009" s="61">
        <f t="shared" si="388"/>
        <v>14.787152197707881</v>
      </c>
    </row>
    <row r="5010" spans="11:15" x14ac:dyDescent="0.2">
      <c r="K5010" s="60">
        <f t="shared" si="389"/>
        <v>4972</v>
      </c>
      <c r="L5010" s="10">
        <f t="shared" si="385"/>
        <v>4.2791040479285609E-7</v>
      </c>
      <c r="M5010" s="1">
        <f t="shared" si="386"/>
        <v>4.2791040479285607E-4</v>
      </c>
      <c r="N5010" s="1">
        <f t="shared" si="387"/>
        <v>8.7154186576179765E-2</v>
      </c>
      <c r="O5010" s="61">
        <f t="shared" si="388"/>
        <v>14.78715418657618</v>
      </c>
    </row>
    <row r="5011" spans="11:15" x14ac:dyDescent="0.2">
      <c r="K5011" s="60">
        <f t="shared" si="389"/>
        <v>4973</v>
      </c>
      <c r="L5011" s="10">
        <f t="shared" si="385"/>
        <v>4.2792016299000214E-7</v>
      </c>
      <c r="M5011" s="1">
        <f t="shared" si="386"/>
        <v>4.2792016299000212E-4</v>
      </c>
      <c r="N5011" s="1">
        <f t="shared" si="387"/>
        <v>8.7156174066376754E-2</v>
      </c>
      <c r="O5011" s="61">
        <f t="shared" si="388"/>
        <v>14.787156174066377</v>
      </c>
    </row>
    <row r="5012" spans="11:15" x14ac:dyDescent="0.2">
      <c r="K5012" s="60">
        <f t="shared" si="389"/>
        <v>4974</v>
      </c>
      <c r="L5012" s="10">
        <f t="shared" si="385"/>
        <v>4.2792991442562506E-7</v>
      </c>
      <c r="M5012" s="1">
        <f t="shared" si="386"/>
        <v>4.2792991442562508E-4</v>
      </c>
      <c r="N5012" s="1">
        <f t="shared" si="387"/>
        <v>8.715816017942786E-2</v>
      </c>
      <c r="O5012" s="61">
        <f t="shared" si="388"/>
        <v>14.787158160179427</v>
      </c>
    </row>
    <row r="5013" spans="11:15" x14ac:dyDescent="0.2">
      <c r="K5013" s="60">
        <f t="shared" si="389"/>
        <v>4975</v>
      </c>
      <c r="L5013" s="10">
        <f t="shared" si="385"/>
        <v>4.2793965910440982E-7</v>
      </c>
      <c r="M5013" s="1">
        <f t="shared" si="386"/>
        <v>4.2793965910440984E-4</v>
      </c>
      <c r="N5013" s="1">
        <f t="shared" si="387"/>
        <v>8.7160144916287305E-2</v>
      </c>
      <c r="O5013" s="61">
        <f t="shared" si="388"/>
        <v>14.787160144916287</v>
      </c>
    </row>
    <row r="5014" spans="11:15" x14ac:dyDescent="0.2">
      <c r="K5014" s="60">
        <f t="shared" si="389"/>
        <v>4976</v>
      </c>
      <c r="L5014" s="10">
        <f t="shared" si="385"/>
        <v>4.2794939703103841E-7</v>
      </c>
      <c r="M5014" s="1">
        <f t="shared" si="386"/>
        <v>4.2794939703103842E-4</v>
      </c>
      <c r="N5014" s="1">
        <f t="shared" si="387"/>
        <v>8.7162128277908688E-2</v>
      </c>
      <c r="O5014" s="61">
        <f t="shared" si="388"/>
        <v>14.787162128277908</v>
      </c>
    </row>
    <row r="5015" spans="11:15" x14ac:dyDescent="0.2">
      <c r="K5015" s="60">
        <f t="shared" si="389"/>
        <v>4977</v>
      </c>
      <c r="L5015" s="10">
        <f t="shared" si="385"/>
        <v>4.2795912821018931E-7</v>
      </c>
      <c r="M5015" s="1">
        <f t="shared" si="386"/>
        <v>4.2795912821018932E-4</v>
      </c>
      <c r="N5015" s="1">
        <f t="shared" si="387"/>
        <v>8.7164110265244871E-2</v>
      </c>
      <c r="O5015" s="61">
        <f t="shared" si="388"/>
        <v>14.787164110265245</v>
      </c>
    </row>
    <row r="5016" spans="11:15" x14ac:dyDescent="0.2">
      <c r="K5016" s="60">
        <f t="shared" si="389"/>
        <v>4978</v>
      </c>
      <c r="L5016" s="10">
        <f t="shared" si="385"/>
        <v>4.2796885264653803E-7</v>
      </c>
      <c r="M5016" s="1">
        <f t="shared" si="386"/>
        <v>4.2796885264653804E-4</v>
      </c>
      <c r="N5016" s="1">
        <f t="shared" si="387"/>
        <v>8.7166090879248162E-2</v>
      </c>
      <c r="O5016" s="61">
        <f t="shared" si="388"/>
        <v>14.787166090879248</v>
      </c>
    </row>
    <row r="5017" spans="11:15" x14ac:dyDescent="0.2">
      <c r="K5017" s="60">
        <f t="shared" si="389"/>
        <v>4979</v>
      </c>
      <c r="L5017" s="10">
        <f t="shared" si="385"/>
        <v>4.279785703447566E-7</v>
      </c>
      <c r="M5017" s="1">
        <f t="shared" si="386"/>
        <v>4.2797857034475659E-4</v>
      </c>
      <c r="N5017" s="1">
        <f t="shared" si="387"/>
        <v>8.7168070120870106E-2</v>
      </c>
      <c r="O5017" s="61">
        <f t="shared" si="388"/>
        <v>14.787168070120869</v>
      </c>
    </row>
    <row r="5018" spans="11:15" x14ac:dyDescent="0.2">
      <c r="K5018" s="60">
        <f t="shared" si="389"/>
        <v>4980</v>
      </c>
      <c r="L5018" s="10">
        <f t="shared" si="385"/>
        <v>4.2798828130951396E-7</v>
      </c>
      <c r="M5018" s="1">
        <f t="shared" si="386"/>
        <v>4.2798828130951395E-4</v>
      </c>
      <c r="N5018" s="1">
        <f t="shared" si="387"/>
        <v>8.7170047991061664E-2</v>
      </c>
      <c r="O5018" s="61">
        <f t="shared" si="388"/>
        <v>14.787170047991061</v>
      </c>
    </row>
    <row r="5019" spans="11:15" x14ac:dyDescent="0.2">
      <c r="K5019" s="60">
        <f t="shared" si="389"/>
        <v>4981</v>
      </c>
      <c r="L5019" s="10">
        <f t="shared" si="385"/>
        <v>4.2799798554547579E-7</v>
      </c>
      <c r="M5019" s="1">
        <f t="shared" si="386"/>
        <v>4.279979855454758E-4</v>
      </c>
      <c r="N5019" s="1">
        <f t="shared" si="387"/>
        <v>8.7172024490773117E-2</v>
      </c>
      <c r="O5019" s="61">
        <f t="shared" si="388"/>
        <v>14.787172024490772</v>
      </c>
    </row>
    <row r="5020" spans="11:15" x14ac:dyDescent="0.2">
      <c r="K5020" s="60">
        <f t="shared" si="389"/>
        <v>4982</v>
      </c>
      <c r="L5020" s="10">
        <f t="shared" si="385"/>
        <v>4.2800768305730447E-7</v>
      </c>
      <c r="M5020" s="1">
        <f t="shared" si="386"/>
        <v>4.2800768305730445E-4</v>
      </c>
      <c r="N5020" s="1">
        <f t="shared" si="387"/>
        <v>8.7173999620954054E-2</v>
      </c>
      <c r="O5020" s="61">
        <f t="shared" si="388"/>
        <v>14.787173999620954</v>
      </c>
    </row>
    <row r="5021" spans="11:15" x14ac:dyDescent="0.2">
      <c r="K5021" s="60">
        <f t="shared" si="389"/>
        <v>4983</v>
      </c>
      <c r="L5021" s="10">
        <f t="shared" si="385"/>
        <v>4.2801737384965922E-7</v>
      </c>
      <c r="M5021" s="1">
        <f t="shared" si="386"/>
        <v>4.2801737384965923E-4</v>
      </c>
      <c r="N5021" s="1">
        <f t="shared" si="387"/>
        <v>8.7175973382553423E-2</v>
      </c>
      <c r="O5021" s="61">
        <f t="shared" si="388"/>
        <v>14.787175973382553</v>
      </c>
    </row>
    <row r="5022" spans="11:15" x14ac:dyDescent="0.2">
      <c r="K5022" s="60">
        <f t="shared" si="389"/>
        <v>4984</v>
      </c>
      <c r="L5022" s="10">
        <f t="shared" si="385"/>
        <v>4.2802705792719611E-7</v>
      </c>
      <c r="M5022" s="1">
        <f t="shared" si="386"/>
        <v>4.2802705792719612E-4</v>
      </c>
      <c r="N5022" s="1">
        <f t="shared" si="387"/>
        <v>8.7177945776519591E-2</v>
      </c>
      <c r="O5022" s="61">
        <f t="shared" si="388"/>
        <v>14.787177945776518</v>
      </c>
    </row>
    <row r="5023" spans="11:15" x14ac:dyDescent="0.2">
      <c r="K5023" s="60">
        <f t="shared" si="389"/>
        <v>4985</v>
      </c>
      <c r="L5023" s="10">
        <f t="shared" si="385"/>
        <v>4.2803673529456775E-7</v>
      </c>
      <c r="M5023" s="1">
        <f t="shared" si="386"/>
        <v>4.2803673529456777E-4</v>
      </c>
      <c r="N5023" s="1">
        <f t="shared" si="387"/>
        <v>8.717991680380012E-2</v>
      </c>
      <c r="O5023" s="61">
        <f t="shared" si="388"/>
        <v>14.787179916803799</v>
      </c>
    </row>
    <row r="5024" spans="11:15" x14ac:dyDescent="0.2">
      <c r="K5024" s="60">
        <f t="shared" si="389"/>
        <v>4986</v>
      </c>
      <c r="L5024" s="10">
        <f t="shared" si="385"/>
        <v>4.2804640595642366E-7</v>
      </c>
      <c r="M5024" s="1">
        <f t="shared" si="386"/>
        <v>4.2804640595642366E-4</v>
      </c>
      <c r="N5024" s="1">
        <f t="shared" si="387"/>
        <v>8.7181886465342043E-2</v>
      </c>
      <c r="O5024" s="61">
        <f t="shared" si="388"/>
        <v>14.787181886465341</v>
      </c>
    </row>
    <row r="5025" spans="11:15" x14ac:dyDescent="0.2">
      <c r="K5025" s="60">
        <f t="shared" si="389"/>
        <v>4987</v>
      </c>
      <c r="L5025" s="10">
        <f t="shared" si="385"/>
        <v>4.2805606991741018E-7</v>
      </c>
      <c r="M5025" s="1">
        <f t="shared" si="386"/>
        <v>4.280560699174102E-4</v>
      </c>
      <c r="N5025" s="1">
        <f t="shared" si="387"/>
        <v>8.7183854762091659E-2</v>
      </c>
      <c r="O5025" s="61">
        <f t="shared" si="388"/>
        <v>14.787183854762091</v>
      </c>
    </row>
    <row r="5026" spans="11:15" x14ac:dyDescent="0.2">
      <c r="K5026" s="60">
        <f t="shared" si="389"/>
        <v>4988</v>
      </c>
      <c r="L5026" s="10">
        <f t="shared" si="385"/>
        <v>4.2806572718217043E-7</v>
      </c>
      <c r="M5026" s="1">
        <f t="shared" si="386"/>
        <v>4.2806572718217042E-4</v>
      </c>
      <c r="N5026" s="1">
        <f t="shared" si="387"/>
        <v>8.7185821694994683E-2</v>
      </c>
      <c r="O5026" s="61">
        <f t="shared" si="388"/>
        <v>14.787185821694994</v>
      </c>
    </row>
    <row r="5027" spans="11:15" x14ac:dyDescent="0.2">
      <c r="K5027" s="60">
        <f t="shared" si="389"/>
        <v>4989</v>
      </c>
      <c r="L5027" s="10">
        <f t="shared" si="385"/>
        <v>4.2807537775534419E-7</v>
      </c>
      <c r="M5027" s="1">
        <f t="shared" si="386"/>
        <v>4.2807537775534419E-4</v>
      </c>
      <c r="N5027" s="1">
        <f t="shared" si="387"/>
        <v>8.7187787264996097E-2</v>
      </c>
      <c r="O5027" s="61">
        <f t="shared" si="388"/>
        <v>14.787187787264996</v>
      </c>
    </row>
    <row r="5028" spans="11:15" x14ac:dyDescent="0.2">
      <c r="K5028" s="60">
        <f t="shared" si="389"/>
        <v>4990</v>
      </c>
      <c r="L5028" s="10">
        <f t="shared" si="385"/>
        <v>4.2808502164156823E-7</v>
      </c>
      <c r="M5028" s="1">
        <f t="shared" si="386"/>
        <v>4.2808502164156824E-4</v>
      </c>
      <c r="N5028" s="1">
        <f t="shared" si="387"/>
        <v>8.7189751473040297E-2</v>
      </c>
      <c r="O5028" s="61">
        <f t="shared" si="388"/>
        <v>14.78718975147304</v>
      </c>
    </row>
    <row r="5029" spans="11:15" x14ac:dyDescent="0.2">
      <c r="K5029" s="60">
        <f t="shared" si="389"/>
        <v>4991</v>
      </c>
      <c r="L5029" s="10">
        <f t="shared" si="385"/>
        <v>4.2809465884547586E-7</v>
      </c>
      <c r="M5029" s="1">
        <f t="shared" si="386"/>
        <v>4.2809465884547585E-4</v>
      </c>
      <c r="N5029" s="1">
        <f t="shared" si="387"/>
        <v>8.7191714320070959E-2</v>
      </c>
      <c r="O5029" s="61">
        <f t="shared" si="388"/>
        <v>14.78719171432007</v>
      </c>
    </row>
    <row r="5030" spans="11:15" x14ac:dyDescent="0.2">
      <c r="K5030" s="60">
        <f t="shared" si="389"/>
        <v>4992</v>
      </c>
      <c r="L5030" s="10">
        <f t="shared" ref="L5030:L5093" si="390">Eleach_time1/((Vwater*(1+Kp_susp*SUSPwater)+Ksed_water*Vsed)*k)*(1-EXP(-k*K5030))</f>
        <v>4.2810428937169735E-7</v>
      </c>
      <c r="M5030" s="1">
        <f t="shared" ref="M5030:M5093" si="391">L5030*CONV_m3_L</f>
        <v>4.2810428937169735E-4</v>
      </c>
      <c r="N5030" s="1">
        <f t="shared" ref="N5030:N5093" si="392">L5030*(Ksed_water/RHOsed)*CONV_kg_mg</f>
        <v>8.7193675807031149E-2</v>
      </c>
      <c r="O5030" s="61">
        <f t="shared" si="388"/>
        <v>14.78719367580703</v>
      </c>
    </row>
    <row r="5031" spans="11:15" x14ac:dyDescent="0.2">
      <c r="K5031" s="60">
        <f t="shared" si="389"/>
        <v>4993</v>
      </c>
      <c r="L5031" s="10">
        <f t="shared" si="390"/>
        <v>4.2811391322485971E-7</v>
      </c>
      <c r="M5031" s="1">
        <f t="shared" si="391"/>
        <v>4.2811391322485971E-4</v>
      </c>
      <c r="N5031" s="1">
        <f t="shared" si="392"/>
        <v>8.7195635934863278E-2</v>
      </c>
      <c r="O5031" s="61">
        <f t="shared" ref="O5031:O5094" si="393">N5031+14.7</f>
        <v>14.787195635934863</v>
      </c>
    </row>
    <row r="5032" spans="11:15" x14ac:dyDescent="0.2">
      <c r="K5032" s="60">
        <f t="shared" ref="K5032:K5095" si="394">K5031+1</f>
        <v>4994</v>
      </c>
      <c r="L5032" s="10">
        <f t="shared" si="390"/>
        <v>4.2812353040958674E-7</v>
      </c>
      <c r="M5032" s="1">
        <f t="shared" si="391"/>
        <v>4.2812353040958673E-4</v>
      </c>
      <c r="N5032" s="1">
        <f t="shared" si="392"/>
        <v>8.7197594704509093E-2</v>
      </c>
      <c r="O5032" s="61">
        <f t="shared" si="393"/>
        <v>14.787197594704509</v>
      </c>
    </row>
    <row r="5033" spans="11:15" x14ac:dyDescent="0.2">
      <c r="K5033" s="60">
        <f t="shared" si="394"/>
        <v>4995</v>
      </c>
      <c r="L5033" s="10">
        <f t="shared" si="390"/>
        <v>4.2813314093049917E-7</v>
      </c>
      <c r="M5033" s="1">
        <f t="shared" si="391"/>
        <v>4.2813314093049918E-4</v>
      </c>
      <c r="N5033" s="1">
        <f t="shared" si="392"/>
        <v>8.7199552116909732E-2</v>
      </c>
      <c r="O5033" s="61">
        <f t="shared" si="393"/>
        <v>14.78719955211691</v>
      </c>
    </row>
    <row r="5034" spans="11:15" x14ac:dyDescent="0.2">
      <c r="K5034" s="60">
        <f t="shared" si="394"/>
        <v>4996</v>
      </c>
      <c r="L5034" s="10">
        <f t="shared" si="390"/>
        <v>4.2814274479221421E-7</v>
      </c>
      <c r="M5034" s="1">
        <f t="shared" si="391"/>
        <v>4.2814274479221424E-4</v>
      </c>
      <c r="N5034" s="1">
        <f t="shared" si="392"/>
        <v>8.7201508173005551E-2</v>
      </c>
      <c r="O5034" s="61">
        <f t="shared" si="393"/>
        <v>14.787201508173005</v>
      </c>
    </row>
    <row r="5035" spans="11:15" x14ac:dyDescent="0.2">
      <c r="K5035" s="60">
        <f t="shared" si="394"/>
        <v>4997</v>
      </c>
      <c r="L5035" s="10">
        <f t="shared" si="390"/>
        <v>4.2815234199934615E-7</v>
      </c>
      <c r="M5035" s="1">
        <f t="shared" si="391"/>
        <v>4.2815234199934616E-4</v>
      </c>
      <c r="N5035" s="1">
        <f t="shared" si="392"/>
        <v>8.7203462873736398E-2</v>
      </c>
      <c r="O5035" s="61">
        <f t="shared" si="393"/>
        <v>14.787203462873736</v>
      </c>
    </row>
    <row r="5036" spans="11:15" x14ac:dyDescent="0.2">
      <c r="K5036" s="60">
        <f t="shared" si="394"/>
        <v>4998</v>
      </c>
      <c r="L5036" s="10">
        <f t="shared" si="390"/>
        <v>4.2816193255650595E-7</v>
      </c>
      <c r="M5036" s="1">
        <f t="shared" si="391"/>
        <v>4.2816193255650596E-4</v>
      </c>
      <c r="N5036" s="1">
        <f t="shared" si="392"/>
        <v>8.720541622004141E-2</v>
      </c>
      <c r="O5036" s="61">
        <f t="shared" si="393"/>
        <v>14.78720541622004</v>
      </c>
    </row>
    <row r="5037" spans="11:15" x14ac:dyDescent="0.2">
      <c r="K5037" s="60">
        <f t="shared" si="394"/>
        <v>4999</v>
      </c>
      <c r="L5037" s="10">
        <f t="shared" si="390"/>
        <v>4.2817151646830154E-7</v>
      </c>
      <c r="M5037" s="1">
        <f t="shared" si="391"/>
        <v>4.2817151646830153E-4</v>
      </c>
      <c r="N5037" s="1">
        <f t="shared" si="392"/>
        <v>8.7207368212859085E-2</v>
      </c>
      <c r="O5037" s="61">
        <f t="shared" si="393"/>
        <v>14.787207368212858</v>
      </c>
    </row>
    <row r="5038" spans="11:15" x14ac:dyDescent="0.2">
      <c r="K5038" s="60">
        <f t="shared" si="394"/>
        <v>5000</v>
      </c>
      <c r="L5038" s="10">
        <f t="shared" si="390"/>
        <v>4.2818109373933743E-7</v>
      </c>
      <c r="M5038" s="1">
        <f t="shared" si="391"/>
        <v>4.2818109373933744E-4</v>
      </c>
      <c r="N5038" s="1">
        <f t="shared" si="392"/>
        <v>8.7209318853127243E-2</v>
      </c>
      <c r="O5038" s="61">
        <f t="shared" si="393"/>
        <v>14.787209318853126</v>
      </c>
    </row>
    <row r="5039" spans="11:15" x14ac:dyDescent="0.2">
      <c r="K5039" s="60">
        <f t="shared" si="394"/>
        <v>5001</v>
      </c>
      <c r="L5039" s="10">
        <f t="shared" si="390"/>
        <v>4.2819066437421508E-7</v>
      </c>
      <c r="M5039" s="1">
        <f t="shared" si="391"/>
        <v>4.281906643742151E-4</v>
      </c>
      <c r="N5039" s="1">
        <f t="shared" si="392"/>
        <v>8.721126814178308E-2</v>
      </c>
      <c r="O5039" s="61">
        <f t="shared" si="393"/>
        <v>14.787211268141782</v>
      </c>
    </row>
    <row r="5040" spans="11:15" x14ac:dyDescent="0.2">
      <c r="K5040" s="60">
        <f t="shared" si="394"/>
        <v>5002</v>
      </c>
      <c r="L5040" s="10">
        <f t="shared" si="390"/>
        <v>4.2820022837753271E-7</v>
      </c>
      <c r="M5040" s="1">
        <f t="shared" si="391"/>
        <v>4.2820022837753271E-4</v>
      </c>
      <c r="N5040" s="1">
        <f t="shared" si="392"/>
        <v>8.7213216079763137E-2</v>
      </c>
      <c r="O5040" s="61">
        <f t="shared" si="393"/>
        <v>14.787213216079762</v>
      </c>
    </row>
    <row r="5041" spans="11:15" x14ac:dyDescent="0.2">
      <c r="K5041" s="60">
        <f t="shared" si="394"/>
        <v>5003</v>
      </c>
      <c r="L5041" s="10">
        <f t="shared" si="390"/>
        <v>4.2820978575388548E-7</v>
      </c>
      <c r="M5041" s="1">
        <f t="shared" si="391"/>
        <v>4.2820978575388549E-4</v>
      </c>
      <c r="N5041" s="1">
        <f t="shared" si="392"/>
        <v>8.7215162668003346E-2</v>
      </c>
      <c r="O5041" s="61">
        <f t="shared" si="393"/>
        <v>14.787215162668003</v>
      </c>
    </row>
    <row r="5042" spans="11:15" x14ac:dyDescent="0.2">
      <c r="K5042" s="60">
        <f t="shared" si="394"/>
        <v>5004</v>
      </c>
      <c r="L5042" s="10">
        <f t="shared" si="390"/>
        <v>4.2821933650786516E-7</v>
      </c>
      <c r="M5042" s="1">
        <f t="shared" si="391"/>
        <v>4.2821933650786517E-4</v>
      </c>
      <c r="N5042" s="1">
        <f t="shared" si="392"/>
        <v>8.7217107907438904E-2</v>
      </c>
      <c r="O5042" s="61">
        <f t="shared" si="393"/>
        <v>14.787217107907438</v>
      </c>
    </row>
    <row r="5043" spans="11:15" x14ac:dyDescent="0.2">
      <c r="K5043" s="60">
        <f t="shared" si="394"/>
        <v>5005</v>
      </c>
      <c r="L5043" s="10">
        <f t="shared" si="390"/>
        <v>4.2822888064406043E-7</v>
      </c>
      <c r="M5043" s="1">
        <f t="shared" si="391"/>
        <v>4.2822888064406045E-4</v>
      </c>
      <c r="N5043" s="1">
        <f t="shared" si="392"/>
        <v>8.721905179900441E-2</v>
      </c>
      <c r="O5043" s="61">
        <f t="shared" si="393"/>
        <v>14.787219051799005</v>
      </c>
    </row>
    <row r="5044" spans="11:15" x14ac:dyDescent="0.2">
      <c r="K5044" s="60">
        <f t="shared" si="394"/>
        <v>5006</v>
      </c>
      <c r="L5044" s="10">
        <f t="shared" si="390"/>
        <v>4.2823841816705687E-7</v>
      </c>
      <c r="M5044" s="1">
        <f t="shared" si="391"/>
        <v>4.2823841816705686E-4</v>
      </c>
      <c r="N5044" s="1">
        <f t="shared" si="392"/>
        <v>8.7220994343633826E-2</v>
      </c>
      <c r="O5044" s="61">
        <f t="shared" si="393"/>
        <v>14.787220994343633</v>
      </c>
    </row>
    <row r="5045" spans="11:15" x14ac:dyDescent="0.2">
      <c r="K5045" s="60">
        <f t="shared" si="394"/>
        <v>5007</v>
      </c>
      <c r="L5045" s="10">
        <f t="shared" si="390"/>
        <v>4.2824794908143672E-7</v>
      </c>
      <c r="M5045" s="1">
        <f t="shared" si="391"/>
        <v>4.2824794908143674E-4</v>
      </c>
      <c r="N5045" s="1">
        <f t="shared" si="392"/>
        <v>8.722293554226046E-2</v>
      </c>
      <c r="O5045" s="61">
        <f t="shared" si="393"/>
        <v>14.78722293554226</v>
      </c>
    </row>
    <row r="5046" spans="11:15" x14ac:dyDescent="0.2">
      <c r="K5046" s="60">
        <f t="shared" si="394"/>
        <v>5008</v>
      </c>
      <c r="L5046" s="10">
        <f t="shared" si="390"/>
        <v>4.2825747339177925E-7</v>
      </c>
      <c r="M5046" s="1">
        <f t="shared" si="391"/>
        <v>4.2825747339177926E-4</v>
      </c>
      <c r="N5046" s="1">
        <f t="shared" si="392"/>
        <v>8.7224875395816956E-2</v>
      </c>
      <c r="O5046" s="61">
        <f t="shared" si="393"/>
        <v>14.787224875395816</v>
      </c>
    </row>
    <row r="5047" spans="11:15" x14ac:dyDescent="0.2">
      <c r="K5047" s="60">
        <f t="shared" si="394"/>
        <v>5009</v>
      </c>
      <c r="L5047" s="10">
        <f t="shared" si="390"/>
        <v>4.2826699110266039E-7</v>
      </c>
      <c r="M5047" s="1">
        <f t="shared" si="391"/>
        <v>4.282669911026604E-4</v>
      </c>
      <c r="N5047" s="1">
        <f t="shared" si="392"/>
        <v>8.7226813905235345E-2</v>
      </c>
      <c r="O5047" s="61">
        <f t="shared" si="393"/>
        <v>14.787226813905235</v>
      </c>
    </row>
    <row r="5048" spans="11:15" x14ac:dyDescent="0.2">
      <c r="K5048" s="60">
        <f t="shared" si="394"/>
        <v>5010</v>
      </c>
      <c r="L5048" s="10">
        <f t="shared" si="390"/>
        <v>4.2827650221865286E-7</v>
      </c>
      <c r="M5048" s="1">
        <f t="shared" si="391"/>
        <v>4.2827650221865284E-4</v>
      </c>
      <c r="N5048" s="1">
        <f t="shared" si="392"/>
        <v>8.7228751071446939E-2</v>
      </c>
      <c r="O5048" s="61">
        <f t="shared" si="393"/>
        <v>14.787228751071446</v>
      </c>
    </row>
    <row r="5049" spans="11:15" x14ac:dyDescent="0.2">
      <c r="K5049" s="60">
        <f t="shared" si="394"/>
        <v>5011</v>
      </c>
      <c r="L5049" s="10">
        <f t="shared" si="390"/>
        <v>4.2828600674432644E-7</v>
      </c>
      <c r="M5049" s="1">
        <f t="shared" si="391"/>
        <v>4.2828600674432645E-4</v>
      </c>
      <c r="N5049" s="1">
        <f t="shared" si="392"/>
        <v>8.7230686895382492E-2</v>
      </c>
      <c r="O5049" s="61">
        <f t="shared" si="393"/>
        <v>14.787230686895382</v>
      </c>
    </row>
    <row r="5050" spans="11:15" x14ac:dyDescent="0.2">
      <c r="K5050" s="60">
        <f t="shared" si="394"/>
        <v>5012</v>
      </c>
      <c r="L5050" s="10">
        <f t="shared" si="390"/>
        <v>4.282955046842476E-7</v>
      </c>
      <c r="M5050" s="1">
        <f t="shared" si="391"/>
        <v>4.282955046842476E-4</v>
      </c>
      <c r="N5050" s="1">
        <f t="shared" si="392"/>
        <v>8.7232621377972094E-2</v>
      </c>
      <c r="O5050" s="61">
        <f t="shared" si="393"/>
        <v>14.787232621377971</v>
      </c>
    </row>
    <row r="5051" spans="11:15" x14ac:dyDescent="0.2">
      <c r="K5051" s="60">
        <f t="shared" si="394"/>
        <v>5013</v>
      </c>
      <c r="L5051" s="10">
        <f t="shared" si="390"/>
        <v>4.2830499604297957E-7</v>
      </c>
      <c r="M5051" s="1">
        <f t="shared" si="391"/>
        <v>4.2830499604297955E-4</v>
      </c>
      <c r="N5051" s="1">
        <f t="shared" si="392"/>
        <v>8.7234554520145127E-2</v>
      </c>
      <c r="O5051" s="61">
        <f t="shared" si="393"/>
        <v>14.787234554520145</v>
      </c>
    </row>
    <row r="5052" spans="11:15" x14ac:dyDescent="0.2">
      <c r="K5052" s="60">
        <f t="shared" si="394"/>
        <v>5014</v>
      </c>
      <c r="L5052" s="10">
        <f t="shared" si="390"/>
        <v>4.2831448082508251E-7</v>
      </c>
      <c r="M5052" s="1">
        <f t="shared" si="391"/>
        <v>4.283144808250825E-4</v>
      </c>
      <c r="N5052" s="1">
        <f t="shared" si="392"/>
        <v>8.7236486322830403E-2</v>
      </c>
      <c r="O5052" s="61">
        <f t="shared" si="393"/>
        <v>14.787236486322829</v>
      </c>
    </row>
    <row r="5053" spans="11:15" x14ac:dyDescent="0.2">
      <c r="K5053" s="60">
        <f t="shared" si="394"/>
        <v>5015</v>
      </c>
      <c r="L5053" s="10">
        <f t="shared" si="390"/>
        <v>4.2832395903511351E-7</v>
      </c>
      <c r="M5053" s="1">
        <f t="shared" si="391"/>
        <v>4.2832395903511352E-4</v>
      </c>
      <c r="N5053" s="1">
        <f t="shared" si="392"/>
        <v>8.7238416786956069E-2</v>
      </c>
      <c r="O5053" s="61">
        <f t="shared" si="393"/>
        <v>14.787238416786955</v>
      </c>
    </row>
    <row r="5054" spans="11:15" x14ac:dyDescent="0.2">
      <c r="K5054" s="60">
        <f t="shared" si="394"/>
        <v>5016</v>
      </c>
      <c r="L5054" s="10">
        <f t="shared" si="390"/>
        <v>4.2833343067762628E-7</v>
      </c>
      <c r="M5054" s="1">
        <f t="shared" si="391"/>
        <v>4.283334306776263E-4</v>
      </c>
      <c r="N5054" s="1">
        <f t="shared" si="392"/>
        <v>8.7240345913449591E-2</v>
      </c>
      <c r="O5054" s="61">
        <f t="shared" si="393"/>
        <v>14.78724034591345</v>
      </c>
    </row>
    <row r="5055" spans="11:15" x14ac:dyDescent="0.2">
      <c r="K5055" s="60">
        <f t="shared" si="394"/>
        <v>5017</v>
      </c>
      <c r="L5055" s="10">
        <f t="shared" si="390"/>
        <v>4.2834289575717159E-7</v>
      </c>
      <c r="M5055" s="1">
        <f t="shared" si="391"/>
        <v>4.2834289575717158E-4</v>
      </c>
      <c r="N5055" s="1">
        <f t="shared" si="392"/>
        <v>8.7242273703237852E-2</v>
      </c>
      <c r="O5055" s="61">
        <f t="shared" si="393"/>
        <v>14.787242273703237</v>
      </c>
    </row>
    <row r="5056" spans="11:15" x14ac:dyDescent="0.2">
      <c r="K5056" s="60">
        <f t="shared" si="394"/>
        <v>5018</v>
      </c>
      <c r="L5056" s="10">
        <f t="shared" si="390"/>
        <v>4.2835235427829697E-7</v>
      </c>
      <c r="M5056" s="1">
        <f t="shared" si="391"/>
        <v>4.2835235427829697E-4</v>
      </c>
      <c r="N5056" s="1">
        <f t="shared" si="392"/>
        <v>8.724420015724707E-2</v>
      </c>
      <c r="O5056" s="61">
        <f t="shared" si="393"/>
        <v>14.787244200157247</v>
      </c>
    </row>
    <row r="5057" spans="11:15" x14ac:dyDescent="0.2">
      <c r="K5057" s="60">
        <f t="shared" si="394"/>
        <v>5019</v>
      </c>
      <c r="L5057" s="10">
        <f t="shared" si="390"/>
        <v>4.2836180624554674E-7</v>
      </c>
      <c r="M5057" s="1">
        <f t="shared" si="391"/>
        <v>4.2836180624554677E-4</v>
      </c>
      <c r="N5057" s="1">
        <f t="shared" si="392"/>
        <v>8.7246125276402783E-2</v>
      </c>
      <c r="O5057" s="61">
        <f t="shared" si="393"/>
        <v>14.787246125276402</v>
      </c>
    </row>
    <row r="5058" spans="11:15" x14ac:dyDescent="0.2">
      <c r="K5058" s="60">
        <f t="shared" si="394"/>
        <v>5020</v>
      </c>
      <c r="L5058" s="10">
        <f t="shared" si="390"/>
        <v>4.2837125166346212E-7</v>
      </c>
      <c r="M5058" s="1">
        <f t="shared" si="391"/>
        <v>4.2837125166346213E-4</v>
      </c>
      <c r="N5058" s="1">
        <f t="shared" si="392"/>
        <v>8.7248049061629945E-2</v>
      </c>
      <c r="O5058" s="61">
        <f t="shared" si="393"/>
        <v>14.787248049061629</v>
      </c>
    </row>
    <row r="5059" spans="11:15" x14ac:dyDescent="0.2">
      <c r="K5059" s="60">
        <f t="shared" si="394"/>
        <v>5021</v>
      </c>
      <c r="L5059" s="10">
        <f t="shared" si="390"/>
        <v>4.2838069053658123E-7</v>
      </c>
      <c r="M5059" s="1">
        <f t="shared" si="391"/>
        <v>4.2838069053658122E-4</v>
      </c>
      <c r="N5059" s="1">
        <f t="shared" si="392"/>
        <v>8.7249971513852831E-2</v>
      </c>
      <c r="O5059" s="61">
        <f t="shared" si="393"/>
        <v>14.787249971513852</v>
      </c>
    </row>
    <row r="5060" spans="11:15" x14ac:dyDescent="0.2">
      <c r="K5060" s="60">
        <f t="shared" si="394"/>
        <v>5022</v>
      </c>
      <c r="L5060" s="10">
        <f t="shared" si="390"/>
        <v>4.2839012286943899E-7</v>
      </c>
      <c r="M5060" s="1">
        <f t="shared" si="391"/>
        <v>4.2839012286943897E-4</v>
      </c>
      <c r="N5060" s="1">
        <f t="shared" si="392"/>
        <v>8.725189263399509E-2</v>
      </c>
      <c r="O5060" s="61">
        <f t="shared" si="393"/>
        <v>14.787251892633995</v>
      </c>
    </row>
    <row r="5061" spans="11:15" x14ac:dyDescent="0.2">
      <c r="K5061" s="60">
        <f t="shared" si="394"/>
        <v>5023</v>
      </c>
      <c r="L5061" s="10">
        <f t="shared" si="390"/>
        <v>4.2839954866656723E-7</v>
      </c>
      <c r="M5061" s="1">
        <f t="shared" si="391"/>
        <v>4.2839954866656725E-4</v>
      </c>
      <c r="N5061" s="1">
        <f t="shared" si="392"/>
        <v>8.7253812422979762E-2</v>
      </c>
      <c r="O5061" s="61">
        <f t="shared" si="393"/>
        <v>14.787253812422978</v>
      </c>
    </row>
    <row r="5062" spans="11:15" x14ac:dyDescent="0.2">
      <c r="K5062" s="60">
        <f t="shared" si="394"/>
        <v>5024</v>
      </c>
      <c r="L5062" s="10">
        <f t="shared" si="390"/>
        <v>4.2840896793249457E-7</v>
      </c>
      <c r="M5062" s="1">
        <f t="shared" si="391"/>
        <v>4.2840896793249459E-4</v>
      </c>
      <c r="N5062" s="1">
        <f t="shared" si="392"/>
        <v>8.7255730881729179E-2</v>
      </c>
      <c r="O5062" s="61">
        <f t="shared" si="393"/>
        <v>14.787255730881729</v>
      </c>
    </row>
    <row r="5063" spans="11:15" x14ac:dyDescent="0.2">
      <c r="K5063" s="60">
        <f t="shared" si="394"/>
        <v>5025</v>
      </c>
      <c r="L5063" s="10">
        <f t="shared" si="390"/>
        <v>4.2841838067174654E-7</v>
      </c>
      <c r="M5063" s="1">
        <f t="shared" si="391"/>
        <v>4.2841838067174653E-4</v>
      </c>
      <c r="N5063" s="1">
        <f t="shared" si="392"/>
        <v>8.7257648011165076E-2</v>
      </c>
      <c r="O5063" s="61">
        <f t="shared" si="393"/>
        <v>14.787257648011165</v>
      </c>
    </row>
    <row r="5064" spans="11:15" x14ac:dyDescent="0.2">
      <c r="K5064" s="60">
        <f t="shared" si="394"/>
        <v>5026</v>
      </c>
      <c r="L5064" s="10">
        <f t="shared" si="390"/>
        <v>4.2842778688884545E-7</v>
      </c>
      <c r="M5064" s="1">
        <f t="shared" si="391"/>
        <v>4.2842778688884547E-4</v>
      </c>
      <c r="N5064" s="1">
        <f t="shared" si="392"/>
        <v>8.7259563812208549E-2</v>
      </c>
      <c r="O5064" s="61">
        <f t="shared" si="393"/>
        <v>14.787259563812208</v>
      </c>
    </row>
    <row r="5065" spans="11:15" x14ac:dyDescent="0.2">
      <c r="K5065" s="60">
        <f t="shared" si="394"/>
        <v>5027</v>
      </c>
      <c r="L5065" s="10">
        <f t="shared" si="390"/>
        <v>4.284371865883106E-7</v>
      </c>
      <c r="M5065" s="1">
        <f t="shared" si="391"/>
        <v>4.284371865883106E-4</v>
      </c>
      <c r="N5065" s="1">
        <f t="shared" si="392"/>
        <v>8.7261478285780056E-2</v>
      </c>
      <c r="O5065" s="61">
        <f t="shared" si="393"/>
        <v>14.78726147828578</v>
      </c>
    </row>
    <row r="5066" spans="11:15" x14ac:dyDescent="0.2">
      <c r="K5066" s="60">
        <f t="shared" si="394"/>
        <v>5028</v>
      </c>
      <c r="L5066" s="10">
        <f t="shared" si="390"/>
        <v>4.2844657977465809E-7</v>
      </c>
      <c r="M5066" s="1">
        <f t="shared" si="391"/>
        <v>4.284465797746581E-4</v>
      </c>
      <c r="N5066" s="1">
        <f t="shared" si="392"/>
        <v>8.7263391432799389E-2</v>
      </c>
      <c r="O5066" s="61">
        <f t="shared" si="393"/>
        <v>14.787263391432798</v>
      </c>
    </row>
    <row r="5067" spans="11:15" x14ac:dyDescent="0.2">
      <c r="K5067" s="60">
        <f t="shared" si="394"/>
        <v>5029</v>
      </c>
      <c r="L5067" s="10">
        <f t="shared" si="390"/>
        <v>4.2845596645240092E-7</v>
      </c>
      <c r="M5067" s="1">
        <f t="shared" si="391"/>
        <v>4.2845596645240091E-4</v>
      </c>
      <c r="N5067" s="1">
        <f t="shared" si="392"/>
        <v>8.7265303254185758E-2</v>
      </c>
      <c r="O5067" s="61">
        <f t="shared" si="393"/>
        <v>14.787265303254186</v>
      </c>
    </row>
    <row r="5068" spans="11:15" x14ac:dyDescent="0.2">
      <c r="K5068" s="60">
        <f t="shared" si="394"/>
        <v>5030</v>
      </c>
      <c r="L5068" s="10">
        <f t="shared" si="390"/>
        <v>4.2846534662604902E-7</v>
      </c>
      <c r="M5068" s="1">
        <f t="shared" si="391"/>
        <v>4.2846534662604904E-4</v>
      </c>
      <c r="N5068" s="1">
        <f t="shared" si="392"/>
        <v>8.7267213750857692E-2</v>
      </c>
      <c r="O5068" s="61">
        <f t="shared" si="393"/>
        <v>14.787267213750857</v>
      </c>
    </row>
    <row r="5069" spans="11:15" x14ac:dyDescent="0.2">
      <c r="K5069" s="60">
        <f t="shared" si="394"/>
        <v>5031</v>
      </c>
      <c r="L5069" s="10">
        <f t="shared" si="390"/>
        <v>4.2847472030010901E-7</v>
      </c>
      <c r="M5069" s="1">
        <f t="shared" si="391"/>
        <v>4.2847472030010903E-4</v>
      </c>
      <c r="N5069" s="1">
        <f t="shared" si="392"/>
        <v>8.7269122923733081E-2</v>
      </c>
      <c r="O5069" s="61">
        <f t="shared" si="393"/>
        <v>14.787269122923732</v>
      </c>
    </row>
    <row r="5070" spans="11:15" x14ac:dyDescent="0.2">
      <c r="K5070" s="60">
        <f t="shared" si="394"/>
        <v>5032</v>
      </c>
      <c r="L5070" s="10">
        <f t="shared" si="390"/>
        <v>4.2848408747908452E-7</v>
      </c>
      <c r="M5070" s="1">
        <f t="shared" si="391"/>
        <v>4.284840874790845E-4</v>
      </c>
      <c r="N5070" s="1">
        <f t="shared" si="392"/>
        <v>8.7271030773729205E-2</v>
      </c>
      <c r="O5070" s="61">
        <f t="shared" si="393"/>
        <v>14.787271030773729</v>
      </c>
    </row>
    <row r="5071" spans="11:15" x14ac:dyDescent="0.2">
      <c r="K5071" s="60">
        <f t="shared" si="394"/>
        <v>5033</v>
      </c>
      <c r="L5071" s="10">
        <f t="shared" si="390"/>
        <v>4.2849344816747605E-7</v>
      </c>
      <c r="M5071" s="1">
        <f t="shared" si="391"/>
        <v>4.2849344816747606E-4</v>
      </c>
      <c r="N5071" s="1">
        <f t="shared" si="392"/>
        <v>8.7272937301762693E-2</v>
      </c>
      <c r="O5071" s="61">
        <f t="shared" si="393"/>
        <v>14.787272937301761</v>
      </c>
    </row>
    <row r="5072" spans="11:15" x14ac:dyDescent="0.2">
      <c r="K5072" s="60">
        <f t="shared" si="394"/>
        <v>5034</v>
      </c>
      <c r="L5072" s="10">
        <f t="shared" si="390"/>
        <v>4.2850280236978103E-7</v>
      </c>
      <c r="M5072" s="1">
        <f t="shared" si="391"/>
        <v>4.2850280236978101E-4</v>
      </c>
      <c r="N5072" s="1">
        <f t="shared" si="392"/>
        <v>8.7274842508749548E-2</v>
      </c>
      <c r="O5072" s="61">
        <f t="shared" si="393"/>
        <v>14.787274842508749</v>
      </c>
    </row>
    <row r="5073" spans="11:15" x14ac:dyDescent="0.2">
      <c r="K5073" s="60">
        <f t="shared" si="394"/>
        <v>5035</v>
      </c>
      <c r="L5073" s="10">
        <f t="shared" si="390"/>
        <v>4.2851215009049365E-7</v>
      </c>
      <c r="M5073" s="1">
        <f t="shared" si="391"/>
        <v>4.2851215009049367E-4</v>
      </c>
      <c r="N5073" s="1">
        <f t="shared" si="392"/>
        <v>8.727674639560512E-2</v>
      </c>
      <c r="O5073" s="61">
        <f t="shared" si="393"/>
        <v>14.787276746395605</v>
      </c>
    </row>
    <row r="5074" spans="11:15" x14ac:dyDescent="0.2">
      <c r="K5074" s="60">
        <f t="shared" si="394"/>
        <v>5036</v>
      </c>
      <c r="L5074" s="10">
        <f t="shared" si="390"/>
        <v>4.2852149133410504E-7</v>
      </c>
      <c r="M5074" s="1">
        <f t="shared" si="391"/>
        <v>4.2852149133410503E-4</v>
      </c>
      <c r="N5074" s="1">
        <f t="shared" si="392"/>
        <v>8.7278648963244138E-2</v>
      </c>
      <c r="O5074" s="61">
        <f t="shared" si="393"/>
        <v>14.787278648963243</v>
      </c>
    </row>
    <row r="5075" spans="11:15" x14ac:dyDescent="0.2">
      <c r="K5075" s="60">
        <f t="shared" si="394"/>
        <v>5037</v>
      </c>
      <c r="L5075" s="10">
        <f t="shared" si="390"/>
        <v>4.2853082610510325E-7</v>
      </c>
      <c r="M5075" s="1">
        <f t="shared" si="391"/>
        <v>4.2853082610510326E-4</v>
      </c>
      <c r="N5075" s="1">
        <f t="shared" si="392"/>
        <v>8.7280550212580715E-2</v>
      </c>
      <c r="O5075" s="61">
        <f t="shared" si="393"/>
        <v>14.78728055021258</v>
      </c>
    </row>
    <row r="5076" spans="11:15" x14ac:dyDescent="0.2">
      <c r="K5076" s="60">
        <f t="shared" si="394"/>
        <v>5038</v>
      </c>
      <c r="L5076" s="10">
        <f t="shared" si="390"/>
        <v>4.2854015440797318E-7</v>
      </c>
      <c r="M5076" s="1">
        <f t="shared" si="391"/>
        <v>4.2854015440797316E-4</v>
      </c>
      <c r="N5076" s="1">
        <f t="shared" si="392"/>
        <v>8.728245014452829E-2</v>
      </c>
      <c r="O5076" s="61">
        <f t="shared" si="393"/>
        <v>14.787282450144527</v>
      </c>
    </row>
    <row r="5077" spans="11:15" x14ac:dyDescent="0.2">
      <c r="K5077" s="60">
        <f t="shared" si="394"/>
        <v>5039</v>
      </c>
      <c r="L5077" s="10">
        <f t="shared" si="390"/>
        <v>4.2854947624719668E-7</v>
      </c>
      <c r="M5077" s="1">
        <f t="shared" si="391"/>
        <v>4.285494762471967E-4</v>
      </c>
      <c r="N5077" s="1">
        <f t="shared" si="392"/>
        <v>8.72843487599997E-2</v>
      </c>
      <c r="O5077" s="61">
        <f t="shared" si="393"/>
        <v>14.787284348759998</v>
      </c>
    </row>
    <row r="5078" spans="11:15" x14ac:dyDescent="0.2">
      <c r="K5078" s="60">
        <f t="shared" si="394"/>
        <v>5040</v>
      </c>
      <c r="L5078" s="10">
        <f t="shared" si="390"/>
        <v>4.2855879162725249E-7</v>
      </c>
      <c r="M5078" s="1">
        <f t="shared" si="391"/>
        <v>4.2855879162725246E-4</v>
      </c>
      <c r="N5078" s="1">
        <f t="shared" si="392"/>
        <v>8.728624605990716E-2</v>
      </c>
      <c r="O5078" s="61">
        <f t="shared" si="393"/>
        <v>14.787286246059907</v>
      </c>
    </row>
    <row r="5079" spans="11:15" x14ac:dyDescent="0.2">
      <c r="K5079" s="60">
        <f t="shared" si="394"/>
        <v>5041</v>
      </c>
      <c r="L5079" s="10">
        <f t="shared" si="390"/>
        <v>4.2856810055261612E-7</v>
      </c>
      <c r="M5079" s="1">
        <f t="shared" si="391"/>
        <v>4.2856810055261614E-4</v>
      </c>
      <c r="N5079" s="1">
        <f t="shared" si="392"/>
        <v>8.7288142045162206E-2</v>
      </c>
      <c r="O5079" s="61">
        <f t="shared" si="393"/>
        <v>14.787288142045162</v>
      </c>
    </row>
    <row r="5080" spans="11:15" x14ac:dyDescent="0.2">
      <c r="K5080" s="60">
        <f t="shared" si="394"/>
        <v>5042</v>
      </c>
      <c r="L5080" s="10">
        <f t="shared" si="390"/>
        <v>4.2857740302776012E-7</v>
      </c>
      <c r="M5080" s="1">
        <f t="shared" si="391"/>
        <v>4.2857740302776012E-4</v>
      </c>
      <c r="N5080" s="1">
        <f t="shared" si="392"/>
        <v>8.7290036716675762E-2</v>
      </c>
      <c r="O5080" s="61">
        <f t="shared" si="393"/>
        <v>14.787290036716675</v>
      </c>
    </row>
    <row r="5081" spans="11:15" x14ac:dyDescent="0.2">
      <c r="K5081" s="60">
        <f t="shared" si="394"/>
        <v>5043</v>
      </c>
      <c r="L5081" s="10">
        <f t="shared" si="390"/>
        <v>4.2858669905715391E-7</v>
      </c>
      <c r="M5081" s="1">
        <f t="shared" si="391"/>
        <v>4.2858669905715391E-4</v>
      </c>
      <c r="N5081" s="1">
        <f t="shared" si="392"/>
        <v>8.7291930075358168E-2</v>
      </c>
      <c r="O5081" s="61">
        <f t="shared" si="393"/>
        <v>14.787291930075357</v>
      </c>
    </row>
    <row r="5082" spans="11:15" x14ac:dyDescent="0.2">
      <c r="K5082" s="60">
        <f t="shared" si="394"/>
        <v>5044</v>
      </c>
      <c r="L5082" s="10">
        <f t="shared" si="390"/>
        <v>4.2859598864526373E-7</v>
      </c>
      <c r="M5082" s="1">
        <f t="shared" si="391"/>
        <v>4.2859598864526373E-4</v>
      </c>
      <c r="N5082" s="1">
        <f t="shared" si="392"/>
        <v>8.7293822122119058E-2</v>
      </c>
      <c r="O5082" s="61">
        <f t="shared" si="393"/>
        <v>14.787293822122118</v>
      </c>
    </row>
    <row r="5083" spans="11:15" x14ac:dyDescent="0.2">
      <c r="K5083" s="60">
        <f t="shared" si="394"/>
        <v>5045</v>
      </c>
      <c r="L5083" s="10">
        <f t="shared" si="390"/>
        <v>4.2860527179655288E-7</v>
      </c>
      <c r="M5083" s="1">
        <f t="shared" si="391"/>
        <v>4.2860527179655285E-4</v>
      </c>
      <c r="N5083" s="1">
        <f t="shared" si="392"/>
        <v>8.7295712857867483E-2</v>
      </c>
      <c r="O5083" s="61">
        <f t="shared" si="393"/>
        <v>14.787295712857867</v>
      </c>
    </row>
    <row r="5084" spans="11:15" x14ac:dyDescent="0.2">
      <c r="K5084" s="60">
        <f t="shared" si="394"/>
        <v>5046</v>
      </c>
      <c r="L5084" s="10">
        <f t="shared" si="390"/>
        <v>4.2861454851548139E-7</v>
      </c>
      <c r="M5084" s="1">
        <f t="shared" si="391"/>
        <v>4.2861454851548137E-4</v>
      </c>
      <c r="N5084" s="1">
        <f t="shared" si="392"/>
        <v>8.7297602283511855E-2</v>
      </c>
      <c r="O5084" s="61">
        <f t="shared" si="393"/>
        <v>14.787297602283511</v>
      </c>
    </row>
    <row r="5085" spans="11:15" x14ac:dyDescent="0.2">
      <c r="K5085" s="60">
        <f t="shared" si="394"/>
        <v>5047</v>
      </c>
      <c r="L5085" s="10">
        <f t="shared" si="390"/>
        <v>4.2862381880650635E-7</v>
      </c>
      <c r="M5085" s="1">
        <f t="shared" si="391"/>
        <v>4.2862381880650637E-4</v>
      </c>
      <c r="N5085" s="1">
        <f t="shared" si="392"/>
        <v>8.7299490399959961E-2</v>
      </c>
      <c r="O5085" s="61">
        <f t="shared" si="393"/>
        <v>14.78729949039996</v>
      </c>
    </row>
    <row r="5086" spans="11:15" x14ac:dyDescent="0.2">
      <c r="K5086" s="60">
        <f t="shared" si="394"/>
        <v>5048</v>
      </c>
      <c r="L5086" s="10">
        <f t="shared" si="390"/>
        <v>4.2863308267408169E-7</v>
      </c>
      <c r="M5086" s="1">
        <f t="shared" si="391"/>
        <v>4.2863308267408171E-4</v>
      </c>
      <c r="N5086" s="1">
        <f t="shared" si="392"/>
        <v>8.7301377208118966E-2</v>
      </c>
      <c r="O5086" s="61">
        <f t="shared" si="393"/>
        <v>14.787301377208118</v>
      </c>
    </row>
    <row r="5087" spans="11:15" x14ac:dyDescent="0.2">
      <c r="K5087" s="60">
        <f t="shared" si="394"/>
        <v>5049</v>
      </c>
      <c r="L5087" s="10">
        <f t="shared" si="390"/>
        <v>4.2864234012265823E-7</v>
      </c>
      <c r="M5087" s="1">
        <f t="shared" si="391"/>
        <v>4.2864234012265825E-4</v>
      </c>
      <c r="N5087" s="1">
        <f t="shared" si="392"/>
        <v>8.7303262708895338E-2</v>
      </c>
      <c r="O5087" s="61">
        <f t="shared" si="393"/>
        <v>14.787303262708894</v>
      </c>
    </row>
    <row r="5088" spans="11:15" x14ac:dyDescent="0.2">
      <c r="K5088" s="60">
        <f t="shared" si="394"/>
        <v>5050</v>
      </c>
      <c r="L5088" s="10">
        <f t="shared" si="390"/>
        <v>4.286515911566838E-7</v>
      </c>
      <c r="M5088" s="1">
        <f t="shared" si="391"/>
        <v>4.2865159115668383E-4</v>
      </c>
      <c r="N5088" s="1">
        <f t="shared" si="392"/>
        <v>8.7305146903195019E-2</v>
      </c>
      <c r="O5088" s="61">
        <f t="shared" si="393"/>
        <v>14.787305146903194</v>
      </c>
    </row>
    <row r="5089" spans="11:15" x14ac:dyDescent="0.2">
      <c r="K5089" s="60">
        <f t="shared" si="394"/>
        <v>5051</v>
      </c>
      <c r="L5089" s="10">
        <f t="shared" si="390"/>
        <v>4.2866083578060295E-7</v>
      </c>
      <c r="M5089" s="1">
        <f t="shared" si="391"/>
        <v>4.2866083578060296E-4</v>
      </c>
      <c r="N5089" s="1">
        <f t="shared" si="392"/>
        <v>8.7307029791923257E-2</v>
      </c>
      <c r="O5089" s="61">
        <f t="shared" si="393"/>
        <v>14.787307029791922</v>
      </c>
    </row>
    <row r="5090" spans="11:15" x14ac:dyDescent="0.2">
      <c r="K5090" s="60">
        <f t="shared" si="394"/>
        <v>5052</v>
      </c>
      <c r="L5090" s="10">
        <f t="shared" si="390"/>
        <v>4.286700739988575E-7</v>
      </c>
      <c r="M5090" s="1">
        <f t="shared" si="391"/>
        <v>4.2867007399885752E-4</v>
      </c>
      <c r="N5090" s="1">
        <f t="shared" si="392"/>
        <v>8.7308911375984705E-2</v>
      </c>
      <c r="O5090" s="61">
        <f t="shared" si="393"/>
        <v>14.787308911375984</v>
      </c>
    </row>
    <row r="5091" spans="11:15" x14ac:dyDescent="0.2">
      <c r="K5091" s="60">
        <f t="shared" si="394"/>
        <v>5053</v>
      </c>
      <c r="L5091" s="10">
        <f t="shared" si="390"/>
        <v>4.2867930581588576E-7</v>
      </c>
      <c r="M5091" s="1">
        <f t="shared" si="391"/>
        <v>4.2867930581588575E-4</v>
      </c>
      <c r="N5091" s="1">
        <f t="shared" si="392"/>
        <v>8.731079165628336E-2</v>
      </c>
      <c r="O5091" s="61">
        <f t="shared" si="393"/>
        <v>14.787310791656283</v>
      </c>
    </row>
    <row r="5092" spans="11:15" x14ac:dyDescent="0.2">
      <c r="K5092" s="60">
        <f t="shared" si="394"/>
        <v>5054</v>
      </c>
      <c r="L5092" s="10">
        <f t="shared" si="390"/>
        <v>4.2868853123612338E-7</v>
      </c>
      <c r="M5092" s="1">
        <f t="shared" si="391"/>
        <v>4.2868853123612338E-4</v>
      </c>
      <c r="N5092" s="1">
        <f t="shared" si="392"/>
        <v>8.7312670633722625E-2</v>
      </c>
      <c r="O5092" s="61">
        <f t="shared" si="393"/>
        <v>14.787312670633723</v>
      </c>
    </row>
    <row r="5093" spans="11:15" x14ac:dyDescent="0.2">
      <c r="K5093" s="60">
        <f t="shared" si="394"/>
        <v>5055</v>
      </c>
      <c r="L5093" s="10">
        <f t="shared" si="390"/>
        <v>4.2869775026400261E-7</v>
      </c>
      <c r="M5093" s="1">
        <f t="shared" si="391"/>
        <v>4.2869775026400258E-4</v>
      </c>
      <c r="N5093" s="1">
        <f t="shared" si="392"/>
        <v>8.7314548309205237E-2</v>
      </c>
      <c r="O5093" s="61">
        <f t="shared" si="393"/>
        <v>14.787314548309205</v>
      </c>
    </row>
    <row r="5094" spans="11:15" x14ac:dyDescent="0.2">
      <c r="K5094" s="60">
        <f t="shared" si="394"/>
        <v>5056</v>
      </c>
      <c r="L5094" s="10">
        <f t="shared" ref="L5094:L5157" si="395">Eleach_time1/((Vwater*(1+Kp_susp*SUSPwater)+Ksed_water*Vsed)*k)*(1-EXP(-k*K5094))</f>
        <v>4.2870696290395279E-7</v>
      </c>
      <c r="M5094" s="1">
        <f t="shared" ref="M5094:M5157" si="396">L5094*CONV_m3_L</f>
        <v>4.2870696290395281E-4</v>
      </c>
      <c r="N5094" s="1">
        <f t="shared" ref="N5094:N5157" si="397">L5094*(Ksed_water/RHOsed)*CONV_kg_mg</f>
        <v>8.7316424683633362E-2</v>
      </c>
      <c r="O5094" s="61">
        <f t="shared" si="393"/>
        <v>14.787316424683633</v>
      </c>
    </row>
    <row r="5095" spans="11:15" x14ac:dyDescent="0.2">
      <c r="K5095" s="60">
        <f t="shared" si="394"/>
        <v>5057</v>
      </c>
      <c r="L5095" s="10">
        <f t="shared" si="395"/>
        <v>4.2871616916040021E-7</v>
      </c>
      <c r="M5095" s="1">
        <f t="shared" si="396"/>
        <v>4.287161691604002E-4</v>
      </c>
      <c r="N5095" s="1">
        <f t="shared" si="397"/>
        <v>8.7318299757908488E-2</v>
      </c>
      <c r="O5095" s="61">
        <f t="shared" ref="O5095:O5158" si="398">N5095+14.7</f>
        <v>14.787318299757908</v>
      </c>
    </row>
    <row r="5096" spans="11:15" x14ac:dyDescent="0.2">
      <c r="K5096" s="60">
        <f t="shared" ref="K5096:K5159" si="399">K5095+1</f>
        <v>5058</v>
      </c>
      <c r="L5096" s="10">
        <f t="shared" si="395"/>
        <v>4.2872536903776797E-7</v>
      </c>
      <c r="M5096" s="1">
        <f t="shared" si="396"/>
        <v>4.2872536903776798E-4</v>
      </c>
      <c r="N5096" s="1">
        <f t="shared" si="397"/>
        <v>8.7320173532931492E-2</v>
      </c>
      <c r="O5096" s="61">
        <f t="shared" si="398"/>
        <v>14.787320173532931</v>
      </c>
    </row>
    <row r="5097" spans="11:15" x14ac:dyDescent="0.2">
      <c r="K5097" s="60">
        <f t="shared" si="399"/>
        <v>5059</v>
      </c>
      <c r="L5097" s="10">
        <f t="shared" si="395"/>
        <v>4.2873456254047625E-7</v>
      </c>
      <c r="M5097" s="1">
        <f t="shared" si="396"/>
        <v>4.2873456254047623E-4</v>
      </c>
      <c r="N5097" s="1">
        <f t="shared" si="397"/>
        <v>8.7322046009602666E-2</v>
      </c>
      <c r="O5097" s="61">
        <f t="shared" si="398"/>
        <v>14.787322046009601</v>
      </c>
    </row>
    <row r="5098" spans="11:15" x14ac:dyDescent="0.2">
      <c r="K5098" s="60">
        <f t="shared" si="399"/>
        <v>5060</v>
      </c>
      <c r="L5098" s="10">
        <f t="shared" si="395"/>
        <v>4.2874374967294201E-7</v>
      </c>
      <c r="M5098" s="1">
        <f t="shared" si="396"/>
        <v>4.2874374967294198E-4</v>
      </c>
      <c r="N5098" s="1">
        <f t="shared" si="397"/>
        <v>8.7323917188821612E-2</v>
      </c>
      <c r="O5098" s="61">
        <f t="shared" si="398"/>
        <v>14.787323917188822</v>
      </c>
    </row>
    <row r="5099" spans="11:15" x14ac:dyDescent="0.2">
      <c r="K5099" s="60">
        <f t="shared" si="399"/>
        <v>5061</v>
      </c>
      <c r="L5099" s="10">
        <f t="shared" si="395"/>
        <v>4.2875293043957935E-7</v>
      </c>
      <c r="M5099" s="1">
        <f t="shared" si="396"/>
        <v>4.2875293043957935E-4</v>
      </c>
      <c r="N5099" s="1">
        <f t="shared" si="397"/>
        <v>8.7325787071487374E-2</v>
      </c>
      <c r="O5099" s="61">
        <f t="shared" si="398"/>
        <v>14.787325787071486</v>
      </c>
    </row>
    <row r="5100" spans="11:15" x14ac:dyDescent="0.2">
      <c r="K5100" s="60">
        <f t="shared" si="399"/>
        <v>5062</v>
      </c>
      <c r="L5100" s="10">
        <f t="shared" si="395"/>
        <v>4.287621048447991E-7</v>
      </c>
      <c r="M5100" s="1">
        <f t="shared" si="396"/>
        <v>4.2876210484479909E-4</v>
      </c>
      <c r="N5100" s="1">
        <f t="shared" si="397"/>
        <v>8.7327655658498329E-2</v>
      </c>
      <c r="O5100" s="61">
        <f t="shared" si="398"/>
        <v>14.787327655658498</v>
      </c>
    </row>
    <row r="5101" spans="11:15" x14ac:dyDescent="0.2">
      <c r="K5101" s="60">
        <f t="shared" si="399"/>
        <v>5063</v>
      </c>
      <c r="L5101" s="10">
        <f t="shared" si="395"/>
        <v>4.2877127289300916E-7</v>
      </c>
      <c r="M5101" s="1">
        <f t="shared" si="396"/>
        <v>4.2877127289300918E-4</v>
      </c>
      <c r="N5101" s="1">
        <f t="shared" si="397"/>
        <v>8.7329522950752247E-2</v>
      </c>
      <c r="O5101" s="61">
        <f t="shared" si="398"/>
        <v>14.787329522950751</v>
      </c>
    </row>
    <row r="5102" spans="11:15" x14ac:dyDescent="0.2">
      <c r="K5102" s="60">
        <f t="shared" si="399"/>
        <v>5064</v>
      </c>
      <c r="L5102" s="10">
        <f t="shared" si="395"/>
        <v>4.2878043458861436E-7</v>
      </c>
      <c r="M5102" s="1">
        <f t="shared" si="396"/>
        <v>4.2878043458861436E-4</v>
      </c>
      <c r="N5102" s="1">
        <f t="shared" si="397"/>
        <v>8.7331388949146271E-2</v>
      </c>
      <c r="O5102" s="61">
        <f t="shared" si="398"/>
        <v>14.787331388949145</v>
      </c>
    </row>
    <row r="5103" spans="11:15" x14ac:dyDescent="0.2">
      <c r="K5103" s="60">
        <f t="shared" si="399"/>
        <v>5065</v>
      </c>
      <c r="L5103" s="10">
        <f t="shared" si="395"/>
        <v>4.2878958993601647E-7</v>
      </c>
      <c r="M5103" s="1">
        <f t="shared" si="396"/>
        <v>4.2878958993601649E-4</v>
      </c>
      <c r="N5103" s="1">
        <f t="shared" si="397"/>
        <v>8.7333253654576934E-2</v>
      </c>
      <c r="O5103" s="61">
        <f t="shared" si="398"/>
        <v>14.787333253654577</v>
      </c>
    </row>
    <row r="5104" spans="11:15" x14ac:dyDescent="0.2">
      <c r="K5104" s="60">
        <f t="shared" si="399"/>
        <v>5066</v>
      </c>
      <c r="L5104" s="10">
        <f t="shared" si="395"/>
        <v>4.2879873893961413E-7</v>
      </c>
      <c r="M5104" s="1">
        <f t="shared" si="396"/>
        <v>4.2879873893961412E-4</v>
      </c>
      <c r="N5104" s="1">
        <f t="shared" si="397"/>
        <v>8.7335117067940116E-2</v>
      </c>
      <c r="O5104" s="61">
        <f t="shared" si="398"/>
        <v>14.78733511706794</v>
      </c>
    </row>
    <row r="5105" spans="11:15" x14ac:dyDescent="0.2">
      <c r="K5105" s="60">
        <f t="shared" si="399"/>
        <v>5067</v>
      </c>
      <c r="L5105" s="10">
        <f t="shared" si="395"/>
        <v>4.2880788160380312E-7</v>
      </c>
      <c r="M5105" s="1">
        <f t="shared" si="396"/>
        <v>4.2880788160380311E-4</v>
      </c>
      <c r="N5105" s="1">
        <f t="shared" si="397"/>
        <v>8.7336979190131128E-2</v>
      </c>
      <c r="O5105" s="61">
        <f t="shared" si="398"/>
        <v>14.78733697919013</v>
      </c>
    </row>
    <row r="5106" spans="11:15" x14ac:dyDescent="0.2">
      <c r="K5106" s="60">
        <f t="shared" si="399"/>
        <v>5068</v>
      </c>
      <c r="L5106" s="10">
        <f t="shared" si="395"/>
        <v>4.2881701793297601E-7</v>
      </c>
      <c r="M5106" s="1">
        <f t="shared" si="396"/>
        <v>4.2881701793297602E-4</v>
      </c>
      <c r="N5106" s="1">
        <f t="shared" si="397"/>
        <v>8.7338840022044631E-2</v>
      </c>
      <c r="O5106" s="61">
        <f t="shared" si="398"/>
        <v>14.787338840022043</v>
      </c>
    </row>
    <row r="5107" spans="11:15" x14ac:dyDescent="0.2">
      <c r="K5107" s="60">
        <f t="shared" si="399"/>
        <v>5069</v>
      </c>
      <c r="L5107" s="10">
        <f t="shared" si="395"/>
        <v>4.2882614793152237E-7</v>
      </c>
      <c r="M5107" s="1">
        <f t="shared" si="396"/>
        <v>4.2882614793152238E-4</v>
      </c>
      <c r="N5107" s="1">
        <f t="shared" si="397"/>
        <v>8.7340699564574645E-2</v>
      </c>
      <c r="O5107" s="61">
        <f t="shared" si="398"/>
        <v>14.787340699564574</v>
      </c>
    </row>
    <row r="5108" spans="11:15" x14ac:dyDescent="0.2">
      <c r="K5108" s="60">
        <f t="shared" si="399"/>
        <v>5070</v>
      </c>
      <c r="L5108" s="10">
        <f t="shared" si="395"/>
        <v>4.2883527160382879E-7</v>
      </c>
      <c r="M5108" s="1">
        <f t="shared" si="396"/>
        <v>4.2883527160382881E-4</v>
      </c>
      <c r="N5108" s="1">
        <f t="shared" si="397"/>
        <v>8.7342557818614622E-2</v>
      </c>
      <c r="O5108" s="61">
        <f t="shared" si="398"/>
        <v>14.787342557818613</v>
      </c>
    </row>
    <row r="5109" spans="11:15" x14ac:dyDescent="0.2">
      <c r="K5109" s="60">
        <f t="shared" si="399"/>
        <v>5071</v>
      </c>
      <c r="L5109" s="10">
        <f t="shared" si="395"/>
        <v>4.288443889542786E-7</v>
      </c>
      <c r="M5109" s="1">
        <f t="shared" si="396"/>
        <v>4.2884438895427862E-4</v>
      </c>
      <c r="N5109" s="1">
        <f t="shared" si="397"/>
        <v>8.734441478505732E-2</v>
      </c>
      <c r="O5109" s="61">
        <f t="shared" si="398"/>
        <v>14.787344414785057</v>
      </c>
    </row>
    <row r="5110" spans="11:15" x14ac:dyDescent="0.2">
      <c r="K5110" s="60">
        <f t="shared" si="399"/>
        <v>5072</v>
      </c>
      <c r="L5110" s="10">
        <f t="shared" si="395"/>
        <v>4.2885349998725244E-7</v>
      </c>
      <c r="M5110" s="1">
        <f t="shared" si="396"/>
        <v>4.2885349998725243E-4</v>
      </c>
      <c r="N5110" s="1">
        <f t="shared" si="397"/>
        <v>8.734627046479497E-2</v>
      </c>
      <c r="O5110" s="61">
        <f t="shared" si="398"/>
        <v>14.787346270464795</v>
      </c>
    </row>
    <row r="5111" spans="11:15" x14ac:dyDescent="0.2">
      <c r="K5111" s="60">
        <f t="shared" si="399"/>
        <v>5073</v>
      </c>
      <c r="L5111" s="10">
        <f t="shared" si="395"/>
        <v>4.2886260470712768E-7</v>
      </c>
      <c r="M5111" s="1">
        <f t="shared" si="396"/>
        <v>4.288626047071277E-4</v>
      </c>
      <c r="N5111" s="1">
        <f t="shared" si="397"/>
        <v>8.7348124858719123E-2</v>
      </c>
      <c r="O5111" s="61">
        <f t="shared" si="398"/>
        <v>14.787348124858719</v>
      </c>
    </row>
    <row r="5112" spans="11:15" x14ac:dyDescent="0.2">
      <c r="K5112" s="60">
        <f t="shared" si="399"/>
        <v>5074</v>
      </c>
      <c r="L5112" s="10">
        <f t="shared" si="395"/>
        <v>4.2887170311827866E-7</v>
      </c>
      <c r="M5112" s="1">
        <f t="shared" si="396"/>
        <v>4.2887170311827865E-4</v>
      </c>
      <c r="N5112" s="1">
        <f t="shared" si="397"/>
        <v>8.7349977967720718E-2</v>
      </c>
      <c r="O5112" s="61">
        <f t="shared" si="398"/>
        <v>14.78734997796772</v>
      </c>
    </row>
    <row r="5113" spans="11:15" x14ac:dyDescent="0.2">
      <c r="K5113" s="60">
        <f t="shared" si="399"/>
        <v>5075</v>
      </c>
      <c r="L5113" s="10">
        <f t="shared" si="395"/>
        <v>4.2888079522507681E-7</v>
      </c>
      <c r="M5113" s="1">
        <f t="shared" si="396"/>
        <v>4.2888079522507679E-4</v>
      </c>
      <c r="N5113" s="1">
        <f t="shared" si="397"/>
        <v>8.7351829792690114E-2</v>
      </c>
      <c r="O5113" s="61">
        <f t="shared" si="398"/>
        <v>14.787351829792689</v>
      </c>
    </row>
    <row r="5114" spans="11:15" x14ac:dyDescent="0.2">
      <c r="K5114" s="60">
        <f t="shared" si="399"/>
        <v>5076</v>
      </c>
      <c r="L5114" s="10">
        <f t="shared" si="395"/>
        <v>4.2888988103189044E-7</v>
      </c>
      <c r="M5114" s="1">
        <f t="shared" si="396"/>
        <v>4.2888988103189046E-4</v>
      </c>
      <c r="N5114" s="1">
        <f t="shared" si="397"/>
        <v>8.7353680334517E-2</v>
      </c>
      <c r="O5114" s="61">
        <f t="shared" si="398"/>
        <v>14.787353680334517</v>
      </c>
    </row>
    <row r="5115" spans="11:15" x14ac:dyDescent="0.2">
      <c r="K5115" s="60">
        <f t="shared" si="399"/>
        <v>5077</v>
      </c>
      <c r="L5115" s="10">
        <f t="shared" si="395"/>
        <v>4.2889896054308483E-7</v>
      </c>
      <c r="M5115" s="1">
        <f t="shared" si="396"/>
        <v>4.2889896054308484E-4</v>
      </c>
      <c r="N5115" s="1">
        <f t="shared" si="397"/>
        <v>8.7355529594090486E-2</v>
      </c>
      <c r="O5115" s="61">
        <f t="shared" si="398"/>
        <v>14.787355529594089</v>
      </c>
    </row>
    <row r="5116" spans="11:15" x14ac:dyDescent="0.2">
      <c r="K5116" s="60">
        <f t="shared" si="399"/>
        <v>5078</v>
      </c>
      <c r="L5116" s="10">
        <f t="shared" si="395"/>
        <v>4.2890803376302227E-7</v>
      </c>
      <c r="M5116" s="1">
        <f t="shared" si="396"/>
        <v>4.2890803376302225E-4</v>
      </c>
      <c r="N5116" s="1">
        <f t="shared" si="397"/>
        <v>8.7357377572299055E-2</v>
      </c>
      <c r="O5116" s="61">
        <f t="shared" si="398"/>
        <v>14.787357377572299</v>
      </c>
    </row>
    <row r="5117" spans="11:15" x14ac:dyDescent="0.2">
      <c r="K5117" s="60">
        <f t="shared" si="399"/>
        <v>5079</v>
      </c>
      <c r="L5117" s="10">
        <f t="shared" si="395"/>
        <v>4.2891710069606194E-7</v>
      </c>
      <c r="M5117" s="1">
        <f t="shared" si="396"/>
        <v>4.2891710069606196E-4</v>
      </c>
      <c r="N5117" s="1">
        <f t="shared" si="397"/>
        <v>8.7359224270030539E-2</v>
      </c>
      <c r="O5117" s="61">
        <f t="shared" si="398"/>
        <v>14.78735922427003</v>
      </c>
    </row>
    <row r="5118" spans="11:15" x14ac:dyDescent="0.2">
      <c r="K5118" s="60">
        <f t="shared" si="399"/>
        <v>5080</v>
      </c>
      <c r="L5118" s="10">
        <f t="shared" si="395"/>
        <v>4.2892616134656026E-7</v>
      </c>
      <c r="M5118" s="1">
        <f t="shared" si="396"/>
        <v>4.2892616134656024E-4</v>
      </c>
      <c r="N5118" s="1">
        <f t="shared" si="397"/>
        <v>8.7361069688172255E-2</v>
      </c>
      <c r="O5118" s="61">
        <f t="shared" si="398"/>
        <v>14.787361069688172</v>
      </c>
    </row>
    <row r="5119" spans="11:15" x14ac:dyDescent="0.2">
      <c r="K5119" s="60">
        <f t="shared" si="399"/>
        <v>5081</v>
      </c>
      <c r="L5119" s="10">
        <f t="shared" si="395"/>
        <v>4.2893521571887033E-7</v>
      </c>
      <c r="M5119" s="1">
        <f t="shared" si="396"/>
        <v>4.2893521571887031E-4</v>
      </c>
      <c r="N5119" s="1">
        <f t="shared" si="397"/>
        <v>8.73629138276108E-2</v>
      </c>
      <c r="O5119" s="61">
        <f t="shared" si="398"/>
        <v>14.787362913827611</v>
      </c>
    </row>
    <row r="5120" spans="11:15" x14ac:dyDescent="0.2">
      <c r="K5120" s="60">
        <f t="shared" si="399"/>
        <v>5082</v>
      </c>
      <c r="L5120" s="10">
        <f t="shared" si="395"/>
        <v>4.2894426381734225E-7</v>
      </c>
      <c r="M5120" s="1">
        <f t="shared" si="396"/>
        <v>4.2894426381734227E-4</v>
      </c>
      <c r="N5120" s="1">
        <f t="shared" si="397"/>
        <v>8.7364756689232187E-2</v>
      </c>
      <c r="O5120" s="61">
        <f t="shared" si="398"/>
        <v>14.787364756689232</v>
      </c>
    </row>
    <row r="5121" spans="11:15" x14ac:dyDescent="0.2">
      <c r="K5121" s="60">
        <f t="shared" si="399"/>
        <v>5083</v>
      </c>
      <c r="L5121" s="10">
        <f t="shared" si="395"/>
        <v>4.2895330564632342E-7</v>
      </c>
      <c r="M5121" s="1">
        <f t="shared" si="396"/>
        <v>4.2895330564632339E-4</v>
      </c>
      <c r="N5121" s="1">
        <f t="shared" si="397"/>
        <v>8.7366598273921847E-2</v>
      </c>
      <c r="O5121" s="61">
        <f t="shared" si="398"/>
        <v>14.787366598273922</v>
      </c>
    </row>
    <row r="5122" spans="11:15" x14ac:dyDescent="0.2">
      <c r="K5122" s="60">
        <f t="shared" si="399"/>
        <v>5084</v>
      </c>
      <c r="L5122" s="10">
        <f t="shared" si="395"/>
        <v>4.2896234121015789E-7</v>
      </c>
      <c r="M5122" s="1">
        <f t="shared" si="396"/>
        <v>4.2896234121015791E-4</v>
      </c>
      <c r="N5122" s="1">
        <f t="shared" si="397"/>
        <v>8.7368438582564559E-2</v>
      </c>
      <c r="O5122" s="61">
        <f t="shared" si="398"/>
        <v>14.787368438582563</v>
      </c>
    </row>
    <row r="5123" spans="11:15" x14ac:dyDescent="0.2">
      <c r="K5123" s="60">
        <f t="shared" si="399"/>
        <v>5085</v>
      </c>
      <c r="L5123" s="10">
        <f t="shared" si="395"/>
        <v>4.2897137051318682E-7</v>
      </c>
      <c r="M5123" s="1">
        <f t="shared" si="396"/>
        <v>4.2897137051318681E-4</v>
      </c>
      <c r="N5123" s="1">
        <f t="shared" si="397"/>
        <v>8.7370277616044517E-2</v>
      </c>
      <c r="O5123" s="61">
        <f t="shared" si="398"/>
        <v>14.787370277616043</v>
      </c>
    </row>
    <row r="5124" spans="11:15" x14ac:dyDescent="0.2">
      <c r="K5124" s="60">
        <f t="shared" si="399"/>
        <v>5086</v>
      </c>
      <c r="L5124" s="10">
        <f t="shared" si="395"/>
        <v>4.289803935597484E-7</v>
      </c>
      <c r="M5124" s="1">
        <f t="shared" si="396"/>
        <v>4.2898039355974841E-4</v>
      </c>
      <c r="N5124" s="1">
        <f t="shared" si="397"/>
        <v>8.7372115375245293E-2</v>
      </c>
      <c r="O5124" s="61">
        <f t="shared" si="398"/>
        <v>14.787372115375245</v>
      </c>
    </row>
    <row r="5125" spans="11:15" x14ac:dyDescent="0.2">
      <c r="K5125" s="60">
        <f t="shared" si="399"/>
        <v>5087</v>
      </c>
      <c r="L5125" s="10">
        <f t="shared" si="395"/>
        <v>4.2898941035417778E-7</v>
      </c>
      <c r="M5125" s="1">
        <f t="shared" si="396"/>
        <v>4.2898941035417778E-4</v>
      </c>
      <c r="N5125" s="1">
        <f t="shared" si="397"/>
        <v>8.737395186104982E-2</v>
      </c>
      <c r="O5125" s="61">
        <f t="shared" si="398"/>
        <v>14.787373951861049</v>
      </c>
    </row>
    <row r="5126" spans="11:15" x14ac:dyDescent="0.2">
      <c r="K5126" s="60">
        <f t="shared" si="399"/>
        <v>5088</v>
      </c>
      <c r="L5126" s="10">
        <f t="shared" si="395"/>
        <v>4.2899842090080713E-7</v>
      </c>
      <c r="M5126" s="1">
        <f t="shared" si="396"/>
        <v>4.2899842090080714E-4</v>
      </c>
      <c r="N5126" s="1">
        <f t="shared" si="397"/>
        <v>8.7375787074340489E-2</v>
      </c>
      <c r="O5126" s="61">
        <f t="shared" si="398"/>
        <v>14.787375787074339</v>
      </c>
    </row>
    <row r="5127" spans="11:15" x14ac:dyDescent="0.2">
      <c r="K5127" s="60">
        <f t="shared" si="399"/>
        <v>5089</v>
      </c>
      <c r="L5127" s="10">
        <f t="shared" si="395"/>
        <v>4.2900742520396551E-7</v>
      </c>
      <c r="M5127" s="1">
        <f t="shared" si="396"/>
        <v>4.2900742520396554E-4</v>
      </c>
      <c r="N5127" s="1">
        <f t="shared" si="397"/>
        <v>8.7377621015998982E-2</v>
      </c>
      <c r="O5127" s="61">
        <f t="shared" si="398"/>
        <v>14.787377621015999</v>
      </c>
    </row>
    <row r="5128" spans="11:15" x14ac:dyDescent="0.2">
      <c r="K5128" s="60">
        <f t="shared" si="399"/>
        <v>5090</v>
      </c>
      <c r="L5128" s="10">
        <f t="shared" si="395"/>
        <v>4.2901642326797916E-7</v>
      </c>
      <c r="M5128" s="1">
        <f t="shared" si="396"/>
        <v>4.2901642326797915E-4</v>
      </c>
      <c r="N5128" s="1">
        <f t="shared" si="397"/>
        <v>8.7379453686906458E-2</v>
      </c>
      <c r="O5128" s="61">
        <f t="shared" si="398"/>
        <v>14.787379453686906</v>
      </c>
    </row>
    <row r="5129" spans="11:15" x14ac:dyDescent="0.2">
      <c r="K5129" s="60">
        <f t="shared" si="399"/>
        <v>5091</v>
      </c>
      <c r="L5129" s="10">
        <f t="shared" si="395"/>
        <v>4.2902541509717111E-7</v>
      </c>
      <c r="M5129" s="1">
        <f t="shared" si="396"/>
        <v>4.2902541509717108E-4</v>
      </c>
      <c r="N5129" s="1">
        <f t="shared" si="397"/>
        <v>8.7381285087943406E-2</v>
      </c>
      <c r="O5129" s="61">
        <f t="shared" si="398"/>
        <v>14.787381285087942</v>
      </c>
    </row>
    <row r="5130" spans="11:15" x14ac:dyDescent="0.2">
      <c r="K5130" s="60">
        <f t="shared" si="399"/>
        <v>5092</v>
      </c>
      <c r="L5130" s="10">
        <f t="shared" si="395"/>
        <v>4.290344006958616E-7</v>
      </c>
      <c r="M5130" s="1">
        <f t="shared" si="396"/>
        <v>4.2903440069586159E-4</v>
      </c>
      <c r="N5130" s="1">
        <f t="shared" si="397"/>
        <v>8.7383115219989732E-2</v>
      </c>
      <c r="O5130" s="61">
        <f t="shared" si="398"/>
        <v>14.787383115219988</v>
      </c>
    </row>
    <row r="5131" spans="11:15" x14ac:dyDescent="0.2">
      <c r="K5131" s="60">
        <f t="shared" si="399"/>
        <v>5093</v>
      </c>
      <c r="L5131" s="10">
        <f t="shared" si="395"/>
        <v>4.290433800683678E-7</v>
      </c>
      <c r="M5131" s="1">
        <f t="shared" si="396"/>
        <v>4.2904338006836783E-4</v>
      </c>
      <c r="N5131" s="1">
        <f t="shared" si="397"/>
        <v>8.7384944083924748E-2</v>
      </c>
      <c r="O5131" s="61">
        <f t="shared" si="398"/>
        <v>14.787384944083923</v>
      </c>
    </row>
    <row r="5132" spans="11:15" x14ac:dyDescent="0.2">
      <c r="K5132" s="60">
        <f t="shared" si="399"/>
        <v>5094</v>
      </c>
      <c r="L5132" s="10">
        <f t="shared" si="395"/>
        <v>4.2905235321900387E-7</v>
      </c>
      <c r="M5132" s="1">
        <f t="shared" si="396"/>
        <v>4.2905235321900388E-4</v>
      </c>
      <c r="N5132" s="1">
        <f t="shared" si="397"/>
        <v>8.7386771680627126E-2</v>
      </c>
      <c r="O5132" s="61">
        <f t="shared" si="398"/>
        <v>14.787386771680627</v>
      </c>
    </row>
    <row r="5133" spans="11:15" x14ac:dyDescent="0.2">
      <c r="K5133" s="60">
        <f t="shared" si="399"/>
        <v>5095</v>
      </c>
      <c r="L5133" s="10">
        <f t="shared" si="395"/>
        <v>4.2906132015208093E-7</v>
      </c>
      <c r="M5133" s="1">
        <f t="shared" si="396"/>
        <v>4.2906132015208096E-4</v>
      </c>
      <c r="N5133" s="1">
        <f t="shared" si="397"/>
        <v>8.7388598010974927E-2</v>
      </c>
      <c r="O5133" s="61">
        <f t="shared" si="398"/>
        <v>14.787388598010974</v>
      </c>
    </row>
    <row r="5134" spans="11:15" x14ac:dyDescent="0.2">
      <c r="K5134" s="60">
        <f t="shared" si="399"/>
        <v>5096</v>
      </c>
      <c r="L5134" s="10">
        <f t="shared" si="395"/>
        <v>4.2907028087190721E-7</v>
      </c>
      <c r="M5134" s="1">
        <f t="shared" si="396"/>
        <v>4.290702808719072E-4</v>
      </c>
      <c r="N5134" s="1">
        <f t="shared" si="397"/>
        <v>8.739042307584563E-2</v>
      </c>
      <c r="O5134" s="61">
        <f t="shared" si="398"/>
        <v>14.787390423075845</v>
      </c>
    </row>
    <row r="5135" spans="11:15" x14ac:dyDescent="0.2">
      <c r="K5135" s="60">
        <f t="shared" si="399"/>
        <v>5097</v>
      </c>
      <c r="L5135" s="10">
        <f t="shared" si="395"/>
        <v>4.2907923538278791E-7</v>
      </c>
      <c r="M5135" s="1">
        <f t="shared" si="396"/>
        <v>4.2907923538278793E-4</v>
      </c>
      <c r="N5135" s="1">
        <f t="shared" si="397"/>
        <v>8.7392246876116103E-2</v>
      </c>
      <c r="O5135" s="61">
        <f t="shared" si="398"/>
        <v>14.787392246876115</v>
      </c>
    </row>
    <row r="5136" spans="11:15" x14ac:dyDescent="0.2">
      <c r="K5136" s="60">
        <f t="shared" si="399"/>
        <v>5098</v>
      </c>
      <c r="L5136" s="10">
        <f t="shared" si="395"/>
        <v>4.2908818368902532E-7</v>
      </c>
      <c r="M5136" s="1">
        <f t="shared" si="396"/>
        <v>4.290881836890253E-4</v>
      </c>
      <c r="N5136" s="1">
        <f t="shared" si="397"/>
        <v>8.7394069412662589E-2</v>
      </c>
      <c r="O5136" s="61">
        <f t="shared" si="398"/>
        <v>14.787394069412661</v>
      </c>
    </row>
    <row r="5137" spans="11:15" x14ac:dyDescent="0.2">
      <c r="K5137" s="60">
        <f t="shared" si="399"/>
        <v>5099</v>
      </c>
      <c r="L5137" s="10">
        <f t="shared" si="395"/>
        <v>4.2909712579491855E-7</v>
      </c>
      <c r="M5137" s="1">
        <f t="shared" si="396"/>
        <v>4.2909712579491856E-4</v>
      </c>
      <c r="N5137" s="1">
        <f t="shared" si="397"/>
        <v>8.7395890686360708E-2</v>
      </c>
      <c r="O5137" s="61">
        <f t="shared" si="398"/>
        <v>14.78739589068636</v>
      </c>
    </row>
    <row r="5138" spans="11:15" x14ac:dyDescent="0.2">
      <c r="K5138" s="60">
        <f t="shared" si="399"/>
        <v>5100</v>
      </c>
      <c r="L5138" s="10">
        <f t="shared" si="395"/>
        <v>4.2910606170476388E-7</v>
      </c>
      <c r="M5138" s="1">
        <f t="shared" si="396"/>
        <v>4.2910606170476386E-4</v>
      </c>
      <c r="N5138" s="1">
        <f t="shared" si="397"/>
        <v>8.739771069808551E-2</v>
      </c>
      <c r="O5138" s="61">
        <f t="shared" si="398"/>
        <v>14.787397710698086</v>
      </c>
    </row>
    <row r="5139" spans="11:15" x14ac:dyDescent="0.2">
      <c r="K5139" s="60">
        <f t="shared" si="399"/>
        <v>5101</v>
      </c>
      <c r="L5139" s="10">
        <f t="shared" si="395"/>
        <v>4.2911499142285474E-7</v>
      </c>
      <c r="M5139" s="1">
        <f t="shared" si="396"/>
        <v>4.2911499142285475E-4</v>
      </c>
      <c r="N5139" s="1">
        <f t="shared" si="397"/>
        <v>8.7399529448711447E-2</v>
      </c>
      <c r="O5139" s="61">
        <f t="shared" si="398"/>
        <v>14.787399529448711</v>
      </c>
    </row>
    <row r="5140" spans="11:15" x14ac:dyDescent="0.2">
      <c r="K5140" s="60">
        <f t="shared" si="399"/>
        <v>5102</v>
      </c>
      <c r="L5140" s="10">
        <f t="shared" si="395"/>
        <v>4.2912391495348125E-7</v>
      </c>
      <c r="M5140" s="1">
        <f t="shared" si="396"/>
        <v>4.2912391495348126E-4</v>
      </c>
      <c r="N5140" s="1">
        <f t="shared" si="397"/>
        <v>8.7401346939112307E-2</v>
      </c>
      <c r="O5140" s="61">
        <f t="shared" si="398"/>
        <v>14.787401346939111</v>
      </c>
    </row>
    <row r="5141" spans="11:15" x14ac:dyDescent="0.2">
      <c r="K5141" s="60">
        <f t="shared" si="399"/>
        <v>5103</v>
      </c>
      <c r="L5141" s="10">
        <f t="shared" si="395"/>
        <v>4.2913283230093094E-7</v>
      </c>
      <c r="M5141" s="1">
        <f t="shared" si="396"/>
        <v>4.2913283230093096E-4</v>
      </c>
      <c r="N5141" s="1">
        <f t="shared" si="397"/>
        <v>8.7403163170161363E-2</v>
      </c>
      <c r="O5141" s="61">
        <f t="shared" si="398"/>
        <v>14.787403163170161</v>
      </c>
    </row>
    <row r="5142" spans="11:15" x14ac:dyDescent="0.2">
      <c r="K5142" s="60">
        <f t="shared" si="399"/>
        <v>5104</v>
      </c>
      <c r="L5142" s="10">
        <f t="shared" si="395"/>
        <v>4.2914174346948798E-7</v>
      </c>
      <c r="M5142" s="1">
        <f t="shared" si="396"/>
        <v>4.2914174346948798E-4</v>
      </c>
      <c r="N5142" s="1">
        <f t="shared" si="397"/>
        <v>8.7404978142731155E-2</v>
      </c>
      <c r="O5142" s="61">
        <f t="shared" si="398"/>
        <v>14.78740497814273</v>
      </c>
    </row>
    <row r="5143" spans="11:15" x14ac:dyDescent="0.2">
      <c r="K5143" s="60">
        <f t="shared" si="399"/>
        <v>5105</v>
      </c>
      <c r="L5143" s="10">
        <f t="shared" si="395"/>
        <v>4.2915064846343393E-7</v>
      </c>
      <c r="M5143" s="1">
        <f t="shared" si="396"/>
        <v>4.2915064846343393E-4</v>
      </c>
      <c r="N5143" s="1">
        <f t="shared" si="397"/>
        <v>8.7406791857693761E-2</v>
      </c>
      <c r="O5143" s="61">
        <f t="shared" si="398"/>
        <v>14.787406791857693</v>
      </c>
    </row>
    <row r="5144" spans="11:15" x14ac:dyDescent="0.2">
      <c r="K5144" s="60">
        <f t="shared" si="399"/>
        <v>5106</v>
      </c>
      <c r="L5144" s="10">
        <f t="shared" si="395"/>
        <v>4.2915954728704714E-7</v>
      </c>
      <c r="M5144" s="1">
        <f t="shared" si="396"/>
        <v>4.2915954728704714E-4</v>
      </c>
      <c r="N5144" s="1">
        <f t="shared" si="397"/>
        <v>8.7408604315920541E-2</v>
      </c>
      <c r="O5144" s="61">
        <f t="shared" si="398"/>
        <v>14.787408604315919</v>
      </c>
    </row>
    <row r="5145" spans="11:15" x14ac:dyDescent="0.2">
      <c r="K5145" s="60">
        <f t="shared" si="399"/>
        <v>5107</v>
      </c>
      <c r="L5145" s="10">
        <f t="shared" si="395"/>
        <v>4.2916843994460307E-7</v>
      </c>
      <c r="M5145" s="1">
        <f t="shared" si="396"/>
        <v>4.2916843994460305E-4</v>
      </c>
      <c r="N5145" s="1">
        <f t="shared" si="397"/>
        <v>8.7410415518282311E-2</v>
      </c>
      <c r="O5145" s="61">
        <f t="shared" si="398"/>
        <v>14.787410415518282</v>
      </c>
    </row>
    <row r="5146" spans="11:15" x14ac:dyDescent="0.2">
      <c r="K5146" s="60">
        <f t="shared" si="399"/>
        <v>5108</v>
      </c>
      <c r="L5146" s="10">
        <f t="shared" si="395"/>
        <v>4.2917732644037425E-7</v>
      </c>
      <c r="M5146" s="1">
        <f t="shared" si="396"/>
        <v>4.2917732644037423E-4</v>
      </c>
      <c r="N5146" s="1">
        <f t="shared" si="397"/>
        <v>8.7412225465649279E-2</v>
      </c>
      <c r="O5146" s="61">
        <f t="shared" si="398"/>
        <v>14.787412225465648</v>
      </c>
    </row>
    <row r="5147" spans="11:15" x14ac:dyDescent="0.2">
      <c r="K5147" s="60">
        <f t="shared" si="399"/>
        <v>5109</v>
      </c>
      <c r="L5147" s="10">
        <f t="shared" si="395"/>
        <v>4.2918620677863021E-7</v>
      </c>
      <c r="M5147" s="1">
        <f t="shared" si="396"/>
        <v>4.2918620677863021E-4</v>
      </c>
      <c r="N5147" s="1">
        <f t="shared" si="397"/>
        <v>8.7414034158891027E-2</v>
      </c>
      <c r="O5147" s="61">
        <f t="shared" si="398"/>
        <v>14.787414034158891</v>
      </c>
    </row>
    <row r="5148" spans="11:15" x14ac:dyDescent="0.2">
      <c r="K5148" s="60">
        <f t="shared" si="399"/>
        <v>5110</v>
      </c>
      <c r="L5148" s="10">
        <f t="shared" si="395"/>
        <v>4.2919508096363757E-7</v>
      </c>
      <c r="M5148" s="1">
        <f t="shared" si="396"/>
        <v>4.2919508096363754E-4</v>
      </c>
      <c r="N5148" s="1">
        <f t="shared" si="397"/>
        <v>8.741584159887654E-2</v>
      </c>
      <c r="O5148" s="61">
        <f t="shared" si="398"/>
        <v>14.787415841598875</v>
      </c>
    </row>
    <row r="5149" spans="11:15" x14ac:dyDescent="0.2">
      <c r="K5149" s="60">
        <f t="shared" si="399"/>
        <v>5111</v>
      </c>
      <c r="L5149" s="10">
        <f t="shared" si="395"/>
        <v>4.2920394899965995E-7</v>
      </c>
      <c r="M5149" s="1">
        <f t="shared" si="396"/>
        <v>4.2920394899965996E-4</v>
      </c>
      <c r="N5149" s="1">
        <f t="shared" si="397"/>
        <v>8.7417647786474234E-2</v>
      </c>
      <c r="O5149" s="61">
        <f t="shared" si="398"/>
        <v>14.787417647786473</v>
      </c>
    </row>
    <row r="5150" spans="11:15" x14ac:dyDescent="0.2">
      <c r="K5150" s="60">
        <f t="shared" si="399"/>
        <v>5112</v>
      </c>
      <c r="L5150" s="10">
        <f t="shared" si="395"/>
        <v>4.29212810890958E-7</v>
      </c>
      <c r="M5150" s="1">
        <f t="shared" si="396"/>
        <v>4.29212810890958E-4</v>
      </c>
      <c r="N5150" s="1">
        <f t="shared" si="397"/>
        <v>8.7419452722551874E-2</v>
      </c>
      <c r="O5150" s="61">
        <f t="shared" si="398"/>
        <v>14.787419452722551</v>
      </c>
    </row>
    <row r="5151" spans="11:15" x14ac:dyDescent="0.2">
      <c r="K5151" s="60">
        <f t="shared" si="399"/>
        <v>5113</v>
      </c>
      <c r="L5151" s="10">
        <f t="shared" si="395"/>
        <v>4.2922166664178944E-7</v>
      </c>
      <c r="M5151" s="1">
        <f t="shared" si="396"/>
        <v>4.2922166664178943E-4</v>
      </c>
      <c r="N5151" s="1">
        <f t="shared" si="397"/>
        <v>8.7421256407976655E-2</v>
      </c>
      <c r="O5151" s="61">
        <f t="shared" si="398"/>
        <v>14.787421256407976</v>
      </c>
    </row>
    <row r="5152" spans="11:15" x14ac:dyDescent="0.2">
      <c r="K5152" s="60">
        <f t="shared" si="399"/>
        <v>5114</v>
      </c>
      <c r="L5152" s="10">
        <f t="shared" si="395"/>
        <v>4.2923051625640905E-7</v>
      </c>
      <c r="M5152" s="1">
        <f t="shared" si="396"/>
        <v>4.2923051625640905E-4</v>
      </c>
      <c r="N5152" s="1">
        <f t="shared" si="397"/>
        <v>8.7423058843615162E-2</v>
      </c>
      <c r="O5152" s="61">
        <f t="shared" si="398"/>
        <v>14.787423058843615</v>
      </c>
    </row>
    <row r="5153" spans="11:15" x14ac:dyDescent="0.2">
      <c r="K5153" s="60">
        <f t="shared" si="399"/>
        <v>5115</v>
      </c>
      <c r="L5153" s="10">
        <f t="shared" si="395"/>
        <v>4.2923935973906865E-7</v>
      </c>
      <c r="M5153" s="1">
        <f t="shared" si="396"/>
        <v>4.2923935973906865E-4</v>
      </c>
      <c r="N5153" s="1">
        <f t="shared" si="397"/>
        <v>8.7424860030333354E-2</v>
      </c>
      <c r="O5153" s="61">
        <f t="shared" si="398"/>
        <v>14.787424860030333</v>
      </c>
    </row>
    <row r="5154" spans="11:15" x14ac:dyDescent="0.2">
      <c r="K5154" s="60">
        <f t="shared" si="399"/>
        <v>5116</v>
      </c>
      <c r="L5154" s="10">
        <f t="shared" si="395"/>
        <v>4.2924819709401714E-7</v>
      </c>
      <c r="M5154" s="1">
        <f t="shared" si="396"/>
        <v>4.2924819709401713E-4</v>
      </c>
      <c r="N5154" s="1">
        <f t="shared" si="397"/>
        <v>8.7426659968996678E-2</v>
      </c>
      <c r="O5154" s="61">
        <f t="shared" si="398"/>
        <v>14.787426659968997</v>
      </c>
    </row>
    <row r="5155" spans="11:15" x14ac:dyDescent="0.2">
      <c r="K5155" s="60">
        <f t="shared" si="399"/>
        <v>5117</v>
      </c>
      <c r="L5155" s="10">
        <f t="shared" si="395"/>
        <v>4.2925702832550045E-7</v>
      </c>
      <c r="M5155" s="1">
        <f t="shared" si="396"/>
        <v>4.2925702832550047E-4</v>
      </c>
      <c r="N5155" s="1">
        <f t="shared" si="397"/>
        <v>8.7428458660469874E-2</v>
      </c>
      <c r="O5155" s="61">
        <f t="shared" si="398"/>
        <v>14.78742845866047</v>
      </c>
    </row>
    <row r="5156" spans="11:15" x14ac:dyDescent="0.2">
      <c r="K5156" s="60">
        <f t="shared" si="399"/>
        <v>5118</v>
      </c>
      <c r="L5156" s="10">
        <f t="shared" si="395"/>
        <v>4.2926585343776153E-7</v>
      </c>
      <c r="M5156" s="1">
        <f t="shared" si="396"/>
        <v>4.2926585343776151E-4</v>
      </c>
      <c r="N5156" s="1">
        <f t="shared" si="397"/>
        <v>8.7430256105617138E-2</v>
      </c>
      <c r="O5156" s="61">
        <f t="shared" si="398"/>
        <v>14.787430256105617</v>
      </c>
    </row>
    <row r="5157" spans="11:15" x14ac:dyDescent="0.2">
      <c r="K5157" s="60">
        <f t="shared" si="399"/>
        <v>5119</v>
      </c>
      <c r="L5157" s="10">
        <f t="shared" si="395"/>
        <v>4.292746724350405E-7</v>
      </c>
      <c r="M5157" s="1">
        <f t="shared" si="396"/>
        <v>4.2927467243504048E-4</v>
      </c>
      <c r="N5157" s="1">
        <f t="shared" si="397"/>
        <v>8.7432052305302072E-2</v>
      </c>
      <c r="O5157" s="61">
        <f t="shared" si="398"/>
        <v>14.787432052305302</v>
      </c>
    </row>
    <row r="5158" spans="11:15" x14ac:dyDescent="0.2">
      <c r="K5158" s="60">
        <f t="shared" si="399"/>
        <v>5120</v>
      </c>
      <c r="L5158" s="10">
        <f t="shared" ref="L5158:L5221" si="400">Eleach_time1/((Vwater*(1+Kp_susp*SUSPwater)+Ksed_water*Vsed)*k)*(1-EXP(-k*K5158))</f>
        <v>4.292834853215744E-7</v>
      </c>
      <c r="M5158" s="1">
        <f t="shared" ref="M5158:M5221" si="401">L5158*CONV_m3_L</f>
        <v>4.2928348532157441E-4</v>
      </c>
      <c r="N5158" s="1">
        <f t="shared" ref="N5158:N5221" si="402">L5158*(Ksed_water/RHOsed)*CONV_kg_mg</f>
        <v>8.7433847260387637E-2</v>
      </c>
      <c r="O5158" s="61">
        <f t="shared" si="398"/>
        <v>14.787433847260386</v>
      </c>
    </row>
    <row r="5159" spans="11:15" x14ac:dyDescent="0.2">
      <c r="K5159" s="60">
        <f t="shared" si="399"/>
        <v>5121</v>
      </c>
      <c r="L5159" s="10">
        <f t="shared" si="400"/>
        <v>4.2929229210159748E-7</v>
      </c>
      <c r="M5159" s="1">
        <f t="shared" si="401"/>
        <v>4.2929229210159748E-4</v>
      </c>
      <c r="N5159" s="1">
        <f t="shared" si="402"/>
        <v>8.7435640971736242E-2</v>
      </c>
      <c r="O5159" s="61">
        <f t="shared" ref="O5159:O5222" si="403">N5159+14.7</f>
        <v>14.787435640971735</v>
      </c>
    </row>
    <row r="5160" spans="11:15" x14ac:dyDescent="0.2">
      <c r="K5160" s="60">
        <f t="shared" ref="K5160:K5223" si="404">K5159+1</f>
        <v>5122</v>
      </c>
      <c r="L5160" s="10">
        <f t="shared" si="400"/>
        <v>4.2930109277934094E-7</v>
      </c>
      <c r="M5160" s="1">
        <f t="shared" si="401"/>
        <v>4.2930109277934095E-4</v>
      </c>
      <c r="N5160" s="1">
        <f t="shared" si="402"/>
        <v>8.7437433440209697E-2</v>
      </c>
      <c r="O5160" s="61">
        <f t="shared" si="403"/>
        <v>14.787437433440209</v>
      </c>
    </row>
    <row r="5161" spans="11:15" x14ac:dyDescent="0.2">
      <c r="K5161" s="60">
        <f t="shared" si="404"/>
        <v>5123</v>
      </c>
      <c r="L5161" s="10">
        <f t="shared" si="400"/>
        <v>4.2930988735903311E-7</v>
      </c>
      <c r="M5161" s="1">
        <f t="shared" si="401"/>
        <v>4.293098873590331E-4</v>
      </c>
      <c r="N5161" s="1">
        <f t="shared" si="402"/>
        <v>8.743922466666916E-2</v>
      </c>
      <c r="O5161" s="61">
        <f t="shared" si="403"/>
        <v>14.787439224666668</v>
      </c>
    </row>
    <row r="5162" spans="11:15" x14ac:dyDescent="0.2">
      <c r="K5162" s="60">
        <f t="shared" si="404"/>
        <v>5124</v>
      </c>
      <c r="L5162" s="10">
        <f t="shared" si="400"/>
        <v>4.2931867584489932E-7</v>
      </c>
      <c r="M5162" s="1">
        <f t="shared" si="401"/>
        <v>4.2931867584489934E-4</v>
      </c>
      <c r="N5162" s="1">
        <f t="shared" si="402"/>
        <v>8.7441014651975263E-2</v>
      </c>
      <c r="O5162" s="61">
        <f t="shared" si="403"/>
        <v>14.787441014651975</v>
      </c>
    </row>
    <row r="5163" spans="11:15" x14ac:dyDescent="0.2">
      <c r="K5163" s="60">
        <f t="shared" si="404"/>
        <v>5125</v>
      </c>
      <c r="L5163" s="10">
        <f t="shared" si="400"/>
        <v>4.2932745824116218E-7</v>
      </c>
      <c r="M5163" s="1">
        <f t="shared" si="401"/>
        <v>4.2932745824116216E-4</v>
      </c>
      <c r="N5163" s="1">
        <f t="shared" si="402"/>
        <v>8.7442803396988025E-2</v>
      </c>
      <c r="O5163" s="61">
        <f t="shared" si="403"/>
        <v>14.787442803396987</v>
      </c>
    </row>
    <row r="5164" spans="11:15" x14ac:dyDescent="0.2">
      <c r="K5164" s="60">
        <f t="shared" si="404"/>
        <v>5126</v>
      </c>
      <c r="L5164" s="10">
        <f t="shared" si="400"/>
        <v>4.2933623455204102E-7</v>
      </c>
      <c r="M5164" s="1">
        <f t="shared" si="401"/>
        <v>4.2933623455204104E-4</v>
      </c>
      <c r="N5164" s="1">
        <f t="shared" si="402"/>
        <v>8.7444590902566802E-2</v>
      </c>
      <c r="O5164" s="61">
        <f t="shared" si="403"/>
        <v>14.787444590902567</v>
      </c>
    </row>
    <row r="5165" spans="11:15" x14ac:dyDescent="0.2">
      <c r="K5165" s="60">
        <f t="shared" si="404"/>
        <v>5127</v>
      </c>
      <c r="L5165" s="10">
        <f t="shared" si="400"/>
        <v>4.2934500478175254E-7</v>
      </c>
      <c r="M5165" s="1">
        <f t="shared" si="401"/>
        <v>4.2934500478175255E-4</v>
      </c>
      <c r="N5165" s="1">
        <f t="shared" si="402"/>
        <v>8.7446377169570447E-2</v>
      </c>
      <c r="O5165" s="61">
        <f t="shared" si="403"/>
        <v>14.787446377169569</v>
      </c>
    </row>
    <row r="5166" spans="11:15" x14ac:dyDescent="0.2">
      <c r="K5166" s="60">
        <f t="shared" si="404"/>
        <v>5128</v>
      </c>
      <c r="L5166" s="10">
        <f t="shared" si="400"/>
        <v>4.2935376893451046E-7</v>
      </c>
      <c r="M5166" s="1">
        <f t="shared" si="401"/>
        <v>4.2935376893451046E-4</v>
      </c>
      <c r="N5166" s="1">
        <f t="shared" si="402"/>
        <v>8.7448162198857149E-2</v>
      </c>
      <c r="O5166" s="61">
        <f t="shared" si="403"/>
        <v>14.787448162198856</v>
      </c>
    </row>
    <row r="5167" spans="11:15" x14ac:dyDescent="0.2">
      <c r="K5167" s="60">
        <f t="shared" si="404"/>
        <v>5129</v>
      </c>
      <c r="L5167" s="10">
        <f t="shared" si="400"/>
        <v>4.2936252701452543E-7</v>
      </c>
      <c r="M5167" s="1">
        <f t="shared" si="401"/>
        <v>4.2936252701452542E-4</v>
      </c>
      <c r="N5167" s="1">
        <f t="shared" si="402"/>
        <v>8.7449945991284556E-2</v>
      </c>
      <c r="O5167" s="61">
        <f t="shared" si="403"/>
        <v>14.787449945991284</v>
      </c>
    </row>
    <row r="5168" spans="11:15" x14ac:dyDescent="0.2">
      <c r="K5168" s="60">
        <f t="shared" si="404"/>
        <v>5130</v>
      </c>
      <c r="L5168" s="10">
        <f t="shared" si="400"/>
        <v>4.2937127902600536E-7</v>
      </c>
      <c r="M5168" s="1">
        <f t="shared" si="401"/>
        <v>4.2937127902600538E-4</v>
      </c>
      <c r="N5168" s="1">
        <f t="shared" si="402"/>
        <v>8.7451728547709662E-2</v>
      </c>
      <c r="O5168" s="61">
        <f t="shared" si="403"/>
        <v>14.787451728547708</v>
      </c>
    </row>
    <row r="5169" spans="11:15" x14ac:dyDescent="0.2">
      <c r="K5169" s="60">
        <f t="shared" si="404"/>
        <v>5131</v>
      </c>
      <c r="L5169" s="10">
        <f t="shared" si="400"/>
        <v>4.2938002497315528E-7</v>
      </c>
      <c r="M5169" s="1">
        <f t="shared" si="401"/>
        <v>4.2938002497315531E-4</v>
      </c>
      <c r="N5169" s="1">
        <f t="shared" si="402"/>
        <v>8.7453509868988977E-2</v>
      </c>
      <c r="O5169" s="61">
        <f t="shared" si="403"/>
        <v>14.787453509868989</v>
      </c>
    </row>
    <row r="5170" spans="11:15" x14ac:dyDescent="0.2">
      <c r="K5170" s="60">
        <f t="shared" si="404"/>
        <v>5132</v>
      </c>
      <c r="L5170" s="10">
        <f t="shared" si="400"/>
        <v>4.2938876486017707E-7</v>
      </c>
      <c r="M5170" s="1">
        <f t="shared" si="401"/>
        <v>4.293887648601771E-4</v>
      </c>
      <c r="N5170" s="1">
        <f t="shared" si="402"/>
        <v>8.7455289955978247E-2</v>
      </c>
      <c r="O5170" s="61">
        <f t="shared" si="403"/>
        <v>14.787455289955977</v>
      </c>
    </row>
    <row r="5171" spans="11:15" x14ac:dyDescent="0.2">
      <c r="K5171" s="60">
        <f t="shared" si="404"/>
        <v>5133</v>
      </c>
      <c r="L5171" s="10">
        <f t="shared" si="400"/>
        <v>4.2939749869126988E-7</v>
      </c>
      <c r="M5171" s="1">
        <f t="shared" si="401"/>
        <v>4.293974986912699E-4</v>
      </c>
      <c r="N5171" s="1">
        <f t="shared" si="402"/>
        <v>8.7457068809532787E-2</v>
      </c>
      <c r="O5171" s="61">
        <f t="shared" si="403"/>
        <v>14.787457068809532</v>
      </c>
    </row>
    <row r="5172" spans="11:15" x14ac:dyDescent="0.2">
      <c r="K5172" s="60">
        <f t="shared" si="404"/>
        <v>5134</v>
      </c>
      <c r="L5172" s="10">
        <f t="shared" si="400"/>
        <v>4.2940622647062993E-7</v>
      </c>
      <c r="M5172" s="1">
        <f t="shared" si="401"/>
        <v>4.2940622647062992E-4</v>
      </c>
      <c r="N5172" s="1">
        <f t="shared" si="402"/>
        <v>8.745884643050722E-2</v>
      </c>
      <c r="O5172" s="61">
        <f t="shared" si="403"/>
        <v>14.787458846430507</v>
      </c>
    </row>
    <row r="5173" spans="11:15" x14ac:dyDescent="0.2">
      <c r="K5173" s="60">
        <f t="shared" si="404"/>
        <v>5135</v>
      </c>
      <c r="L5173" s="10">
        <f t="shared" si="400"/>
        <v>4.2941494820245044E-7</v>
      </c>
      <c r="M5173" s="1">
        <f t="shared" si="401"/>
        <v>4.2941494820245045E-4</v>
      </c>
      <c r="N5173" s="1">
        <f t="shared" si="402"/>
        <v>8.7460622819755626E-2</v>
      </c>
      <c r="O5173" s="61">
        <f t="shared" si="403"/>
        <v>14.787460622819754</v>
      </c>
    </row>
    <row r="5174" spans="11:15" x14ac:dyDescent="0.2">
      <c r="K5174" s="60">
        <f t="shared" si="404"/>
        <v>5136</v>
      </c>
      <c r="L5174" s="10">
        <f t="shared" si="400"/>
        <v>4.2942366389092184E-7</v>
      </c>
      <c r="M5174" s="1">
        <f t="shared" si="401"/>
        <v>4.2942366389092185E-4</v>
      </c>
      <c r="N5174" s="1">
        <f t="shared" si="402"/>
        <v>8.7462397978131476E-2</v>
      </c>
      <c r="O5174" s="61">
        <f t="shared" si="403"/>
        <v>14.78746239797813</v>
      </c>
    </row>
    <row r="5175" spans="11:15" x14ac:dyDescent="0.2">
      <c r="K5175" s="60">
        <f t="shared" si="404"/>
        <v>5137</v>
      </c>
      <c r="L5175" s="10">
        <f t="shared" si="400"/>
        <v>4.2943237354023161E-7</v>
      </c>
      <c r="M5175" s="1">
        <f t="shared" si="401"/>
        <v>4.2943237354023161E-4</v>
      </c>
      <c r="N5175" s="1">
        <f t="shared" si="402"/>
        <v>8.7464171906487628E-2</v>
      </c>
      <c r="O5175" s="61">
        <f t="shared" si="403"/>
        <v>14.787464171906487</v>
      </c>
    </row>
    <row r="5176" spans="11:15" x14ac:dyDescent="0.2">
      <c r="K5176" s="60">
        <f t="shared" si="404"/>
        <v>5138</v>
      </c>
      <c r="L5176" s="10">
        <f t="shared" si="400"/>
        <v>4.2944107715456435E-7</v>
      </c>
      <c r="M5176" s="1">
        <f t="shared" si="401"/>
        <v>4.2944107715456434E-4</v>
      </c>
      <c r="N5176" s="1">
        <f t="shared" si="402"/>
        <v>8.7465944605676388E-2</v>
      </c>
      <c r="O5176" s="61">
        <f t="shared" si="403"/>
        <v>14.787465944605676</v>
      </c>
    </row>
    <row r="5177" spans="11:15" x14ac:dyDescent="0.2">
      <c r="K5177" s="60">
        <f t="shared" si="404"/>
        <v>5139</v>
      </c>
      <c r="L5177" s="10">
        <f t="shared" si="400"/>
        <v>4.294497747381017E-7</v>
      </c>
      <c r="M5177" s="1">
        <f t="shared" si="401"/>
        <v>4.2944977473810168E-4</v>
      </c>
      <c r="N5177" s="1">
        <f t="shared" si="402"/>
        <v>8.7467716076549462E-2</v>
      </c>
      <c r="O5177" s="61">
        <f t="shared" si="403"/>
        <v>14.787467716076549</v>
      </c>
    </row>
    <row r="5178" spans="11:15" x14ac:dyDescent="0.2">
      <c r="K5178" s="60">
        <f t="shared" si="404"/>
        <v>5140</v>
      </c>
      <c r="L5178" s="10">
        <f t="shared" si="400"/>
        <v>4.2945846629502245E-7</v>
      </c>
      <c r="M5178" s="1">
        <f t="shared" si="401"/>
        <v>4.2945846629502247E-4</v>
      </c>
      <c r="N5178" s="1">
        <f t="shared" si="402"/>
        <v>8.7469486319957948E-2</v>
      </c>
      <c r="O5178" s="61">
        <f t="shared" si="403"/>
        <v>14.787469486319957</v>
      </c>
    </row>
    <row r="5179" spans="11:15" x14ac:dyDescent="0.2">
      <c r="K5179" s="60">
        <f t="shared" si="404"/>
        <v>5141</v>
      </c>
      <c r="L5179" s="10">
        <f t="shared" si="400"/>
        <v>4.2946715182950247E-7</v>
      </c>
      <c r="M5179" s="1">
        <f t="shared" si="401"/>
        <v>4.2946715182950248E-4</v>
      </c>
      <c r="N5179" s="1">
        <f t="shared" si="402"/>
        <v>8.7471255336752374E-2</v>
      </c>
      <c r="O5179" s="61">
        <f t="shared" si="403"/>
        <v>14.787471255336751</v>
      </c>
    </row>
    <row r="5180" spans="11:15" x14ac:dyDescent="0.2">
      <c r="K5180" s="60">
        <f t="shared" si="404"/>
        <v>5142</v>
      </c>
      <c r="L5180" s="10">
        <f t="shared" si="400"/>
        <v>4.2947583134571477E-7</v>
      </c>
      <c r="M5180" s="1">
        <f t="shared" si="401"/>
        <v>4.2947583134571478E-4</v>
      </c>
      <c r="N5180" s="1">
        <f t="shared" si="402"/>
        <v>8.7473023127782656E-2</v>
      </c>
      <c r="O5180" s="61">
        <f t="shared" si="403"/>
        <v>14.787473023127783</v>
      </c>
    </row>
    <row r="5181" spans="11:15" x14ac:dyDescent="0.2">
      <c r="K5181" s="60">
        <f t="shared" si="404"/>
        <v>5143</v>
      </c>
      <c r="L5181" s="10">
        <f t="shared" si="400"/>
        <v>4.2948450484782946E-7</v>
      </c>
      <c r="M5181" s="1">
        <f t="shared" si="401"/>
        <v>4.2948450484782944E-4</v>
      </c>
      <c r="N5181" s="1">
        <f t="shared" si="402"/>
        <v>8.7474789693898145E-2</v>
      </c>
      <c r="O5181" s="61">
        <f t="shared" si="403"/>
        <v>14.787474789693897</v>
      </c>
    </row>
    <row r="5182" spans="11:15" x14ac:dyDescent="0.2">
      <c r="K5182" s="60">
        <f t="shared" si="404"/>
        <v>5144</v>
      </c>
      <c r="L5182" s="10">
        <f t="shared" si="400"/>
        <v>4.2949317234001372E-7</v>
      </c>
      <c r="M5182" s="1">
        <f t="shared" si="401"/>
        <v>4.2949317234001371E-4</v>
      </c>
      <c r="N5182" s="1">
        <f t="shared" si="402"/>
        <v>8.747655503594759E-2</v>
      </c>
      <c r="O5182" s="61">
        <f t="shared" si="403"/>
        <v>14.787476555035948</v>
      </c>
    </row>
    <row r="5183" spans="11:15" x14ac:dyDescent="0.2">
      <c r="K5183" s="60">
        <f t="shared" si="404"/>
        <v>5145</v>
      </c>
      <c r="L5183" s="10">
        <f t="shared" si="400"/>
        <v>4.2950183382643189E-7</v>
      </c>
      <c r="M5183" s="1">
        <f t="shared" si="401"/>
        <v>4.2950183382643188E-4</v>
      </c>
      <c r="N5183" s="1">
        <f t="shared" si="402"/>
        <v>8.7478319154779161E-2</v>
      </c>
      <c r="O5183" s="61">
        <f t="shared" si="403"/>
        <v>14.787478319154779</v>
      </c>
    </row>
    <row r="5184" spans="11:15" x14ac:dyDescent="0.2">
      <c r="K5184" s="60">
        <f t="shared" si="404"/>
        <v>5146</v>
      </c>
      <c r="L5184" s="10">
        <f t="shared" si="400"/>
        <v>4.2951048931124545E-7</v>
      </c>
      <c r="M5184" s="1">
        <f t="shared" si="401"/>
        <v>4.2951048931124547E-4</v>
      </c>
      <c r="N5184" s="1">
        <f t="shared" si="402"/>
        <v>8.7480082051240415E-2</v>
      </c>
      <c r="O5184" s="61">
        <f t="shared" si="403"/>
        <v>14.787480082051239</v>
      </c>
    </row>
    <row r="5185" spans="11:15" x14ac:dyDescent="0.2">
      <c r="K5185" s="60">
        <f t="shared" si="404"/>
        <v>5147</v>
      </c>
      <c r="L5185" s="10">
        <f t="shared" si="400"/>
        <v>4.2951913879861289E-7</v>
      </c>
      <c r="M5185" s="1">
        <f t="shared" si="401"/>
        <v>4.2951913879861291E-4</v>
      </c>
      <c r="N5185" s="1">
        <f t="shared" si="402"/>
        <v>8.7481843726178371E-2</v>
      </c>
      <c r="O5185" s="61">
        <f t="shared" si="403"/>
        <v>14.787481843726178</v>
      </c>
    </row>
    <row r="5186" spans="11:15" x14ac:dyDescent="0.2">
      <c r="K5186" s="60">
        <f t="shared" si="404"/>
        <v>5148</v>
      </c>
      <c r="L5186" s="10">
        <f t="shared" si="400"/>
        <v>4.2952778229268986E-7</v>
      </c>
      <c r="M5186" s="1">
        <f t="shared" si="401"/>
        <v>4.2952778229268985E-4</v>
      </c>
      <c r="N5186" s="1">
        <f t="shared" si="402"/>
        <v>8.7483604180439392E-2</v>
      </c>
      <c r="O5186" s="61">
        <f t="shared" si="403"/>
        <v>14.787483604180439</v>
      </c>
    </row>
    <row r="5187" spans="11:15" x14ac:dyDescent="0.2">
      <c r="K5187" s="60">
        <f t="shared" si="404"/>
        <v>5149</v>
      </c>
      <c r="L5187" s="10">
        <f t="shared" si="400"/>
        <v>4.2953641979762922E-7</v>
      </c>
      <c r="M5187" s="1">
        <f t="shared" si="401"/>
        <v>4.2953641979762922E-4</v>
      </c>
      <c r="N5187" s="1">
        <f t="shared" si="402"/>
        <v>8.748536341486933E-2</v>
      </c>
      <c r="O5187" s="61">
        <f t="shared" si="403"/>
        <v>14.787485363414868</v>
      </c>
    </row>
    <row r="5188" spans="11:15" x14ac:dyDescent="0.2">
      <c r="K5188" s="60">
        <f t="shared" si="404"/>
        <v>5150</v>
      </c>
      <c r="L5188" s="10">
        <f t="shared" si="400"/>
        <v>4.2954505131758095E-7</v>
      </c>
      <c r="M5188" s="1">
        <f t="shared" si="401"/>
        <v>4.2954505131758097E-4</v>
      </c>
      <c r="N5188" s="1">
        <f t="shared" si="402"/>
        <v>8.7487121430313411E-2</v>
      </c>
      <c r="O5188" s="61">
        <f t="shared" si="403"/>
        <v>14.787487121430313</v>
      </c>
    </row>
    <row r="5189" spans="11:15" x14ac:dyDescent="0.2">
      <c r="K5189" s="60">
        <f t="shared" si="404"/>
        <v>5151</v>
      </c>
      <c r="L5189" s="10">
        <f t="shared" si="400"/>
        <v>4.2955367685669185E-7</v>
      </c>
      <c r="M5189" s="1">
        <f t="shared" si="401"/>
        <v>4.2955367685669184E-4</v>
      </c>
      <c r="N5189" s="1">
        <f t="shared" si="402"/>
        <v>8.7488878227616237E-2</v>
      </c>
      <c r="O5189" s="61">
        <f t="shared" si="403"/>
        <v>14.787488878227615</v>
      </c>
    </row>
    <row r="5190" spans="11:15" x14ac:dyDescent="0.2">
      <c r="K5190" s="60">
        <f t="shared" si="404"/>
        <v>5152</v>
      </c>
      <c r="L5190" s="10">
        <f t="shared" si="400"/>
        <v>4.2956229641910635E-7</v>
      </c>
      <c r="M5190" s="1">
        <f t="shared" si="401"/>
        <v>4.2956229641910636E-4</v>
      </c>
      <c r="N5190" s="1">
        <f t="shared" si="402"/>
        <v>8.7490633807621912E-2</v>
      </c>
      <c r="O5190" s="61">
        <f t="shared" si="403"/>
        <v>14.787490633807622</v>
      </c>
    </row>
    <row r="5191" spans="11:15" x14ac:dyDescent="0.2">
      <c r="K5191" s="60">
        <f t="shared" si="404"/>
        <v>5153</v>
      </c>
      <c r="L5191" s="10">
        <f t="shared" si="400"/>
        <v>4.295709100089656E-7</v>
      </c>
      <c r="M5191" s="1">
        <f t="shared" si="401"/>
        <v>4.2957091000896558E-4</v>
      </c>
      <c r="N5191" s="1">
        <f t="shared" si="402"/>
        <v>8.7492388171173899E-2</v>
      </c>
      <c r="O5191" s="61">
        <f t="shared" si="403"/>
        <v>14.787492388171174</v>
      </c>
    </row>
    <row r="5192" spans="11:15" x14ac:dyDescent="0.2">
      <c r="K5192" s="60">
        <f t="shared" si="404"/>
        <v>5154</v>
      </c>
      <c r="L5192" s="10">
        <f t="shared" si="400"/>
        <v>4.2957951763040809E-7</v>
      </c>
      <c r="M5192" s="1">
        <f t="shared" si="401"/>
        <v>4.2957951763040807E-4</v>
      </c>
      <c r="N5192" s="1">
        <f t="shared" si="402"/>
        <v>8.7494141319115079E-2</v>
      </c>
      <c r="O5192" s="61">
        <f t="shared" si="403"/>
        <v>14.787494141319115</v>
      </c>
    </row>
    <row r="5193" spans="11:15" x14ac:dyDescent="0.2">
      <c r="K5193" s="60">
        <f t="shared" si="404"/>
        <v>5155</v>
      </c>
      <c r="L5193" s="10">
        <f t="shared" si="400"/>
        <v>4.2958811928756925E-7</v>
      </c>
      <c r="M5193" s="1">
        <f t="shared" si="401"/>
        <v>4.2958811928756925E-4</v>
      </c>
      <c r="N5193" s="1">
        <f t="shared" si="402"/>
        <v>8.7495893252287751E-2</v>
      </c>
      <c r="O5193" s="61">
        <f t="shared" si="403"/>
        <v>14.787495893252286</v>
      </c>
    </row>
    <row r="5194" spans="11:15" x14ac:dyDescent="0.2">
      <c r="K5194" s="60">
        <f t="shared" si="404"/>
        <v>5156</v>
      </c>
      <c r="L5194" s="10">
        <f t="shared" si="400"/>
        <v>4.2959671498458197E-7</v>
      </c>
      <c r="M5194" s="1">
        <f t="shared" si="401"/>
        <v>4.2959671498458198E-4</v>
      </c>
      <c r="N5194" s="1">
        <f t="shared" si="402"/>
        <v>8.7497643971533673E-2</v>
      </c>
      <c r="O5194" s="61">
        <f t="shared" si="403"/>
        <v>14.787497643971532</v>
      </c>
    </row>
    <row r="5195" spans="11:15" x14ac:dyDescent="0.2">
      <c r="K5195" s="60">
        <f t="shared" si="404"/>
        <v>5157</v>
      </c>
      <c r="L5195" s="10">
        <f t="shared" si="400"/>
        <v>4.2960530472557595E-7</v>
      </c>
      <c r="M5195" s="1">
        <f t="shared" si="401"/>
        <v>4.2960530472557594E-4</v>
      </c>
      <c r="N5195" s="1">
        <f t="shared" si="402"/>
        <v>8.7499393477693949E-2</v>
      </c>
      <c r="O5195" s="61">
        <f t="shared" si="403"/>
        <v>14.787499393477693</v>
      </c>
    </row>
    <row r="5196" spans="11:15" x14ac:dyDescent="0.2">
      <c r="K5196" s="60">
        <f t="shared" si="404"/>
        <v>5158</v>
      </c>
      <c r="L5196" s="10">
        <f t="shared" si="400"/>
        <v>4.2961388851467815E-7</v>
      </c>
      <c r="M5196" s="1">
        <f t="shared" si="401"/>
        <v>4.2961388851467814E-4</v>
      </c>
      <c r="N5196" s="1">
        <f t="shared" si="402"/>
        <v>8.7501141771609128E-2</v>
      </c>
      <c r="O5196" s="61">
        <f t="shared" si="403"/>
        <v>14.787501141771608</v>
      </c>
    </row>
    <row r="5197" spans="11:15" x14ac:dyDescent="0.2">
      <c r="K5197" s="60">
        <f t="shared" si="404"/>
        <v>5159</v>
      </c>
      <c r="L5197" s="10">
        <f t="shared" si="400"/>
        <v>4.2962246635601277E-7</v>
      </c>
      <c r="M5197" s="1">
        <f t="shared" si="401"/>
        <v>4.2962246635601278E-4</v>
      </c>
      <c r="N5197" s="1">
        <f t="shared" si="402"/>
        <v>8.7502888854119221E-2</v>
      </c>
      <c r="O5197" s="61">
        <f t="shared" si="403"/>
        <v>14.787502888854119</v>
      </c>
    </row>
    <row r="5198" spans="11:15" x14ac:dyDescent="0.2">
      <c r="K5198" s="60">
        <f t="shared" si="404"/>
        <v>5160</v>
      </c>
      <c r="L5198" s="10">
        <f t="shared" si="400"/>
        <v>4.29631038253701E-7</v>
      </c>
      <c r="M5198" s="1">
        <f t="shared" si="401"/>
        <v>4.2963103825370102E-4</v>
      </c>
      <c r="N5198" s="1">
        <f t="shared" si="402"/>
        <v>8.7504634726063596E-2</v>
      </c>
      <c r="O5198" s="61">
        <f t="shared" si="403"/>
        <v>14.787504634726062</v>
      </c>
    </row>
    <row r="5199" spans="11:15" x14ac:dyDescent="0.2">
      <c r="K5199" s="60">
        <f t="shared" si="404"/>
        <v>5161</v>
      </c>
      <c r="L5199" s="10">
        <f t="shared" si="400"/>
        <v>4.2963960421186122E-7</v>
      </c>
      <c r="M5199" s="1">
        <f t="shared" si="401"/>
        <v>4.2963960421186121E-4</v>
      </c>
      <c r="N5199" s="1">
        <f t="shared" si="402"/>
        <v>8.7506379388281055E-2</v>
      </c>
      <c r="O5199" s="61">
        <f t="shared" si="403"/>
        <v>14.787506379388279</v>
      </c>
    </row>
    <row r="5200" spans="11:15" x14ac:dyDescent="0.2">
      <c r="K5200" s="60">
        <f t="shared" si="404"/>
        <v>5162</v>
      </c>
      <c r="L5200" s="10">
        <f t="shared" si="400"/>
        <v>4.2964816423460896E-7</v>
      </c>
      <c r="M5200" s="1">
        <f t="shared" si="401"/>
        <v>4.2964816423460896E-4</v>
      </c>
      <c r="N5200" s="1">
        <f t="shared" si="402"/>
        <v>8.7508122841609831E-2</v>
      </c>
      <c r="O5200" s="61">
        <f t="shared" si="403"/>
        <v>14.78750812284161</v>
      </c>
    </row>
    <row r="5201" spans="11:15" x14ac:dyDescent="0.2">
      <c r="K5201" s="60">
        <f t="shared" si="404"/>
        <v>5163</v>
      </c>
      <c r="L5201" s="10">
        <f t="shared" si="400"/>
        <v>4.2965671832605697E-7</v>
      </c>
      <c r="M5201" s="1">
        <f t="shared" si="401"/>
        <v>4.29656718326057E-4</v>
      </c>
      <c r="N5201" s="1">
        <f t="shared" si="402"/>
        <v>8.7509865086887573E-2</v>
      </c>
      <c r="O5201" s="61">
        <f t="shared" si="403"/>
        <v>14.787509865086887</v>
      </c>
    </row>
    <row r="5202" spans="11:15" x14ac:dyDescent="0.2">
      <c r="K5202" s="60">
        <f t="shared" si="404"/>
        <v>5164</v>
      </c>
      <c r="L5202" s="10">
        <f t="shared" si="400"/>
        <v>4.2966526649031496E-7</v>
      </c>
      <c r="M5202" s="1">
        <f t="shared" si="401"/>
        <v>4.2966526649031498E-4</v>
      </c>
      <c r="N5202" s="1">
        <f t="shared" si="402"/>
        <v>8.7511606124951333E-2</v>
      </c>
      <c r="O5202" s="61">
        <f t="shared" si="403"/>
        <v>14.787511606124951</v>
      </c>
    </row>
    <row r="5203" spans="11:15" x14ac:dyDescent="0.2">
      <c r="K5203" s="60">
        <f t="shared" si="404"/>
        <v>5165</v>
      </c>
      <c r="L5203" s="10">
        <f t="shared" si="400"/>
        <v>4.2967380873149014E-7</v>
      </c>
      <c r="M5203" s="1">
        <f t="shared" si="401"/>
        <v>4.2967380873149013E-4</v>
      </c>
      <c r="N5203" s="1">
        <f t="shared" si="402"/>
        <v>8.7513345956637636E-2</v>
      </c>
      <c r="O5203" s="61">
        <f t="shared" si="403"/>
        <v>14.787513345956636</v>
      </c>
    </row>
    <row r="5204" spans="11:15" x14ac:dyDescent="0.2">
      <c r="K5204" s="60">
        <f t="shared" si="404"/>
        <v>5166</v>
      </c>
      <c r="L5204" s="10">
        <f t="shared" si="400"/>
        <v>4.2968234505368649E-7</v>
      </c>
      <c r="M5204" s="1">
        <f t="shared" si="401"/>
        <v>4.2968234505368649E-4</v>
      </c>
      <c r="N5204" s="1">
        <f t="shared" si="402"/>
        <v>8.7515084582782371E-2</v>
      </c>
      <c r="O5204" s="61">
        <f t="shared" si="403"/>
        <v>14.787515084582783</v>
      </c>
    </row>
    <row r="5205" spans="11:15" x14ac:dyDescent="0.2">
      <c r="K5205" s="60">
        <f t="shared" si="404"/>
        <v>5167</v>
      </c>
      <c r="L5205" s="10">
        <f t="shared" si="400"/>
        <v>4.2969087546100533E-7</v>
      </c>
      <c r="M5205" s="1">
        <f t="shared" si="401"/>
        <v>4.2969087546100533E-4</v>
      </c>
      <c r="N5205" s="1">
        <f t="shared" si="402"/>
        <v>8.7516822004220868E-2</v>
      </c>
      <c r="O5205" s="61">
        <f t="shared" si="403"/>
        <v>14.787516822004219</v>
      </c>
    </row>
    <row r="5206" spans="11:15" x14ac:dyDescent="0.2">
      <c r="K5206" s="60">
        <f t="shared" si="404"/>
        <v>5168</v>
      </c>
      <c r="L5206" s="10">
        <f t="shared" si="400"/>
        <v>4.2969939995754521E-7</v>
      </c>
      <c r="M5206" s="1">
        <f t="shared" si="401"/>
        <v>4.2969939995754519E-4</v>
      </c>
      <c r="N5206" s="1">
        <f t="shared" si="402"/>
        <v>8.7518558221787862E-2</v>
      </c>
      <c r="O5206" s="61">
        <f t="shared" si="403"/>
        <v>14.787518558221787</v>
      </c>
    </row>
    <row r="5207" spans="11:15" x14ac:dyDescent="0.2">
      <c r="K5207" s="60">
        <f t="shared" si="404"/>
        <v>5169</v>
      </c>
      <c r="L5207" s="10">
        <f t="shared" si="400"/>
        <v>4.2970791854740163E-7</v>
      </c>
      <c r="M5207" s="1">
        <f t="shared" si="401"/>
        <v>4.2970791854740164E-4</v>
      </c>
      <c r="N5207" s="1">
        <f t="shared" si="402"/>
        <v>8.7520293236317534E-2</v>
      </c>
      <c r="O5207" s="61">
        <f t="shared" si="403"/>
        <v>14.787520293236318</v>
      </c>
    </row>
    <row r="5208" spans="11:15" x14ac:dyDescent="0.2">
      <c r="K5208" s="60">
        <f t="shared" si="404"/>
        <v>5170</v>
      </c>
      <c r="L5208" s="10">
        <f t="shared" si="400"/>
        <v>4.2971643123466744E-7</v>
      </c>
      <c r="M5208" s="1">
        <f t="shared" si="401"/>
        <v>4.2971643123466746E-4</v>
      </c>
      <c r="N5208" s="1">
        <f t="shared" si="402"/>
        <v>8.752202704864348E-2</v>
      </c>
      <c r="O5208" s="61">
        <f t="shared" si="403"/>
        <v>14.787522027048643</v>
      </c>
    </row>
    <row r="5209" spans="11:15" x14ac:dyDescent="0.2">
      <c r="K5209" s="60">
        <f t="shared" si="404"/>
        <v>5171</v>
      </c>
      <c r="L5209" s="10">
        <f t="shared" si="400"/>
        <v>4.2972493802343251E-7</v>
      </c>
      <c r="M5209" s="1">
        <f t="shared" si="401"/>
        <v>4.2972493802343251E-4</v>
      </c>
      <c r="N5209" s="1">
        <f t="shared" si="402"/>
        <v>8.7523759659598688E-2</v>
      </c>
      <c r="O5209" s="61">
        <f t="shared" si="403"/>
        <v>14.787523759659598</v>
      </c>
    </row>
    <row r="5210" spans="11:15" x14ac:dyDescent="0.2">
      <c r="K5210" s="60">
        <f t="shared" si="404"/>
        <v>5172</v>
      </c>
      <c r="L5210" s="10">
        <f t="shared" si="400"/>
        <v>4.2973343891778413E-7</v>
      </c>
      <c r="M5210" s="1">
        <f t="shared" si="401"/>
        <v>4.2973343891778413E-4</v>
      </c>
      <c r="N5210" s="1">
        <f t="shared" si="402"/>
        <v>8.7525491070015657E-2</v>
      </c>
      <c r="O5210" s="61">
        <f t="shared" si="403"/>
        <v>14.787525491070015</v>
      </c>
    </row>
    <row r="5211" spans="11:15" x14ac:dyDescent="0.2">
      <c r="K5211" s="60">
        <f t="shared" si="404"/>
        <v>5173</v>
      </c>
      <c r="L5211" s="10">
        <f t="shared" si="400"/>
        <v>4.2974193392180643E-7</v>
      </c>
      <c r="M5211" s="1">
        <f t="shared" si="401"/>
        <v>4.297419339218064E-4</v>
      </c>
      <c r="N5211" s="1">
        <f t="shared" si="402"/>
        <v>8.7527221280726195E-2</v>
      </c>
      <c r="O5211" s="61">
        <f t="shared" si="403"/>
        <v>14.787527221280726</v>
      </c>
    </row>
    <row r="5212" spans="11:15" x14ac:dyDescent="0.2">
      <c r="K5212" s="60">
        <f t="shared" si="404"/>
        <v>5174</v>
      </c>
      <c r="L5212" s="10">
        <f t="shared" si="400"/>
        <v>4.2975042303958084E-7</v>
      </c>
      <c r="M5212" s="1">
        <f t="shared" si="401"/>
        <v>4.2975042303958086E-4</v>
      </c>
      <c r="N5212" s="1">
        <f t="shared" si="402"/>
        <v>8.7528950292561594E-2</v>
      </c>
      <c r="O5212" s="61">
        <f t="shared" si="403"/>
        <v>14.787528950292561</v>
      </c>
    </row>
    <row r="5213" spans="11:15" x14ac:dyDescent="0.2">
      <c r="K5213" s="60">
        <f t="shared" si="404"/>
        <v>5175</v>
      </c>
      <c r="L5213" s="10">
        <f t="shared" si="400"/>
        <v>4.2975890627518614E-7</v>
      </c>
      <c r="M5213" s="1">
        <f t="shared" si="401"/>
        <v>4.2975890627518611E-4</v>
      </c>
      <c r="N5213" s="1">
        <f t="shared" si="402"/>
        <v>8.7530678106352594E-2</v>
      </c>
      <c r="O5213" s="61">
        <f t="shared" si="403"/>
        <v>14.787530678106352</v>
      </c>
    </row>
    <row r="5214" spans="11:15" x14ac:dyDescent="0.2">
      <c r="K5214" s="60">
        <f t="shared" si="404"/>
        <v>5176</v>
      </c>
      <c r="L5214" s="10">
        <f t="shared" si="400"/>
        <v>4.2976738363269793E-7</v>
      </c>
      <c r="M5214" s="1">
        <f t="shared" si="401"/>
        <v>4.2976738363269794E-4</v>
      </c>
      <c r="N5214" s="1">
        <f t="shared" si="402"/>
        <v>8.7532404722929294E-2</v>
      </c>
      <c r="O5214" s="61">
        <f t="shared" si="403"/>
        <v>14.787532404722928</v>
      </c>
    </row>
    <row r="5215" spans="11:15" x14ac:dyDescent="0.2">
      <c r="K5215" s="60">
        <f t="shared" si="404"/>
        <v>5177</v>
      </c>
      <c r="L5215" s="10">
        <f t="shared" si="400"/>
        <v>4.2977585511618928E-7</v>
      </c>
      <c r="M5215" s="1">
        <f t="shared" si="401"/>
        <v>4.2977585511618931E-4</v>
      </c>
      <c r="N5215" s="1">
        <f t="shared" si="402"/>
        <v>8.7534130143121253E-2</v>
      </c>
      <c r="O5215" s="61">
        <f t="shared" si="403"/>
        <v>14.78753413014312</v>
      </c>
    </row>
    <row r="5216" spans="11:15" x14ac:dyDescent="0.2">
      <c r="K5216" s="60">
        <f t="shared" si="404"/>
        <v>5178</v>
      </c>
      <c r="L5216" s="10">
        <f t="shared" si="400"/>
        <v>4.297843207297304E-7</v>
      </c>
      <c r="M5216" s="1">
        <f t="shared" si="401"/>
        <v>4.2978432072973038E-4</v>
      </c>
      <c r="N5216" s="1">
        <f t="shared" si="402"/>
        <v>8.7535854367757501E-2</v>
      </c>
      <c r="O5216" s="61">
        <f t="shared" si="403"/>
        <v>14.787535854367757</v>
      </c>
    </row>
    <row r="5217" spans="11:15" x14ac:dyDescent="0.2">
      <c r="K5217" s="60">
        <f t="shared" si="404"/>
        <v>5179</v>
      </c>
      <c r="L5217" s="10">
        <f t="shared" si="400"/>
        <v>4.2979278047738852E-7</v>
      </c>
      <c r="M5217" s="1">
        <f t="shared" si="401"/>
        <v>4.2979278047738852E-4</v>
      </c>
      <c r="N5217" s="1">
        <f t="shared" si="402"/>
        <v>8.7537577397666377E-2</v>
      </c>
      <c r="O5217" s="61">
        <f t="shared" si="403"/>
        <v>14.787537577397666</v>
      </c>
    </row>
    <row r="5218" spans="11:15" x14ac:dyDescent="0.2">
      <c r="K5218" s="60">
        <f t="shared" si="404"/>
        <v>5180</v>
      </c>
      <c r="L5218" s="10">
        <f t="shared" si="400"/>
        <v>4.2980123436322824E-7</v>
      </c>
      <c r="M5218" s="1">
        <f t="shared" si="401"/>
        <v>4.2980123436322826E-4</v>
      </c>
      <c r="N5218" s="1">
        <f t="shared" si="402"/>
        <v>8.7539299233675788E-2</v>
      </c>
      <c r="O5218" s="61">
        <f t="shared" si="403"/>
        <v>14.787539299233675</v>
      </c>
    </row>
    <row r="5219" spans="11:15" x14ac:dyDescent="0.2">
      <c r="K5219" s="60">
        <f t="shared" si="404"/>
        <v>5181</v>
      </c>
      <c r="L5219" s="10">
        <f t="shared" si="400"/>
        <v>4.2980968239131114E-7</v>
      </c>
      <c r="M5219" s="1">
        <f t="shared" si="401"/>
        <v>4.2980968239131112E-4</v>
      </c>
      <c r="N5219" s="1">
        <f t="shared" si="402"/>
        <v>8.7541019876612933E-2</v>
      </c>
      <c r="O5219" s="61">
        <f t="shared" si="403"/>
        <v>14.787541019876612</v>
      </c>
    </row>
    <row r="5220" spans="11:15" x14ac:dyDescent="0.2">
      <c r="K5220" s="60">
        <f t="shared" si="404"/>
        <v>5182</v>
      </c>
      <c r="L5220" s="10">
        <f t="shared" si="400"/>
        <v>4.2981812456569619E-7</v>
      </c>
      <c r="M5220" s="1">
        <f t="shared" si="401"/>
        <v>4.2981812456569619E-4</v>
      </c>
      <c r="N5220" s="1">
        <f t="shared" si="402"/>
        <v>8.7542739327304525E-2</v>
      </c>
      <c r="O5220" s="61">
        <f t="shared" si="403"/>
        <v>14.787542739327304</v>
      </c>
    </row>
    <row r="5221" spans="11:15" x14ac:dyDescent="0.2">
      <c r="K5221" s="60">
        <f t="shared" si="404"/>
        <v>5183</v>
      </c>
      <c r="L5221" s="10">
        <f t="shared" si="400"/>
        <v>4.2982656089043941E-7</v>
      </c>
      <c r="M5221" s="1">
        <f t="shared" si="401"/>
        <v>4.2982656089043941E-4</v>
      </c>
      <c r="N5221" s="1">
        <f t="shared" si="402"/>
        <v>8.7544457586576682E-2</v>
      </c>
      <c r="O5221" s="61">
        <f t="shared" si="403"/>
        <v>14.787544457586575</v>
      </c>
    </row>
    <row r="5222" spans="11:15" x14ac:dyDescent="0.2">
      <c r="K5222" s="60">
        <f t="shared" si="404"/>
        <v>5184</v>
      </c>
      <c r="L5222" s="10">
        <f t="shared" ref="L5222:L5285" si="405">Eleach_time1/((Vwater*(1+Kp_susp*SUSPwater)+Ksed_water*Vsed)*k)*(1-EXP(-k*K5222))</f>
        <v>4.2983499136959407E-7</v>
      </c>
      <c r="M5222" s="1">
        <f t="shared" ref="M5222:M5285" si="406">L5222*CONV_m3_L</f>
        <v>4.2983499136959409E-4</v>
      </c>
      <c r="N5222" s="1">
        <f t="shared" ref="N5222:N5285" si="407">L5222*(Ksed_water/RHOsed)*CONV_kg_mg</f>
        <v>8.7546174655254938E-2</v>
      </c>
      <c r="O5222" s="61">
        <f t="shared" si="403"/>
        <v>14.787546174655255</v>
      </c>
    </row>
    <row r="5223" spans="11:15" x14ac:dyDescent="0.2">
      <c r="K5223" s="60">
        <f t="shared" si="404"/>
        <v>5185</v>
      </c>
      <c r="L5223" s="10">
        <f t="shared" si="405"/>
        <v>4.2984341600721068E-7</v>
      </c>
      <c r="M5223" s="1">
        <f t="shared" si="406"/>
        <v>4.2984341600721068E-4</v>
      </c>
      <c r="N5223" s="1">
        <f t="shared" si="407"/>
        <v>8.7547890534164285E-2</v>
      </c>
      <c r="O5223" s="61">
        <f t="shared" ref="O5223:O5286" si="408">N5223+14.7</f>
        <v>14.787547890534164</v>
      </c>
    </row>
    <row r="5224" spans="11:15" x14ac:dyDescent="0.2">
      <c r="K5224" s="60">
        <f t="shared" ref="K5224:K5287" si="409">K5223+1</f>
        <v>5186</v>
      </c>
      <c r="L5224" s="10">
        <f t="shared" si="405"/>
        <v>4.2985183480733678E-7</v>
      </c>
      <c r="M5224" s="1">
        <f t="shared" si="406"/>
        <v>4.2985183480733679E-4</v>
      </c>
      <c r="N5224" s="1">
        <f t="shared" si="407"/>
        <v>8.7549605224129107E-2</v>
      </c>
      <c r="O5224" s="61">
        <f t="shared" si="408"/>
        <v>14.787549605224129</v>
      </c>
    </row>
    <row r="5225" spans="11:15" x14ac:dyDescent="0.2">
      <c r="K5225" s="60">
        <f t="shared" si="409"/>
        <v>5187</v>
      </c>
      <c r="L5225" s="10">
        <f t="shared" si="405"/>
        <v>4.2986024777401734E-7</v>
      </c>
      <c r="M5225" s="1">
        <f t="shared" si="406"/>
        <v>4.2986024777401735E-4</v>
      </c>
      <c r="N5225" s="1">
        <f t="shared" si="407"/>
        <v>8.7551318725973243E-2</v>
      </c>
      <c r="O5225" s="61">
        <f t="shared" si="408"/>
        <v>14.787551318725972</v>
      </c>
    </row>
    <row r="5226" spans="11:15" x14ac:dyDescent="0.2">
      <c r="K5226" s="60">
        <f t="shared" si="409"/>
        <v>5188</v>
      </c>
      <c r="L5226" s="10">
        <f t="shared" si="405"/>
        <v>4.2986865491129423E-7</v>
      </c>
      <c r="M5226" s="1">
        <f t="shared" si="406"/>
        <v>4.2986865491129422E-4</v>
      </c>
      <c r="N5226" s="1">
        <f t="shared" si="407"/>
        <v>8.7553031040519924E-2</v>
      </c>
      <c r="O5226" s="61">
        <f t="shared" si="408"/>
        <v>14.787553031040519</v>
      </c>
    </row>
    <row r="5227" spans="11:15" x14ac:dyDescent="0.2">
      <c r="K5227" s="60">
        <f t="shared" si="409"/>
        <v>5189</v>
      </c>
      <c r="L5227" s="10">
        <f t="shared" si="405"/>
        <v>4.2987705622320684E-7</v>
      </c>
      <c r="M5227" s="1">
        <f t="shared" si="406"/>
        <v>4.2987705622320681E-4</v>
      </c>
      <c r="N5227" s="1">
        <f t="shared" si="407"/>
        <v>8.7554742168591854E-2</v>
      </c>
      <c r="O5227" s="61">
        <f t="shared" si="408"/>
        <v>14.787554742168592</v>
      </c>
    </row>
    <row r="5228" spans="11:15" x14ac:dyDescent="0.2">
      <c r="K5228" s="60">
        <f t="shared" si="409"/>
        <v>5190</v>
      </c>
      <c r="L5228" s="10">
        <f t="shared" si="405"/>
        <v>4.298854517137915E-7</v>
      </c>
      <c r="M5228" s="1">
        <f t="shared" si="406"/>
        <v>4.298854517137915E-4</v>
      </c>
      <c r="N5228" s="1">
        <f t="shared" si="407"/>
        <v>8.7556452111011152E-2</v>
      </c>
      <c r="O5228" s="61">
        <f t="shared" si="408"/>
        <v>14.78755645211101</v>
      </c>
    </row>
    <row r="5229" spans="11:15" x14ac:dyDescent="0.2">
      <c r="K5229" s="60">
        <f t="shared" si="409"/>
        <v>5191</v>
      </c>
      <c r="L5229" s="10">
        <f t="shared" si="405"/>
        <v>4.2989384138708188E-7</v>
      </c>
      <c r="M5229" s="1">
        <f t="shared" si="406"/>
        <v>4.298938413870819E-4</v>
      </c>
      <c r="N5229" s="1">
        <f t="shared" si="407"/>
        <v>8.7558160868599369E-2</v>
      </c>
      <c r="O5229" s="61">
        <f t="shared" si="408"/>
        <v>14.787558160868599</v>
      </c>
    </row>
    <row r="5230" spans="11:15" x14ac:dyDescent="0.2">
      <c r="K5230" s="60">
        <f t="shared" si="409"/>
        <v>5192</v>
      </c>
      <c r="L5230" s="10">
        <f t="shared" si="405"/>
        <v>4.2990222524710887E-7</v>
      </c>
      <c r="M5230" s="1">
        <f t="shared" si="406"/>
        <v>4.2990222524710885E-4</v>
      </c>
      <c r="N5230" s="1">
        <f t="shared" si="407"/>
        <v>8.755986844217746E-2</v>
      </c>
      <c r="O5230" s="61">
        <f t="shared" si="408"/>
        <v>14.787559868442177</v>
      </c>
    </row>
    <row r="5231" spans="11:15" x14ac:dyDescent="0.2">
      <c r="K5231" s="60">
        <f t="shared" si="409"/>
        <v>5193</v>
      </c>
      <c r="L5231" s="10">
        <f t="shared" si="405"/>
        <v>4.2991060329790041E-7</v>
      </c>
      <c r="M5231" s="1">
        <f t="shared" si="406"/>
        <v>4.2991060329790039E-4</v>
      </c>
      <c r="N5231" s="1">
        <f t="shared" si="407"/>
        <v>8.7561574832565853E-2</v>
      </c>
      <c r="O5231" s="61">
        <f t="shared" si="408"/>
        <v>14.787561574832566</v>
      </c>
    </row>
    <row r="5232" spans="11:15" x14ac:dyDescent="0.2">
      <c r="K5232" s="60">
        <f t="shared" si="409"/>
        <v>5194</v>
      </c>
      <c r="L5232" s="10">
        <f t="shared" si="405"/>
        <v>4.2991897554348187E-7</v>
      </c>
      <c r="M5232" s="1">
        <f t="shared" si="406"/>
        <v>4.2991897554348188E-4</v>
      </c>
      <c r="N5232" s="1">
        <f t="shared" si="407"/>
        <v>8.756328004058439E-2</v>
      </c>
      <c r="O5232" s="61">
        <f t="shared" si="408"/>
        <v>14.787563280040583</v>
      </c>
    </row>
    <row r="5233" spans="11:15" x14ac:dyDescent="0.2">
      <c r="K5233" s="60">
        <f t="shared" si="409"/>
        <v>5195</v>
      </c>
      <c r="L5233" s="10">
        <f t="shared" si="405"/>
        <v>4.2992734198787571E-7</v>
      </c>
      <c r="M5233" s="1">
        <f t="shared" si="406"/>
        <v>4.2992734198787571E-4</v>
      </c>
      <c r="N5233" s="1">
        <f t="shared" si="407"/>
        <v>8.7564984067052348E-2</v>
      </c>
      <c r="O5233" s="61">
        <f t="shared" si="408"/>
        <v>14.787564984067052</v>
      </c>
    </row>
    <row r="5234" spans="11:15" x14ac:dyDescent="0.2">
      <c r="K5234" s="60">
        <f t="shared" si="409"/>
        <v>5196</v>
      </c>
      <c r="L5234" s="10">
        <f t="shared" si="405"/>
        <v>4.2993570263510157E-7</v>
      </c>
      <c r="M5234" s="1">
        <f t="shared" si="406"/>
        <v>4.2993570263510157E-4</v>
      </c>
      <c r="N5234" s="1">
        <f t="shared" si="407"/>
        <v>8.7566686912788405E-2</v>
      </c>
      <c r="O5234" s="61">
        <f t="shared" si="408"/>
        <v>14.787566686912788</v>
      </c>
    </row>
    <row r="5235" spans="11:15" x14ac:dyDescent="0.2">
      <c r="K5235" s="60">
        <f t="shared" si="409"/>
        <v>5197</v>
      </c>
      <c r="L5235" s="10">
        <f t="shared" si="405"/>
        <v>4.2994405748917635E-7</v>
      </c>
      <c r="M5235" s="1">
        <f t="shared" si="406"/>
        <v>4.2994405748917637E-4</v>
      </c>
      <c r="N5235" s="1">
        <f t="shared" si="407"/>
        <v>8.7568388578610726E-2</v>
      </c>
      <c r="O5235" s="61">
        <f t="shared" si="408"/>
        <v>14.78756838857861</v>
      </c>
    </row>
    <row r="5236" spans="11:15" x14ac:dyDescent="0.2">
      <c r="K5236" s="60">
        <f t="shared" si="409"/>
        <v>5198</v>
      </c>
      <c r="L5236" s="10">
        <f t="shared" si="405"/>
        <v>4.2995240655411413E-7</v>
      </c>
      <c r="M5236" s="1">
        <f t="shared" si="406"/>
        <v>4.2995240655411415E-4</v>
      </c>
      <c r="N5236" s="1">
        <f t="shared" si="407"/>
        <v>8.7570089065336865E-2</v>
      </c>
      <c r="O5236" s="61">
        <f t="shared" si="408"/>
        <v>14.787570089065337</v>
      </c>
    </row>
    <row r="5237" spans="11:15" x14ac:dyDescent="0.2">
      <c r="K5237" s="60">
        <f t="shared" si="409"/>
        <v>5199</v>
      </c>
      <c r="L5237" s="10">
        <f t="shared" si="405"/>
        <v>4.2996074983392637E-7</v>
      </c>
      <c r="M5237" s="1">
        <f t="shared" si="406"/>
        <v>4.2996074983392635E-4</v>
      </c>
      <c r="N5237" s="1">
        <f t="shared" si="407"/>
        <v>8.7571788373783849E-2</v>
      </c>
      <c r="O5237" s="61">
        <f t="shared" si="408"/>
        <v>14.787571788373784</v>
      </c>
    </row>
    <row r="5238" spans="11:15" x14ac:dyDescent="0.2">
      <c r="K5238" s="60">
        <f t="shared" si="409"/>
        <v>5200</v>
      </c>
      <c r="L5238" s="10">
        <f t="shared" si="405"/>
        <v>4.2996908733262148E-7</v>
      </c>
      <c r="M5238" s="1">
        <f t="shared" si="406"/>
        <v>4.2996908733262148E-4</v>
      </c>
      <c r="N5238" s="1">
        <f t="shared" si="407"/>
        <v>8.7573486504768067E-2</v>
      </c>
      <c r="O5238" s="61">
        <f t="shared" si="408"/>
        <v>14.787573486504767</v>
      </c>
    </row>
    <row r="5239" spans="11:15" x14ac:dyDescent="0.2">
      <c r="K5239" s="60">
        <f t="shared" si="409"/>
        <v>5201</v>
      </c>
      <c r="L5239" s="10">
        <f t="shared" si="405"/>
        <v>4.2997741905420539E-7</v>
      </c>
      <c r="M5239" s="1">
        <f t="shared" si="406"/>
        <v>4.2997741905420541E-4</v>
      </c>
      <c r="N5239" s="1">
        <f t="shared" si="407"/>
        <v>8.7575183459105449E-2</v>
      </c>
      <c r="O5239" s="61">
        <f t="shared" si="408"/>
        <v>14.787575183459104</v>
      </c>
    </row>
    <row r="5240" spans="11:15" x14ac:dyDescent="0.2">
      <c r="K5240" s="60">
        <f t="shared" si="409"/>
        <v>5202</v>
      </c>
      <c r="L5240" s="10">
        <f t="shared" si="405"/>
        <v>4.2998574500268094E-7</v>
      </c>
      <c r="M5240" s="1">
        <f t="shared" si="406"/>
        <v>4.2998574500268094E-4</v>
      </c>
      <c r="N5240" s="1">
        <f t="shared" si="407"/>
        <v>8.7576879237611274E-2</v>
      </c>
      <c r="O5240" s="61">
        <f t="shared" si="408"/>
        <v>14.78757687923761</v>
      </c>
    </row>
    <row r="5241" spans="11:15" x14ac:dyDescent="0.2">
      <c r="K5241" s="60">
        <f t="shared" si="409"/>
        <v>5203</v>
      </c>
      <c r="L5241" s="10">
        <f t="shared" si="405"/>
        <v>4.2999406518204843E-7</v>
      </c>
      <c r="M5241" s="1">
        <f t="shared" si="406"/>
        <v>4.299940651820484E-4</v>
      </c>
      <c r="N5241" s="1">
        <f t="shared" si="407"/>
        <v>8.7578573841100266E-2</v>
      </c>
      <c r="O5241" s="61">
        <f t="shared" si="408"/>
        <v>14.787578573841099</v>
      </c>
    </row>
    <row r="5242" spans="11:15" x14ac:dyDescent="0.2">
      <c r="K5242" s="60">
        <f t="shared" si="409"/>
        <v>5204</v>
      </c>
      <c r="L5242" s="10">
        <f t="shared" si="405"/>
        <v>4.3000237959630533E-7</v>
      </c>
      <c r="M5242" s="1">
        <f t="shared" si="406"/>
        <v>4.3000237959630531E-4</v>
      </c>
      <c r="N5242" s="1">
        <f t="shared" si="407"/>
        <v>8.7580267270386633E-2</v>
      </c>
      <c r="O5242" s="61">
        <f t="shared" si="408"/>
        <v>14.787580267270386</v>
      </c>
    </row>
    <row r="5243" spans="11:15" x14ac:dyDescent="0.2">
      <c r="K5243" s="60">
        <f t="shared" si="409"/>
        <v>5205</v>
      </c>
      <c r="L5243" s="10">
        <f t="shared" si="405"/>
        <v>4.3001068824944636E-7</v>
      </c>
      <c r="M5243" s="1">
        <f t="shared" si="406"/>
        <v>4.3001068824944635E-4</v>
      </c>
      <c r="N5243" s="1">
        <f t="shared" si="407"/>
        <v>8.758195952628399E-2</v>
      </c>
      <c r="O5243" s="61">
        <f t="shared" si="408"/>
        <v>14.787581959526284</v>
      </c>
    </row>
    <row r="5244" spans="11:15" x14ac:dyDescent="0.2">
      <c r="K5244" s="60">
        <f t="shared" si="409"/>
        <v>5206</v>
      </c>
      <c r="L5244" s="10">
        <f t="shared" si="405"/>
        <v>4.3001899114546333E-7</v>
      </c>
      <c r="M5244" s="1">
        <f t="shared" si="406"/>
        <v>4.3001899114546334E-4</v>
      </c>
      <c r="N5244" s="1">
        <f t="shared" si="407"/>
        <v>8.7583650609605365E-2</v>
      </c>
      <c r="O5244" s="61">
        <f t="shared" si="408"/>
        <v>14.787583650609605</v>
      </c>
    </row>
    <row r="5245" spans="11:15" x14ac:dyDescent="0.2">
      <c r="K5245" s="60">
        <f t="shared" si="409"/>
        <v>5207</v>
      </c>
      <c r="L5245" s="10">
        <f t="shared" si="405"/>
        <v>4.3002728828834548E-7</v>
      </c>
      <c r="M5245" s="1">
        <f t="shared" si="406"/>
        <v>4.3002728828834549E-4</v>
      </c>
      <c r="N5245" s="1">
        <f t="shared" si="407"/>
        <v>8.7585340521163235E-2</v>
      </c>
      <c r="O5245" s="61">
        <f t="shared" si="408"/>
        <v>14.787585340521163</v>
      </c>
    </row>
    <row r="5246" spans="11:15" x14ac:dyDescent="0.2">
      <c r="K5246" s="60">
        <f t="shared" si="409"/>
        <v>5208</v>
      </c>
      <c r="L5246" s="10">
        <f t="shared" si="405"/>
        <v>4.3003557968207911E-7</v>
      </c>
      <c r="M5246" s="1">
        <f t="shared" si="406"/>
        <v>4.3003557968207914E-4</v>
      </c>
      <c r="N5246" s="1">
        <f t="shared" si="407"/>
        <v>8.7587029261769561E-2</v>
      </c>
      <c r="O5246" s="61">
        <f t="shared" si="408"/>
        <v>14.787587029261768</v>
      </c>
    </row>
    <row r="5247" spans="11:15" x14ac:dyDescent="0.2">
      <c r="K5247" s="60">
        <f t="shared" si="409"/>
        <v>5209</v>
      </c>
      <c r="L5247" s="10">
        <f t="shared" si="405"/>
        <v>4.3004386533064794E-7</v>
      </c>
      <c r="M5247" s="1">
        <f t="shared" si="406"/>
        <v>4.3004386533064792E-4</v>
      </c>
      <c r="N5247" s="1">
        <f t="shared" si="407"/>
        <v>8.7588716832235666E-2</v>
      </c>
      <c r="O5247" s="61">
        <f t="shared" si="408"/>
        <v>14.787588716832236</v>
      </c>
    </row>
    <row r="5248" spans="11:15" x14ac:dyDescent="0.2">
      <c r="K5248" s="60">
        <f t="shared" si="409"/>
        <v>5210</v>
      </c>
      <c r="L5248" s="10">
        <f t="shared" si="405"/>
        <v>4.3005214523803284E-7</v>
      </c>
      <c r="M5248" s="1">
        <f t="shared" si="406"/>
        <v>4.3005214523803286E-4</v>
      </c>
      <c r="N5248" s="1">
        <f t="shared" si="407"/>
        <v>8.7590403233372402E-2</v>
      </c>
      <c r="O5248" s="61">
        <f t="shared" si="408"/>
        <v>14.787590403233372</v>
      </c>
    </row>
    <row r="5249" spans="11:15" x14ac:dyDescent="0.2">
      <c r="K5249" s="60">
        <f t="shared" si="409"/>
        <v>5211</v>
      </c>
      <c r="L5249" s="10">
        <f t="shared" si="405"/>
        <v>4.3006041940821182E-7</v>
      </c>
      <c r="M5249" s="1">
        <f t="shared" si="406"/>
        <v>4.3006041940821184E-4</v>
      </c>
      <c r="N5249" s="1">
        <f t="shared" si="407"/>
        <v>8.7592088465989926E-2</v>
      </c>
      <c r="O5249" s="61">
        <f t="shared" si="408"/>
        <v>14.787592088465988</v>
      </c>
    </row>
    <row r="5250" spans="11:15" x14ac:dyDescent="0.2">
      <c r="K5250" s="60">
        <f t="shared" si="409"/>
        <v>5212</v>
      </c>
      <c r="L5250" s="10">
        <f t="shared" si="405"/>
        <v>4.3006868784516025E-7</v>
      </c>
      <c r="M5250" s="1">
        <f t="shared" si="406"/>
        <v>4.3006868784516025E-4</v>
      </c>
      <c r="N5250" s="1">
        <f t="shared" si="407"/>
        <v>8.7593772530897979E-2</v>
      </c>
      <c r="O5250" s="61">
        <f t="shared" si="408"/>
        <v>14.787593772530897</v>
      </c>
    </row>
    <row r="5251" spans="11:15" x14ac:dyDescent="0.2">
      <c r="K5251" s="60">
        <f t="shared" si="409"/>
        <v>5213</v>
      </c>
      <c r="L5251" s="10">
        <f t="shared" si="405"/>
        <v>4.3007695055285083E-7</v>
      </c>
      <c r="M5251" s="1">
        <f t="shared" si="406"/>
        <v>4.3007695055285083E-4</v>
      </c>
      <c r="N5251" s="1">
        <f t="shared" si="407"/>
        <v>8.759545542890565E-2</v>
      </c>
      <c r="O5251" s="61">
        <f t="shared" si="408"/>
        <v>14.787595455428905</v>
      </c>
    </row>
    <row r="5252" spans="11:15" x14ac:dyDescent="0.2">
      <c r="K5252" s="60">
        <f t="shared" si="409"/>
        <v>5214</v>
      </c>
      <c r="L5252" s="10">
        <f t="shared" si="405"/>
        <v>4.3008520753525334E-7</v>
      </c>
      <c r="M5252" s="1">
        <f t="shared" si="406"/>
        <v>4.3008520753525333E-4</v>
      </c>
      <c r="N5252" s="1">
        <f t="shared" si="407"/>
        <v>8.7597137160821514E-2</v>
      </c>
      <c r="O5252" s="61">
        <f t="shared" si="408"/>
        <v>14.787597137160821</v>
      </c>
    </row>
    <row r="5253" spans="11:15" x14ac:dyDescent="0.2">
      <c r="K5253" s="60">
        <f t="shared" si="409"/>
        <v>5215</v>
      </c>
      <c r="L5253" s="10">
        <f t="shared" si="405"/>
        <v>4.3009345879633485E-7</v>
      </c>
      <c r="M5253" s="1">
        <f t="shared" si="406"/>
        <v>4.3009345879633484E-4</v>
      </c>
      <c r="N5253" s="1">
        <f t="shared" si="407"/>
        <v>8.7598817727453523E-2</v>
      </c>
      <c r="O5253" s="61">
        <f t="shared" si="408"/>
        <v>14.787598817727453</v>
      </c>
    </row>
    <row r="5254" spans="11:15" x14ac:dyDescent="0.2">
      <c r="K5254" s="60">
        <f t="shared" si="409"/>
        <v>5216</v>
      </c>
      <c r="L5254" s="10">
        <f t="shared" si="405"/>
        <v>4.301017043400597E-7</v>
      </c>
      <c r="M5254" s="1">
        <f t="shared" si="406"/>
        <v>4.301017043400597E-4</v>
      </c>
      <c r="N5254" s="1">
        <f t="shared" si="407"/>
        <v>8.7600497129609128E-2</v>
      </c>
      <c r="O5254" s="61">
        <f t="shared" si="408"/>
        <v>14.787600497129608</v>
      </c>
    </row>
    <row r="5255" spans="11:15" x14ac:dyDescent="0.2">
      <c r="K5255" s="60">
        <f t="shared" si="409"/>
        <v>5217</v>
      </c>
      <c r="L5255" s="10">
        <f t="shared" si="405"/>
        <v>4.3010994417038951E-7</v>
      </c>
      <c r="M5255" s="1">
        <f t="shared" si="406"/>
        <v>4.3010994417038952E-4</v>
      </c>
      <c r="N5255" s="1">
        <f t="shared" si="407"/>
        <v>8.7602175368095225E-2</v>
      </c>
      <c r="O5255" s="61">
        <f t="shared" si="408"/>
        <v>14.787602175368095</v>
      </c>
    </row>
    <row r="5256" spans="11:15" x14ac:dyDescent="0.2">
      <c r="K5256" s="60">
        <f t="shared" si="409"/>
        <v>5218</v>
      </c>
      <c r="L5256" s="10">
        <f t="shared" si="405"/>
        <v>4.3011817829128314E-7</v>
      </c>
      <c r="M5256" s="1">
        <f t="shared" si="406"/>
        <v>4.3011817829128316E-4</v>
      </c>
      <c r="N5256" s="1">
        <f t="shared" si="407"/>
        <v>8.7603852443718086E-2</v>
      </c>
      <c r="O5256" s="61">
        <f t="shared" si="408"/>
        <v>14.787603852443718</v>
      </c>
    </row>
    <row r="5257" spans="11:15" x14ac:dyDescent="0.2">
      <c r="K5257" s="60">
        <f t="shared" si="409"/>
        <v>5219</v>
      </c>
      <c r="L5257" s="10">
        <f t="shared" si="405"/>
        <v>4.3012640670669667E-7</v>
      </c>
      <c r="M5257" s="1">
        <f t="shared" si="406"/>
        <v>4.3012640670669666E-4</v>
      </c>
      <c r="N5257" s="1">
        <f t="shared" si="407"/>
        <v>8.7605528357283524E-2</v>
      </c>
      <c r="O5257" s="61">
        <f t="shared" si="408"/>
        <v>14.787605528357282</v>
      </c>
    </row>
    <row r="5258" spans="11:15" x14ac:dyDescent="0.2">
      <c r="K5258" s="60">
        <f t="shared" si="409"/>
        <v>5220</v>
      </c>
      <c r="L5258" s="10">
        <f t="shared" si="405"/>
        <v>4.3013462942058347E-7</v>
      </c>
      <c r="M5258" s="1">
        <f t="shared" si="406"/>
        <v>4.3013462942058346E-4</v>
      </c>
      <c r="N5258" s="1">
        <f t="shared" si="407"/>
        <v>8.7607203109596674E-2</v>
      </c>
      <c r="O5258" s="61">
        <f t="shared" si="408"/>
        <v>14.787607203109596</v>
      </c>
    </row>
    <row r="5259" spans="11:15" x14ac:dyDescent="0.2">
      <c r="K5259" s="60">
        <f t="shared" si="409"/>
        <v>5221</v>
      </c>
      <c r="L5259" s="10">
        <f t="shared" si="405"/>
        <v>4.3014284643689421E-7</v>
      </c>
      <c r="M5259" s="1">
        <f t="shared" si="406"/>
        <v>4.3014284643689421E-4</v>
      </c>
      <c r="N5259" s="1">
        <f t="shared" si="407"/>
        <v>8.7608876701462224E-2</v>
      </c>
      <c r="O5259" s="61">
        <f t="shared" si="408"/>
        <v>14.787608876701462</v>
      </c>
    </row>
    <row r="5260" spans="11:15" x14ac:dyDescent="0.2">
      <c r="K5260" s="60">
        <f t="shared" si="409"/>
        <v>5222</v>
      </c>
      <c r="L5260" s="10">
        <f t="shared" si="405"/>
        <v>4.3015105775957674E-7</v>
      </c>
      <c r="M5260" s="1">
        <f t="shared" si="406"/>
        <v>4.3015105775957673E-4</v>
      </c>
      <c r="N5260" s="1">
        <f t="shared" si="407"/>
        <v>8.761054913368424E-2</v>
      </c>
      <c r="O5260" s="61">
        <f t="shared" si="408"/>
        <v>14.787610549133683</v>
      </c>
    </row>
    <row r="5261" spans="11:15" x14ac:dyDescent="0.2">
      <c r="K5261" s="60">
        <f t="shared" si="409"/>
        <v>5223</v>
      </c>
      <c r="L5261" s="10">
        <f t="shared" si="405"/>
        <v>4.3015926339257627E-7</v>
      </c>
      <c r="M5261" s="1">
        <f t="shared" si="406"/>
        <v>4.3015926339257625E-4</v>
      </c>
      <c r="N5261" s="1">
        <f t="shared" si="407"/>
        <v>8.761222040706626E-2</v>
      </c>
      <c r="O5261" s="61">
        <f t="shared" si="408"/>
        <v>14.787612220407066</v>
      </c>
    </row>
    <row r="5262" spans="11:15" x14ac:dyDescent="0.2">
      <c r="K5262" s="60">
        <f t="shared" si="409"/>
        <v>5224</v>
      </c>
      <c r="L5262" s="10">
        <f t="shared" si="405"/>
        <v>4.3016746333983513E-7</v>
      </c>
      <c r="M5262" s="1">
        <f t="shared" si="406"/>
        <v>4.301674633398351E-4</v>
      </c>
      <c r="N5262" s="1">
        <f t="shared" si="407"/>
        <v>8.7613890522411211E-2</v>
      </c>
      <c r="O5262" s="61">
        <f t="shared" si="408"/>
        <v>14.78761389052241</v>
      </c>
    </row>
    <row r="5263" spans="11:15" x14ac:dyDescent="0.2">
      <c r="K5263" s="60">
        <f t="shared" si="409"/>
        <v>5225</v>
      </c>
      <c r="L5263" s="10">
        <f t="shared" si="405"/>
        <v>4.30175657605293E-7</v>
      </c>
      <c r="M5263" s="1">
        <f t="shared" si="406"/>
        <v>4.3017565760529301E-4</v>
      </c>
      <c r="N5263" s="1">
        <f t="shared" si="407"/>
        <v>8.7615559480521535E-2</v>
      </c>
      <c r="O5263" s="61">
        <f t="shared" si="408"/>
        <v>14.787615559480521</v>
      </c>
    </row>
    <row r="5264" spans="11:15" x14ac:dyDescent="0.2">
      <c r="K5264" s="60">
        <f t="shared" si="409"/>
        <v>5226</v>
      </c>
      <c r="L5264" s="10">
        <f t="shared" si="405"/>
        <v>4.3018384619288701E-7</v>
      </c>
      <c r="M5264" s="1">
        <f t="shared" si="406"/>
        <v>4.3018384619288703E-4</v>
      </c>
      <c r="N5264" s="1">
        <f t="shared" si="407"/>
        <v>8.7617227282199117E-2</v>
      </c>
      <c r="O5264" s="61">
        <f t="shared" si="408"/>
        <v>14.787617227282198</v>
      </c>
    </row>
    <row r="5265" spans="11:15" x14ac:dyDescent="0.2">
      <c r="K5265" s="60">
        <f t="shared" si="409"/>
        <v>5227</v>
      </c>
      <c r="L5265" s="10">
        <f t="shared" si="405"/>
        <v>4.301920291065512E-7</v>
      </c>
      <c r="M5265" s="1">
        <f t="shared" si="406"/>
        <v>4.3019202910655118E-4</v>
      </c>
      <c r="N5265" s="1">
        <f t="shared" si="407"/>
        <v>8.7618893928245192E-2</v>
      </c>
      <c r="O5265" s="61">
        <f t="shared" si="408"/>
        <v>14.787618893928245</v>
      </c>
    </row>
    <row r="5266" spans="11:15" x14ac:dyDescent="0.2">
      <c r="K5266" s="60">
        <f t="shared" si="409"/>
        <v>5228</v>
      </c>
      <c r="L5266" s="10">
        <f t="shared" si="405"/>
        <v>4.3020020635021719E-7</v>
      </c>
      <c r="M5266" s="1">
        <f t="shared" si="406"/>
        <v>4.3020020635021718E-4</v>
      </c>
      <c r="N5266" s="1">
        <f t="shared" si="407"/>
        <v>8.762055941946055E-2</v>
      </c>
      <c r="O5266" s="61">
        <f t="shared" si="408"/>
        <v>14.787620559419461</v>
      </c>
    </row>
    <row r="5267" spans="11:15" x14ac:dyDescent="0.2">
      <c r="K5267" s="60">
        <f t="shared" si="409"/>
        <v>5229</v>
      </c>
      <c r="L5267" s="10">
        <f t="shared" si="405"/>
        <v>4.3020837792781371E-7</v>
      </c>
      <c r="M5267" s="1">
        <f t="shared" si="406"/>
        <v>4.3020837792781373E-4</v>
      </c>
      <c r="N5267" s="1">
        <f t="shared" si="407"/>
        <v>8.762222375664537E-2</v>
      </c>
      <c r="O5267" s="61">
        <f t="shared" si="408"/>
        <v>14.787622223756644</v>
      </c>
    </row>
    <row r="5268" spans="11:15" x14ac:dyDescent="0.2">
      <c r="K5268" s="60">
        <f t="shared" si="409"/>
        <v>5230</v>
      </c>
      <c r="L5268" s="10">
        <f t="shared" si="405"/>
        <v>4.3021654384326683E-7</v>
      </c>
      <c r="M5268" s="1">
        <f t="shared" si="406"/>
        <v>4.3021654384326684E-4</v>
      </c>
      <c r="N5268" s="1">
        <f t="shared" si="407"/>
        <v>8.7623886940599291E-2</v>
      </c>
      <c r="O5268" s="61">
        <f t="shared" si="408"/>
        <v>14.787623886940599</v>
      </c>
    </row>
    <row r="5269" spans="11:15" x14ac:dyDescent="0.2">
      <c r="K5269" s="60">
        <f t="shared" si="409"/>
        <v>5231</v>
      </c>
      <c r="L5269" s="10">
        <f t="shared" si="405"/>
        <v>4.3022470410049989E-7</v>
      </c>
      <c r="M5269" s="1">
        <f t="shared" si="406"/>
        <v>4.302247041004999E-4</v>
      </c>
      <c r="N5269" s="1">
        <f t="shared" si="407"/>
        <v>8.7625548972121395E-2</v>
      </c>
      <c r="O5269" s="61">
        <f t="shared" si="408"/>
        <v>14.787625548972121</v>
      </c>
    </row>
    <row r="5270" spans="11:15" x14ac:dyDescent="0.2">
      <c r="K5270" s="60">
        <f t="shared" si="409"/>
        <v>5232</v>
      </c>
      <c r="L5270" s="10">
        <f t="shared" si="405"/>
        <v>4.3023285870343355E-7</v>
      </c>
      <c r="M5270" s="1">
        <f t="shared" si="406"/>
        <v>4.3023285870343356E-4</v>
      </c>
      <c r="N5270" s="1">
        <f t="shared" si="407"/>
        <v>8.762720985201021E-2</v>
      </c>
      <c r="O5270" s="61">
        <f t="shared" si="408"/>
        <v>14.78762720985201</v>
      </c>
    </row>
    <row r="5271" spans="11:15" x14ac:dyDescent="0.2">
      <c r="K5271" s="60">
        <f t="shared" si="409"/>
        <v>5233</v>
      </c>
      <c r="L5271" s="10">
        <f t="shared" si="405"/>
        <v>4.3024100765598564E-7</v>
      </c>
      <c r="M5271" s="1">
        <f t="shared" si="406"/>
        <v>4.3024100765598564E-4</v>
      </c>
      <c r="N5271" s="1">
        <f t="shared" si="407"/>
        <v>8.7628869581063695E-2</v>
      </c>
      <c r="O5271" s="61">
        <f t="shared" si="408"/>
        <v>14.787628869581063</v>
      </c>
    </row>
    <row r="5272" spans="11:15" x14ac:dyDescent="0.2">
      <c r="K5272" s="60">
        <f t="shared" si="409"/>
        <v>5234</v>
      </c>
      <c r="L5272" s="10">
        <f t="shared" si="405"/>
        <v>4.3024915096207142E-7</v>
      </c>
      <c r="M5272" s="1">
        <f t="shared" si="406"/>
        <v>4.3024915096207141E-4</v>
      </c>
      <c r="N5272" s="1">
        <f t="shared" si="407"/>
        <v>8.7630528160079296E-2</v>
      </c>
      <c r="O5272" s="61">
        <f t="shared" si="408"/>
        <v>14.787630528160079</v>
      </c>
    </row>
    <row r="5273" spans="11:15" x14ac:dyDescent="0.2">
      <c r="K5273" s="60">
        <f t="shared" si="409"/>
        <v>5235</v>
      </c>
      <c r="L5273" s="10">
        <f t="shared" si="405"/>
        <v>4.3025728862560329E-7</v>
      </c>
      <c r="M5273" s="1">
        <f t="shared" si="406"/>
        <v>4.3025728862560331E-4</v>
      </c>
      <c r="N5273" s="1">
        <f t="shared" si="407"/>
        <v>8.7632185589853862E-2</v>
      </c>
      <c r="O5273" s="61">
        <f t="shared" si="408"/>
        <v>14.787632185589853</v>
      </c>
    </row>
    <row r="5274" spans="11:15" x14ac:dyDescent="0.2">
      <c r="K5274" s="60">
        <f t="shared" si="409"/>
        <v>5236</v>
      </c>
      <c r="L5274" s="10">
        <f t="shared" si="405"/>
        <v>4.3026542065049108E-7</v>
      </c>
      <c r="M5274" s="1">
        <f t="shared" si="406"/>
        <v>4.302654206504911E-4</v>
      </c>
      <c r="N5274" s="1">
        <f t="shared" si="407"/>
        <v>8.7633841871183726E-2</v>
      </c>
      <c r="O5274" s="61">
        <f t="shared" si="408"/>
        <v>14.787633841871184</v>
      </c>
    </row>
    <row r="5275" spans="11:15" x14ac:dyDescent="0.2">
      <c r="K5275" s="60">
        <f t="shared" si="409"/>
        <v>5237</v>
      </c>
      <c r="L5275" s="10">
        <f t="shared" si="405"/>
        <v>4.3027354704064181E-7</v>
      </c>
      <c r="M5275" s="1">
        <f t="shared" si="406"/>
        <v>4.3027354704064179E-4</v>
      </c>
      <c r="N5275" s="1">
        <f t="shared" si="407"/>
        <v>8.7635497004864643E-2</v>
      </c>
      <c r="O5275" s="61">
        <f t="shared" si="408"/>
        <v>14.787635497004864</v>
      </c>
    </row>
    <row r="5276" spans="11:15" x14ac:dyDescent="0.2">
      <c r="K5276" s="60">
        <f t="shared" si="409"/>
        <v>5238</v>
      </c>
      <c r="L5276" s="10">
        <f t="shared" si="405"/>
        <v>4.3028166779995986E-7</v>
      </c>
      <c r="M5276" s="1">
        <f t="shared" si="406"/>
        <v>4.3028166779995983E-4</v>
      </c>
      <c r="N5276" s="1">
        <f t="shared" si="407"/>
        <v>8.7637150991691837E-2</v>
      </c>
      <c r="O5276" s="61">
        <f t="shared" si="408"/>
        <v>14.78763715099169</v>
      </c>
    </row>
    <row r="5277" spans="11:15" x14ac:dyDescent="0.2">
      <c r="K5277" s="60">
        <f t="shared" si="409"/>
        <v>5239</v>
      </c>
      <c r="L5277" s="10">
        <f t="shared" si="405"/>
        <v>4.3028978293234687E-7</v>
      </c>
      <c r="M5277" s="1">
        <f t="shared" si="406"/>
        <v>4.3028978293234687E-4</v>
      </c>
      <c r="N5277" s="1">
        <f t="shared" si="407"/>
        <v>8.7638803832459963E-2</v>
      </c>
      <c r="O5277" s="61">
        <f t="shared" si="408"/>
        <v>14.78763880383246</v>
      </c>
    </row>
    <row r="5278" spans="11:15" x14ac:dyDescent="0.2">
      <c r="K5278" s="60">
        <f t="shared" si="409"/>
        <v>5240</v>
      </c>
      <c r="L5278" s="10">
        <f t="shared" si="405"/>
        <v>4.3029789244170175E-7</v>
      </c>
      <c r="M5278" s="1">
        <f t="shared" si="406"/>
        <v>4.3029789244170176E-4</v>
      </c>
      <c r="N5278" s="1">
        <f t="shared" si="407"/>
        <v>8.7640455527963138E-2</v>
      </c>
      <c r="O5278" s="61">
        <f t="shared" si="408"/>
        <v>14.787640455527962</v>
      </c>
    </row>
    <row r="5279" spans="11:15" x14ac:dyDescent="0.2">
      <c r="K5279" s="60">
        <f t="shared" si="409"/>
        <v>5241</v>
      </c>
      <c r="L5279" s="10">
        <f t="shared" si="405"/>
        <v>4.3030599633192074E-7</v>
      </c>
      <c r="M5279" s="1">
        <f t="shared" si="406"/>
        <v>4.3030599633192074E-4</v>
      </c>
      <c r="N5279" s="1">
        <f t="shared" si="407"/>
        <v>8.7642106078994919E-2</v>
      </c>
      <c r="O5279" s="61">
        <f t="shared" si="408"/>
        <v>14.787642106078994</v>
      </c>
    </row>
    <row r="5280" spans="11:15" x14ac:dyDescent="0.2">
      <c r="K5280" s="60">
        <f t="shared" si="409"/>
        <v>5242</v>
      </c>
      <c r="L5280" s="10">
        <f t="shared" si="405"/>
        <v>4.3031409460689738E-7</v>
      </c>
      <c r="M5280" s="1">
        <f t="shared" si="406"/>
        <v>4.303140946068974E-4</v>
      </c>
      <c r="N5280" s="1">
        <f t="shared" si="407"/>
        <v>8.7643755486348299E-2</v>
      </c>
      <c r="O5280" s="61">
        <f t="shared" si="408"/>
        <v>14.787643755486348</v>
      </c>
    </row>
    <row r="5281" spans="11:15" x14ac:dyDescent="0.2">
      <c r="K5281" s="60">
        <f t="shared" si="409"/>
        <v>5243</v>
      </c>
      <c r="L5281" s="10">
        <f t="shared" si="405"/>
        <v>4.3032218727052252E-7</v>
      </c>
      <c r="M5281" s="1">
        <f t="shared" si="406"/>
        <v>4.3032218727052251E-4</v>
      </c>
      <c r="N5281" s="1">
        <f t="shared" si="407"/>
        <v>8.7645403750815781E-2</v>
      </c>
      <c r="O5281" s="61">
        <f t="shared" si="408"/>
        <v>14.787645403750815</v>
      </c>
    </row>
    <row r="5282" spans="11:15" x14ac:dyDescent="0.2">
      <c r="K5282" s="60">
        <f t="shared" si="409"/>
        <v>5244</v>
      </c>
      <c r="L5282" s="10">
        <f t="shared" si="405"/>
        <v>4.3033027432668436E-7</v>
      </c>
      <c r="M5282" s="1">
        <f t="shared" si="406"/>
        <v>4.3033027432668434E-4</v>
      </c>
      <c r="N5282" s="1">
        <f t="shared" si="407"/>
        <v>8.7647050873189275E-2</v>
      </c>
      <c r="O5282" s="61">
        <f t="shared" si="408"/>
        <v>14.787647050873188</v>
      </c>
    </row>
    <row r="5283" spans="11:15" x14ac:dyDescent="0.2">
      <c r="K5283" s="60">
        <f t="shared" si="409"/>
        <v>5245</v>
      </c>
      <c r="L5283" s="10">
        <f t="shared" si="405"/>
        <v>4.3033835577926829E-7</v>
      </c>
      <c r="M5283" s="1">
        <f t="shared" si="406"/>
        <v>4.303383557792683E-4</v>
      </c>
      <c r="N5283" s="1">
        <f t="shared" si="407"/>
        <v>8.7648696854260119E-2</v>
      </c>
      <c r="O5283" s="61">
        <f t="shared" si="408"/>
        <v>14.787648696854259</v>
      </c>
    </row>
    <row r="5284" spans="11:15" x14ac:dyDescent="0.2">
      <c r="K5284" s="60">
        <f t="shared" si="409"/>
        <v>5246</v>
      </c>
      <c r="L5284" s="10">
        <f t="shared" si="405"/>
        <v>4.3034643163215706E-7</v>
      </c>
      <c r="M5284" s="1">
        <f t="shared" si="406"/>
        <v>4.3034643163215706E-4</v>
      </c>
      <c r="N5284" s="1">
        <f t="shared" si="407"/>
        <v>8.7650341694819126E-2</v>
      </c>
      <c r="O5284" s="61">
        <f t="shared" si="408"/>
        <v>14.787650341694819</v>
      </c>
    </row>
    <row r="5285" spans="11:15" x14ac:dyDescent="0.2">
      <c r="K5285" s="60">
        <f t="shared" si="409"/>
        <v>5247</v>
      </c>
      <c r="L5285" s="10">
        <f t="shared" si="405"/>
        <v>4.3035450188923071E-7</v>
      </c>
      <c r="M5285" s="1">
        <f t="shared" si="406"/>
        <v>4.3035450188923073E-4</v>
      </c>
      <c r="N5285" s="1">
        <f t="shared" si="407"/>
        <v>8.7651985395656593E-2</v>
      </c>
      <c r="O5285" s="61">
        <f t="shared" si="408"/>
        <v>14.787651985395655</v>
      </c>
    </row>
    <row r="5286" spans="11:15" x14ac:dyDescent="0.2">
      <c r="K5286" s="60">
        <f t="shared" si="409"/>
        <v>5248</v>
      </c>
      <c r="L5286" s="10">
        <f t="shared" ref="L5286:L5349" si="410">Eleach_time1/((Vwater*(1+Kp_susp*SUSPwater)+Ksed_water*Vsed)*k)*(1-EXP(-k*K5286))</f>
        <v>4.3036256655436675E-7</v>
      </c>
      <c r="M5286" s="1">
        <f t="shared" ref="M5286:M5349" si="411">L5286*CONV_m3_L</f>
        <v>4.3036256655436673E-4</v>
      </c>
      <c r="N5286" s="1">
        <f t="shared" ref="N5286:N5349" si="412">L5286*(Ksed_water/RHOsed)*CONV_kg_mg</f>
        <v>8.7653627957562236E-2</v>
      </c>
      <c r="O5286" s="61">
        <f t="shared" si="408"/>
        <v>14.787653627957562</v>
      </c>
    </row>
    <row r="5287" spans="11:15" x14ac:dyDescent="0.2">
      <c r="K5287" s="60">
        <f t="shared" si="409"/>
        <v>5249</v>
      </c>
      <c r="L5287" s="10">
        <f t="shared" si="410"/>
        <v>4.3037062563143977E-7</v>
      </c>
      <c r="M5287" s="1">
        <f t="shared" si="411"/>
        <v>4.3037062563143979E-4</v>
      </c>
      <c r="N5287" s="1">
        <f t="shared" si="412"/>
        <v>8.7655269381325215E-2</v>
      </c>
      <c r="O5287" s="61">
        <f t="shared" ref="O5287:O5350" si="413">N5287+14.7</f>
        <v>14.787655269381325</v>
      </c>
    </row>
    <row r="5288" spans="11:15" x14ac:dyDescent="0.2">
      <c r="K5288" s="60">
        <f t="shared" ref="K5288:K5351" si="414">K5287+1</f>
        <v>5250</v>
      </c>
      <c r="L5288" s="10">
        <f t="shared" si="410"/>
        <v>4.3037867912432177E-7</v>
      </c>
      <c r="M5288" s="1">
        <f t="shared" si="411"/>
        <v>4.3037867912432175E-4</v>
      </c>
      <c r="N5288" s="1">
        <f t="shared" si="412"/>
        <v>8.7656909667734151E-2</v>
      </c>
      <c r="O5288" s="61">
        <f t="shared" si="413"/>
        <v>14.787656909667733</v>
      </c>
    </row>
    <row r="5289" spans="11:15" x14ac:dyDescent="0.2">
      <c r="K5289" s="60">
        <f t="shared" si="414"/>
        <v>5251</v>
      </c>
      <c r="L5289" s="10">
        <f t="shared" si="410"/>
        <v>4.3038672703688205E-7</v>
      </c>
      <c r="M5289" s="1">
        <f t="shared" si="411"/>
        <v>4.3038672703688203E-4</v>
      </c>
      <c r="N5289" s="1">
        <f t="shared" si="412"/>
        <v>8.7658548817577148E-2</v>
      </c>
      <c r="O5289" s="61">
        <f t="shared" si="413"/>
        <v>14.787658548817577</v>
      </c>
    </row>
    <row r="5290" spans="11:15" x14ac:dyDescent="0.2">
      <c r="K5290" s="60">
        <f t="shared" si="414"/>
        <v>5252</v>
      </c>
      <c r="L5290" s="10">
        <f t="shared" si="410"/>
        <v>4.3039476937298738E-7</v>
      </c>
      <c r="M5290" s="1">
        <f t="shared" si="411"/>
        <v>4.3039476937298737E-4</v>
      </c>
      <c r="N5290" s="1">
        <f t="shared" si="412"/>
        <v>8.7660186831641729E-2</v>
      </c>
      <c r="O5290" s="61">
        <f t="shared" si="413"/>
        <v>14.787660186831641</v>
      </c>
    </row>
    <row r="5291" spans="11:15" x14ac:dyDescent="0.2">
      <c r="K5291" s="60">
        <f t="shared" si="414"/>
        <v>5253</v>
      </c>
      <c r="L5291" s="10">
        <f t="shared" si="410"/>
        <v>4.3040280613650164E-7</v>
      </c>
      <c r="M5291" s="1">
        <f t="shared" si="411"/>
        <v>4.3040280613650166E-4</v>
      </c>
      <c r="N5291" s="1">
        <f t="shared" si="412"/>
        <v>8.7661823710714876E-2</v>
      </c>
      <c r="O5291" s="61">
        <f t="shared" si="413"/>
        <v>14.787661823710714</v>
      </c>
    </row>
    <row r="5292" spans="11:15" x14ac:dyDescent="0.2">
      <c r="K5292" s="60">
        <f t="shared" si="414"/>
        <v>5254</v>
      </c>
      <c r="L5292" s="10">
        <f t="shared" si="410"/>
        <v>4.3041083733128609E-7</v>
      </c>
      <c r="M5292" s="1">
        <f t="shared" si="411"/>
        <v>4.3041083733128612E-4</v>
      </c>
      <c r="N5292" s="1">
        <f t="shared" si="412"/>
        <v>8.7663459455583043E-2</v>
      </c>
      <c r="O5292" s="61">
        <f t="shared" si="413"/>
        <v>14.787663459455583</v>
      </c>
    </row>
    <row r="5293" spans="11:15" x14ac:dyDescent="0.2">
      <c r="K5293" s="60">
        <f t="shared" si="414"/>
        <v>5255</v>
      </c>
      <c r="L5293" s="10">
        <f t="shared" si="410"/>
        <v>4.304188629611994E-7</v>
      </c>
      <c r="M5293" s="1">
        <f t="shared" si="411"/>
        <v>4.3041886296119942E-4</v>
      </c>
      <c r="N5293" s="1">
        <f t="shared" si="412"/>
        <v>8.7665094067032115E-2</v>
      </c>
      <c r="O5293" s="61">
        <f t="shared" si="413"/>
        <v>14.787665094067032</v>
      </c>
    </row>
    <row r="5294" spans="11:15" x14ac:dyDescent="0.2">
      <c r="K5294" s="60">
        <f t="shared" si="414"/>
        <v>5256</v>
      </c>
      <c r="L5294" s="10">
        <f t="shared" si="410"/>
        <v>4.3042688303009746E-7</v>
      </c>
      <c r="M5294" s="1">
        <f t="shared" si="411"/>
        <v>4.3042688303009748E-4</v>
      </c>
      <c r="N5294" s="1">
        <f t="shared" si="412"/>
        <v>8.7666727545847478E-2</v>
      </c>
      <c r="O5294" s="61">
        <f t="shared" si="413"/>
        <v>14.787666727545847</v>
      </c>
    </row>
    <row r="5295" spans="11:15" x14ac:dyDescent="0.2">
      <c r="K5295" s="60">
        <f t="shared" si="414"/>
        <v>5257</v>
      </c>
      <c r="L5295" s="10">
        <f t="shared" si="410"/>
        <v>4.3043489754183364E-7</v>
      </c>
      <c r="M5295" s="1">
        <f t="shared" si="411"/>
        <v>4.3043489754183365E-4</v>
      </c>
      <c r="N5295" s="1">
        <f t="shared" si="412"/>
        <v>8.7668359892813907E-2</v>
      </c>
      <c r="O5295" s="61">
        <f t="shared" si="413"/>
        <v>14.787668359892812</v>
      </c>
    </row>
    <row r="5296" spans="11:15" x14ac:dyDescent="0.2">
      <c r="K5296" s="60">
        <f t="shared" si="414"/>
        <v>5258</v>
      </c>
      <c r="L5296" s="10">
        <f t="shared" si="410"/>
        <v>4.3044290650025839E-7</v>
      </c>
      <c r="M5296" s="1">
        <f t="shared" si="411"/>
        <v>4.3044290650025839E-4</v>
      </c>
      <c r="N5296" s="1">
        <f t="shared" si="412"/>
        <v>8.7669991108715678E-2</v>
      </c>
      <c r="O5296" s="61">
        <f t="shared" si="413"/>
        <v>14.787669991108714</v>
      </c>
    </row>
    <row r="5297" spans="11:15" x14ac:dyDescent="0.2">
      <c r="K5297" s="60">
        <f t="shared" si="414"/>
        <v>5259</v>
      </c>
      <c r="L5297" s="10">
        <f t="shared" si="410"/>
        <v>4.3045090990921979E-7</v>
      </c>
      <c r="M5297" s="1">
        <f t="shared" si="411"/>
        <v>4.3045090990921978E-4</v>
      </c>
      <c r="N5297" s="1">
        <f t="shared" si="412"/>
        <v>8.7671621194336538E-2</v>
      </c>
      <c r="O5297" s="61">
        <f t="shared" si="413"/>
        <v>14.787671621194336</v>
      </c>
    </row>
    <row r="5298" spans="11:15" x14ac:dyDescent="0.2">
      <c r="K5298" s="60">
        <f t="shared" si="414"/>
        <v>5260</v>
      </c>
      <c r="L5298" s="10">
        <f t="shared" si="410"/>
        <v>4.3045890777256293E-7</v>
      </c>
      <c r="M5298" s="1">
        <f t="shared" si="411"/>
        <v>4.3045890777256295E-4</v>
      </c>
      <c r="N5298" s="1">
        <f t="shared" si="412"/>
        <v>8.7673250150459625E-2</v>
      </c>
      <c r="O5298" s="61">
        <f t="shared" si="413"/>
        <v>14.787673250150458</v>
      </c>
    </row>
    <row r="5299" spans="11:15" x14ac:dyDescent="0.2">
      <c r="K5299" s="60">
        <f t="shared" si="414"/>
        <v>5261</v>
      </c>
      <c r="L5299" s="10">
        <f t="shared" si="410"/>
        <v>4.304669000941305E-7</v>
      </c>
      <c r="M5299" s="1">
        <f t="shared" si="411"/>
        <v>4.3046690009413048E-4</v>
      </c>
      <c r="N5299" s="1">
        <f t="shared" si="412"/>
        <v>8.7674877977867591E-2</v>
      </c>
      <c r="O5299" s="61">
        <f t="shared" si="413"/>
        <v>14.787674877977867</v>
      </c>
    </row>
    <row r="5300" spans="11:15" x14ac:dyDescent="0.2">
      <c r="K5300" s="60">
        <f t="shared" si="414"/>
        <v>5262</v>
      </c>
      <c r="L5300" s="10">
        <f t="shared" si="410"/>
        <v>4.3047488687776246E-7</v>
      </c>
      <c r="M5300" s="1">
        <f t="shared" si="411"/>
        <v>4.3047488687776244E-4</v>
      </c>
      <c r="N5300" s="1">
        <f t="shared" si="412"/>
        <v>8.7676504677342545E-2</v>
      </c>
      <c r="O5300" s="61">
        <f t="shared" si="413"/>
        <v>14.787676504677341</v>
      </c>
    </row>
    <row r="5301" spans="11:15" x14ac:dyDescent="0.2">
      <c r="K5301" s="60">
        <f t="shared" si="414"/>
        <v>5263</v>
      </c>
      <c r="L5301" s="10">
        <f t="shared" si="410"/>
        <v>4.3048286812729608E-7</v>
      </c>
      <c r="M5301" s="1">
        <f t="shared" si="411"/>
        <v>4.3048286812729606E-4</v>
      </c>
      <c r="N5301" s="1">
        <f t="shared" si="412"/>
        <v>8.7678130249666045E-2</v>
      </c>
      <c r="O5301" s="61">
        <f t="shared" si="413"/>
        <v>14.787678130249665</v>
      </c>
    </row>
    <row r="5302" spans="11:15" x14ac:dyDescent="0.2">
      <c r="K5302" s="60">
        <f t="shared" si="414"/>
        <v>5264</v>
      </c>
      <c r="L5302" s="10">
        <f t="shared" si="410"/>
        <v>4.3049084384656594E-7</v>
      </c>
      <c r="M5302" s="1">
        <f t="shared" si="411"/>
        <v>4.3049084384656593E-4</v>
      </c>
      <c r="N5302" s="1">
        <f t="shared" si="412"/>
        <v>8.7679754695619061E-2</v>
      </c>
      <c r="O5302" s="61">
        <f t="shared" si="413"/>
        <v>14.787679754695619</v>
      </c>
    </row>
    <row r="5303" spans="11:15" x14ac:dyDescent="0.2">
      <c r="K5303" s="60">
        <f t="shared" si="414"/>
        <v>5265</v>
      </c>
      <c r="L5303" s="10">
        <f t="shared" si="410"/>
        <v>4.3049881403940401E-7</v>
      </c>
      <c r="M5303" s="1">
        <f t="shared" si="411"/>
        <v>4.30498814039404E-4</v>
      </c>
      <c r="N5303" s="1">
        <f t="shared" si="412"/>
        <v>8.7681378015982109E-2</v>
      </c>
      <c r="O5303" s="61">
        <f t="shared" si="413"/>
        <v>14.787681378015982</v>
      </c>
    </row>
    <row r="5304" spans="11:15" x14ac:dyDescent="0.2">
      <c r="K5304" s="60">
        <f t="shared" si="414"/>
        <v>5266</v>
      </c>
      <c r="L5304" s="10">
        <f t="shared" si="410"/>
        <v>4.3050677870963956E-7</v>
      </c>
      <c r="M5304" s="1">
        <f t="shared" si="411"/>
        <v>4.3050677870963956E-4</v>
      </c>
      <c r="N5304" s="1">
        <f t="shared" si="412"/>
        <v>8.7683000211535078E-2</v>
      </c>
      <c r="O5304" s="61">
        <f t="shared" si="413"/>
        <v>14.787683000211535</v>
      </c>
    </row>
    <row r="5305" spans="11:15" x14ac:dyDescent="0.2">
      <c r="K5305" s="60">
        <f t="shared" si="414"/>
        <v>5267</v>
      </c>
      <c r="L5305" s="10">
        <f t="shared" si="410"/>
        <v>4.3051473786109935E-7</v>
      </c>
      <c r="M5305" s="1">
        <f t="shared" si="411"/>
        <v>4.3051473786109932E-4</v>
      </c>
      <c r="N5305" s="1">
        <f t="shared" si="412"/>
        <v>8.7684621283057401E-2</v>
      </c>
      <c r="O5305" s="61">
        <f t="shared" si="413"/>
        <v>14.787684621283057</v>
      </c>
    </row>
    <row r="5306" spans="11:15" x14ac:dyDescent="0.2">
      <c r="K5306" s="60">
        <f t="shared" si="414"/>
        <v>5268</v>
      </c>
      <c r="L5306" s="10">
        <f t="shared" si="410"/>
        <v>4.3052269149760723E-7</v>
      </c>
      <c r="M5306" s="1">
        <f t="shared" si="411"/>
        <v>4.3052269149760724E-4</v>
      </c>
      <c r="N5306" s="1">
        <f t="shared" si="412"/>
        <v>8.7686241231327886E-2</v>
      </c>
      <c r="O5306" s="61">
        <f t="shared" si="413"/>
        <v>14.787686241231327</v>
      </c>
    </row>
    <row r="5307" spans="11:15" x14ac:dyDescent="0.2">
      <c r="K5307" s="60">
        <f t="shared" si="414"/>
        <v>5269</v>
      </c>
      <c r="L5307" s="10">
        <f t="shared" si="410"/>
        <v>4.3053063962298465E-7</v>
      </c>
      <c r="M5307" s="1">
        <f t="shared" si="411"/>
        <v>4.3053063962298466E-4</v>
      </c>
      <c r="N5307" s="1">
        <f t="shared" si="412"/>
        <v>8.7687860057124867E-2</v>
      </c>
      <c r="O5307" s="61">
        <f t="shared" si="413"/>
        <v>14.787687860057124</v>
      </c>
    </row>
    <row r="5308" spans="11:15" x14ac:dyDescent="0.2">
      <c r="K5308" s="60">
        <f t="shared" si="414"/>
        <v>5270</v>
      </c>
      <c r="L5308" s="10">
        <f t="shared" si="410"/>
        <v>4.3053858224105026E-7</v>
      </c>
      <c r="M5308" s="1">
        <f t="shared" si="411"/>
        <v>4.3053858224105024E-4</v>
      </c>
      <c r="N5308" s="1">
        <f t="shared" si="412"/>
        <v>8.7689477761226098E-2</v>
      </c>
      <c r="O5308" s="61">
        <f t="shared" si="413"/>
        <v>14.787689477761225</v>
      </c>
    </row>
    <row r="5309" spans="11:15" x14ac:dyDescent="0.2">
      <c r="K5309" s="60">
        <f t="shared" si="414"/>
        <v>5271</v>
      </c>
      <c r="L5309" s="10">
        <f t="shared" si="410"/>
        <v>4.3054651935562019E-7</v>
      </c>
      <c r="M5309" s="1">
        <f t="shared" si="411"/>
        <v>4.3054651935562022E-4</v>
      </c>
      <c r="N5309" s="1">
        <f t="shared" si="412"/>
        <v>8.7691094344408832E-2</v>
      </c>
      <c r="O5309" s="61">
        <f t="shared" si="413"/>
        <v>14.787691094344408</v>
      </c>
    </row>
    <row r="5310" spans="11:15" x14ac:dyDescent="0.2">
      <c r="K5310" s="60">
        <f t="shared" si="414"/>
        <v>5272</v>
      </c>
      <c r="L5310" s="10">
        <f t="shared" si="410"/>
        <v>4.3055445097050774E-7</v>
      </c>
      <c r="M5310" s="1">
        <f t="shared" si="411"/>
        <v>4.3055445097050772E-4</v>
      </c>
      <c r="N5310" s="1">
        <f t="shared" si="412"/>
        <v>8.7692709807449726E-2</v>
      </c>
      <c r="O5310" s="61">
        <f t="shared" si="413"/>
        <v>14.787692709807448</v>
      </c>
    </row>
    <row r="5311" spans="11:15" x14ac:dyDescent="0.2">
      <c r="K5311" s="60">
        <f t="shared" si="414"/>
        <v>5273</v>
      </c>
      <c r="L5311" s="10">
        <f t="shared" si="410"/>
        <v>4.3056237708952382E-7</v>
      </c>
      <c r="M5311" s="1">
        <f t="shared" si="411"/>
        <v>4.3056237708952383E-4</v>
      </c>
      <c r="N5311" s="1">
        <f t="shared" si="412"/>
        <v>8.7694324151124992E-2</v>
      </c>
      <c r="O5311" s="61">
        <f t="shared" si="413"/>
        <v>14.787694324151124</v>
      </c>
    </row>
    <row r="5312" spans="11:15" x14ac:dyDescent="0.2">
      <c r="K5312" s="60">
        <f t="shared" si="414"/>
        <v>5274</v>
      </c>
      <c r="L5312" s="10">
        <f t="shared" si="410"/>
        <v>4.3057029771647641E-7</v>
      </c>
      <c r="M5312" s="1">
        <f t="shared" si="411"/>
        <v>4.3057029771647644E-4</v>
      </c>
      <c r="N5312" s="1">
        <f t="shared" si="412"/>
        <v>8.7695937376210176E-2</v>
      </c>
      <c r="O5312" s="61">
        <f t="shared" si="413"/>
        <v>14.78769593737621</v>
      </c>
    </row>
    <row r="5313" spans="11:15" x14ac:dyDescent="0.2">
      <c r="K5313" s="60">
        <f t="shared" si="414"/>
        <v>5275</v>
      </c>
      <c r="L5313" s="10">
        <f t="shared" si="410"/>
        <v>4.3057821285517109E-7</v>
      </c>
      <c r="M5313" s="1">
        <f t="shared" si="411"/>
        <v>4.3057821285517108E-4</v>
      </c>
      <c r="N5313" s="1">
        <f t="shared" si="412"/>
        <v>8.7697549483480394E-2</v>
      </c>
      <c r="O5313" s="61">
        <f t="shared" si="413"/>
        <v>14.787697549483479</v>
      </c>
    </row>
    <row r="5314" spans="11:15" x14ac:dyDescent="0.2">
      <c r="K5314" s="60">
        <f t="shared" si="414"/>
        <v>5276</v>
      </c>
      <c r="L5314" s="10">
        <f t="shared" si="410"/>
        <v>4.3058612250941065E-7</v>
      </c>
      <c r="M5314" s="1">
        <f t="shared" si="411"/>
        <v>4.3058612250941066E-4</v>
      </c>
      <c r="N5314" s="1">
        <f t="shared" si="412"/>
        <v>8.7699160473710194E-2</v>
      </c>
      <c r="O5314" s="61">
        <f t="shared" si="413"/>
        <v>14.787699160473709</v>
      </c>
    </row>
    <row r="5315" spans="11:15" x14ac:dyDescent="0.2">
      <c r="K5315" s="60">
        <f t="shared" si="414"/>
        <v>5277</v>
      </c>
      <c r="L5315" s="10">
        <f t="shared" si="410"/>
        <v>4.3059402668299537E-7</v>
      </c>
      <c r="M5315" s="1">
        <f t="shared" si="411"/>
        <v>4.3059402668299535E-4</v>
      </c>
      <c r="N5315" s="1">
        <f t="shared" si="412"/>
        <v>8.7700770347673568E-2</v>
      </c>
      <c r="O5315" s="61">
        <f t="shared" si="413"/>
        <v>14.787700770347673</v>
      </c>
    </row>
    <row r="5316" spans="11:15" x14ac:dyDescent="0.2">
      <c r="K5316" s="60">
        <f t="shared" si="414"/>
        <v>5278</v>
      </c>
      <c r="L5316" s="10">
        <f t="shared" si="410"/>
        <v>4.3060192537972286E-7</v>
      </c>
      <c r="M5316" s="1">
        <f t="shared" si="411"/>
        <v>4.3060192537972285E-4</v>
      </c>
      <c r="N5316" s="1">
        <f t="shared" si="412"/>
        <v>8.7702379106143993E-2</v>
      </c>
      <c r="O5316" s="61">
        <f t="shared" si="413"/>
        <v>14.787702379106143</v>
      </c>
    </row>
    <row r="5317" spans="11:15" x14ac:dyDescent="0.2">
      <c r="K5317" s="60">
        <f t="shared" si="414"/>
        <v>5279</v>
      </c>
      <c r="L5317" s="10">
        <f t="shared" si="410"/>
        <v>4.3060981860338793E-7</v>
      </c>
      <c r="M5317" s="1">
        <f t="shared" si="411"/>
        <v>4.3060981860338791E-4</v>
      </c>
      <c r="N5317" s="1">
        <f t="shared" si="412"/>
        <v>8.7703986749894394E-2</v>
      </c>
      <c r="O5317" s="61">
        <f t="shared" si="413"/>
        <v>14.787703986749893</v>
      </c>
    </row>
    <row r="5318" spans="11:15" x14ac:dyDescent="0.2">
      <c r="K5318" s="60">
        <f t="shared" si="414"/>
        <v>5280</v>
      </c>
      <c r="L5318" s="10">
        <f t="shared" si="410"/>
        <v>4.3061770635778303E-7</v>
      </c>
      <c r="M5318" s="1">
        <f t="shared" si="411"/>
        <v>4.3061770635778303E-4</v>
      </c>
      <c r="N5318" s="1">
        <f t="shared" si="412"/>
        <v>8.7705593279697167E-2</v>
      </c>
      <c r="O5318" s="61">
        <f t="shared" si="413"/>
        <v>14.787705593279696</v>
      </c>
    </row>
    <row r="5319" spans="11:15" x14ac:dyDescent="0.2">
      <c r="K5319" s="60">
        <f t="shared" si="414"/>
        <v>5281</v>
      </c>
      <c r="L5319" s="10">
        <f t="shared" si="410"/>
        <v>4.3062558864669787E-7</v>
      </c>
      <c r="M5319" s="1">
        <f t="shared" si="411"/>
        <v>4.3062558864669786E-4</v>
      </c>
      <c r="N5319" s="1">
        <f t="shared" si="412"/>
        <v>8.7707198696324193E-2</v>
      </c>
      <c r="O5319" s="61">
        <f t="shared" si="413"/>
        <v>14.787707198696323</v>
      </c>
    </row>
    <row r="5320" spans="11:15" x14ac:dyDescent="0.2">
      <c r="K5320" s="60">
        <f t="shared" si="414"/>
        <v>5282</v>
      </c>
      <c r="L5320" s="10">
        <f t="shared" si="410"/>
        <v>4.3063346547391939E-7</v>
      </c>
      <c r="M5320" s="1">
        <f t="shared" si="411"/>
        <v>4.3063346547391937E-4</v>
      </c>
      <c r="N5320" s="1">
        <f t="shared" si="412"/>
        <v>8.7708803000546773E-2</v>
      </c>
      <c r="O5320" s="61">
        <f t="shared" si="413"/>
        <v>14.787708803000546</v>
      </c>
    </row>
    <row r="5321" spans="11:15" x14ac:dyDescent="0.2">
      <c r="K5321" s="60">
        <f t="shared" si="414"/>
        <v>5283</v>
      </c>
      <c r="L5321" s="10">
        <f t="shared" si="410"/>
        <v>4.3064133684323212E-7</v>
      </c>
      <c r="M5321" s="1">
        <f t="shared" si="411"/>
        <v>4.3064133684323213E-4</v>
      </c>
      <c r="N5321" s="1">
        <f t="shared" si="412"/>
        <v>8.7710406193135707E-2</v>
      </c>
      <c r="O5321" s="61">
        <f t="shared" si="413"/>
        <v>14.787710406193135</v>
      </c>
    </row>
    <row r="5322" spans="11:15" x14ac:dyDescent="0.2">
      <c r="K5322" s="60">
        <f t="shared" si="414"/>
        <v>5284</v>
      </c>
      <c r="L5322" s="10">
        <f t="shared" si="410"/>
        <v>4.3064920275841797E-7</v>
      </c>
      <c r="M5322" s="1">
        <f t="shared" si="411"/>
        <v>4.3064920275841798E-4</v>
      </c>
      <c r="N5322" s="1">
        <f t="shared" si="412"/>
        <v>8.7712008274861281E-2</v>
      </c>
      <c r="O5322" s="61">
        <f t="shared" si="413"/>
        <v>14.787712008274861</v>
      </c>
    </row>
    <row r="5323" spans="11:15" x14ac:dyDescent="0.2">
      <c r="K5323" s="60">
        <f t="shared" si="414"/>
        <v>5285</v>
      </c>
      <c r="L5323" s="10">
        <f t="shared" si="410"/>
        <v>4.3065706322325597E-7</v>
      </c>
      <c r="M5323" s="1">
        <f t="shared" si="411"/>
        <v>4.3065706322325598E-4</v>
      </c>
      <c r="N5323" s="1">
        <f t="shared" si="412"/>
        <v>8.7713609246493157E-2</v>
      </c>
      <c r="O5323" s="61">
        <f t="shared" si="413"/>
        <v>14.787713609246492</v>
      </c>
    </row>
    <row r="5324" spans="11:15" x14ac:dyDescent="0.2">
      <c r="K5324" s="60">
        <f t="shared" si="414"/>
        <v>5286</v>
      </c>
      <c r="L5324" s="10">
        <f t="shared" si="410"/>
        <v>4.3066491824152278E-7</v>
      </c>
      <c r="M5324" s="1">
        <f t="shared" si="411"/>
        <v>4.3066491824152278E-4</v>
      </c>
      <c r="N5324" s="1">
        <f t="shared" si="412"/>
        <v>8.7715209108800596E-2</v>
      </c>
      <c r="O5324" s="61">
        <f t="shared" si="413"/>
        <v>14.7877152091088</v>
      </c>
    </row>
    <row r="5325" spans="11:15" x14ac:dyDescent="0.2">
      <c r="K5325" s="60">
        <f t="shared" si="414"/>
        <v>5287</v>
      </c>
      <c r="L5325" s="10">
        <f t="shared" si="410"/>
        <v>4.3067276781699246E-7</v>
      </c>
      <c r="M5325" s="1">
        <f t="shared" si="411"/>
        <v>4.3067276781699244E-4</v>
      </c>
      <c r="N5325" s="1">
        <f t="shared" si="412"/>
        <v>8.7716807862552232E-2</v>
      </c>
      <c r="O5325" s="61">
        <f t="shared" si="413"/>
        <v>14.787716807862552</v>
      </c>
    </row>
    <row r="5326" spans="11:15" x14ac:dyDescent="0.2">
      <c r="K5326" s="60">
        <f t="shared" si="414"/>
        <v>5288</v>
      </c>
      <c r="L5326" s="10">
        <f t="shared" si="410"/>
        <v>4.3068061195343615E-7</v>
      </c>
      <c r="M5326" s="1">
        <f t="shared" si="411"/>
        <v>4.3068061195343613E-4</v>
      </c>
      <c r="N5326" s="1">
        <f t="shared" si="412"/>
        <v>8.7718405508516173E-2</v>
      </c>
      <c r="O5326" s="61">
        <f t="shared" si="413"/>
        <v>14.787718405508516</v>
      </c>
    </row>
    <row r="5327" spans="11:15" x14ac:dyDescent="0.2">
      <c r="K5327" s="60">
        <f t="shared" si="414"/>
        <v>5289</v>
      </c>
      <c r="L5327" s="10">
        <f t="shared" si="410"/>
        <v>4.3068845065462279E-7</v>
      </c>
      <c r="M5327" s="1">
        <f t="shared" si="411"/>
        <v>4.3068845065462281E-4</v>
      </c>
      <c r="N5327" s="1">
        <f t="shared" si="412"/>
        <v>8.7720002047460027E-2</v>
      </c>
      <c r="O5327" s="61">
        <f t="shared" si="413"/>
        <v>14.787720002047459</v>
      </c>
    </row>
    <row r="5328" spans="11:15" x14ac:dyDescent="0.2">
      <c r="K5328" s="60">
        <f t="shared" si="414"/>
        <v>5290</v>
      </c>
      <c r="L5328" s="10">
        <f t="shared" si="410"/>
        <v>4.3069628392431843E-7</v>
      </c>
      <c r="M5328" s="1">
        <f t="shared" si="411"/>
        <v>4.3069628392431841E-4</v>
      </c>
      <c r="N5328" s="1">
        <f t="shared" si="412"/>
        <v>8.7721597480150876E-2</v>
      </c>
      <c r="O5328" s="61">
        <f t="shared" si="413"/>
        <v>14.78772159748015</v>
      </c>
    </row>
    <row r="5329" spans="11:15" x14ac:dyDescent="0.2">
      <c r="K5329" s="60">
        <f t="shared" si="414"/>
        <v>5291</v>
      </c>
      <c r="L5329" s="10">
        <f t="shared" si="410"/>
        <v>4.3070411176628656E-7</v>
      </c>
      <c r="M5329" s="1">
        <f t="shared" si="411"/>
        <v>4.3070411176628656E-4</v>
      </c>
      <c r="N5329" s="1">
        <f t="shared" si="412"/>
        <v>8.7723191807355202E-2</v>
      </c>
      <c r="O5329" s="61">
        <f t="shared" si="413"/>
        <v>14.787723191807354</v>
      </c>
    </row>
    <row r="5330" spans="11:15" x14ac:dyDescent="0.2">
      <c r="K5330" s="60">
        <f t="shared" si="414"/>
        <v>5292</v>
      </c>
      <c r="L5330" s="10">
        <f t="shared" si="410"/>
        <v>4.3071193418428811E-7</v>
      </c>
      <c r="M5330" s="1">
        <f t="shared" si="411"/>
        <v>4.307119341842881E-4</v>
      </c>
      <c r="N5330" s="1">
        <f t="shared" si="412"/>
        <v>8.7724785029839034E-2</v>
      </c>
      <c r="O5330" s="61">
        <f t="shared" si="413"/>
        <v>14.787724785029837</v>
      </c>
    </row>
    <row r="5331" spans="11:15" x14ac:dyDescent="0.2">
      <c r="K5331" s="60">
        <f t="shared" si="414"/>
        <v>5293</v>
      </c>
      <c r="L5331" s="10">
        <f t="shared" si="410"/>
        <v>4.3071975118208146E-7</v>
      </c>
      <c r="M5331" s="1">
        <f t="shared" si="411"/>
        <v>4.3071975118208147E-4</v>
      </c>
      <c r="N5331" s="1">
        <f t="shared" si="412"/>
        <v>8.7726377148367868E-2</v>
      </c>
      <c r="O5331" s="61">
        <f t="shared" si="413"/>
        <v>14.787726377148367</v>
      </c>
    </row>
    <row r="5332" spans="11:15" x14ac:dyDescent="0.2">
      <c r="K5332" s="60">
        <f t="shared" si="414"/>
        <v>5294</v>
      </c>
      <c r="L5332" s="10">
        <f t="shared" si="410"/>
        <v>4.3072756276342221E-7</v>
      </c>
      <c r="M5332" s="1">
        <f t="shared" si="411"/>
        <v>4.3072756276342223E-4</v>
      </c>
      <c r="N5332" s="1">
        <f t="shared" si="412"/>
        <v>8.7727968163706593E-2</v>
      </c>
      <c r="O5332" s="61">
        <f t="shared" si="413"/>
        <v>14.787727968163706</v>
      </c>
    </row>
    <row r="5333" spans="11:15" x14ac:dyDescent="0.2">
      <c r="K5333" s="60">
        <f t="shared" si="414"/>
        <v>5295</v>
      </c>
      <c r="L5333" s="10">
        <f t="shared" si="410"/>
        <v>4.307353689320635E-7</v>
      </c>
      <c r="M5333" s="1">
        <f t="shared" si="411"/>
        <v>4.3073536893206352E-4</v>
      </c>
      <c r="N5333" s="1">
        <f t="shared" si="412"/>
        <v>8.772955807661964E-2</v>
      </c>
      <c r="O5333" s="61">
        <f t="shared" si="413"/>
        <v>14.787729558076618</v>
      </c>
    </row>
    <row r="5334" spans="11:15" x14ac:dyDescent="0.2">
      <c r="K5334" s="60">
        <f t="shared" si="414"/>
        <v>5296</v>
      </c>
      <c r="L5334" s="10">
        <f t="shared" si="410"/>
        <v>4.3074316969175583E-7</v>
      </c>
      <c r="M5334" s="1">
        <f t="shared" si="411"/>
        <v>4.3074316969175585E-4</v>
      </c>
      <c r="N5334" s="1">
        <f t="shared" si="412"/>
        <v>8.7731146887870884E-2</v>
      </c>
      <c r="O5334" s="61">
        <f t="shared" si="413"/>
        <v>14.78773114688787</v>
      </c>
    </row>
    <row r="5335" spans="11:15" x14ac:dyDescent="0.2">
      <c r="K5335" s="60">
        <f t="shared" si="414"/>
        <v>5297</v>
      </c>
      <c r="L5335" s="10">
        <f t="shared" si="410"/>
        <v>4.3075096504624702E-7</v>
      </c>
      <c r="M5335" s="1">
        <f t="shared" si="411"/>
        <v>4.30750965046247E-4</v>
      </c>
      <c r="N5335" s="1">
        <f t="shared" si="412"/>
        <v>8.7732734598223672E-2</v>
      </c>
      <c r="O5335" s="61">
        <f t="shared" si="413"/>
        <v>14.787732734598222</v>
      </c>
    </row>
    <row r="5336" spans="11:15" x14ac:dyDescent="0.2">
      <c r="K5336" s="60">
        <f t="shared" si="414"/>
        <v>5298</v>
      </c>
      <c r="L5336" s="10">
        <f t="shared" si="410"/>
        <v>4.3075875499928252E-7</v>
      </c>
      <c r="M5336" s="1">
        <f t="shared" si="411"/>
        <v>4.3075875499928255E-4</v>
      </c>
      <c r="N5336" s="1">
        <f t="shared" si="412"/>
        <v>8.7734321208440838E-2</v>
      </c>
      <c r="O5336" s="61">
        <f t="shared" si="413"/>
        <v>14.78773432120844</v>
      </c>
    </row>
    <row r="5337" spans="11:15" x14ac:dyDescent="0.2">
      <c r="K5337" s="60">
        <f t="shared" si="414"/>
        <v>5299</v>
      </c>
      <c r="L5337" s="10">
        <f t="shared" si="410"/>
        <v>4.3076653955460496E-7</v>
      </c>
      <c r="M5337" s="1">
        <f t="shared" si="411"/>
        <v>4.3076653955460495E-4</v>
      </c>
      <c r="N5337" s="1">
        <f t="shared" si="412"/>
        <v>8.7735906719284662E-2</v>
      </c>
      <c r="O5337" s="61">
        <f t="shared" si="413"/>
        <v>14.787735906719284</v>
      </c>
    </row>
    <row r="5338" spans="11:15" x14ac:dyDescent="0.2">
      <c r="K5338" s="60">
        <f t="shared" si="414"/>
        <v>5300</v>
      </c>
      <c r="L5338" s="10">
        <f t="shared" si="410"/>
        <v>4.3077431871595442E-7</v>
      </c>
      <c r="M5338" s="1">
        <f t="shared" si="411"/>
        <v>4.3077431871595443E-4</v>
      </c>
      <c r="N5338" s="1">
        <f t="shared" si="412"/>
        <v>8.7737491131516909E-2</v>
      </c>
      <c r="O5338" s="61">
        <f t="shared" si="413"/>
        <v>14.787737491131516</v>
      </c>
    </row>
    <row r="5339" spans="11:15" x14ac:dyDescent="0.2">
      <c r="K5339" s="60">
        <f t="shared" si="414"/>
        <v>5301</v>
      </c>
      <c r="L5339" s="10">
        <f t="shared" si="410"/>
        <v>4.3078209248706842E-7</v>
      </c>
      <c r="M5339" s="1">
        <f t="shared" si="411"/>
        <v>4.307820924870684E-4</v>
      </c>
      <c r="N5339" s="1">
        <f t="shared" si="412"/>
        <v>8.773907444589879E-2</v>
      </c>
      <c r="O5339" s="61">
        <f t="shared" si="413"/>
        <v>14.787739074445899</v>
      </c>
    </row>
    <row r="5340" spans="11:15" x14ac:dyDescent="0.2">
      <c r="K5340" s="60">
        <f t="shared" si="414"/>
        <v>5302</v>
      </c>
      <c r="L5340" s="10">
        <f t="shared" si="410"/>
        <v>4.3078986087168195E-7</v>
      </c>
      <c r="M5340" s="1">
        <f t="shared" si="411"/>
        <v>4.3078986087168194E-4</v>
      </c>
      <c r="N5340" s="1">
        <f t="shared" si="412"/>
        <v>8.7740656663191058E-2</v>
      </c>
      <c r="O5340" s="61">
        <f t="shared" si="413"/>
        <v>14.787740656663191</v>
      </c>
    </row>
    <row r="5341" spans="11:15" x14ac:dyDescent="0.2">
      <c r="K5341" s="60">
        <f t="shared" si="414"/>
        <v>5303</v>
      </c>
      <c r="L5341" s="10">
        <f t="shared" si="410"/>
        <v>4.3079762387352737E-7</v>
      </c>
      <c r="M5341" s="1">
        <f t="shared" si="411"/>
        <v>4.3079762387352734E-4</v>
      </c>
      <c r="N5341" s="1">
        <f t="shared" si="412"/>
        <v>8.7742237784153881E-2</v>
      </c>
      <c r="O5341" s="61">
        <f t="shared" si="413"/>
        <v>14.787742237784153</v>
      </c>
    </row>
    <row r="5342" spans="11:15" x14ac:dyDescent="0.2">
      <c r="K5342" s="60">
        <f t="shared" si="414"/>
        <v>5304</v>
      </c>
      <c r="L5342" s="10">
        <f t="shared" si="410"/>
        <v>4.3080538149633437E-7</v>
      </c>
      <c r="M5342" s="1">
        <f t="shared" si="411"/>
        <v>4.3080538149633434E-4</v>
      </c>
      <c r="N5342" s="1">
        <f t="shared" si="412"/>
        <v>8.7743817809546903E-2</v>
      </c>
      <c r="O5342" s="61">
        <f t="shared" si="413"/>
        <v>14.787743817809547</v>
      </c>
    </row>
    <row r="5343" spans="11:15" x14ac:dyDescent="0.2">
      <c r="K5343" s="60">
        <f t="shared" si="414"/>
        <v>5305</v>
      </c>
      <c r="L5343" s="10">
        <f t="shared" si="410"/>
        <v>4.308131337438301E-7</v>
      </c>
      <c r="M5343" s="1">
        <f t="shared" si="411"/>
        <v>4.3081313374383008E-4</v>
      </c>
      <c r="N5343" s="1">
        <f t="shared" si="412"/>
        <v>8.7745396740129225E-2</v>
      </c>
      <c r="O5343" s="61">
        <f t="shared" si="413"/>
        <v>14.787745396740128</v>
      </c>
    </row>
    <row r="5344" spans="11:15" x14ac:dyDescent="0.2">
      <c r="K5344" s="60">
        <f t="shared" si="414"/>
        <v>5306</v>
      </c>
      <c r="L5344" s="10">
        <f t="shared" si="410"/>
        <v>4.3082088061973928E-7</v>
      </c>
      <c r="M5344" s="1">
        <f t="shared" si="411"/>
        <v>4.3082088061973929E-4</v>
      </c>
      <c r="N5344" s="1">
        <f t="shared" si="412"/>
        <v>8.7746974576659517E-2</v>
      </c>
      <c r="O5344" s="61">
        <f t="shared" si="413"/>
        <v>14.78774697457666</v>
      </c>
    </row>
    <row r="5345" spans="11:15" x14ac:dyDescent="0.2">
      <c r="K5345" s="60">
        <f t="shared" si="414"/>
        <v>5307</v>
      </c>
      <c r="L5345" s="10">
        <f t="shared" si="410"/>
        <v>4.3082862212778379E-7</v>
      </c>
      <c r="M5345" s="1">
        <f t="shared" si="411"/>
        <v>4.3082862212778377E-4</v>
      </c>
      <c r="N5345" s="1">
        <f t="shared" si="412"/>
        <v>8.7748551319895798E-2</v>
      </c>
      <c r="O5345" s="61">
        <f t="shared" si="413"/>
        <v>14.787748551319895</v>
      </c>
    </row>
    <row r="5346" spans="11:15" x14ac:dyDescent="0.2">
      <c r="K5346" s="60">
        <f t="shared" si="414"/>
        <v>5308</v>
      </c>
      <c r="L5346" s="10">
        <f t="shared" si="410"/>
        <v>4.3083635827168315E-7</v>
      </c>
      <c r="M5346" s="1">
        <f t="shared" si="411"/>
        <v>4.3083635827168313E-4</v>
      </c>
      <c r="N5346" s="1">
        <f t="shared" si="412"/>
        <v>8.7750126970595643E-2</v>
      </c>
      <c r="O5346" s="61">
        <f t="shared" si="413"/>
        <v>14.787750126970595</v>
      </c>
    </row>
    <row r="5347" spans="11:15" x14ac:dyDescent="0.2">
      <c r="K5347" s="60">
        <f t="shared" si="414"/>
        <v>5309</v>
      </c>
      <c r="L5347" s="10">
        <f t="shared" si="410"/>
        <v>4.3084408905515415E-7</v>
      </c>
      <c r="M5347" s="1">
        <f t="shared" si="411"/>
        <v>4.3084408905515414E-4</v>
      </c>
      <c r="N5347" s="1">
        <f t="shared" si="412"/>
        <v>8.7751701529516085E-2</v>
      </c>
      <c r="O5347" s="61">
        <f t="shared" si="413"/>
        <v>14.787751701529515</v>
      </c>
    </row>
    <row r="5348" spans="11:15" x14ac:dyDescent="0.2">
      <c r="K5348" s="60">
        <f t="shared" si="414"/>
        <v>5310</v>
      </c>
      <c r="L5348" s="10">
        <f t="shared" si="410"/>
        <v>4.3085181448191107E-7</v>
      </c>
      <c r="M5348" s="1">
        <f t="shared" si="411"/>
        <v>4.3085181448191106E-4</v>
      </c>
      <c r="N5348" s="1">
        <f t="shared" si="412"/>
        <v>8.7753274997413588E-2</v>
      </c>
      <c r="O5348" s="61">
        <f t="shared" si="413"/>
        <v>14.787753274997414</v>
      </c>
    </row>
    <row r="5349" spans="11:15" x14ac:dyDescent="0.2">
      <c r="K5349" s="60">
        <f t="shared" si="414"/>
        <v>5311</v>
      </c>
      <c r="L5349" s="10">
        <f t="shared" si="410"/>
        <v>4.3085953455566567E-7</v>
      </c>
      <c r="M5349" s="1">
        <f t="shared" si="411"/>
        <v>4.3085953455566564E-4</v>
      </c>
      <c r="N5349" s="1">
        <f t="shared" si="412"/>
        <v>8.7754847375044173E-2</v>
      </c>
      <c r="O5349" s="61">
        <f t="shared" si="413"/>
        <v>14.787754847375043</v>
      </c>
    </row>
    <row r="5350" spans="11:15" x14ac:dyDescent="0.2">
      <c r="K5350" s="60">
        <f t="shared" si="414"/>
        <v>5312</v>
      </c>
      <c r="L5350" s="10">
        <f t="shared" ref="L5350:L5413" si="415">Eleach_time1/((Vwater*(1+Kp_susp*SUSPwater)+Ksed_water*Vsed)*k)*(1-EXP(-k*K5350))</f>
        <v>4.3086724928012705E-7</v>
      </c>
      <c r="M5350" s="1">
        <f t="shared" ref="M5350:M5413" si="416">L5350*CONV_m3_L</f>
        <v>4.3086724928012706E-4</v>
      </c>
      <c r="N5350" s="1">
        <f t="shared" ref="N5350:N5413" si="417">L5350*(Ksed_water/RHOsed)*CONV_kg_mg</f>
        <v>8.7756418663163291E-2</v>
      </c>
      <c r="O5350" s="61">
        <f t="shared" si="413"/>
        <v>14.787756418663163</v>
      </c>
    </row>
    <row r="5351" spans="11:15" x14ac:dyDescent="0.2">
      <c r="K5351" s="60">
        <f t="shared" si="414"/>
        <v>5313</v>
      </c>
      <c r="L5351" s="10">
        <f t="shared" si="415"/>
        <v>4.3087495865900178E-7</v>
      </c>
      <c r="M5351" s="1">
        <f t="shared" si="416"/>
        <v>4.3087495865900177E-4</v>
      </c>
      <c r="N5351" s="1">
        <f t="shared" si="417"/>
        <v>8.7757988862525838E-2</v>
      </c>
      <c r="O5351" s="61">
        <f t="shared" ref="O5351:O5414" si="418">N5351+14.7</f>
        <v>14.787757988862525</v>
      </c>
    </row>
    <row r="5352" spans="11:15" x14ac:dyDescent="0.2">
      <c r="K5352" s="60">
        <f t="shared" ref="K5352:K5415" si="419">K5351+1</f>
        <v>5314</v>
      </c>
      <c r="L5352" s="10">
        <f t="shared" si="415"/>
        <v>4.3088266269599387E-7</v>
      </c>
      <c r="M5352" s="1">
        <f t="shared" si="416"/>
        <v>4.3088266269599389E-4</v>
      </c>
      <c r="N5352" s="1">
        <f t="shared" si="417"/>
        <v>8.7759557973886237E-2</v>
      </c>
      <c r="O5352" s="61">
        <f t="shared" si="418"/>
        <v>14.787759557973885</v>
      </c>
    </row>
    <row r="5353" spans="11:15" x14ac:dyDescent="0.2">
      <c r="K5353" s="60">
        <f t="shared" si="419"/>
        <v>5315</v>
      </c>
      <c r="L5353" s="10">
        <f t="shared" si="415"/>
        <v>4.3089036139480471E-7</v>
      </c>
      <c r="M5353" s="1">
        <f t="shared" si="416"/>
        <v>4.3089036139480472E-4</v>
      </c>
      <c r="N5353" s="1">
        <f t="shared" si="417"/>
        <v>8.7761125997998388E-2</v>
      </c>
      <c r="O5353" s="61">
        <f t="shared" si="418"/>
        <v>14.787761125997998</v>
      </c>
    </row>
    <row r="5354" spans="11:15" x14ac:dyDescent="0.2">
      <c r="K5354" s="60">
        <f t="shared" si="419"/>
        <v>5316</v>
      </c>
      <c r="L5354" s="10">
        <f t="shared" si="415"/>
        <v>4.3089805475913312E-7</v>
      </c>
      <c r="M5354" s="1">
        <f t="shared" si="416"/>
        <v>4.3089805475913313E-4</v>
      </c>
      <c r="N5354" s="1">
        <f t="shared" si="417"/>
        <v>8.776269293561563E-2</v>
      </c>
      <c r="O5354" s="61">
        <f t="shared" si="418"/>
        <v>14.787762692935615</v>
      </c>
    </row>
    <row r="5355" spans="11:15" x14ac:dyDescent="0.2">
      <c r="K5355" s="60">
        <f t="shared" si="419"/>
        <v>5317</v>
      </c>
      <c r="L5355" s="10">
        <f t="shared" si="415"/>
        <v>4.3090574279267551E-7</v>
      </c>
      <c r="M5355" s="1">
        <f t="shared" si="416"/>
        <v>4.3090574279267549E-4</v>
      </c>
      <c r="N5355" s="1">
        <f t="shared" si="417"/>
        <v>8.7764258787490806E-2</v>
      </c>
      <c r="O5355" s="61">
        <f t="shared" si="418"/>
        <v>14.78776425878749</v>
      </c>
    </row>
    <row r="5356" spans="11:15" x14ac:dyDescent="0.2">
      <c r="K5356" s="60">
        <f t="shared" si="419"/>
        <v>5318</v>
      </c>
      <c r="L5356" s="10">
        <f t="shared" si="415"/>
        <v>4.3091342549912557E-7</v>
      </c>
      <c r="M5356" s="1">
        <f t="shared" si="416"/>
        <v>4.3091342549912557E-4</v>
      </c>
      <c r="N5356" s="1">
        <f t="shared" si="417"/>
        <v>8.776582355437626E-2</v>
      </c>
      <c r="O5356" s="61">
        <f t="shared" si="418"/>
        <v>14.787765823554375</v>
      </c>
    </row>
    <row r="5357" spans="11:15" x14ac:dyDescent="0.2">
      <c r="K5357" s="60">
        <f t="shared" si="419"/>
        <v>5319</v>
      </c>
      <c r="L5357" s="10">
        <f t="shared" si="415"/>
        <v>4.3092110288217446E-7</v>
      </c>
      <c r="M5357" s="1">
        <f t="shared" si="416"/>
        <v>4.3092110288217448E-4</v>
      </c>
      <c r="N5357" s="1">
        <f t="shared" si="417"/>
        <v>8.7767387237023764E-2</v>
      </c>
      <c r="O5357" s="61">
        <f t="shared" si="418"/>
        <v>14.787767387237023</v>
      </c>
    </row>
    <row r="5358" spans="11:15" x14ac:dyDescent="0.2">
      <c r="K5358" s="60">
        <f t="shared" si="419"/>
        <v>5320</v>
      </c>
      <c r="L5358" s="10">
        <f t="shared" si="415"/>
        <v>4.3092877494551081E-7</v>
      </c>
      <c r="M5358" s="1">
        <f t="shared" si="416"/>
        <v>4.3092877494551083E-4</v>
      </c>
      <c r="N5358" s="1">
        <f t="shared" si="417"/>
        <v>8.7768949836184593E-2</v>
      </c>
      <c r="O5358" s="61">
        <f t="shared" si="418"/>
        <v>14.787768949836185</v>
      </c>
    </row>
    <row r="5359" spans="11:15" x14ac:dyDescent="0.2">
      <c r="K5359" s="60">
        <f t="shared" si="419"/>
        <v>5321</v>
      </c>
      <c r="L5359" s="10">
        <f t="shared" si="415"/>
        <v>4.3093644169282073E-7</v>
      </c>
      <c r="M5359" s="1">
        <f t="shared" si="416"/>
        <v>4.309364416928207E-4</v>
      </c>
      <c r="N5359" s="1">
        <f t="shared" si="417"/>
        <v>8.777051135260952E-2</v>
      </c>
      <c r="O5359" s="61">
        <f t="shared" si="418"/>
        <v>14.787770511352608</v>
      </c>
    </row>
    <row r="5360" spans="11:15" x14ac:dyDescent="0.2">
      <c r="K5360" s="60">
        <f t="shared" si="419"/>
        <v>5322</v>
      </c>
      <c r="L5360" s="10">
        <f t="shared" si="415"/>
        <v>4.3094410312778771E-7</v>
      </c>
      <c r="M5360" s="1">
        <f t="shared" si="416"/>
        <v>4.3094410312778772E-4</v>
      </c>
      <c r="N5360" s="1">
        <f t="shared" si="417"/>
        <v>8.7772071787048767E-2</v>
      </c>
      <c r="O5360" s="61">
        <f t="shared" si="418"/>
        <v>14.787772071787048</v>
      </c>
    </row>
    <row r="5361" spans="11:15" x14ac:dyDescent="0.2">
      <c r="K5361" s="60">
        <f t="shared" si="419"/>
        <v>5323</v>
      </c>
      <c r="L5361" s="10">
        <f t="shared" si="415"/>
        <v>4.3095175925409263E-7</v>
      </c>
      <c r="M5361" s="1">
        <f t="shared" si="416"/>
        <v>4.3095175925409265E-4</v>
      </c>
      <c r="N5361" s="1">
        <f t="shared" si="417"/>
        <v>8.7773631140252051E-2</v>
      </c>
      <c r="O5361" s="61">
        <f t="shared" si="418"/>
        <v>14.787773631140251</v>
      </c>
    </row>
    <row r="5362" spans="11:15" x14ac:dyDescent="0.2">
      <c r="K5362" s="60">
        <f t="shared" si="419"/>
        <v>5324</v>
      </c>
      <c r="L5362" s="10">
        <f t="shared" si="415"/>
        <v>4.3095941007541401E-7</v>
      </c>
      <c r="M5362" s="1">
        <f t="shared" si="416"/>
        <v>4.3095941007541402E-4</v>
      </c>
      <c r="N5362" s="1">
        <f t="shared" si="417"/>
        <v>8.7775189412968566E-2</v>
      </c>
      <c r="O5362" s="61">
        <f t="shared" si="418"/>
        <v>14.787775189412967</v>
      </c>
    </row>
    <row r="5363" spans="11:15" x14ac:dyDescent="0.2">
      <c r="K5363" s="60">
        <f t="shared" si="419"/>
        <v>5325</v>
      </c>
      <c r="L5363" s="10">
        <f t="shared" si="415"/>
        <v>4.309670555954277E-7</v>
      </c>
      <c r="M5363" s="1">
        <f t="shared" si="416"/>
        <v>4.3096705559542771E-4</v>
      </c>
      <c r="N5363" s="1">
        <f t="shared" si="417"/>
        <v>8.7776746605947017E-2</v>
      </c>
      <c r="O5363" s="61">
        <f t="shared" si="418"/>
        <v>14.787776746605946</v>
      </c>
    </row>
    <row r="5364" spans="11:15" x14ac:dyDescent="0.2">
      <c r="K5364" s="60">
        <f t="shared" si="419"/>
        <v>5326</v>
      </c>
      <c r="L5364" s="10">
        <f t="shared" si="415"/>
        <v>4.3097469581780696E-7</v>
      </c>
      <c r="M5364" s="1">
        <f t="shared" si="416"/>
        <v>4.3097469581780695E-4</v>
      </c>
      <c r="N5364" s="1">
        <f t="shared" si="417"/>
        <v>8.777830271993553E-2</v>
      </c>
      <c r="O5364" s="61">
        <f t="shared" si="418"/>
        <v>14.787778302719936</v>
      </c>
    </row>
    <row r="5365" spans="11:15" x14ac:dyDescent="0.2">
      <c r="K5365" s="60">
        <f t="shared" si="419"/>
        <v>5327</v>
      </c>
      <c r="L5365" s="10">
        <f t="shared" si="415"/>
        <v>4.3098233074622252E-7</v>
      </c>
      <c r="M5365" s="1">
        <f t="shared" si="416"/>
        <v>4.3098233074622251E-4</v>
      </c>
      <c r="N5365" s="1">
        <f t="shared" si="417"/>
        <v>8.7779857755681714E-2</v>
      </c>
      <c r="O5365" s="61">
        <f t="shared" si="418"/>
        <v>14.78777985775568</v>
      </c>
    </row>
    <row r="5366" spans="11:15" x14ac:dyDescent="0.2">
      <c r="K5366" s="60">
        <f t="shared" si="419"/>
        <v>5328</v>
      </c>
      <c r="L5366" s="10">
        <f t="shared" si="415"/>
        <v>4.3098996038434277E-7</v>
      </c>
      <c r="M5366" s="1">
        <f t="shared" si="416"/>
        <v>4.3098996038434275E-4</v>
      </c>
      <c r="N5366" s="1">
        <f t="shared" si="417"/>
        <v>8.7781411713932778E-2</v>
      </c>
      <c r="O5366" s="61">
        <f t="shared" si="418"/>
        <v>14.787781411713931</v>
      </c>
    </row>
    <row r="5367" spans="11:15" x14ac:dyDescent="0.2">
      <c r="K5367" s="60">
        <f t="shared" si="419"/>
        <v>5329</v>
      </c>
      <c r="L5367" s="10">
        <f t="shared" si="415"/>
        <v>4.3099758473583325E-7</v>
      </c>
      <c r="M5367" s="1">
        <f t="shared" si="416"/>
        <v>4.3099758473583323E-4</v>
      </c>
      <c r="N5367" s="1">
        <f t="shared" si="417"/>
        <v>8.7782964595435276E-2</v>
      </c>
      <c r="O5367" s="61">
        <f t="shared" si="418"/>
        <v>14.787782964595435</v>
      </c>
    </row>
    <row r="5368" spans="11:15" x14ac:dyDescent="0.2">
      <c r="K5368" s="60">
        <f t="shared" si="419"/>
        <v>5330</v>
      </c>
      <c r="L5368" s="10">
        <f t="shared" si="415"/>
        <v>4.3100520380435705E-7</v>
      </c>
      <c r="M5368" s="1">
        <f t="shared" si="416"/>
        <v>4.3100520380435706E-4</v>
      </c>
      <c r="N5368" s="1">
        <f t="shared" si="417"/>
        <v>8.778451640093525E-2</v>
      </c>
      <c r="O5368" s="61">
        <f t="shared" si="418"/>
        <v>14.787784516400935</v>
      </c>
    </row>
    <row r="5369" spans="11:15" x14ac:dyDescent="0.2">
      <c r="K5369" s="60">
        <f t="shared" si="419"/>
        <v>5331</v>
      </c>
      <c r="L5369" s="10">
        <f t="shared" si="415"/>
        <v>4.3101281759357501E-7</v>
      </c>
      <c r="M5369" s="1">
        <f t="shared" si="416"/>
        <v>4.3101281759357502E-4</v>
      </c>
      <c r="N5369" s="1">
        <f t="shared" si="417"/>
        <v>8.7786067131178355E-2</v>
      </c>
      <c r="O5369" s="61">
        <f t="shared" si="418"/>
        <v>14.787786067131178</v>
      </c>
    </row>
    <row r="5370" spans="11:15" x14ac:dyDescent="0.2">
      <c r="K5370" s="60">
        <f t="shared" si="419"/>
        <v>5332</v>
      </c>
      <c r="L5370" s="10">
        <f t="shared" si="415"/>
        <v>4.3102042610714492E-7</v>
      </c>
      <c r="M5370" s="1">
        <f t="shared" si="416"/>
        <v>4.3102042610714491E-4</v>
      </c>
      <c r="N5370" s="1">
        <f t="shared" si="417"/>
        <v>8.7787616786909592E-2</v>
      </c>
      <c r="O5370" s="61">
        <f t="shared" si="418"/>
        <v>14.787787616786909</v>
      </c>
    </row>
    <row r="5371" spans="11:15" x14ac:dyDescent="0.2">
      <c r="K5371" s="60">
        <f t="shared" si="419"/>
        <v>5333</v>
      </c>
      <c r="L5371" s="10">
        <f t="shared" si="415"/>
        <v>4.3102802934872252E-7</v>
      </c>
      <c r="M5371" s="1">
        <f t="shared" si="416"/>
        <v>4.3102802934872253E-4</v>
      </c>
      <c r="N5371" s="1">
        <f t="shared" si="417"/>
        <v>8.7789165368873517E-2</v>
      </c>
      <c r="O5371" s="61">
        <f t="shared" si="418"/>
        <v>14.787789165368872</v>
      </c>
    </row>
    <row r="5372" spans="11:15" x14ac:dyDescent="0.2">
      <c r="K5372" s="60">
        <f t="shared" si="419"/>
        <v>5334</v>
      </c>
      <c r="L5372" s="10">
        <f t="shared" si="415"/>
        <v>4.3103562732196071E-7</v>
      </c>
      <c r="M5372" s="1">
        <f t="shared" si="416"/>
        <v>4.3103562732196073E-4</v>
      </c>
      <c r="N5372" s="1">
        <f t="shared" si="417"/>
        <v>8.7790712877814134E-2</v>
      </c>
      <c r="O5372" s="61">
        <f t="shared" si="418"/>
        <v>14.787790712877813</v>
      </c>
    </row>
    <row r="5373" spans="11:15" x14ac:dyDescent="0.2">
      <c r="K5373" s="60">
        <f t="shared" si="419"/>
        <v>5335</v>
      </c>
      <c r="L5373" s="10">
        <f t="shared" si="415"/>
        <v>4.3104322003050998E-7</v>
      </c>
      <c r="M5373" s="1">
        <f t="shared" si="416"/>
        <v>4.3104322003050997E-4</v>
      </c>
      <c r="N5373" s="1">
        <f t="shared" si="417"/>
        <v>8.7792259314474971E-2</v>
      </c>
      <c r="O5373" s="61">
        <f t="shared" si="418"/>
        <v>14.787792259314473</v>
      </c>
    </row>
    <row r="5374" spans="11:15" x14ac:dyDescent="0.2">
      <c r="K5374" s="60">
        <f t="shared" si="419"/>
        <v>5336</v>
      </c>
      <c r="L5374" s="10">
        <f t="shared" si="415"/>
        <v>4.3105080747801828E-7</v>
      </c>
      <c r="M5374" s="1">
        <f t="shared" si="416"/>
        <v>4.310508074780183E-4</v>
      </c>
      <c r="N5374" s="1">
        <f t="shared" si="417"/>
        <v>8.7793804679598991E-2</v>
      </c>
      <c r="O5374" s="61">
        <f t="shared" si="418"/>
        <v>14.787793804679598</v>
      </c>
    </row>
    <row r="5375" spans="11:15" x14ac:dyDescent="0.2">
      <c r="K5375" s="60">
        <f t="shared" si="419"/>
        <v>5337</v>
      </c>
      <c r="L5375" s="10">
        <f t="shared" si="415"/>
        <v>4.3105838966813099E-7</v>
      </c>
      <c r="M5375" s="1">
        <f t="shared" si="416"/>
        <v>4.3105838966813099E-4</v>
      </c>
      <c r="N5375" s="1">
        <f t="shared" si="417"/>
        <v>8.7795348973928697E-2</v>
      </c>
      <c r="O5375" s="61">
        <f t="shared" si="418"/>
        <v>14.787795348973928</v>
      </c>
    </row>
    <row r="5376" spans="11:15" x14ac:dyDescent="0.2">
      <c r="K5376" s="60">
        <f t="shared" si="419"/>
        <v>5338</v>
      </c>
      <c r="L5376" s="10">
        <f t="shared" si="415"/>
        <v>4.3106596660449108E-7</v>
      </c>
      <c r="M5376" s="1">
        <f t="shared" si="416"/>
        <v>4.3106596660449106E-4</v>
      </c>
      <c r="N5376" s="1">
        <f t="shared" si="417"/>
        <v>8.7796892198206036E-2</v>
      </c>
      <c r="O5376" s="61">
        <f t="shared" si="418"/>
        <v>14.787796892198205</v>
      </c>
    </row>
    <row r="5377" spans="11:15" x14ac:dyDescent="0.2">
      <c r="K5377" s="60">
        <f t="shared" si="419"/>
        <v>5339</v>
      </c>
      <c r="L5377" s="10">
        <f t="shared" si="415"/>
        <v>4.3107353829073885E-7</v>
      </c>
      <c r="M5377" s="1">
        <f t="shared" si="416"/>
        <v>4.3107353829073883E-4</v>
      </c>
      <c r="N5377" s="1">
        <f t="shared" si="417"/>
        <v>8.7798434353172458E-2</v>
      </c>
      <c r="O5377" s="61">
        <f t="shared" si="418"/>
        <v>14.787798434353173</v>
      </c>
    </row>
    <row r="5378" spans="11:15" x14ac:dyDescent="0.2">
      <c r="K5378" s="60">
        <f t="shared" si="419"/>
        <v>5340</v>
      </c>
      <c r="L5378" s="10">
        <f t="shared" si="415"/>
        <v>4.3108110473051213E-7</v>
      </c>
      <c r="M5378" s="1">
        <f t="shared" si="416"/>
        <v>4.3108110473051212E-4</v>
      </c>
      <c r="N5378" s="1">
        <f t="shared" si="417"/>
        <v>8.7799975439568884E-2</v>
      </c>
      <c r="O5378" s="61">
        <f t="shared" si="418"/>
        <v>14.787799975439569</v>
      </c>
    </row>
    <row r="5379" spans="11:15" x14ac:dyDescent="0.2">
      <c r="K5379" s="60">
        <f t="shared" si="419"/>
        <v>5341</v>
      </c>
      <c r="L5379" s="10">
        <f t="shared" si="415"/>
        <v>4.3108866592744624E-7</v>
      </c>
      <c r="M5379" s="1">
        <f t="shared" si="416"/>
        <v>4.3108866592744626E-4</v>
      </c>
      <c r="N5379" s="1">
        <f t="shared" si="417"/>
        <v>8.7801515458135748E-2</v>
      </c>
      <c r="O5379" s="61">
        <f t="shared" si="418"/>
        <v>14.787801515458135</v>
      </c>
    </row>
    <row r="5380" spans="11:15" x14ac:dyDescent="0.2">
      <c r="K5380" s="60">
        <f t="shared" si="419"/>
        <v>5342</v>
      </c>
      <c r="L5380" s="10">
        <f t="shared" si="415"/>
        <v>4.3109622188517399E-7</v>
      </c>
      <c r="M5380" s="1">
        <f t="shared" si="416"/>
        <v>4.3109622188517398E-4</v>
      </c>
      <c r="N5380" s="1">
        <f t="shared" si="417"/>
        <v>8.7803054409612946E-2</v>
      </c>
      <c r="O5380" s="61">
        <f t="shared" si="418"/>
        <v>14.787803054409613</v>
      </c>
    </row>
    <row r="5381" spans="11:15" x14ac:dyDescent="0.2">
      <c r="K5381" s="60">
        <f t="shared" si="419"/>
        <v>5343</v>
      </c>
      <c r="L5381" s="10">
        <f t="shared" si="415"/>
        <v>4.3110377260732565E-7</v>
      </c>
      <c r="M5381" s="1">
        <f t="shared" si="416"/>
        <v>4.3110377260732567E-4</v>
      </c>
      <c r="N5381" s="1">
        <f t="shared" si="417"/>
        <v>8.7804592294739886E-2</v>
      </c>
      <c r="O5381" s="61">
        <f t="shared" si="418"/>
        <v>14.787804592294739</v>
      </c>
    </row>
    <row r="5382" spans="11:15" x14ac:dyDescent="0.2">
      <c r="K5382" s="60">
        <f t="shared" si="419"/>
        <v>5344</v>
      </c>
      <c r="L5382" s="10">
        <f t="shared" si="415"/>
        <v>4.3111131809752903E-7</v>
      </c>
      <c r="M5382" s="1">
        <f t="shared" si="416"/>
        <v>4.3111131809752903E-4</v>
      </c>
      <c r="N5382" s="1">
        <f t="shared" si="417"/>
        <v>8.7806129114255435E-2</v>
      </c>
      <c r="O5382" s="61">
        <f t="shared" si="418"/>
        <v>14.787806129114255</v>
      </c>
    </row>
    <row r="5383" spans="11:15" x14ac:dyDescent="0.2">
      <c r="K5383" s="60">
        <f t="shared" si="419"/>
        <v>5345</v>
      </c>
      <c r="L5383" s="10">
        <f t="shared" si="415"/>
        <v>4.3111885835940942E-7</v>
      </c>
      <c r="M5383" s="1">
        <f t="shared" si="416"/>
        <v>4.311188583594094E-4</v>
      </c>
      <c r="N5383" s="1">
        <f t="shared" si="417"/>
        <v>8.7807664868897989E-2</v>
      </c>
      <c r="O5383" s="61">
        <f t="shared" si="418"/>
        <v>14.787807664868897</v>
      </c>
    </row>
    <row r="5384" spans="11:15" x14ac:dyDescent="0.2">
      <c r="K5384" s="60">
        <f t="shared" si="419"/>
        <v>5346</v>
      </c>
      <c r="L5384" s="10">
        <f t="shared" si="415"/>
        <v>4.3112639339658942E-7</v>
      </c>
      <c r="M5384" s="1">
        <f t="shared" si="416"/>
        <v>4.3112639339658944E-4</v>
      </c>
      <c r="N5384" s="1">
        <f t="shared" si="417"/>
        <v>8.7809199559405374E-2</v>
      </c>
      <c r="O5384" s="61">
        <f t="shared" si="418"/>
        <v>14.787809199559405</v>
      </c>
    </row>
    <row r="5385" spans="11:15" x14ac:dyDescent="0.2">
      <c r="K5385" s="60">
        <f t="shared" si="419"/>
        <v>5347</v>
      </c>
      <c r="L5385" s="10">
        <f t="shared" si="415"/>
        <v>4.3113392321268935E-7</v>
      </c>
      <c r="M5385" s="1">
        <f t="shared" si="416"/>
        <v>4.3113392321268934E-4</v>
      </c>
      <c r="N5385" s="1">
        <f t="shared" si="417"/>
        <v>8.781073318651493E-2</v>
      </c>
      <c r="O5385" s="61">
        <f t="shared" si="418"/>
        <v>14.787810733186515</v>
      </c>
    </row>
    <row r="5386" spans="11:15" x14ac:dyDescent="0.2">
      <c r="K5386" s="60">
        <f t="shared" si="419"/>
        <v>5348</v>
      </c>
      <c r="L5386" s="10">
        <f t="shared" si="415"/>
        <v>4.311414478113269E-7</v>
      </c>
      <c r="M5386" s="1">
        <f t="shared" si="416"/>
        <v>4.3114144781132688E-4</v>
      </c>
      <c r="N5386" s="1">
        <f t="shared" si="417"/>
        <v>8.7812265750963528E-2</v>
      </c>
      <c r="O5386" s="61">
        <f t="shared" si="418"/>
        <v>14.787812265750963</v>
      </c>
    </row>
    <row r="5387" spans="11:15" x14ac:dyDescent="0.2">
      <c r="K5387" s="60">
        <f t="shared" si="419"/>
        <v>5349</v>
      </c>
      <c r="L5387" s="10">
        <f t="shared" si="415"/>
        <v>4.3114896719611735E-7</v>
      </c>
      <c r="M5387" s="1">
        <f t="shared" si="416"/>
        <v>4.3114896719611737E-4</v>
      </c>
      <c r="N5387" s="1">
        <f t="shared" si="417"/>
        <v>8.781379725348748E-2</v>
      </c>
      <c r="O5387" s="61">
        <f t="shared" si="418"/>
        <v>14.787813797253486</v>
      </c>
    </row>
    <row r="5388" spans="11:15" x14ac:dyDescent="0.2">
      <c r="K5388" s="60">
        <f t="shared" si="419"/>
        <v>5350</v>
      </c>
      <c r="L5388" s="10">
        <f t="shared" si="415"/>
        <v>4.3115648137067337E-7</v>
      </c>
      <c r="M5388" s="1">
        <f t="shared" si="416"/>
        <v>4.3115648137067339E-4</v>
      </c>
      <c r="N5388" s="1">
        <f t="shared" si="417"/>
        <v>8.7815327694822601E-2</v>
      </c>
      <c r="O5388" s="61">
        <f t="shared" si="418"/>
        <v>14.787815327694823</v>
      </c>
    </row>
    <row r="5389" spans="11:15" x14ac:dyDescent="0.2">
      <c r="K5389" s="60">
        <f t="shared" si="419"/>
        <v>5351</v>
      </c>
      <c r="L5389" s="10">
        <f t="shared" si="415"/>
        <v>4.3116399033860515E-7</v>
      </c>
      <c r="M5389" s="1">
        <f t="shared" si="416"/>
        <v>4.3116399033860515E-4</v>
      </c>
      <c r="N5389" s="1">
        <f t="shared" si="417"/>
        <v>8.7816857075704177E-2</v>
      </c>
      <c r="O5389" s="61">
        <f t="shared" si="418"/>
        <v>14.787816857075704</v>
      </c>
    </row>
    <row r="5390" spans="11:15" x14ac:dyDescent="0.2">
      <c r="K5390" s="60">
        <f t="shared" si="419"/>
        <v>5352</v>
      </c>
      <c r="L5390" s="10">
        <f t="shared" si="415"/>
        <v>4.3117149410352048E-7</v>
      </c>
      <c r="M5390" s="1">
        <f t="shared" si="416"/>
        <v>4.3117149410352046E-4</v>
      </c>
      <c r="N5390" s="1">
        <f t="shared" si="417"/>
        <v>8.7818385396867038E-2</v>
      </c>
      <c r="O5390" s="61">
        <f t="shared" si="418"/>
        <v>14.787818385396866</v>
      </c>
    </row>
    <row r="5391" spans="11:15" x14ac:dyDescent="0.2">
      <c r="K5391" s="60">
        <f t="shared" si="419"/>
        <v>5353</v>
      </c>
      <c r="L5391" s="10">
        <f t="shared" si="415"/>
        <v>4.3117899266902444E-7</v>
      </c>
      <c r="M5391" s="1">
        <f t="shared" si="416"/>
        <v>4.3117899266902445E-4</v>
      </c>
      <c r="N5391" s="1">
        <f t="shared" si="417"/>
        <v>8.7819912659045443E-2</v>
      </c>
      <c r="O5391" s="61">
        <f t="shared" si="418"/>
        <v>14.787819912659044</v>
      </c>
    </row>
    <row r="5392" spans="11:15" x14ac:dyDescent="0.2">
      <c r="K5392" s="60">
        <f t="shared" si="419"/>
        <v>5354</v>
      </c>
      <c r="L5392" s="10">
        <f t="shared" si="415"/>
        <v>4.3118648603871983E-7</v>
      </c>
      <c r="M5392" s="1">
        <f t="shared" si="416"/>
        <v>4.3118648603871981E-4</v>
      </c>
      <c r="N5392" s="1">
        <f t="shared" si="417"/>
        <v>8.7821438862973181E-2</v>
      </c>
      <c r="O5392" s="61">
        <f t="shared" si="418"/>
        <v>14.787821438862972</v>
      </c>
    </row>
    <row r="5393" spans="11:15" x14ac:dyDescent="0.2">
      <c r="K5393" s="60">
        <f t="shared" si="419"/>
        <v>5355</v>
      </c>
      <c r="L5393" s="10">
        <f t="shared" si="415"/>
        <v>4.311939742162068E-7</v>
      </c>
      <c r="M5393" s="1">
        <f t="shared" si="416"/>
        <v>4.311939742162068E-4</v>
      </c>
      <c r="N5393" s="1">
        <f t="shared" si="417"/>
        <v>8.7822964009383511E-2</v>
      </c>
      <c r="O5393" s="61">
        <f t="shared" si="418"/>
        <v>14.787822964009383</v>
      </c>
    </row>
    <row r="5394" spans="11:15" x14ac:dyDescent="0.2">
      <c r="K5394" s="60">
        <f t="shared" si="419"/>
        <v>5356</v>
      </c>
      <c r="L5394" s="10">
        <f t="shared" si="415"/>
        <v>4.3120145720508313E-7</v>
      </c>
      <c r="M5394" s="1">
        <f t="shared" si="416"/>
        <v>4.3120145720508313E-4</v>
      </c>
      <c r="N5394" s="1">
        <f t="shared" si="417"/>
        <v>8.7824488099009224E-2</v>
      </c>
      <c r="O5394" s="61">
        <f t="shared" si="418"/>
        <v>14.787824488099009</v>
      </c>
    </row>
    <row r="5395" spans="11:15" x14ac:dyDescent="0.2">
      <c r="K5395" s="60">
        <f t="shared" si="419"/>
        <v>5357</v>
      </c>
      <c r="L5395" s="10">
        <f t="shared" si="415"/>
        <v>4.3120893500894399E-7</v>
      </c>
      <c r="M5395" s="1">
        <f t="shared" si="416"/>
        <v>4.31208935008944E-4</v>
      </c>
      <c r="N5395" s="1">
        <f t="shared" si="417"/>
        <v>8.7826011132582538E-2</v>
      </c>
      <c r="O5395" s="61">
        <f t="shared" si="418"/>
        <v>14.787826011132582</v>
      </c>
    </row>
    <row r="5396" spans="11:15" x14ac:dyDescent="0.2">
      <c r="K5396" s="60">
        <f t="shared" si="419"/>
        <v>5358</v>
      </c>
      <c r="L5396" s="10">
        <f t="shared" si="415"/>
        <v>4.3121640763138213E-7</v>
      </c>
      <c r="M5396" s="1">
        <f t="shared" si="416"/>
        <v>4.3121640763138215E-4</v>
      </c>
      <c r="N5396" s="1">
        <f t="shared" si="417"/>
        <v>8.7827533110835215E-2</v>
      </c>
      <c r="O5396" s="61">
        <f t="shared" si="418"/>
        <v>14.787827533110834</v>
      </c>
    </row>
    <row r="5397" spans="11:15" x14ac:dyDescent="0.2">
      <c r="K5397" s="60">
        <f t="shared" si="419"/>
        <v>5359</v>
      </c>
      <c r="L5397" s="10">
        <f t="shared" si="415"/>
        <v>4.3122387507598785E-7</v>
      </c>
      <c r="M5397" s="1">
        <f t="shared" si="416"/>
        <v>4.3122387507598786E-4</v>
      </c>
      <c r="N5397" s="1">
        <f t="shared" si="417"/>
        <v>8.7829054034498491E-2</v>
      </c>
      <c r="O5397" s="61">
        <f t="shared" si="418"/>
        <v>14.787829054034498</v>
      </c>
    </row>
    <row r="5398" spans="11:15" x14ac:dyDescent="0.2">
      <c r="K5398" s="60">
        <f t="shared" si="419"/>
        <v>5360</v>
      </c>
      <c r="L5398" s="10">
        <f t="shared" si="415"/>
        <v>4.3123133734634882E-7</v>
      </c>
      <c r="M5398" s="1">
        <f t="shared" si="416"/>
        <v>4.3123133734634879E-4</v>
      </c>
      <c r="N5398" s="1">
        <f t="shared" si="417"/>
        <v>8.78305739043031E-2</v>
      </c>
      <c r="O5398" s="61">
        <f t="shared" si="418"/>
        <v>14.787830573904303</v>
      </c>
    </row>
    <row r="5399" spans="11:15" x14ac:dyDescent="0.2">
      <c r="K5399" s="60">
        <f t="shared" si="419"/>
        <v>5361</v>
      </c>
      <c r="L5399" s="10">
        <f t="shared" si="415"/>
        <v>4.3123879444605036E-7</v>
      </c>
      <c r="M5399" s="1">
        <f t="shared" si="416"/>
        <v>4.3123879444605036E-4</v>
      </c>
      <c r="N5399" s="1">
        <f t="shared" si="417"/>
        <v>8.7832092720979263E-2</v>
      </c>
      <c r="O5399" s="61">
        <f t="shared" si="418"/>
        <v>14.787832092720979</v>
      </c>
    </row>
    <row r="5400" spans="11:15" x14ac:dyDescent="0.2">
      <c r="K5400" s="60">
        <f t="shared" si="419"/>
        <v>5362</v>
      </c>
      <c r="L5400" s="10">
        <f t="shared" si="415"/>
        <v>4.3124624637867523E-7</v>
      </c>
      <c r="M5400" s="1">
        <f t="shared" si="416"/>
        <v>4.312462463786752E-4</v>
      </c>
      <c r="N5400" s="1">
        <f t="shared" si="417"/>
        <v>8.7833610485256716E-2</v>
      </c>
      <c r="O5400" s="61">
        <f t="shared" si="418"/>
        <v>14.787833610485256</v>
      </c>
    </row>
    <row r="5401" spans="11:15" x14ac:dyDescent="0.2">
      <c r="K5401" s="60">
        <f t="shared" si="419"/>
        <v>5363</v>
      </c>
      <c r="L5401" s="10">
        <f t="shared" si="415"/>
        <v>4.3125369314780376E-7</v>
      </c>
      <c r="M5401" s="1">
        <f t="shared" si="416"/>
        <v>4.3125369314780373E-4</v>
      </c>
      <c r="N5401" s="1">
        <f t="shared" si="417"/>
        <v>8.7835127197864654E-2</v>
      </c>
      <c r="O5401" s="61">
        <f t="shared" si="418"/>
        <v>14.787835127197864</v>
      </c>
    </row>
    <row r="5402" spans="11:15" x14ac:dyDescent="0.2">
      <c r="K5402" s="60">
        <f t="shared" si="419"/>
        <v>5364</v>
      </c>
      <c r="L5402" s="10">
        <f t="shared" si="415"/>
        <v>4.3126113475701378E-7</v>
      </c>
      <c r="M5402" s="1">
        <f t="shared" si="416"/>
        <v>4.3126113475701377E-4</v>
      </c>
      <c r="N5402" s="1">
        <f t="shared" si="417"/>
        <v>8.7836642859531799E-2</v>
      </c>
      <c r="O5402" s="61">
        <f t="shared" si="418"/>
        <v>14.787836642859531</v>
      </c>
    </row>
    <row r="5403" spans="11:15" x14ac:dyDescent="0.2">
      <c r="K5403" s="60">
        <f t="shared" si="419"/>
        <v>5365</v>
      </c>
      <c r="L5403" s="10">
        <f t="shared" si="415"/>
        <v>4.312685712098806E-7</v>
      </c>
      <c r="M5403" s="1">
        <f t="shared" si="416"/>
        <v>4.3126857120988062E-4</v>
      </c>
      <c r="N5403" s="1">
        <f t="shared" si="417"/>
        <v>8.7838157470986333E-2</v>
      </c>
      <c r="O5403" s="61">
        <f t="shared" si="418"/>
        <v>14.787838157470986</v>
      </c>
    </row>
    <row r="5404" spans="11:15" x14ac:dyDescent="0.2">
      <c r="K5404" s="60">
        <f t="shared" si="419"/>
        <v>5366</v>
      </c>
      <c r="L5404" s="10">
        <f t="shared" si="415"/>
        <v>4.3127600250997713E-7</v>
      </c>
      <c r="M5404" s="1">
        <f t="shared" si="416"/>
        <v>4.3127600250997711E-4</v>
      </c>
      <c r="N5404" s="1">
        <f t="shared" si="417"/>
        <v>8.7839671032956007E-2</v>
      </c>
      <c r="O5404" s="61">
        <f t="shared" si="418"/>
        <v>14.787839671032955</v>
      </c>
    </row>
    <row r="5405" spans="11:15" x14ac:dyDescent="0.2">
      <c r="K5405" s="60">
        <f t="shared" si="419"/>
        <v>5367</v>
      </c>
      <c r="L5405" s="10">
        <f t="shared" si="415"/>
        <v>4.3128342866087372E-7</v>
      </c>
      <c r="M5405" s="1">
        <f t="shared" si="416"/>
        <v>4.3128342866087369E-4</v>
      </c>
      <c r="N5405" s="1">
        <f t="shared" si="417"/>
        <v>8.7841183546167975E-2</v>
      </c>
      <c r="O5405" s="61">
        <f t="shared" si="418"/>
        <v>14.787841183546167</v>
      </c>
    </row>
    <row r="5406" spans="11:15" x14ac:dyDescent="0.2">
      <c r="K5406" s="60">
        <f t="shared" si="419"/>
        <v>5368</v>
      </c>
      <c r="L5406" s="10">
        <f t="shared" si="415"/>
        <v>4.3129084966613832E-7</v>
      </c>
      <c r="M5406" s="1">
        <f t="shared" si="416"/>
        <v>4.3129084966613831E-4</v>
      </c>
      <c r="N5406" s="1">
        <f t="shared" si="417"/>
        <v>8.784269501134892E-2</v>
      </c>
      <c r="O5406" s="61">
        <f t="shared" si="418"/>
        <v>14.787842695011348</v>
      </c>
    </row>
    <row r="5407" spans="11:15" x14ac:dyDescent="0.2">
      <c r="K5407" s="60">
        <f t="shared" si="419"/>
        <v>5369</v>
      </c>
      <c r="L5407" s="10">
        <f t="shared" si="415"/>
        <v>4.3129826552933631E-7</v>
      </c>
      <c r="M5407" s="1">
        <f t="shared" si="416"/>
        <v>4.312982655293363E-4</v>
      </c>
      <c r="N5407" s="1">
        <f t="shared" si="417"/>
        <v>8.7844205429225053E-2</v>
      </c>
      <c r="O5407" s="61">
        <f t="shared" si="418"/>
        <v>14.787844205429224</v>
      </c>
    </row>
    <row r="5408" spans="11:15" x14ac:dyDescent="0.2">
      <c r="K5408" s="60">
        <f t="shared" si="419"/>
        <v>5370</v>
      </c>
      <c r="L5408" s="10">
        <f t="shared" si="415"/>
        <v>4.3130567625403074E-7</v>
      </c>
      <c r="M5408" s="1">
        <f t="shared" si="416"/>
        <v>4.3130567625403074E-4</v>
      </c>
      <c r="N5408" s="1">
        <f t="shared" si="417"/>
        <v>8.7845714800522057E-2</v>
      </c>
      <c r="O5408" s="61">
        <f t="shared" si="418"/>
        <v>14.787845714800522</v>
      </c>
    </row>
    <row r="5409" spans="11:15" x14ac:dyDescent="0.2">
      <c r="K5409" s="60">
        <f t="shared" si="419"/>
        <v>5371</v>
      </c>
      <c r="L5409" s="10">
        <f t="shared" si="415"/>
        <v>4.3131308184378206E-7</v>
      </c>
      <c r="M5409" s="1">
        <f t="shared" si="416"/>
        <v>4.3131308184378203E-4</v>
      </c>
      <c r="N5409" s="1">
        <f t="shared" si="417"/>
        <v>8.7847223125965102E-2</v>
      </c>
      <c r="O5409" s="61">
        <f t="shared" si="418"/>
        <v>14.787847223125965</v>
      </c>
    </row>
    <row r="5410" spans="11:15" x14ac:dyDescent="0.2">
      <c r="K5410" s="60">
        <f t="shared" si="419"/>
        <v>5372</v>
      </c>
      <c r="L5410" s="10">
        <f t="shared" si="415"/>
        <v>4.3132048230214833E-7</v>
      </c>
      <c r="M5410" s="1">
        <f t="shared" si="416"/>
        <v>4.3132048230214832E-4</v>
      </c>
      <c r="N5410" s="1">
        <f t="shared" si="417"/>
        <v>8.7848730406278872E-2</v>
      </c>
      <c r="O5410" s="61">
        <f t="shared" si="418"/>
        <v>14.787848730406278</v>
      </c>
    </row>
    <row r="5411" spans="11:15" x14ac:dyDescent="0.2">
      <c r="K5411" s="60">
        <f t="shared" si="419"/>
        <v>5373</v>
      </c>
      <c r="L5411" s="10">
        <f t="shared" si="415"/>
        <v>4.3132787763268508E-7</v>
      </c>
      <c r="M5411" s="1">
        <f t="shared" si="416"/>
        <v>4.3132787763268507E-4</v>
      </c>
      <c r="N5411" s="1">
        <f t="shared" si="417"/>
        <v>8.7850236642187551E-2</v>
      </c>
      <c r="O5411" s="61">
        <f t="shared" si="418"/>
        <v>14.787850236642187</v>
      </c>
    </row>
    <row r="5412" spans="11:15" x14ac:dyDescent="0.2">
      <c r="K5412" s="60">
        <f t="shared" si="419"/>
        <v>5374</v>
      </c>
      <c r="L5412" s="10">
        <f t="shared" si="415"/>
        <v>4.3133526783894556E-7</v>
      </c>
      <c r="M5412" s="1">
        <f t="shared" si="416"/>
        <v>4.3133526783894555E-4</v>
      </c>
      <c r="N5412" s="1">
        <f t="shared" si="417"/>
        <v>8.7851741834414812E-2</v>
      </c>
      <c r="O5412" s="61">
        <f t="shared" si="418"/>
        <v>14.787851741834414</v>
      </c>
    </row>
    <row r="5413" spans="11:15" x14ac:dyDescent="0.2">
      <c r="K5413" s="60">
        <f t="shared" si="419"/>
        <v>5375</v>
      </c>
      <c r="L5413" s="10">
        <f t="shared" si="415"/>
        <v>4.3134265292448027E-7</v>
      </c>
      <c r="M5413" s="1">
        <f t="shared" si="416"/>
        <v>4.3134265292448025E-4</v>
      </c>
      <c r="N5413" s="1">
        <f t="shared" si="417"/>
        <v>8.7853245983683839E-2</v>
      </c>
      <c r="O5413" s="61">
        <f t="shared" si="418"/>
        <v>14.787853245983683</v>
      </c>
    </row>
    <row r="5414" spans="11:15" x14ac:dyDescent="0.2">
      <c r="K5414" s="60">
        <f t="shared" si="419"/>
        <v>5376</v>
      </c>
      <c r="L5414" s="10">
        <f t="shared" ref="L5414:L5477" si="420">Eleach_time1/((Vwater*(1+Kp_susp*SUSPwater)+Ksed_water*Vsed)*k)*(1-EXP(-k*K5414))</f>
        <v>4.3135003289283744E-7</v>
      </c>
      <c r="M5414" s="1">
        <f t="shared" ref="M5414:M5477" si="421">L5414*CONV_m3_L</f>
        <v>4.3135003289283743E-4</v>
      </c>
      <c r="N5414" s="1">
        <f t="shared" ref="N5414:N5477" si="422">L5414*(Ksed_water/RHOsed)*CONV_kg_mg</f>
        <v>8.7854749090717277E-2</v>
      </c>
      <c r="O5414" s="61">
        <f t="shared" si="418"/>
        <v>14.787854749090716</v>
      </c>
    </row>
    <row r="5415" spans="11:15" x14ac:dyDescent="0.2">
      <c r="K5415" s="60">
        <f t="shared" si="419"/>
        <v>5377</v>
      </c>
      <c r="L5415" s="10">
        <f t="shared" si="420"/>
        <v>4.3135740774756278E-7</v>
      </c>
      <c r="M5415" s="1">
        <f t="shared" si="421"/>
        <v>4.3135740774756276E-4</v>
      </c>
      <c r="N5415" s="1">
        <f t="shared" si="422"/>
        <v>8.7856251156237311E-2</v>
      </c>
      <c r="O5415" s="61">
        <f t="shared" ref="O5415:O5478" si="423">N5415+14.7</f>
        <v>14.787856251156237</v>
      </c>
    </row>
    <row r="5416" spans="11:15" x14ac:dyDescent="0.2">
      <c r="K5416" s="60">
        <f t="shared" ref="K5416:K5479" si="424">K5415+1</f>
        <v>5378</v>
      </c>
      <c r="L5416" s="10">
        <f t="shared" si="420"/>
        <v>4.3136477749219966E-7</v>
      </c>
      <c r="M5416" s="1">
        <f t="shared" si="421"/>
        <v>4.3136477749219964E-4</v>
      </c>
      <c r="N5416" s="1">
        <f t="shared" si="422"/>
        <v>8.7857752180965629E-2</v>
      </c>
      <c r="O5416" s="61">
        <f t="shared" si="423"/>
        <v>14.787857752180965</v>
      </c>
    </row>
    <row r="5417" spans="11:15" x14ac:dyDescent="0.2">
      <c r="K5417" s="60">
        <f t="shared" si="424"/>
        <v>5379</v>
      </c>
      <c r="L5417" s="10">
        <f t="shared" si="420"/>
        <v>4.3137214213028877E-7</v>
      </c>
      <c r="M5417" s="1">
        <f t="shared" si="421"/>
        <v>4.3137214213028878E-4</v>
      </c>
      <c r="N5417" s="1">
        <f t="shared" si="422"/>
        <v>8.7859252165623389E-2</v>
      </c>
      <c r="O5417" s="61">
        <f t="shared" si="423"/>
        <v>14.787859252165623</v>
      </c>
    </row>
    <row r="5418" spans="11:15" x14ac:dyDescent="0.2">
      <c r="K5418" s="60">
        <f t="shared" si="424"/>
        <v>5380</v>
      </c>
      <c r="L5418" s="10">
        <f t="shared" si="420"/>
        <v>4.3137950166536855E-7</v>
      </c>
      <c r="M5418" s="1">
        <f t="shared" si="421"/>
        <v>4.3137950166536855E-4</v>
      </c>
      <c r="N5418" s="1">
        <f t="shared" si="422"/>
        <v>8.7860751110931279E-2</v>
      </c>
      <c r="O5418" s="61">
        <f t="shared" si="423"/>
        <v>14.78786075111093</v>
      </c>
    </row>
    <row r="5419" spans="11:15" x14ac:dyDescent="0.2">
      <c r="K5419" s="60">
        <f t="shared" si="424"/>
        <v>5381</v>
      </c>
      <c r="L5419" s="10">
        <f t="shared" si="420"/>
        <v>4.3138685610097488E-7</v>
      </c>
      <c r="M5419" s="1">
        <f t="shared" si="421"/>
        <v>4.3138685610097491E-4</v>
      </c>
      <c r="N5419" s="1">
        <f t="shared" si="422"/>
        <v>8.7862249017609445E-2</v>
      </c>
      <c r="O5419" s="61">
        <f t="shared" si="423"/>
        <v>14.787862249017609</v>
      </c>
    </row>
    <row r="5420" spans="11:15" x14ac:dyDescent="0.2">
      <c r="K5420" s="60">
        <f t="shared" si="424"/>
        <v>5382</v>
      </c>
      <c r="L5420" s="10">
        <f t="shared" si="420"/>
        <v>4.3139420544064121E-7</v>
      </c>
      <c r="M5420" s="1">
        <f t="shared" si="421"/>
        <v>4.3139420544064121E-4</v>
      </c>
      <c r="N5420" s="1">
        <f t="shared" si="422"/>
        <v>8.7863745886377562E-2</v>
      </c>
      <c r="O5420" s="61">
        <f t="shared" si="423"/>
        <v>14.787863745886376</v>
      </c>
    </row>
    <row r="5421" spans="11:15" x14ac:dyDescent="0.2">
      <c r="K5421" s="60">
        <f t="shared" si="424"/>
        <v>5383</v>
      </c>
      <c r="L5421" s="10">
        <f t="shared" si="420"/>
        <v>4.3140154968789861E-7</v>
      </c>
      <c r="M5421" s="1">
        <f t="shared" si="421"/>
        <v>4.3140154968789859E-4</v>
      </c>
      <c r="N5421" s="1">
        <f t="shared" si="422"/>
        <v>8.7865241717954845E-2</v>
      </c>
      <c r="O5421" s="61">
        <f t="shared" si="423"/>
        <v>14.787865241717954</v>
      </c>
    </row>
    <row r="5422" spans="11:15" x14ac:dyDescent="0.2">
      <c r="K5422" s="60">
        <f t="shared" si="424"/>
        <v>5384</v>
      </c>
      <c r="L5422" s="10">
        <f t="shared" si="420"/>
        <v>4.3140888884627561E-7</v>
      </c>
      <c r="M5422" s="1">
        <f t="shared" si="421"/>
        <v>4.3140888884627559E-4</v>
      </c>
      <c r="N5422" s="1">
        <f t="shared" si="422"/>
        <v>8.7866736513059929E-2</v>
      </c>
      <c r="O5422" s="61">
        <f t="shared" si="423"/>
        <v>14.78786673651306</v>
      </c>
    </row>
    <row r="5423" spans="11:15" x14ac:dyDescent="0.2">
      <c r="K5423" s="60">
        <f t="shared" si="424"/>
        <v>5385</v>
      </c>
      <c r="L5423" s="10">
        <f t="shared" si="420"/>
        <v>4.3141622291929829E-7</v>
      </c>
      <c r="M5423" s="1">
        <f t="shared" si="421"/>
        <v>4.3141622291929831E-4</v>
      </c>
      <c r="N5423" s="1">
        <f t="shared" si="422"/>
        <v>8.7868230272411002E-2</v>
      </c>
      <c r="O5423" s="61">
        <f t="shared" si="423"/>
        <v>14.78786823027241</v>
      </c>
    </row>
    <row r="5424" spans="11:15" x14ac:dyDescent="0.2">
      <c r="K5424" s="60">
        <f t="shared" si="424"/>
        <v>5386</v>
      </c>
      <c r="L5424" s="10">
        <f t="shared" si="420"/>
        <v>4.3142355191049032E-7</v>
      </c>
      <c r="M5424" s="1">
        <f t="shared" si="421"/>
        <v>4.314235519104903E-4</v>
      </c>
      <c r="N5424" s="1">
        <f t="shared" si="422"/>
        <v>8.7869722996725741E-2</v>
      </c>
      <c r="O5424" s="61">
        <f t="shared" si="423"/>
        <v>14.787869722996724</v>
      </c>
    </row>
    <row r="5425" spans="11:15" x14ac:dyDescent="0.2">
      <c r="K5425" s="60">
        <f t="shared" si="424"/>
        <v>5387</v>
      </c>
      <c r="L5425" s="10">
        <f t="shared" si="420"/>
        <v>4.3143087582337308E-7</v>
      </c>
      <c r="M5425" s="1">
        <f t="shared" si="421"/>
        <v>4.3143087582337309E-4</v>
      </c>
      <c r="N5425" s="1">
        <f t="shared" si="422"/>
        <v>8.7871214686721363E-2</v>
      </c>
      <c r="O5425" s="61">
        <f t="shared" si="423"/>
        <v>14.787871214686721</v>
      </c>
    </row>
    <row r="5426" spans="11:15" x14ac:dyDescent="0.2">
      <c r="K5426" s="60">
        <f t="shared" si="424"/>
        <v>5388</v>
      </c>
      <c r="L5426" s="10">
        <f t="shared" si="420"/>
        <v>4.314381946614652E-7</v>
      </c>
      <c r="M5426" s="1">
        <f t="shared" si="421"/>
        <v>4.314381946614652E-4</v>
      </c>
      <c r="N5426" s="1">
        <f t="shared" si="422"/>
        <v>8.7872705343114518E-2</v>
      </c>
      <c r="O5426" s="61">
        <f t="shared" si="423"/>
        <v>14.787872705343114</v>
      </c>
    </row>
    <row r="5427" spans="11:15" x14ac:dyDescent="0.2">
      <c r="K5427" s="60">
        <f t="shared" si="424"/>
        <v>5389</v>
      </c>
      <c r="L5427" s="10">
        <f t="shared" si="420"/>
        <v>4.3144550842828312E-7</v>
      </c>
      <c r="M5427" s="1">
        <f t="shared" si="421"/>
        <v>4.3144550842828312E-4</v>
      </c>
      <c r="N5427" s="1">
        <f t="shared" si="422"/>
        <v>8.7874194966621411E-2</v>
      </c>
      <c r="O5427" s="61">
        <f t="shared" si="423"/>
        <v>14.787874194966621</v>
      </c>
    </row>
    <row r="5428" spans="11:15" x14ac:dyDescent="0.2">
      <c r="K5428" s="60">
        <f t="shared" si="424"/>
        <v>5390</v>
      </c>
      <c r="L5428" s="10">
        <f t="shared" si="420"/>
        <v>4.3145281712734073E-7</v>
      </c>
      <c r="M5428" s="1">
        <f t="shared" si="421"/>
        <v>4.314528171273407E-4</v>
      </c>
      <c r="N5428" s="1">
        <f t="shared" si="422"/>
        <v>8.7875683557957732E-2</v>
      </c>
      <c r="O5428" s="61">
        <f t="shared" si="423"/>
        <v>14.787875683557957</v>
      </c>
    </row>
    <row r="5429" spans="11:15" x14ac:dyDescent="0.2">
      <c r="K5429" s="60">
        <f t="shared" si="424"/>
        <v>5391</v>
      </c>
      <c r="L5429" s="10">
        <f t="shared" si="420"/>
        <v>4.3146012076214959E-7</v>
      </c>
      <c r="M5429" s="1">
        <f t="shared" si="421"/>
        <v>4.3146012076214957E-4</v>
      </c>
      <c r="N5429" s="1">
        <f t="shared" si="422"/>
        <v>8.7877171117838687E-2</v>
      </c>
      <c r="O5429" s="61">
        <f t="shared" si="423"/>
        <v>14.787877171117838</v>
      </c>
    </row>
    <row r="5430" spans="11:15" x14ac:dyDescent="0.2">
      <c r="K5430" s="60">
        <f t="shared" si="424"/>
        <v>5392</v>
      </c>
      <c r="L5430" s="10">
        <f t="shared" si="420"/>
        <v>4.314674193362186E-7</v>
      </c>
      <c r="M5430" s="1">
        <f t="shared" si="421"/>
        <v>4.3146741933621863E-4</v>
      </c>
      <c r="N5430" s="1">
        <f t="shared" si="422"/>
        <v>8.7878657646978969E-2</v>
      </c>
      <c r="O5430" s="61">
        <f t="shared" si="423"/>
        <v>14.787878657646978</v>
      </c>
    </row>
    <row r="5431" spans="11:15" x14ac:dyDescent="0.2">
      <c r="K5431" s="60">
        <f t="shared" si="424"/>
        <v>5393</v>
      </c>
      <c r="L5431" s="10">
        <f t="shared" si="420"/>
        <v>4.3147471285305454E-7</v>
      </c>
      <c r="M5431" s="1">
        <f t="shared" si="421"/>
        <v>4.3147471285305452E-4</v>
      </c>
      <c r="N5431" s="1">
        <f t="shared" si="422"/>
        <v>8.7880143146092798E-2</v>
      </c>
      <c r="O5431" s="61">
        <f t="shared" si="423"/>
        <v>14.787880143146092</v>
      </c>
    </row>
    <row r="5432" spans="11:15" x14ac:dyDescent="0.2">
      <c r="K5432" s="60">
        <f t="shared" si="424"/>
        <v>5394</v>
      </c>
      <c r="L5432" s="10">
        <f t="shared" si="420"/>
        <v>4.3148200131616156E-7</v>
      </c>
      <c r="M5432" s="1">
        <f t="shared" si="421"/>
        <v>4.3148200131616155E-4</v>
      </c>
      <c r="N5432" s="1">
        <f t="shared" si="422"/>
        <v>8.7881627615893868E-2</v>
      </c>
      <c r="O5432" s="61">
        <f t="shared" si="423"/>
        <v>14.787881627615894</v>
      </c>
    </row>
    <row r="5433" spans="11:15" x14ac:dyDescent="0.2">
      <c r="K5433" s="60">
        <f t="shared" si="424"/>
        <v>5395</v>
      </c>
      <c r="L5433" s="10">
        <f t="shared" si="420"/>
        <v>4.3148928472904137E-7</v>
      </c>
      <c r="M5433" s="1">
        <f t="shared" si="421"/>
        <v>4.3148928472904136E-4</v>
      </c>
      <c r="N5433" s="1">
        <f t="shared" si="422"/>
        <v>8.7883111057095425E-2</v>
      </c>
      <c r="O5433" s="61">
        <f t="shared" si="423"/>
        <v>14.787883111057095</v>
      </c>
    </row>
    <row r="5434" spans="11:15" x14ac:dyDescent="0.2">
      <c r="K5434" s="60">
        <f t="shared" si="424"/>
        <v>5396</v>
      </c>
      <c r="L5434" s="10">
        <f t="shared" si="420"/>
        <v>4.3149656309519337E-7</v>
      </c>
      <c r="M5434" s="1">
        <f t="shared" si="421"/>
        <v>4.3149656309519337E-4</v>
      </c>
      <c r="N5434" s="1">
        <f t="shared" si="422"/>
        <v>8.7884593470410152E-2</v>
      </c>
      <c r="O5434" s="61">
        <f t="shared" si="423"/>
        <v>14.787884593470409</v>
      </c>
    </row>
    <row r="5435" spans="11:15" x14ac:dyDescent="0.2">
      <c r="K5435" s="60">
        <f t="shared" si="424"/>
        <v>5397</v>
      </c>
      <c r="L5435" s="10">
        <f t="shared" si="420"/>
        <v>4.3150383641811437E-7</v>
      </c>
      <c r="M5435" s="1">
        <f t="shared" si="421"/>
        <v>4.3150383641811437E-4</v>
      </c>
      <c r="N5435" s="1">
        <f t="shared" si="422"/>
        <v>8.7886074856550297E-2</v>
      </c>
      <c r="O5435" s="61">
        <f t="shared" si="423"/>
        <v>14.78788607485655</v>
      </c>
    </row>
    <row r="5436" spans="11:15" x14ac:dyDescent="0.2">
      <c r="K5436" s="60">
        <f t="shared" si="424"/>
        <v>5398</v>
      </c>
      <c r="L5436" s="10">
        <f t="shared" si="420"/>
        <v>4.3151110470129903E-7</v>
      </c>
      <c r="M5436" s="1">
        <f t="shared" si="421"/>
        <v>4.3151110470129905E-4</v>
      </c>
      <c r="N5436" s="1">
        <f t="shared" si="422"/>
        <v>8.7887555216227639E-2</v>
      </c>
      <c r="O5436" s="61">
        <f t="shared" si="423"/>
        <v>14.787887555216226</v>
      </c>
    </row>
    <row r="5437" spans="11:15" x14ac:dyDescent="0.2">
      <c r="K5437" s="60">
        <f t="shared" si="424"/>
        <v>5399</v>
      </c>
      <c r="L5437" s="10">
        <f t="shared" si="420"/>
        <v>4.315183679482393E-7</v>
      </c>
      <c r="M5437" s="1">
        <f t="shared" si="421"/>
        <v>4.315183679482393E-4</v>
      </c>
      <c r="N5437" s="1">
        <f t="shared" si="422"/>
        <v>8.7889034550153358E-2</v>
      </c>
      <c r="O5437" s="61">
        <f t="shared" si="423"/>
        <v>14.787889034550153</v>
      </c>
    </row>
    <row r="5438" spans="11:15" x14ac:dyDescent="0.2">
      <c r="K5438" s="60">
        <f t="shared" si="424"/>
        <v>5400</v>
      </c>
      <c r="L5438" s="10">
        <f t="shared" si="420"/>
        <v>4.3152562616242483E-7</v>
      </c>
      <c r="M5438" s="1">
        <f t="shared" si="421"/>
        <v>4.3152562616242485E-4</v>
      </c>
      <c r="N5438" s="1">
        <f t="shared" si="422"/>
        <v>8.7890512859038233E-2</v>
      </c>
      <c r="O5438" s="61">
        <f t="shared" si="423"/>
        <v>14.787890512859038</v>
      </c>
    </row>
    <row r="5439" spans="11:15" x14ac:dyDescent="0.2">
      <c r="K5439" s="60">
        <f t="shared" si="424"/>
        <v>5401</v>
      </c>
      <c r="L5439" s="10">
        <f t="shared" si="420"/>
        <v>4.3153287934734292E-7</v>
      </c>
      <c r="M5439" s="1">
        <f t="shared" si="421"/>
        <v>4.3153287934734292E-4</v>
      </c>
      <c r="N5439" s="1">
        <f t="shared" si="422"/>
        <v>8.789199014359253E-2</v>
      </c>
      <c r="O5439" s="61">
        <f t="shared" si="423"/>
        <v>14.787891990143592</v>
      </c>
    </row>
    <row r="5440" spans="11:15" x14ac:dyDescent="0.2">
      <c r="K5440" s="60">
        <f t="shared" si="424"/>
        <v>5402</v>
      </c>
      <c r="L5440" s="10">
        <f t="shared" si="420"/>
        <v>4.3154012750647826E-7</v>
      </c>
      <c r="M5440" s="1">
        <f t="shared" si="421"/>
        <v>4.3154012750647825E-4</v>
      </c>
      <c r="N5440" s="1">
        <f t="shared" si="422"/>
        <v>8.7893466404525986E-2</v>
      </c>
      <c r="O5440" s="61">
        <f t="shared" si="423"/>
        <v>14.787893466404526</v>
      </c>
    </row>
    <row r="5441" spans="11:15" x14ac:dyDescent="0.2">
      <c r="K5441" s="60">
        <f t="shared" si="424"/>
        <v>5403</v>
      </c>
      <c r="L5441" s="10">
        <f t="shared" si="420"/>
        <v>4.3154737064331338E-7</v>
      </c>
      <c r="M5441" s="1">
        <f t="shared" si="421"/>
        <v>4.3154737064331336E-4</v>
      </c>
      <c r="N5441" s="1">
        <f t="shared" si="422"/>
        <v>8.7894941642547908E-2</v>
      </c>
      <c r="O5441" s="61">
        <f t="shared" si="423"/>
        <v>14.787894941642547</v>
      </c>
    </row>
    <row r="5442" spans="11:15" x14ac:dyDescent="0.2">
      <c r="K5442" s="60">
        <f t="shared" si="424"/>
        <v>5404</v>
      </c>
      <c r="L5442" s="10">
        <f t="shared" si="420"/>
        <v>4.315546087613282E-7</v>
      </c>
      <c r="M5442" s="1">
        <f t="shared" si="421"/>
        <v>4.3155460876132819E-4</v>
      </c>
      <c r="N5442" s="1">
        <f t="shared" si="422"/>
        <v>8.7896415858367064E-2</v>
      </c>
      <c r="O5442" s="61">
        <f t="shared" si="423"/>
        <v>14.787896415858366</v>
      </c>
    </row>
    <row r="5443" spans="11:15" x14ac:dyDescent="0.2">
      <c r="K5443" s="60">
        <f t="shared" si="424"/>
        <v>5405</v>
      </c>
      <c r="L5443" s="10">
        <f t="shared" si="420"/>
        <v>4.3156184186400033E-7</v>
      </c>
      <c r="M5443" s="1">
        <f t="shared" si="421"/>
        <v>4.3156184186400034E-4</v>
      </c>
      <c r="N5443" s="1">
        <f t="shared" si="422"/>
        <v>8.7897889052691733E-2</v>
      </c>
      <c r="O5443" s="61">
        <f t="shared" si="423"/>
        <v>14.78789788905269</v>
      </c>
    </row>
    <row r="5444" spans="11:15" x14ac:dyDescent="0.2">
      <c r="K5444" s="60">
        <f t="shared" si="424"/>
        <v>5406</v>
      </c>
      <c r="L5444" s="10">
        <f t="shared" si="420"/>
        <v>4.3156906995480487E-7</v>
      </c>
      <c r="M5444" s="1">
        <f t="shared" si="421"/>
        <v>4.3156906995480489E-4</v>
      </c>
      <c r="N5444" s="1">
        <f t="shared" si="422"/>
        <v>8.7899361226229725E-2</v>
      </c>
      <c r="O5444" s="61">
        <f t="shared" si="423"/>
        <v>14.787899361226229</v>
      </c>
    </row>
    <row r="5445" spans="11:15" x14ac:dyDescent="0.2">
      <c r="K5445" s="60">
        <f t="shared" si="424"/>
        <v>5407</v>
      </c>
      <c r="L5445" s="10">
        <f t="shared" si="420"/>
        <v>4.3157629303721466E-7</v>
      </c>
      <c r="M5445" s="1">
        <f t="shared" si="421"/>
        <v>4.3157629303721464E-4</v>
      </c>
      <c r="N5445" s="1">
        <f t="shared" si="422"/>
        <v>8.7900832379688362E-2</v>
      </c>
      <c r="O5445" s="61">
        <f t="shared" si="423"/>
        <v>14.787900832379687</v>
      </c>
    </row>
    <row r="5446" spans="11:15" x14ac:dyDescent="0.2">
      <c r="K5446" s="60">
        <f t="shared" si="424"/>
        <v>5408</v>
      </c>
      <c r="L5446" s="10">
        <f t="shared" si="420"/>
        <v>4.3158351111470005E-7</v>
      </c>
      <c r="M5446" s="1">
        <f t="shared" si="421"/>
        <v>4.3158351111470007E-4</v>
      </c>
      <c r="N5446" s="1">
        <f t="shared" si="422"/>
        <v>8.7902302513774469E-2</v>
      </c>
      <c r="O5446" s="61">
        <f t="shared" si="423"/>
        <v>14.787902302513773</v>
      </c>
    </row>
    <row r="5447" spans="11:15" x14ac:dyDescent="0.2">
      <c r="K5447" s="60">
        <f t="shared" si="424"/>
        <v>5409</v>
      </c>
      <c r="L5447" s="10">
        <f t="shared" si="420"/>
        <v>4.3159072419072889E-7</v>
      </c>
      <c r="M5447" s="1">
        <f t="shared" si="421"/>
        <v>4.315907241907289E-4</v>
      </c>
      <c r="N5447" s="1">
        <f t="shared" si="422"/>
        <v>8.7903771629194327E-2</v>
      </c>
      <c r="O5447" s="61">
        <f t="shared" si="423"/>
        <v>14.787903771629194</v>
      </c>
    </row>
    <row r="5448" spans="11:15" x14ac:dyDescent="0.2">
      <c r="K5448" s="60">
        <f t="shared" si="424"/>
        <v>5410</v>
      </c>
      <c r="L5448" s="10">
        <f t="shared" si="420"/>
        <v>4.3159793226876683E-7</v>
      </c>
      <c r="M5448" s="1">
        <f t="shared" si="421"/>
        <v>4.3159793226876683E-4</v>
      </c>
      <c r="N5448" s="1">
        <f t="shared" si="422"/>
        <v>8.7905239726653844E-2</v>
      </c>
      <c r="O5448" s="61">
        <f t="shared" si="423"/>
        <v>14.787905239726653</v>
      </c>
    </row>
    <row r="5449" spans="11:15" x14ac:dyDescent="0.2">
      <c r="K5449" s="60">
        <f t="shared" si="424"/>
        <v>5411</v>
      </c>
      <c r="L5449" s="10">
        <f t="shared" si="420"/>
        <v>4.3160513535227695E-7</v>
      </c>
      <c r="M5449" s="1">
        <f t="shared" si="421"/>
        <v>4.3160513535227697E-4</v>
      </c>
      <c r="N5449" s="1">
        <f t="shared" si="422"/>
        <v>8.7906706806858331E-2</v>
      </c>
      <c r="O5449" s="61">
        <f t="shared" si="423"/>
        <v>14.787906706806858</v>
      </c>
    </row>
    <row r="5450" spans="11:15" x14ac:dyDescent="0.2">
      <c r="K5450" s="60">
        <f t="shared" si="424"/>
        <v>5412</v>
      </c>
      <c r="L5450" s="10">
        <f t="shared" si="420"/>
        <v>4.3161233344472002E-7</v>
      </c>
      <c r="M5450" s="1">
        <f t="shared" si="421"/>
        <v>4.3161233344472002E-4</v>
      </c>
      <c r="N5450" s="1">
        <f t="shared" si="422"/>
        <v>8.7908172870512655E-2</v>
      </c>
      <c r="O5450" s="61">
        <f t="shared" si="423"/>
        <v>14.787908172870512</v>
      </c>
    </row>
    <row r="5451" spans="11:15" x14ac:dyDescent="0.2">
      <c r="K5451" s="60">
        <f t="shared" si="424"/>
        <v>5413</v>
      </c>
      <c r="L5451" s="10">
        <f t="shared" si="420"/>
        <v>4.3161952654955442E-7</v>
      </c>
      <c r="M5451" s="1">
        <f t="shared" si="421"/>
        <v>4.3161952654955439E-4</v>
      </c>
      <c r="N5451" s="1">
        <f t="shared" si="422"/>
        <v>8.7909637918321223E-2</v>
      </c>
      <c r="O5451" s="61">
        <f t="shared" si="423"/>
        <v>14.78790963791832</v>
      </c>
    </row>
    <row r="5452" spans="11:15" x14ac:dyDescent="0.2">
      <c r="K5452" s="60">
        <f t="shared" si="424"/>
        <v>5414</v>
      </c>
      <c r="L5452" s="10">
        <f t="shared" si="420"/>
        <v>4.3162671467023605E-7</v>
      </c>
      <c r="M5452" s="1">
        <f t="shared" si="421"/>
        <v>4.3162671467023603E-4</v>
      </c>
      <c r="N5452" s="1">
        <f t="shared" si="422"/>
        <v>8.7911101950987863E-2</v>
      </c>
      <c r="O5452" s="61">
        <f t="shared" si="423"/>
        <v>14.787911101950987</v>
      </c>
    </row>
    <row r="5453" spans="11:15" x14ac:dyDescent="0.2">
      <c r="K5453" s="60">
        <f t="shared" si="424"/>
        <v>5415</v>
      </c>
      <c r="L5453" s="10">
        <f t="shared" si="420"/>
        <v>4.3163389781021842E-7</v>
      </c>
      <c r="M5453" s="1">
        <f t="shared" si="421"/>
        <v>4.3163389781021843E-4</v>
      </c>
      <c r="N5453" s="1">
        <f t="shared" si="422"/>
        <v>8.7912564969216012E-2</v>
      </c>
      <c r="O5453" s="61">
        <f t="shared" si="423"/>
        <v>14.787912564969215</v>
      </c>
    </row>
    <row r="5454" spans="11:15" x14ac:dyDescent="0.2">
      <c r="K5454" s="60">
        <f t="shared" si="424"/>
        <v>5416</v>
      </c>
      <c r="L5454" s="10">
        <f t="shared" si="420"/>
        <v>4.3164107597295276E-7</v>
      </c>
      <c r="M5454" s="1">
        <f t="shared" si="421"/>
        <v>4.3164107597295278E-4</v>
      </c>
      <c r="N5454" s="1">
        <f t="shared" si="422"/>
        <v>8.7914026973708578E-2</v>
      </c>
      <c r="O5454" s="61">
        <f t="shared" si="423"/>
        <v>14.787914026973707</v>
      </c>
    </row>
    <row r="5455" spans="11:15" x14ac:dyDescent="0.2">
      <c r="K5455" s="60">
        <f t="shared" si="424"/>
        <v>5417</v>
      </c>
      <c r="L5455" s="10">
        <f t="shared" si="420"/>
        <v>4.3164824916188788E-7</v>
      </c>
      <c r="M5455" s="1">
        <f t="shared" si="421"/>
        <v>4.3164824916188787E-4</v>
      </c>
      <c r="N5455" s="1">
        <f t="shared" si="422"/>
        <v>8.7915487965168002E-2</v>
      </c>
      <c r="O5455" s="61">
        <f t="shared" si="423"/>
        <v>14.787915487965167</v>
      </c>
    </row>
    <row r="5456" spans="11:15" x14ac:dyDescent="0.2">
      <c r="K5456" s="60">
        <f t="shared" si="424"/>
        <v>5418</v>
      </c>
      <c r="L5456" s="10">
        <f t="shared" si="420"/>
        <v>4.3165541738047009E-7</v>
      </c>
      <c r="M5456" s="1">
        <f t="shared" si="421"/>
        <v>4.3165541738047011E-4</v>
      </c>
      <c r="N5456" s="1">
        <f t="shared" si="422"/>
        <v>8.7916947944296192E-2</v>
      </c>
      <c r="O5456" s="61">
        <f t="shared" si="423"/>
        <v>14.787916947944295</v>
      </c>
    </row>
    <row r="5457" spans="11:15" x14ac:dyDescent="0.2">
      <c r="K5457" s="60">
        <f t="shared" si="424"/>
        <v>5419</v>
      </c>
      <c r="L5457" s="10">
        <f t="shared" si="420"/>
        <v>4.3166258063214337E-7</v>
      </c>
      <c r="M5457" s="1">
        <f t="shared" si="421"/>
        <v>4.3166258063214336E-4</v>
      </c>
      <c r="N5457" s="1">
        <f t="shared" si="422"/>
        <v>8.7918406911794603E-2</v>
      </c>
      <c r="O5457" s="61">
        <f t="shared" si="423"/>
        <v>14.787918406911794</v>
      </c>
    </row>
    <row r="5458" spans="11:15" x14ac:dyDescent="0.2">
      <c r="K5458" s="60">
        <f t="shared" si="424"/>
        <v>5420</v>
      </c>
      <c r="L5458" s="10">
        <f t="shared" si="420"/>
        <v>4.3166973892034937E-7</v>
      </c>
      <c r="M5458" s="1">
        <f t="shared" si="421"/>
        <v>4.3166973892034936E-4</v>
      </c>
      <c r="N5458" s="1">
        <f t="shared" si="422"/>
        <v>8.79198648683642E-2</v>
      </c>
      <c r="O5458" s="61">
        <f t="shared" si="423"/>
        <v>14.787919864868364</v>
      </c>
    </row>
    <row r="5459" spans="11:15" x14ac:dyDescent="0.2">
      <c r="K5459" s="60">
        <f t="shared" si="424"/>
        <v>5421</v>
      </c>
      <c r="L5459" s="10">
        <f t="shared" si="420"/>
        <v>4.3167689224852726E-7</v>
      </c>
      <c r="M5459" s="1">
        <f t="shared" si="421"/>
        <v>4.3167689224852726E-4</v>
      </c>
      <c r="N5459" s="1">
        <f t="shared" si="422"/>
        <v>8.7921321814705494E-2</v>
      </c>
      <c r="O5459" s="61">
        <f t="shared" si="423"/>
        <v>14.787921321814705</v>
      </c>
    </row>
    <row r="5460" spans="11:15" x14ac:dyDescent="0.2">
      <c r="K5460" s="60">
        <f t="shared" si="424"/>
        <v>5422</v>
      </c>
      <c r="L5460" s="10">
        <f t="shared" si="420"/>
        <v>4.3168404062011399E-7</v>
      </c>
      <c r="M5460" s="1">
        <f t="shared" si="421"/>
        <v>4.3168404062011398E-4</v>
      </c>
      <c r="N5460" s="1">
        <f t="shared" si="422"/>
        <v>8.7922777751518438E-2</v>
      </c>
      <c r="O5460" s="61">
        <f t="shared" si="423"/>
        <v>14.787922777751518</v>
      </c>
    </row>
    <row r="5461" spans="11:15" x14ac:dyDescent="0.2">
      <c r="K5461" s="60">
        <f t="shared" si="424"/>
        <v>5423</v>
      </c>
      <c r="L5461" s="10">
        <f t="shared" si="420"/>
        <v>4.3169118403854389E-7</v>
      </c>
      <c r="M5461" s="1">
        <f t="shared" si="421"/>
        <v>4.316911840385439E-4</v>
      </c>
      <c r="N5461" s="1">
        <f t="shared" si="422"/>
        <v>8.792423267950257E-2</v>
      </c>
      <c r="O5461" s="61">
        <f t="shared" si="423"/>
        <v>14.787924232679503</v>
      </c>
    </row>
    <row r="5462" spans="11:15" x14ac:dyDescent="0.2">
      <c r="K5462" s="60">
        <f t="shared" si="424"/>
        <v>5424</v>
      </c>
      <c r="L5462" s="10">
        <f t="shared" si="420"/>
        <v>4.3169832250724905E-7</v>
      </c>
      <c r="M5462" s="1">
        <f t="shared" si="421"/>
        <v>4.3169832250724904E-4</v>
      </c>
      <c r="N5462" s="1">
        <f t="shared" si="422"/>
        <v>8.7925686599356886E-2</v>
      </c>
      <c r="O5462" s="61">
        <f t="shared" si="423"/>
        <v>14.787925686599356</v>
      </c>
    </row>
    <row r="5463" spans="11:15" x14ac:dyDescent="0.2">
      <c r="K5463" s="60">
        <f t="shared" si="424"/>
        <v>5425</v>
      </c>
      <c r="L5463" s="10">
        <f t="shared" si="420"/>
        <v>4.3170545602965926E-7</v>
      </c>
      <c r="M5463" s="1">
        <f t="shared" si="421"/>
        <v>4.3170545602965924E-4</v>
      </c>
      <c r="N5463" s="1">
        <f t="shared" si="422"/>
        <v>8.7927139511779953E-2</v>
      </c>
      <c r="O5463" s="61">
        <f t="shared" si="423"/>
        <v>14.78792713951178</v>
      </c>
    </row>
    <row r="5464" spans="11:15" x14ac:dyDescent="0.2">
      <c r="K5464" s="60">
        <f t="shared" si="424"/>
        <v>5426</v>
      </c>
      <c r="L5464" s="10">
        <f t="shared" si="420"/>
        <v>4.3171258460920181E-7</v>
      </c>
      <c r="M5464" s="1">
        <f t="shared" si="421"/>
        <v>4.3171258460920182E-4</v>
      </c>
      <c r="N5464" s="1">
        <f t="shared" si="422"/>
        <v>8.7928591417469823E-2</v>
      </c>
      <c r="O5464" s="61">
        <f t="shared" si="423"/>
        <v>14.787928591417469</v>
      </c>
    </row>
    <row r="5465" spans="11:15" x14ac:dyDescent="0.2">
      <c r="K5465" s="60">
        <f t="shared" si="424"/>
        <v>5427</v>
      </c>
      <c r="L5465" s="10">
        <f t="shared" si="420"/>
        <v>4.3171970824930155E-7</v>
      </c>
      <c r="M5465" s="1">
        <f t="shared" si="421"/>
        <v>4.3171970824930155E-4</v>
      </c>
      <c r="N5465" s="1">
        <f t="shared" si="422"/>
        <v>8.7930042317124049E-2</v>
      </c>
      <c r="O5465" s="61">
        <f t="shared" si="423"/>
        <v>14.787930042317123</v>
      </c>
    </row>
    <row r="5466" spans="11:15" x14ac:dyDescent="0.2">
      <c r="K5466" s="60">
        <f t="shared" si="424"/>
        <v>5428</v>
      </c>
      <c r="L5466" s="10">
        <f t="shared" si="420"/>
        <v>4.3172682695338121E-7</v>
      </c>
      <c r="M5466" s="1">
        <f t="shared" si="421"/>
        <v>4.3172682695338121E-4</v>
      </c>
      <c r="N5466" s="1">
        <f t="shared" si="422"/>
        <v>8.7931492211439755E-2</v>
      </c>
      <c r="O5466" s="61">
        <f t="shared" si="423"/>
        <v>14.787931492211438</v>
      </c>
    </row>
    <row r="5467" spans="11:15" x14ac:dyDescent="0.2">
      <c r="K5467" s="60">
        <f t="shared" si="424"/>
        <v>5429</v>
      </c>
      <c r="L5467" s="10">
        <f t="shared" si="420"/>
        <v>4.3173394072486085E-7</v>
      </c>
      <c r="M5467" s="1">
        <f t="shared" si="421"/>
        <v>4.3173394072486086E-4</v>
      </c>
      <c r="N5467" s="1">
        <f t="shared" si="422"/>
        <v>8.7932941101113521E-2</v>
      </c>
      <c r="O5467" s="61">
        <f t="shared" si="423"/>
        <v>14.787932941101113</v>
      </c>
    </row>
    <row r="5468" spans="11:15" x14ac:dyDescent="0.2">
      <c r="K5468" s="60">
        <f t="shared" si="424"/>
        <v>5430</v>
      </c>
      <c r="L5468" s="10">
        <f t="shared" si="420"/>
        <v>4.3174104956715841E-7</v>
      </c>
      <c r="M5468" s="1">
        <f t="shared" si="421"/>
        <v>4.317410495671584E-4</v>
      </c>
      <c r="N5468" s="1">
        <f t="shared" si="422"/>
        <v>8.7934388986841472E-2</v>
      </c>
      <c r="O5468" s="61">
        <f t="shared" si="423"/>
        <v>14.787934388986841</v>
      </c>
    </row>
    <row r="5469" spans="11:15" x14ac:dyDescent="0.2">
      <c r="K5469" s="60">
        <f t="shared" si="424"/>
        <v>5431</v>
      </c>
      <c r="L5469" s="10">
        <f t="shared" si="420"/>
        <v>4.3174815348368928E-7</v>
      </c>
      <c r="M5469" s="1">
        <f t="shared" si="421"/>
        <v>4.3174815348368927E-4</v>
      </c>
      <c r="N5469" s="1">
        <f t="shared" si="422"/>
        <v>8.7935835869319245E-2</v>
      </c>
      <c r="O5469" s="61">
        <f t="shared" si="423"/>
        <v>14.787935835869318</v>
      </c>
    </row>
    <row r="5470" spans="11:15" x14ac:dyDescent="0.2">
      <c r="K5470" s="60">
        <f t="shared" si="424"/>
        <v>5432</v>
      </c>
      <c r="L5470" s="10">
        <f t="shared" si="420"/>
        <v>4.3175525247786664E-7</v>
      </c>
      <c r="M5470" s="1">
        <f t="shared" si="421"/>
        <v>4.3175525247786666E-4</v>
      </c>
      <c r="N5470" s="1">
        <f t="shared" si="422"/>
        <v>8.7937281749242036E-2</v>
      </c>
      <c r="O5470" s="61">
        <f t="shared" si="423"/>
        <v>14.787937281749242</v>
      </c>
    </row>
    <row r="5471" spans="11:15" x14ac:dyDescent="0.2">
      <c r="K5471" s="60">
        <f t="shared" si="424"/>
        <v>5433</v>
      </c>
      <c r="L5471" s="10">
        <f t="shared" si="420"/>
        <v>4.3176234655310117E-7</v>
      </c>
      <c r="M5471" s="1">
        <f t="shared" si="421"/>
        <v>4.3176234655310119E-4</v>
      </c>
      <c r="N5471" s="1">
        <f t="shared" si="422"/>
        <v>8.7938726627304467E-2</v>
      </c>
      <c r="O5471" s="61">
        <f t="shared" si="423"/>
        <v>14.787938726627305</v>
      </c>
    </row>
    <row r="5472" spans="11:15" x14ac:dyDescent="0.2">
      <c r="K5472" s="60">
        <f t="shared" si="424"/>
        <v>5434</v>
      </c>
      <c r="L5472" s="10">
        <f t="shared" si="420"/>
        <v>4.3176943571280117E-7</v>
      </c>
      <c r="M5472" s="1">
        <f t="shared" si="421"/>
        <v>4.3176943571280116E-4</v>
      </c>
      <c r="N5472" s="1">
        <f t="shared" si="422"/>
        <v>8.7940170504200763E-2</v>
      </c>
      <c r="O5472" s="61">
        <f t="shared" si="423"/>
        <v>14.7879401705042</v>
      </c>
    </row>
    <row r="5473" spans="11:15" x14ac:dyDescent="0.2">
      <c r="K5473" s="60">
        <f t="shared" si="424"/>
        <v>5435</v>
      </c>
      <c r="L5473" s="10">
        <f t="shared" si="420"/>
        <v>4.3177651996037278E-7</v>
      </c>
      <c r="M5473" s="1">
        <f t="shared" si="421"/>
        <v>4.3177651996037275E-4</v>
      </c>
      <c r="N5473" s="1">
        <f t="shared" si="422"/>
        <v>8.7941613380624631E-2</v>
      </c>
      <c r="O5473" s="61">
        <f t="shared" si="423"/>
        <v>14.787941613380625</v>
      </c>
    </row>
    <row r="5474" spans="11:15" x14ac:dyDescent="0.2">
      <c r="K5474" s="60">
        <f t="shared" si="424"/>
        <v>5436</v>
      </c>
      <c r="L5474" s="10">
        <f t="shared" si="420"/>
        <v>4.3178359929921957E-7</v>
      </c>
      <c r="M5474" s="1">
        <f t="shared" si="421"/>
        <v>4.3178359929921955E-4</v>
      </c>
      <c r="N5474" s="1">
        <f t="shared" si="422"/>
        <v>8.7943055257269323E-2</v>
      </c>
      <c r="O5474" s="61">
        <f t="shared" si="423"/>
        <v>14.787943055257269</v>
      </c>
    </row>
    <row r="5475" spans="11:15" x14ac:dyDescent="0.2">
      <c r="K5475" s="60">
        <f t="shared" si="424"/>
        <v>5437</v>
      </c>
      <c r="L5475" s="10">
        <f t="shared" si="420"/>
        <v>4.3179067373274288E-7</v>
      </c>
      <c r="M5475" s="1">
        <f t="shared" si="421"/>
        <v>4.3179067373274286E-4</v>
      </c>
      <c r="N5475" s="1">
        <f t="shared" si="422"/>
        <v>8.7944496134827577E-2</v>
      </c>
      <c r="O5475" s="61">
        <f t="shared" si="423"/>
        <v>14.787944496134827</v>
      </c>
    </row>
    <row r="5476" spans="11:15" x14ac:dyDescent="0.2">
      <c r="K5476" s="60">
        <f t="shared" si="424"/>
        <v>5438</v>
      </c>
      <c r="L5476" s="10">
        <f t="shared" si="420"/>
        <v>4.3179774326434157E-7</v>
      </c>
      <c r="M5476" s="1">
        <f t="shared" si="421"/>
        <v>4.3179774326434155E-4</v>
      </c>
      <c r="N5476" s="1">
        <f t="shared" si="422"/>
        <v>8.7945936013991671E-2</v>
      </c>
      <c r="O5476" s="61">
        <f t="shared" si="423"/>
        <v>14.78794593601399</v>
      </c>
    </row>
    <row r="5477" spans="11:15" x14ac:dyDescent="0.2">
      <c r="K5477" s="60">
        <f t="shared" si="424"/>
        <v>5439</v>
      </c>
      <c r="L5477" s="10">
        <f t="shared" si="420"/>
        <v>4.3180480789741231E-7</v>
      </c>
      <c r="M5477" s="1">
        <f t="shared" si="421"/>
        <v>4.3180480789741231E-4</v>
      </c>
      <c r="N5477" s="1">
        <f t="shared" si="422"/>
        <v>8.7947374895453401E-2</v>
      </c>
      <c r="O5477" s="61">
        <f t="shared" si="423"/>
        <v>14.787947374895452</v>
      </c>
    </row>
    <row r="5478" spans="11:15" x14ac:dyDescent="0.2">
      <c r="K5478" s="60">
        <f t="shared" si="424"/>
        <v>5440</v>
      </c>
      <c r="L5478" s="10">
        <f t="shared" ref="L5478:L5541" si="425">Eleach_time1/((Vwater*(1+Kp_susp*SUSPwater)+Ksed_water*Vsed)*k)*(1-EXP(-k*K5478))</f>
        <v>4.3181186763534925E-7</v>
      </c>
      <c r="M5478" s="1">
        <f t="shared" ref="M5478:M5541" si="426">L5478*CONV_m3_L</f>
        <v>4.3181186763534924E-4</v>
      </c>
      <c r="N5478" s="1">
        <f t="shared" ref="N5478:N5541" si="427">L5478*(Ksed_water/RHOsed)*CONV_kg_mg</f>
        <v>8.7948812779904073E-2</v>
      </c>
      <c r="O5478" s="61">
        <f t="shared" si="423"/>
        <v>14.787948812779904</v>
      </c>
    </row>
    <row r="5479" spans="11:15" x14ac:dyDescent="0.2">
      <c r="K5479" s="60">
        <f t="shared" si="424"/>
        <v>5441</v>
      </c>
      <c r="L5479" s="10">
        <f t="shared" si="425"/>
        <v>4.3181892248154428E-7</v>
      </c>
      <c r="M5479" s="1">
        <f t="shared" si="426"/>
        <v>4.3181892248154427E-4</v>
      </c>
      <c r="N5479" s="1">
        <f t="shared" si="427"/>
        <v>8.7950249668034539E-2</v>
      </c>
      <c r="O5479" s="61">
        <f t="shared" ref="O5479:O5542" si="428">N5479+14.7</f>
        <v>14.787950249668034</v>
      </c>
    </row>
    <row r="5480" spans="11:15" x14ac:dyDescent="0.2">
      <c r="K5480" s="60">
        <f t="shared" ref="K5480:K5543" si="429">K5479+1</f>
        <v>5442</v>
      </c>
      <c r="L5480" s="10">
        <f t="shared" si="425"/>
        <v>4.3182597243938698E-7</v>
      </c>
      <c r="M5480" s="1">
        <f t="shared" si="426"/>
        <v>4.3182597243938698E-4</v>
      </c>
      <c r="N5480" s="1">
        <f t="shared" si="427"/>
        <v>8.7951685560535162E-2</v>
      </c>
      <c r="O5480" s="61">
        <f t="shared" si="428"/>
        <v>14.787951685560534</v>
      </c>
    </row>
    <row r="5481" spans="11:15" x14ac:dyDescent="0.2">
      <c r="K5481" s="60">
        <f t="shared" si="429"/>
        <v>5443</v>
      </c>
      <c r="L5481" s="10">
        <f t="shared" si="425"/>
        <v>4.3183301751226441E-7</v>
      </c>
      <c r="M5481" s="1">
        <f t="shared" si="426"/>
        <v>4.3183301751226444E-4</v>
      </c>
      <c r="N5481" s="1">
        <f t="shared" si="427"/>
        <v>8.7953120458095779E-2</v>
      </c>
      <c r="O5481" s="61">
        <f t="shared" si="428"/>
        <v>14.787953120458095</v>
      </c>
    </row>
    <row r="5482" spans="11:15" x14ac:dyDescent="0.2">
      <c r="K5482" s="60">
        <f t="shared" si="429"/>
        <v>5444</v>
      </c>
      <c r="L5482" s="10">
        <f t="shared" si="425"/>
        <v>4.3184005770356148E-7</v>
      </c>
      <c r="M5482" s="1">
        <f t="shared" si="426"/>
        <v>4.3184005770356145E-4</v>
      </c>
      <c r="N5482" s="1">
        <f t="shared" si="427"/>
        <v>8.7954554361405826E-2</v>
      </c>
      <c r="O5482" s="61">
        <f t="shared" si="428"/>
        <v>14.787954554361406</v>
      </c>
    </row>
    <row r="5483" spans="11:15" x14ac:dyDescent="0.2">
      <c r="K5483" s="60">
        <f t="shared" si="429"/>
        <v>5445</v>
      </c>
      <c r="L5483" s="10">
        <f t="shared" si="425"/>
        <v>4.3184709301666064E-7</v>
      </c>
      <c r="M5483" s="1">
        <f t="shared" si="426"/>
        <v>4.3184709301666063E-4</v>
      </c>
      <c r="N5483" s="1">
        <f t="shared" si="427"/>
        <v>8.795598727115421E-2</v>
      </c>
      <c r="O5483" s="61">
        <f t="shared" si="428"/>
        <v>14.787955987271154</v>
      </c>
    </row>
    <row r="5484" spans="11:15" x14ac:dyDescent="0.2">
      <c r="K5484" s="60">
        <f t="shared" si="429"/>
        <v>5446</v>
      </c>
      <c r="L5484" s="10">
        <f t="shared" si="425"/>
        <v>4.3185412345494205E-7</v>
      </c>
      <c r="M5484" s="1">
        <f t="shared" si="426"/>
        <v>4.3185412345494203E-4</v>
      </c>
      <c r="N5484" s="1">
        <f t="shared" si="427"/>
        <v>8.7957419188029393E-2</v>
      </c>
      <c r="O5484" s="61">
        <f t="shared" si="428"/>
        <v>14.787957419188029</v>
      </c>
    </row>
    <row r="5485" spans="11:15" x14ac:dyDescent="0.2">
      <c r="K5485" s="60">
        <f t="shared" si="429"/>
        <v>5447</v>
      </c>
      <c r="L5485" s="10">
        <f t="shared" si="425"/>
        <v>4.3186114902178351E-7</v>
      </c>
      <c r="M5485" s="1">
        <f t="shared" si="426"/>
        <v>4.3186114902178348E-4</v>
      </c>
      <c r="N5485" s="1">
        <f t="shared" si="427"/>
        <v>8.7958850112719353E-2</v>
      </c>
      <c r="O5485" s="61">
        <f t="shared" si="428"/>
        <v>14.787958850112719</v>
      </c>
    </row>
    <row r="5486" spans="11:15" x14ac:dyDescent="0.2">
      <c r="K5486" s="60">
        <f t="shared" si="429"/>
        <v>5448</v>
      </c>
      <c r="L5486" s="10">
        <f t="shared" si="425"/>
        <v>4.3186816972056044E-7</v>
      </c>
      <c r="M5486" s="1">
        <f t="shared" si="426"/>
        <v>4.3186816972056043E-4</v>
      </c>
      <c r="N5486" s="1">
        <f t="shared" si="427"/>
        <v>8.7960280045911554E-2</v>
      </c>
      <c r="O5486" s="61">
        <f t="shared" si="428"/>
        <v>14.78796028004591</v>
      </c>
    </row>
    <row r="5487" spans="11:15" x14ac:dyDescent="0.2">
      <c r="K5487" s="60">
        <f t="shared" si="429"/>
        <v>5449</v>
      </c>
      <c r="L5487" s="10">
        <f t="shared" si="425"/>
        <v>4.3187518555464599E-7</v>
      </c>
      <c r="M5487" s="1">
        <f t="shared" si="426"/>
        <v>4.31875185554646E-4</v>
      </c>
      <c r="N5487" s="1">
        <f t="shared" si="427"/>
        <v>8.7961708988293016E-2</v>
      </c>
      <c r="O5487" s="61">
        <f t="shared" si="428"/>
        <v>14.787961708988293</v>
      </c>
    </row>
    <row r="5488" spans="11:15" x14ac:dyDescent="0.2">
      <c r="K5488" s="60">
        <f t="shared" si="429"/>
        <v>5450</v>
      </c>
      <c r="L5488" s="10">
        <f t="shared" si="425"/>
        <v>4.3188219652741094E-7</v>
      </c>
      <c r="M5488" s="1">
        <f t="shared" si="426"/>
        <v>4.3188219652741096E-4</v>
      </c>
      <c r="N5488" s="1">
        <f t="shared" si="427"/>
        <v>8.7963136940550288E-2</v>
      </c>
      <c r="O5488" s="61">
        <f t="shared" si="428"/>
        <v>14.787963136940549</v>
      </c>
    </row>
    <row r="5489" spans="11:15" x14ac:dyDescent="0.2">
      <c r="K5489" s="60">
        <f t="shared" si="429"/>
        <v>5451</v>
      </c>
      <c r="L5489" s="10">
        <f t="shared" si="425"/>
        <v>4.3188920264222366E-7</v>
      </c>
      <c r="M5489" s="1">
        <f t="shared" si="426"/>
        <v>4.3188920264222366E-4</v>
      </c>
      <c r="N5489" s="1">
        <f t="shared" si="427"/>
        <v>8.796456390336943E-2</v>
      </c>
      <c r="O5489" s="61">
        <f t="shared" si="428"/>
        <v>14.787964563903369</v>
      </c>
    </row>
    <row r="5490" spans="11:15" x14ac:dyDescent="0.2">
      <c r="K5490" s="60">
        <f t="shared" si="429"/>
        <v>5452</v>
      </c>
      <c r="L5490" s="10">
        <f t="shared" si="425"/>
        <v>4.3189620390245038E-7</v>
      </c>
      <c r="M5490" s="1">
        <f t="shared" si="426"/>
        <v>4.318962039024504E-4</v>
      </c>
      <c r="N5490" s="1">
        <f t="shared" si="427"/>
        <v>8.7965989877436049E-2</v>
      </c>
      <c r="O5490" s="61">
        <f t="shared" si="428"/>
        <v>14.787965989877435</v>
      </c>
    </row>
    <row r="5491" spans="11:15" x14ac:dyDescent="0.2">
      <c r="K5491" s="60">
        <f t="shared" si="429"/>
        <v>5453</v>
      </c>
      <c r="L5491" s="10">
        <f t="shared" si="425"/>
        <v>4.3190320031145482E-7</v>
      </c>
      <c r="M5491" s="1">
        <f t="shared" si="426"/>
        <v>4.3190320031145484E-4</v>
      </c>
      <c r="N5491" s="1">
        <f t="shared" si="427"/>
        <v>8.7967414863435234E-2</v>
      </c>
      <c r="O5491" s="61">
        <f t="shared" si="428"/>
        <v>14.787967414863434</v>
      </c>
    </row>
    <row r="5492" spans="11:15" x14ac:dyDescent="0.2">
      <c r="K5492" s="60">
        <f t="shared" si="429"/>
        <v>5454</v>
      </c>
      <c r="L5492" s="10">
        <f t="shared" si="425"/>
        <v>4.3191019187259832E-7</v>
      </c>
      <c r="M5492" s="1">
        <f t="shared" si="426"/>
        <v>4.319101918725983E-4</v>
      </c>
      <c r="N5492" s="1">
        <f t="shared" si="427"/>
        <v>8.7968838862051618E-2</v>
      </c>
      <c r="O5492" s="61">
        <f t="shared" si="428"/>
        <v>14.787968838862051</v>
      </c>
    </row>
    <row r="5493" spans="11:15" x14ac:dyDescent="0.2">
      <c r="K5493" s="60">
        <f t="shared" si="429"/>
        <v>5455</v>
      </c>
      <c r="L5493" s="10">
        <f t="shared" si="425"/>
        <v>4.3191717858924022E-7</v>
      </c>
      <c r="M5493" s="1">
        <f t="shared" si="426"/>
        <v>4.3191717858924022E-4</v>
      </c>
      <c r="N5493" s="1">
        <f t="shared" si="427"/>
        <v>8.7970261873969391E-2</v>
      </c>
      <c r="O5493" s="61">
        <f t="shared" si="428"/>
        <v>14.787970261873969</v>
      </c>
    </row>
    <row r="5494" spans="11:15" x14ac:dyDescent="0.2">
      <c r="K5494" s="60">
        <f t="shared" si="429"/>
        <v>5456</v>
      </c>
      <c r="L5494" s="10">
        <f t="shared" si="425"/>
        <v>4.3192416046473709E-7</v>
      </c>
      <c r="M5494" s="1">
        <f t="shared" si="426"/>
        <v>4.3192416046473707E-4</v>
      </c>
      <c r="N5494" s="1">
        <f t="shared" si="427"/>
        <v>8.7971683899872227E-2</v>
      </c>
      <c r="O5494" s="61">
        <f t="shared" si="428"/>
        <v>14.787971683899871</v>
      </c>
    </row>
    <row r="5495" spans="11:15" x14ac:dyDescent="0.2">
      <c r="K5495" s="60">
        <f t="shared" si="429"/>
        <v>5457</v>
      </c>
      <c r="L5495" s="10">
        <f t="shared" si="425"/>
        <v>4.3193113750244356E-7</v>
      </c>
      <c r="M5495" s="1">
        <f t="shared" si="426"/>
        <v>4.3193113750244355E-4</v>
      </c>
      <c r="N5495" s="1">
        <f t="shared" si="427"/>
        <v>8.7973104940443358E-2</v>
      </c>
      <c r="O5495" s="61">
        <f t="shared" si="428"/>
        <v>14.787973104940443</v>
      </c>
    </row>
    <row r="5496" spans="11:15" x14ac:dyDescent="0.2">
      <c r="K5496" s="60">
        <f t="shared" si="429"/>
        <v>5458</v>
      </c>
      <c r="L5496" s="10">
        <f t="shared" si="425"/>
        <v>4.3193810970571165E-7</v>
      </c>
      <c r="M5496" s="1">
        <f t="shared" si="426"/>
        <v>4.3193810970571168E-4</v>
      </c>
      <c r="N5496" s="1">
        <f t="shared" si="427"/>
        <v>8.7974524996365502E-2</v>
      </c>
      <c r="O5496" s="61">
        <f t="shared" si="428"/>
        <v>14.787974524996365</v>
      </c>
    </row>
    <row r="5497" spans="11:15" x14ac:dyDescent="0.2">
      <c r="K5497" s="60">
        <f t="shared" si="429"/>
        <v>5459</v>
      </c>
      <c r="L5497" s="10">
        <f t="shared" si="425"/>
        <v>4.3194507707789123E-7</v>
      </c>
      <c r="M5497" s="1">
        <f t="shared" si="426"/>
        <v>4.319450770778912E-4</v>
      </c>
      <c r="N5497" s="1">
        <f t="shared" si="427"/>
        <v>8.7975944068320933E-2</v>
      </c>
      <c r="O5497" s="61">
        <f t="shared" si="428"/>
        <v>14.78797594406832</v>
      </c>
    </row>
    <row r="5498" spans="11:15" x14ac:dyDescent="0.2">
      <c r="K5498" s="60">
        <f t="shared" si="429"/>
        <v>5460</v>
      </c>
      <c r="L5498" s="10">
        <f t="shared" si="425"/>
        <v>4.3195203962232981E-7</v>
      </c>
      <c r="M5498" s="1">
        <f t="shared" si="426"/>
        <v>4.3195203962232982E-4</v>
      </c>
      <c r="N5498" s="1">
        <f t="shared" si="427"/>
        <v>8.7977362156991493E-2</v>
      </c>
      <c r="O5498" s="61">
        <f t="shared" si="428"/>
        <v>14.78797736215699</v>
      </c>
    </row>
    <row r="5499" spans="11:15" x14ac:dyDescent="0.2">
      <c r="K5499" s="60">
        <f t="shared" si="429"/>
        <v>5461</v>
      </c>
      <c r="L5499" s="10">
        <f t="shared" si="425"/>
        <v>4.3195899734237249E-7</v>
      </c>
      <c r="M5499" s="1">
        <f t="shared" si="426"/>
        <v>4.3195899734237251E-4</v>
      </c>
      <c r="N5499" s="1">
        <f t="shared" si="427"/>
        <v>8.7978779263058443E-2</v>
      </c>
      <c r="O5499" s="61">
        <f t="shared" si="428"/>
        <v>14.787978779263058</v>
      </c>
    </row>
    <row r="5500" spans="11:15" x14ac:dyDescent="0.2">
      <c r="K5500" s="60">
        <f t="shared" si="429"/>
        <v>5462</v>
      </c>
      <c r="L5500" s="10">
        <f t="shared" si="425"/>
        <v>4.3196595024136225E-7</v>
      </c>
      <c r="M5500" s="1">
        <f t="shared" si="426"/>
        <v>4.3196595024136224E-4</v>
      </c>
      <c r="N5500" s="1">
        <f t="shared" si="427"/>
        <v>8.7980195387202684E-2</v>
      </c>
      <c r="O5500" s="61">
        <f t="shared" si="428"/>
        <v>14.787980195387203</v>
      </c>
    </row>
    <row r="5501" spans="11:15" x14ac:dyDescent="0.2">
      <c r="K5501" s="60">
        <f t="shared" si="429"/>
        <v>5463</v>
      </c>
      <c r="L5501" s="10">
        <f t="shared" si="425"/>
        <v>4.3197289832263951E-7</v>
      </c>
      <c r="M5501" s="1">
        <f t="shared" si="426"/>
        <v>4.3197289832263951E-4</v>
      </c>
      <c r="N5501" s="1">
        <f t="shared" si="427"/>
        <v>8.7981610530104573E-2</v>
      </c>
      <c r="O5501" s="61">
        <f t="shared" si="428"/>
        <v>14.787981610530103</v>
      </c>
    </row>
    <row r="5502" spans="11:15" x14ac:dyDescent="0.2">
      <c r="K5502" s="60">
        <f t="shared" si="429"/>
        <v>5464</v>
      </c>
      <c r="L5502" s="10">
        <f t="shared" si="425"/>
        <v>4.3197984158954259E-7</v>
      </c>
      <c r="M5502" s="1">
        <f t="shared" si="426"/>
        <v>4.3197984158954261E-4</v>
      </c>
      <c r="N5502" s="1">
        <f t="shared" si="427"/>
        <v>8.7983024692444026E-2</v>
      </c>
      <c r="O5502" s="61">
        <f t="shared" si="428"/>
        <v>14.787983024692444</v>
      </c>
    </row>
    <row r="5503" spans="11:15" x14ac:dyDescent="0.2">
      <c r="K5503" s="60">
        <f t="shared" si="429"/>
        <v>5465</v>
      </c>
      <c r="L5503" s="10">
        <f t="shared" si="425"/>
        <v>4.3198678004540733E-7</v>
      </c>
      <c r="M5503" s="1">
        <f t="shared" si="426"/>
        <v>4.3198678004540732E-4</v>
      </c>
      <c r="N5503" s="1">
        <f t="shared" si="427"/>
        <v>8.798443787490047E-2</v>
      </c>
      <c r="O5503" s="61">
        <f t="shared" si="428"/>
        <v>14.787984437874901</v>
      </c>
    </row>
    <row r="5504" spans="11:15" x14ac:dyDescent="0.2">
      <c r="K5504" s="60">
        <f t="shared" si="429"/>
        <v>5466</v>
      </c>
      <c r="L5504" s="10">
        <f t="shared" si="425"/>
        <v>4.3199371369356737E-7</v>
      </c>
      <c r="M5504" s="1">
        <f t="shared" si="426"/>
        <v>4.3199371369356739E-4</v>
      </c>
      <c r="N5504" s="1">
        <f t="shared" si="427"/>
        <v>8.7985850078152905E-2</v>
      </c>
      <c r="O5504" s="61">
        <f t="shared" si="428"/>
        <v>14.787985850078153</v>
      </c>
    </row>
    <row r="5505" spans="11:15" x14ac:dyDescent="0.2">
      <c r="K5505" s="60">
        <f t="shared" si="429"/>
        <v>5467</v>
      </c>
      <c r="L5505" s="10">
        <f t="shared" si="425"/>
        <v>4.32000642537354E-7</v>
      </c>
      <c r="M5505" s="1">
        <f t="shared" si="426"/>
        <v>4.3200064253735398E-4</v>
      </c>
      <c r="N5505" s="1">
        <f t="shared" si="427"/>
        <v>8.7987261302879788E-2</v>
      </c>
      <c r="O5505" s="61">
        <f t="shared" si="428"/>
        <v>14.787987261302879</v>
      </c>
    </row>
    <row r="5506" spans="11:15" x14ac:dyDescent="0.2">
      <c r="K5506" s="60">
        <f t="shared" si="429"/>
        <v>5468</v>
      </c>
      <c r="L5506" s="10">
        <f t="shared" si="425"/>
        <v>4.3200756658009621E-7</v>
      </c>
      <c r="M5506" s="1">
        <f t="shared" si="426"/>
        <v>4.3200756658009619E-4</v>
      </c>
      <c r="N5506" s="1">
        <f t="shared" si="427"/>
        <v>8.7988671549759173E-2</v>
      </c>
      <c r="O5506" s="61">
        <f t="shared" si="428"/>
        <v>14.787988671549758</v>
      </c>
    </row>
    <row r="5507" spans="11:15" x14ac:dyDescent="0.2">
      <c r="K5507" s="60">
        <f t="shared" si="429"/>
        <v>5469</v>
      </c>
      <c r="L5507" s="10">
        <f t="shared" si="425"/>
        <v>4.3201448582512066E-7</v>
      </c>
      <c r="M5507" s="1">
        <f t="shared" si="426"/>
        <v>4.3201448582512068E-4</v>
      </c>
      <c r="N5507" s="1">
        <f t="shared" si="427"/>
        <v>8.7990080819468616E-2</v>
      </c>
      <c r="O5507" s="61">
        <f t="shared" si="428"/>
        <v>14.787990080819467</v>
      </c>
    </row>
    <row r="5508" spans="11:15" x14ac:dyDescent="0.2">
      <c r="K5508" s="60">
        <f t="shared" si="429"/>
        <v>5470</v>
      </c>
      <c r="L5508" s="10">
        <f t="shared" si="425"/>
        <v>4.3202140027575181E-7</v>
      </c>
      <c r="M5508" s="1">
        <f t="shared" si="426"/>
        <v>4.3202140027575182E-4</v>
      </c>
      <c r="N5508" s="1">
        <f t="shared" si="427"/>
        <v>8.7991489112685201E-2</v>
      </c>
      <c r="O5508" s="61">
        <f t="shared" si="428"/>
        <v>14.787991489112684</v>
      </c>
    </row>
    <row r="5509" spans="11:15" x14ac:dyDescent="0.2">
      <c r="K5509" s="60">
        <f t="shared" si="429"/>
        <v>5471</v>
      </c>
      <c r="L5509" s="10">
        <f t="shared" si="425"/>
        <v>4.3202830993531156E-7</v>
      </c>
      <c r="M5509" s="1">
        <f t="shared" si="426"/>
        <v>4.3202830993531156E-4</v>
      </c>
      <c r="N5509" s="1">
        <f t="shared" si="427"/>
        <v>8.7992896430085538E-2</v>
      </c>
      <c r="O5509" s="61">
        <f t="shared" si="428"/>
        <v>14.787992896430085</v>
      </c>
    </row>
    <row r="5510" spans="11:15" x14ac:dyDescent="0.2">
      <c r="K5510" s="60">
        <f t="shared" si="429"/>
        <v>5472</v>
      </c>
      <c r="L5510" s="10">
        <f t="shared" si="425"/>
        <v>4.3203521480711975E-7</v>
      </c>
      <c r="M5510" s="1">
        <f t="shared" si="426"/>
        <v>4.3203521480711973E-4</v>
      </c>
      <c r="N5510" s="1">
        <f t="shared" si="427"/>
        <v>8.7994302772345781E-2</v>
      </c>
      <c r="O5510" s="61">
        <f t="shared" si="428"/>
        <v>14.787994302772345</v>
      </c>
    </row>
    <row r="5511" spans="11:15" x14ac:dyDescent="0.2">
      <c r="K5511" s="60">
        <f t="shared" si="429"/>
        <v>5473</v>
      </c>
      <c r="L5511" s="10">
        <f t="shared" si="425"/>
        <v>4.3204211489449394E-7</v>
      </c>
      <c r="M5511" s="1">
        <f t="shared" si="426"/>
        <v>4.3204211489449392E-4</v>
      </c>
      <c r="N5511" s="1">
        <f t="shared" si="427"/>
        <v>8.7995708140141612E-2</v>
      </c>
      <c r="O5511" s="61">
        <f t="shared" si="428"/>
        <v>14.787995708140141</v>
      </c>
    </row>
    <row r="5512" spans="11:15" x14ac:dyDescent="0.2">
      <c r="K5512" s="60">
        <f t="shared" si="429"/>
        <v>5474</v>
      </c>
      <c r="L5512" s="10">
        <f t="shared" si="425"/>
        <v>4.3204901020074915E-7</v>
      </c>
      <c r="M5512" s="1">
        <f t="shared" si="426"/>
        <v>4.3204901020074915E-4</v>
      </c>
      <c r="N5512" s="1">
        <f t="shared" si="427"/>
        <v>8.7997112534148242E-2</v>
      </c>
      <c r="O5512" s="61">
        <f t="shared" si="428"/>
        <v>14.787997112534148</v>
      </c>
    </row>
    <row r="5513" spans="11:15" x14ac:dyDescent="0.2">
      <c r="K5513" s="60">
        <f t="shared" si="429"/>
        <v>5475</v>
      </c>
      <c r="L5513" s="10">
        <f t="shared" si="425"/>
        <v>4.320559007291984E-7</v>
      </c>
      <c r="M5513" s="1">
        <f t="shared" si="426"/>
        <v>4.320559007291984E-4</v>
      </c>
      <c r="N5513" s="1">
        <f t="shared" si="427"/>
        <v>8.7998515955040435E-2</v>
      </c>
      <c r="O5513" s="61">
        <f t="shared" si="428"/>
        <v>14.78799851595504</v>
      </c>
    </row>
    <row r="5514" spans="11:15" x14ac:dyDescent="0.2">
      <c r="K5514" s="60">
        <f t="shared" si="429"/>
        <v>5476</v>
      </c>
      <c r="L5514" s="10">
        <f t="shared" si="425"/>
        <v>4.3206278648315216E-7</v>
      </c>
      <c r="M5514" s="1">
        <f t="shared" si="426"/>
        <v>4.3206278648315213E-4</v>
      </c>
      <c r="N5514" s="1">
        <f t="shared" si="427"/>
        <v>8.7999918403492458E-2</v>
      </c>
      <c r="O5514" s="61">
        <f t="shared" si="428"/>
        <v>14.787999918403491</v>
      </c>
    </row>
    <row r="5515" spans="11:15" x14ac:dyDescent="0.2">
      <c r="K5515" s="60">
        <f t="shared" si="429"/>
        <v>5477</v>
      </c>
      <c r="L5515" s="10">
        <f t="shared" si="425"/>
        <v>4.3206966746591872E-7</v>
      </c>
      <c r="M5515" s="1">
        <f t="shared" si="426"/>
        <v>4.3206966746591873E-4</v>
      </c>
      <c r="N5515" s="1">
        <f t="shared" si="427"/>
        <v>8.8001319880178119E-2</v>
      </c>
      <c r="O5515" s="61">
        <f t="shared" si="428"/>
        <v>14.788001319880177</v>
      </c>
    </row>
    <row r="5516" spans="11:15" x14ac:dyDescent="0.2">
      <c r="K5516" s="60">
        <f t="shared" si="429"/>
        <v>5478</v>
      </c>
      <c r="L5516" s="10">
        <f t="shared" si="425"/>
        <v>4.320765436808041E-7</v>
      </c>
      <c r="M5516" s="1">
        <f t="shared" si="426"/>
        <v>4.3207654368080409E-4</v>
      </c>
      <c r="N5516" s="1">
        <f t="shared" si="427"/>
        <v>8.8002720385770741E-2</v>
      </c>
      <c r="O5516" s="61">
        <f t="shared" si="428"/>
        <v>14.788002720385769</v>
      </c>
    </row>
    <row r="5517" spans="11:15" x14ac:dyDescent="0.2">
      <c r="K5517" s="60">
        <f t="shared" si="429"/>
        <v>5479</v>
      </c>
      <c r="L5517" s="10">
        <f t="shared" si="425"/>
        <v>4.3208341513111201E-7</v>
      </c>
      <c r="M5517" s="1">
        <f t="shared" si="426"/>
        <v>4.3208341513111198E-4</v>
      </c>
      <c r="N5517" s="1">
        <f t="shared" si="427"/>
        <v>8.800411992094323E-2</v>
      </c>
      <c r="O5517" s="61">
        <f t="shared" si="428"/>
        <v>14.788004119920943</v>
      </c>
    </row>
    <row r="5518" spans="11:15" x14ac:dyDescent="0.2">
      <c r="K5518" s="60">
        <f t="shared" si="429"/>
        <v>5480</v>
      </c>
      <c r="L5518" s="10">
        <f t="shared" si="425"/>
        <v>4.3209028182014379E-7</v>
      </c>
      <c r="M5518" s="1">
        <f t="shared" si="426"/>
        <v>4.3209028182014382E-4</v>
      </c>
      <c r="N5518" s="1">
        <f t="shared" si="427"/>
        <v>8.8005518486367992E-2</v>
      </c>
      <c r="O5518" s="61">
        <f t="shared" si="428"/>
        <v>14.788005518486367</v>
      </c>
    </row>
    <row r="5519" spans="11:15" x14ac:dyDescent="0.2">
      <c r="K5519" s="60">
        <f t="shared" si="429"/>
        <v>5481</v>
      </c>
      <c r="L5519" s="10">
        <f t="shared" si="425"/>
        <v>4.320971437511986E-7</v>
      </c>
      <c r="M5519" s="1">
        <f t="shared" si="426"/>
        <v>4.320971437511986E-4</v>
      </c>
      <c r="N5519" s="1">
        <f t="shared" si="427"/>
        <v>8.8006916082716963E-2</v>
      </c>
      <c r="O5519" s="61">
        <f t="shared" si="428"/>
        <v>14.788006916082717</v>
      </c>
    </row>
    <row r="5520" spans="11:15" x14ac:dyDescent="0.2">
      <c r="K5520" s="60">
        <f t="shared" si="429"/>
        <v>5482</v>
      </c>
      <c r="L5520" s="10">
        <f t="shared" si="425"/>
        <v>4.321040009275733E-7</v>
      </c>
      <c r="M5520" s="1">
        <f t="shared" si="426"/>
        <v>4.3210400092757328E-4</v>
      </c>
      <c r="N5520" s="1">
        <f t="shared" si="427"/>
        <v>8.8008312710661632E-2</v>
      </c>
      <c r="O5520" s="61">
        <f t="shared" si="428"/>
        <v>14.788008312710661</v>
      </c>
    </row>
    <row r="5521" spans="11:15" x14ac:dyDescent="0.2">
      <c r="K5521" s="60">
        <f t="shared" si="429"/>
        <v>5483</v>
      </c>
      <c r="L5521" s="10">
        <f t="shared" si="425"/>
        <v>4.3211085335256248E-7</v>
      </c>
      <c r="M5521" s="1">
        <f t="shared" si="426"/>
        <v>4.3211085335256248E-4</v>
      </c>
      <c r="N5521" s="1">
        <f t="shared" si="427"/>
        <v>8.8009708370873005E-2</v>
      </c>
      <c r="O5521" s="61">
        <f t="shared" si="428"/>
        <v>14.788009708370872</v>
      </c>
    </row>
    <row r="5522" spans="11:15" x14ac:dyDescent="0.2">
      <c r="K5522" s="60">
        <f t="shared" si="429"/>
        <v>5484</v>
      </c>
      <c r="L5522" s="10">
        <f t="shared" si="425"/>
        <v>4.3211770102945833E-7</v>
      </c>
      <c r="M5522" s="1">
        <f t="shared" si="426"/>
        <v>4.3211770102945832E-4</v>
      </c>
      <c r="N5522" s="1">
        <f t="shared" si="427"/>
        <v>8.8011103064021642E-2</v>
      </c>
      <c r="O5522" s="61">
        <f t="shared" si="428"/>
        <v>14.78801110306402</v>
      </c>
    </row>
    <row r="5523" spans="11:15" x14ac:dyDescent="0.2">
      <c r="K5523" s="60">
        <f t="shared" si="429"/>
        <v>5485</v>
      </c>
      <c r="L5523" s="10">
        <f t="shared" si="425"/>
        <v>4.3212454396155079E-7</v>
      </c>
      <c r="M5523" s="1">
        <f t="shared" si="426"/>
        <v>4.3212454396155081E-4</v>
      </c>
      <c r="N5523" s="1">
        <f t="shared" si="427"/>
        <v>8.8012496790777606E-2</v>
      </c>
      <c r="O5523" s="61">
        <f t="shared" si="428"/>
        <v>14.788012496790778</v>
      </c>
    </row>
    <row r="5524" spans="11:15" x14ac:dyDescent="0.2">
      <c r="K5524" s="60">
        <f t="shared" si="429"/>
        <v>5486</v>
      </c>
      <c r="L5524" s="10">
        <f t="shared" si="425"/>
        <v>4.3213138215212768E-7</v>
      </c>
      <c r="M5524" s="1">
        <f t="shared" si="426"/>
        <v>4.3213138215212769E-4</v>
      </c>
      <c r="N5524" s="1">
        <f t="shared" si="427"/>
        <v>8.801388955181054E-2</v>
      </c>
      <c r="O5524" s="61">
        <f t="shared" si="428"/>
        <v>14.788013889551809</v>
      </c>
    </row>
    <row r="5525" spans="11:15" x14ac:dyDescent="0.2">
      <c r="K5525" s="60">
        <f t="shared" si="429"/>
        <v>5487</v>
      </c>
      <c r="L5525" s="10">
        <f t="shared" si="425"/>
        <v>4.3213821560447441E-7</v>
      </c>
      <c r="M5525" s="1">
        <f t="shared" si="426"/>
        <v>4.3213821560447442E-4</v>
      </c>
      <c r="N5525" s="1">
        <f t="shared" si="427"/>
        <v>8.801528134778959E-2</v>
      </c>
      <c r="O5525" s="61">
        <f t="shared" si="428"/>
        <v>14.788015281347789</v>
      </c>
    </row>
    <row r="5526" spans="11:15" x14ac:dyDescent="0.2">
      <c r="K5526" s="60">
        <f t="shared" si="429"/>
        <v>5488</v>
      </c>
      <c r="L5526" s="10">
        <f t="shared" si="425"/>
        <v>4.3214504432187409E-7</v>
      </c>
      <c r="M5526" s="1">
        <f t="shared" si="426"/>
        <v>4.3214504432187407E-4</v>
      </c>
      <c r="N5526" s="1">
        <f t="shared" si="427"/>
        <v>8.8016672179383457E-2</v>
      </c>
      <c r="O5526" s="61">
        <f t="shared" si="428"/>
        <v>14.788016672179383</v>
      </c>
    </row>
    <row r="5527" spans="11:15" x14ac:dyDescent="0.2">
      <c r="K5527" s="60">
        <f t="shared" si="429"/>
        <v>5489</v>
      </c>
      <c r="L5527" s="10">
        <f t="shared" si="425"/>
        <v>4.321518683076076E-7</v>
      </c>
      <c r="M5527" s="1">
        <f t="shared" si="426"/>
        <v>4.3215186830760759E-4</v>
      </c>
      <c r="N5527" s="1">
        <f t="shared" si="427"/>
        <v>8.8018062047260356E-2</v>
      </c>
      <c r="O5527" s="61">
        <f t="shared" si="428"/>
        <v>14.788018062047259</v>
      </c>
    </row>
    <row r="5528" spans="11:15" x14ac:dyDescent="0.2">
      <c r="K5528" s="60">
        <f t="shared" si="429"/>
        <v>5490</v>
      </c>
      <c r="L5528" s="10">
        <f t="shared" si="425"/>
        <v>4.3215868756495364E-7</v>
      </c>
      <c r="M5528" s="1">
        <f t="shared" si="426"/>
        <v>4.3215868756495363E-4</v>
      </c>
      <c r="N5528" s="1">
        <f t="shared" si="427"/>
        <v>8.8019450952088074E-2</v>
      </c>
      <c r="O5528" s="61">
        <f t="shared" si="428"/>
        <v>14.788019450952087</v>
      </c>
    </row>
    <row r="5529" spans="11:15" x14ac:dyDescent="0.2">
      <c r="K5529" s="60">
        <f t="shared" si="429"/>
        <v>5491</v>
      </c>
      <c r="L5529" s="10">
        <f t="shared" si="425"/>
        <v>4.3216550209718832E-7</v>
      </c>
      <c r="M5529" s="1">
        <f t="shared" si="426"/>
        <v>4.321655020971883E-4</v>
      </c>
      <c r="N5529" s="1">
        <f t="shared" si="427"/>
        <v>8.8020838894533868E-2</v>
      </c>
      <c r="O5529" s="61">
        <f t="shared" si="428"/>
        <v>14.788020838894534</v>
      </c>
    </row>
    <row r="5530" spans="11:15" x14ac:dyDescent="0.2">
      <c r="K5530" s="60">
        <f t="shared" si="429"/>
        <v>5492</v>
      </c>
      <c r="L5530" s="10">
        <f t="shared" si="425"/>
        <v>4.3217231190758596E-7</v>
      </c>
      <c r="M5530" s="1">
        <f t="shared" si="426"/>
        <v>4.3217231190758595E-4</v>
      </c>
      <c r="N5530" s="1">
        <f t="shared" si="427"/>
        <v>8.8022225875264634E-2</v>
      </c>
      <c r="O5530" s="61">
        <f t="shared" si="428"/>
        <v>14.788022225875263</v>
      </c>
    </row>
    <row r="5531" spans="11:15" x14ac:dyDescent="0.2">
      <c r="K5531" s="60">
        <f t="shared" si="429"/>
        <v>5493</v>
      </c>
      <c r="L5531" s="10">
        <f t="shared" si="425"/>
        <v>4.3217911699941822E-7</v>
      </c>
      <c r="M5531" s="1">
        <f t="shared" si="426"/>
        <v>4.3217911699941822E-4</v>
      </c>
      <c r="N5531" s="1">
        <f t="shared" si="427"/>
        <v>8.8023611894946729E-2</v>
      </c>
      <c r="O5531" s="61">
        <f t="shared" si="428"/>
        <v>14.788023611894946</v>
      </c>
    </row>
    <row r="5532" spans="11:15" x14ac:dyDescent="0.2">
      <c r="K5532" s="60">
        <f t="shared" si="429"/>
        <v>5494</v>
      </c>
      <c r="L5532" s="10">
        <f t="shared" si="425"/>
        <v>4.3218591737595464E-7</v>
      </c>
      <c r="M5532" s="1">
        <f t="shared" si="426"/>
        <v>4.3218591737595463E-4</v>
      </c>
      <c r="N5532" s="1">
        <f t="shared" si="427"/>
        <v>8.8024996954246079E-2</v>
      </c>
      <c r="O5532" s="61">
        <f t="shared" si="428"/>
        <v>14.788024996954245</v>
      </c>
    </row>
    <row r="5533" spans="11:15" x14ac:dyDescent="0.2">
      <c r="K5533" s="60">
        <f t="shared" si="429"/>
        <v>5495</v>
      </c>
      <c r="L5533" s="10">
        <f t="shared" si="425"/>
        <v>4.321927130404625E-7</v>
      </c>
      <c r="M5533" s="1">
        <f t="shared" si="426"/>
        <v>4.3219271304046247E-4</v>
      </c>
      <c r="N5533" s="1">
        <f t="shared" si="427"/>
        <v>8.8026381053828123E-2</v>
      </c>
      <c r="O5533" s="61">
        <f t="shared" si="428"/>
        <v>14.788026381053827</v>
      </c>
    </row>
    <row r="5534" spans="11:15" x14ac:dyDescent="0.2">
      <c r="K5534" s="60">
        <f t="shared" si="429"/>
        <v>5496</v>
      </c>
      <c r="L5534" s="10">
        <f t="shared" si="425"/>
        <v>4.3219950399620679E-7</v>
      </c>
      <c r="M5534" s="1">
        <f t="shared" si="426"/>
        <v>4.3219950399620678E-4</v>
      </c>
      <c r="N5534" s="1">
        <f t="shared" si="427"/>
        <v>8.8027764194357871E-2</v>
      </c>
      <c r="O5534" s="61">
        <f t="shared" si="428"/>
        <v>14.788027764194357</v>
      </c>
    </row>
    <row r="5535" spans="11:15" x14ac:dyDescent="0.2">
      <c r="K5535" s="60">
        <f t="shared" si="429"/>
        <v>5497</v>
      </c>
      <c r="L5535" s="10">
        <f t="shared" si="425"/>
        <v>4.3220629024645024E-7</v>
      </c>
      <c r="M5535" s="1">
        <f t="shared" si="426"/>
        <v>4.3220629024645022E-4</v>
      </c>
      <c r="N5535" s="1">
        <f t="shared" si="427"/>
        <v>8.8029146376499848E-2</v>
      </c>
      <c r="O5535" s="61">
        <f t="shared" si="428"/>
        <v>14.788029146376498</v>
      </c>
    </row>
    <row r="5536" spans="11:15" x14ac:dyDescent="0.2">
      <c r="K5536" s="60">
        <f t="shared" si="429"/>
        <v>5498</v>
      </c>
      <c r="L5536" s="10">
        <f t="shared" si="425"/>
        <v>4.3221307179445332E-7</v>
      </c>
      <c r="M5536" s="1">
        <f t="shared" si="426"/>
        <v>4.3221307179445333E-4</v>
      </c>
      <c r="N5536" s="1">
        <f t="shared" si="427"/>
        <v>8.8030527600918118E-2</v>
      </c>
      <c r="O5536" s="61">
        <f t="shared" si="428"/>
        <v>14.788030527600917</v>
      </c>
    </row>
    <row r="5537" spans="11:15" x14ac:dyDescent="0.2">
      <c r="K5537" s="60">
        <f t="shared" si="429"/>
        <v>5499</v>
      </c>
      <c r="L5537" s="10">
        <f t="shared" si="425"/>
        <v>4.3221984864347427E-7</v>
      </c>
      <c r="M5537" s="1">
        <f t="shared" si="426"/>
        <v>4.3221984864347425E-4</v>
      </c>
      <c r="N5537" s="1">
        <f t="shared" si="427"/>
        <v>8.8031907868276332E-2</v>
      </c>
      <c r="O5537" s="61">
        <f t="shared" si="428"/>
        <v>14.788031907868275</v>
      </c>
    </row>
    <row r="5538" spans="11:15" x14ac:dyDescent="0.2">
      <c r="K5538" s="60">
        <f t="shared" si="429"/>
        <v>5500</v>
      </c>
      <c r="L5538" s="10">
        <f t="shared" si="425"/>
        <v>4.3222662079676903E-7</v>
      </c>
      <c r="M5538" s="1">
        <f t="shared" si="426"/>
        <v>4.3222662079676904E-4</v>
      </c>
      <c r="N5538" s="1">
        <f t="shared" si="427"/>
        <v>8.8033287179237599E-2</v>
      </c>
      <c r="O5538" s="61">
        <f t="shared" si="428"/>
        <v>14.788033287179237</v>
      </c>
    </row>
    <row r="5539" spans="11:15" x14ac:dyDescent="0.2">
      <c r="K5539" s="60">
        <f t="shared" si="429"/>
        <v>5501</v>
      </c>
      <c r="L5539" s="10">
        <f t="shared" si="425"/>
        <v>4.322333882575913E-7</v>
      </c>
      <c r="M5539" s="1">
        <f t="shared" si="426"/>
        <v>4.322333882575913E-4</v>
      </c>
      <c r="N5539" s="1">
        <f t="shared" si="427"/>
        <v>8.8034665534464637E-2</v>
      </c>
      <c r="O5539" s="61">
        <f t="shared" si="428"/>
        <v>14.788034665534465</v>
      </c>
    </row>
    <row r="5540" spans="11:15" x14ac:dyDescent="0.2">
      <c r="K5540" s="60">
        <f t="shared" si="429"/>
        <v>5502</v>
      </c>
      <c r="L5540" s="10">
        <f t="shared" si="425"/>
        <v>4.3224015102919249E-7</v>
      </c>
      <c r="M5540" s="1">
        <f t="shared" si="426"/>
        <v>4.3224015102919248E-4</v>
      </c>
      <c r="N5540" s="1">
        <f t="shared" si="427"/>
        <v>8.8036042934619682E-2</v>
      </c>
      <c r="O5540" s="61">
        <f t="shared" si="428"/>
        <v>14.788036042934619</v>
      </c>
    </row>
    <row r="5541" spans="11:15" x14ac:dyDescent="0.2">
      <c r="K5541" s="60">
        <f t="shared" si="429"/>
        <v>5503</v>
      </c>
      <c r="L5541" s="10">
        <f t="shared" si="425"/>
        <v>4.3224690911482181E-7</v>
      </c>
      <c r="M5541" s="1">
        <f t="shared" si="426"/>
        <v>4.3224690911482179E-4</v>
      </c>
      <c r="N5541" s="1">
        <f t="shared" si="427"/>
        <v>8.8037419380364482E-2</v>
      </c>
      <c r="O5541" s="61">
        <f t="shared" si="428"/>
        <v>14.788037419380364</v>
      </c>
    </row>
    <row r="5542" spans="11:15" x14ac:dyDescent="0.2">
      <c r="K5542" s="60">
        <f t="shared" si="429"/>
        <v>5504</v>
      </c>
      <c r="L5542" s="10">
        <f t="shared" ref="L5542:L5605" si="430">Eleach_time1/((Vwater*(1+Kp_susp*SUSPwater)+Ksed_water*Vsed)*k)*(1-EXP(-k*K5542))</f>
        <v>4.322536625177263E-7</v>
      </c>
      <c r="M5542" s="1">
        <f t="shared" ref="M5542:M5605" si="431">L5542*CONV_m3_L</f>
        <v>4.3225366251772629E-4</v>
      </c>
      <c r="N5542" s="1">
        <f t="shared" ref="N5542:N5605" si="432">L5542*(Ksed_water/RHOsed)*CONV_kg_mg</f>
        <v>8.8038794872360396E-2</v>
      </c>
      <c r="O5542" s="61">
        <f t="shared" si="428"/>
        <v>14.78803879487236</v>
      </c>
    </row>
    <row r="5543" spans="11:15" x14ac:dyDescent="0.2">
      <c r="K5543" s="60">
        <f t="shared" si="429"/>
        <v>5505</v>
      </c>
      <c r="L5543" s="10">
        <f t="shared" si="430"/>
        <v>4.3226041124115059E-7</v>
      </c>
      <c r="M5543" s="1">
        <f t="shared" si="431"/>
        <v>4.3226041124115057E-4</v>
      </c>
      <c r="N5543" s="1">
        <f t="shared" si="432"/>
        <v>8.8040169411268271E-2</v>
      </c>
      <c r="O5543" s="61">
        <f t="shared" ref="O5543:O5606" si="433">N5543+14.7</f>
        <v>14.788040169411268</v>
      </c>
    </row>
    <row r="5544" spans="11:15" x14ac:dyDescent="0.2">
      <c r="K5544" s="60">
        <f t="shared" ref="K5544:K5607" si="434">K5543+1</f>
        <v>5506</v>
      </c>
      <c r="L5544" s="10">
        <f t="shared" si="430"/>
        <v>4.322671552883371E-7</v>
      </c>
      <c r="M5544" s="1">
        <f t="shared" si="431"/>
        <v>4.3226715528833711E-4</v>
      </c>
      <c r="N5544" s="1">
        <f t="shared" si="432"/>
        <v>8.8041542997748495E-2</v>
      </c>
      <c r="O5544" s="61">
        <f t="shared" si="433"/>
        <v>14.788041542997748</v>
      </c>
    </row>
    <row r="5545" spans="11:15" x14ac:dyDescent="0.2">
      <c r="K5545" s="60">
        <f t="shared" si="434"/>
        <v>5507</v>
      </c>
      <c r="L5545" s="10">
        <f t="shared" si="430"/>
        <v>4.3227389466252597E-7</v>
      </c>
      <c r="M5545" s="1">
        <f t="shared" si="431"/>
        <v>4.3227389466252597E-4</v>
      </c>
      <c r="N5545" s="1">
        <f t="shared" si="432"/>
        <v>8.8042915632461013E-2</v>
      </c>
      <c r="O5545" s="61">
        <f t="shared" si="433"/>
        <v>14.78804291563246</v>
      </c>
    </row>
    <row r="5546" spans="11:15" x14ac:dyDescent="0.2">
      <c r="K5546" s="60">
        <f t="shared" si="434"/>
        <v>5508</v>
      </c>
      <c r="L5546" s="10">
        <f t="shared" si="430"/>
        <v>4.3228062936695528E-7</v>
      </c>
      <c r="M5546" s="1">
        <f t="shared" si="431"/>
        <v>4.3228062936695525E-4</v>
      </c>
      <c r="N5546" s="1">
        <f t="shared" si="432"/>
        <v>8.8044287316065312E-2</v>
      </c>
      <c r="O5546" s="61">
        <f t="shared" si="433"/>
        <v>14.788044287316065</v>
      </c>
    </row>
    <row r="5547" spans="11:15" x14ac:dyDescent="0.2">
      <c r="K5547" s="60">
        <f t="shared" si="434"/>
        <v>5509</v>
      </c>
      <c r="L5547" s="10">
        <f t="shared" si="430"/>
        <v>4.322873594048607E-7</v>
      </c>
      <c r="M5547" s="1">
        <f t="shared" si="431"/>
        <v>4.3228735940486069E-4</v>
      </c>
      <c r="N5547" s="1">
        <f t="shared" si="432"/>
        <v>8.8045658049220446E-2</v>
      </c>
      <c r="O5547" s="61">
        <f t="shared" si="433"/>
        <v>14.788045658049219</v>
      </c>
    </row>
    <row r="5548" spans="11:15" x14ac:dyDescent="0.2">
      <c r="K5548" s="60">
        <f t="shared" si="434"/>
        <v>5510</v>
      </c>
      <c r="L5548" s="10">
        <f t="shared" si="430"/>
        <v>4.3229408477947567E-7</v>
      </c>
      <c r="M5548" s="1">
        <f t="shared" si="431"/>
        <v>4.3229408477947565E-4</v>
      </c>
      <c r="N5548" s="1">
        <f t="shared" si="432"/>
        <v>8.8047027832584959E-2</v>
      </c>
      <c r="O5548" s="61">
        <f t="shared" si="433"/>
        <v>14.788047027832585</v>
      </c>
    </row>
    <row r="5549" spans="11:15" x14ac:dyDescent="0.2">
      <c r="K5549" s="60">
        <f t="shared" si="434"/>
        <v>5511</v>
      </c>
      <c r="L5549" s="10">
        <f t="shared" si="430"/>
        <v>4.3230080549403142E-7</v>
      </c>
      <c r="M5549" s="1">
        <f t="shared" si="431"/>
        <v>4.3230080549403144E-4</v>
      </c>
      <c r="N5549" s="1">
        <f t="shared" si="432"/>
        <v>8.8048396666816978E-2</v>
      </c>
      <c r="O5549" s="61">
        <f t="shared" si="433"/>
        <v>14.788048396666817</v>
      </c>
    </row>
    <row r="5550" spans="11:15" x14ac:dyDescent="0.2">
      <c r="K5550" s="60">
        <f t="shared" si="434"/>
        <v>5512</v>
      </c>
      <c r="L5550" s="10">
        <f t="shared" si="430"/>
        <v>4.3230752155175694E-7</v>
      </c>
      <c r="M5550" s="1">
        <f t="shared" si="431"/>
        <v>4.3230752155175696E-4</v>
      </c>
      <c r="N5550" s="1">
        <f t="shared" si="432"/>
        <v>8.8049764552574156E-2</v>
      </c>
      <c r="O5550" s="61">
        <f t="shared" si="433"/>
        <v>14.788049764552573</v>
      </c>
    </row>
    <row r="5551" spans="11:15" x14ac:dyDescent="0.2">
      <c r="K5551" s="60">
        <f t="shared" si="434"/>
        <v>5513</v>
      </c>
      <c r="L5551" s="10">
        <f t="shared" si="430"/>
        <v>4.3231423295587899E-7</v>
      </c>
      <c r="M5551" s="1">
        <f t="shared" si="431"/>
        <v>4.3231423295587897E-4</v>
      </c>
      <c r="N5551" s="1">
        <f t="shared" si="432"/>
        <v>8.8051131490513718E-2</v>
      </c>
      <c r="O5551" s="61">
        <f t="shared" si="433"/>
        <v>14.788051131490514</v>
      </c>
    </row>
    <row r="5552" spans="11:15" x14ac:dyDescent="0.2">
      <c r="K5552" s="60">
        <f t="shared" si="434"/>
        <v>5514</v>
      </c>
      <c r="L5552" s="10">
        <f t="shared" si="430"/>
        <v>4.3232093970962209E-7</v>
      </c>
      <c r="M5552" s="1">
        <f t="shared" si="431"/>
        <v>4.3232093970962211E-4</v>
      </c>
      <c r="N5552" s="1">
        <f t="shared" si="432"/>
        <v>8.8052497481292402E-2</v>
      </c>
      <c r="O5552" s="61">
        <f t="shared" si="433"/>
        <v>14.788052497481292</v>
      </c>
    </row>
    <row r="5553" spans="11:15" x14ac:dyDescent="0.2">
      <c r="K5553" s="60">
        <f t="shared" si="434"/>
        <v>5515</v>
      </c>
      <c r="L5553" s="10">
        <f t="shared" si="430"/>
        <v>4.3232764181620844E-7</v>
      </c>
      <c r="M5553" s="1">
        <f t="shared" si="431"/>
        <v>4.3232764181620845E-4</v>
      </c>
      <c r="N5553" s="1">
        <f t="shared" si="432"/>
        <v>8.8053862525566462E-2</v>
      </c>
      <c r="O5553" s="61">
        <f t="shared" si="433"/>
        <v>14.788053862525565</v>
      </c>
    </row>
    <row r="5554" spans="11:15" x14ac:dyDescent="0.2">
      <c r="K5554" s="60">
        <f t="shared" si="434"/>
        <v>5516</v>
      </c>
      <c r="L5554" s="10">
        <f t="shared" si="430"/>
        <v>4.3233433927885825E-7</v>
      </c>
      <c r="M5554" s="1">
        <f t="shared" si="431"/>
        <v>4.3233433927885825E-4</v>
      </c>
      <c r="N5554" s="1">
        <f t="shared" si="432"/>
        <v>8.8055226623991817E-2</v>
      </c>
      <c r="O5554" s="61">
        <f t="shared" si="433"/>
        <v>14.788055226623991</v>
      </c>
    </row>
    <row r="5555" spans="11:15" x14ac:dyDescent="0.2">
      <c r="K5555" s="60">
        <f t="shared" si="434"/>
        <v>5517</v>
      </c>
      <c r="L5555" s="10">
        <f t="shared" si="430"/>
        <v>4.323410321007892E-7</v>
      </c>
      <c r="M5555" s="1">
        <f t="shared" si="431"/>
        <v>4.3234103210078919E-4</v>
      </c>
      <c r="N5555" s="1">
        <f t="shared" si="432"/>
        <v>8.8056589777223804E-2</v>
      </c>
      <c r="O5555" s="61">
        <f t="shared" si="433"/>
        <v>14.788056589777224</v>
      </c>
    </row>
    <row r="5556" spans="11:15" x14ac:dyDescent="0.2">
      <c r="K5556" s="60">
        <f t="shared" si="434"/>
        <v>5518</v>
      </c>
      <c r="L5556" s="10">
        <f t="shared" si="430"/>
        <v>4.3234772028521698E-7</v>
      </c>
      <c r="M5556" s="1">
        <f t="shared" si="431"/>
        <v>4.3234772028521697E-4</v>
      </c>
      <c r="N5556" s="1">
        <f t="shared" si="432"/>
        <v>8.8057951985917357E-2</v>
      </c>
      <c r="O5556" s="61">
        <f t="shared" si="433"/>
        <v>14.788057951985916</v>
      </c>
    </row>
    <row r="5557" spans="11:15" x14ac:dyDescent="0.2">
      <c r="K5557" s="60">
        <f t="shared" si="434"/>
        <v>5519</v>
      </c>
      <c r="L5557" s="10">
        <f t="shared" si="430"/>
        <v>4.3235440383535481E-7</v>
      </c>
      <c r="M5557" s="1">
        <f t="shared" si="431"/>
        <v>4.3235440383535483E-4</v>
      </c>
      <c r="N5557" s="1">
        <f t="shared" si="432"/>
        <v>8.8059313250726939E-2</v>
      </c>
      <c r="O5557" s="61">
        <f t="shared" si="433"/>
        <v>14.788059313250725</v>
      </c>
    </row>
    <row r="5558" spans="11:15" x14ac:dyDescent="0.2">
      <c r="K5558" s="60">
        <f t="shared" si="434"/>
        <v>5520</v>
      </c>
      <c r="L5558" s="10">
        <f t="shared" si="430"/>
        <v>4.3236108275441391E-7</v>
      </c>
      <c r="M5558" s="1">
        <f t="shared" si="431"/>
        <v>4.3236108275441392E-4</v>
      </c>
      <c r="N5558" s="1">
        <f t="shared" si="432"/>
        <v>8.8060673572306611E-2</v>
      </c>
      <c r="O5558" s="61">
        <f t="shared" si="433"/>
        <v>14.788060673572305</v>
      </c>
    </row>
    <row r="5559" spans="11:15" x14ac:dyDescent="0.2">
      <c r="K5559" s="60">
        <f t="shared" si="434"/>
        <v>5521</v>
      </c>
      <c r="L5559" s="10">
        <f t="shared" si="430"/>
        <v>4.3236775704560321E-7</v>
      </c>
      <c r="M5559" s="1">
        <f t="shared" si="431"/>
        <v>4.323677570456032E-4</v>
      </c>
      <c r="N5559" s="1">
        <f t="shared" si="432"/>
        <v>8.8062032951309932E-2</v>
      </c>
      <c r="O5559" s="61">
        <f t="shared" si="433"/>
        <v>14.788062032951309</v>
      </c>
    </row>
    <row r="5560" spans="11:15" x14ac:dyDescent="0.2">
      <c r="K5560" s="60">
        <f t="shared" si="434"/>
        <v>5522</v>
      </c>
      <c r="L5560" s="10">
        <f t="shared" si="430"/>
        <v>4.3237442671212941E-7</v>
      </c>
      <c r="M5560" s="1">
        <f t="shared" si="431"/>
        <v>4.3237442671212941E-4</v>
      </c>
      <c r="N5560" s="1">
        <f t="shared" si="432"/>
        <v>8.8063391388390019E-2</v>
      </c>
      <c r="O5560" s="61">
        <f t="shared" si="433"/>
        <v>14.788063391388389</v>
      </c>
    </row>
    <row r="5561" spans="11:15" x14ac:dyDescent="0.2">
      <c r="K5561" s="60">
        <f t="shared" si="434"/>
        <v>5523</v>
      </c>
      <c r="L5561" s="10">
        <f t="shared" si="430"/>
        <v>4.3238109175719684E-7</v>
      </c>
      <c r="M5561" s="1">
        <f t="shared" si="431"/>
        <v>4.3238109175719686E-4</v>
      </c>
      <c r="N5561" s="1">
        <f t="shared" si="432"/>
        <v>8.8064748884199517E-2</v>
      </c>
      <c r="O5561" s="61">
        <f t="shared" si="433"/>
        <v>14.788064748884199</v>
      </c>
    </row>
    <row r="5562" spans="11:15" x14ac:dyDescent="0.2">
      <c r="K5562" s="60">
        <f t="shared" si="434"/>
        <v>5524</v>
      </c>
      <c r="L5562" s="10">
        <f t="shared" si="430"/>
        <v>4.3238775218400782E-7</v>
      </c>
      <c r="M5562" s="1">
        <f t="shared" si="431"/>
        <v>4.3238775218400779E-4</v>
      </c>
      <c r="N5562" s="1">
        <f t="shared" si="432"/>
        <v>8.8066105439390654E-2</v>
      </c>
      <c r="O5562" s="61">
        <f t="shared" si="433"/>
        <v>14.788066105439389</v>
      </c>
    </row>
    <row r="5563" spans="11:15" x14ac:dyDescent="0.2">
      <c r="K5563" s="60">
        <f t="shared" si="434"/>
        <v>5525</v>
      </c>
      <c r="L5563" s="10">
        <f t="shared" si="430"/>
        <v>4.3239440799576242E-7</v>
      </c>
      <c r="M5563" s="1">
        <f t="shared" si="431"/>
        <v>4.323944079957624E-4</v>
      </c>
      <c r="N5563" s="1">
        <f t="shared" si="432"/>
        <v>8.8067461054615187E-2</v>
      </c>
      <c r="O5563" s="61">
        <f t="shared" si="433"/>
        <v>14.788067461054615</v>
      </c>
    </row>
    <row r="5564" spans="11:15" x14ac:dyDescent="0.2">
      <c r="K5564" s="60">
        <f t="shared" si="434"/>
        <v>5526</v>
      </c>
      <c r="L5564" s="10">
        <f t="shared" si="430"/>
        <v>4.3240105919565837E-7</v>
      </c>
      <c r="M5564" s="1">
        <f t="shared" si="431"/>
        <v>4.3240105919565837E-4</v>
      </c>
      <c r="N5564" s="1">
        <f t="shared" si="432"/>
        <v>8.8068815730524441E-2</v>
      </c>
      <c r="O5564" s="61">
        <f t="shared" si="433"/>
        <v>14.788068815730524</v>
      </c>
    </row>
    <row r="5565" spans="11:15" x14ac:dyDescent="0.2">
      <c r="K5565" s="60">
        <f t="shared" si="434"/>
        <v>5527</v>
      </c>
      <c r="L5565" s="10">
        <f t="shared" si="430"/>
        <v>4.3240770578689131E-7</v>
      </c>
      <c r="M5565" s="1">
        <f t="shared" si="431"/>
        <v>4.3240770578689133E-4</v>
      </c>
      <c r="N5565" s="1">
        <f t="shared" si="432"/>
        <v>8.8070169467769244E-2</v>
      </c>
      <c r="O5565" s="61">
        <f t="shared" si="433"/>
        <v>14.788070169467769</v>
      </c>
    </row>
    <row r="5566" spans="11:15" x14ac:dyDescent="0.2">
      <c r="K5566" s="60">
        <f t="shared" si="434"/>
        <v>5528</v>
      </c>
      <c r="L5566" s="10">
        <f t="shared" si="430"/>
        <v>4.324143477726546E-7</v>
      </c>
      <c r="M5566" s="1">
        <f t="shared" si="431"/>
        <v>4.3241434777265458E-4</v>
      </c>
      <c r="N5566" s="1">
        <f t="shared" si="432"/>
        <v>8.8071522267000033E-2</v>
      </c>
      <c r="O5566" s="61">
        <f t="shared" si="433"/>
        <v>14.788071522267</v>
      </c>
    </row>
    <row r="5567" spans="11:15" x14ac:dyDescent="0.2">
      <c r="K5567" s="60">
        <f t="shared" si="434"/>
        <v>5529</v>
      </c>
      <c r="L5567" s="10">
        <f t="shared" si="430"/>
        <v>4.3242098515613938E-7</v>
      </c>
      <c r="M5567" s="1">
        <f t="shared" si="431"/>
        <v>4.3242098515613937E-4</v>
      </c>
      <c r="N5567" s="1">
        <f t="shared" si="432"/>
        <v>8.8072874128866746E-2</v>
      </c>
      <c r="O5567" s="61">
        <f t="shared" si="433"/>
        <v>14.788072874128867</v>
      </c>
    </row>
    <row r="5568" spans="11:15" x14ac:dyDescent="0.2">
      <c r="K5568" s="60">
        <f t="shared" si="434"/>
        <v>5530</v>
      </c>
      <c r="L5568" s="10">
        <f t="shared" si="430"/>
        <v>4.3242761794053464E-7</v>
      </c>
      <c r="M5568" s="1">
        <f t="shared" si="431"/>
        <v>4.3242761794053466E-4</v>
      </c>
      <c r="N5568" s="1">
        <f t="shared" si="432"/>
        <v>8.8074225054018893E-2</v>
      </c>
      <c r="O5568" s="61">
        <f t="shared" si="433"/>
        <v>14.788074225054018</v>
      </c>
    </row>
    <row r="5569" spans="11:15" x14ac:dyDescent="0.2">
      <c r="K5569" s="60">
        <f t="shared" si="434"/>
        <v>5531</v>
      </c>
      <c r="L5569" s="10">
        <f t="shared" si="430"/>
        <v>4.3243424612902706E-7</v>
      </c>
      <c r="M5569" s="1">
        <f t="shared" si="431"/>
        <v>4.3243424612902709E-4</v>
      </c>
      <c r="N5569" s="1">
        <f t="shared" si="432"/>
        <v>8.8075575043105536E-2</v>
      </c>
      <c r="O5569" s="61">
        <f t="shared" si="433"/>
        <v>14.788075575043106</v>
      </c>
    </row>
    <row r="5570" spans="11:15" x14ac:dyDescent="0.2">
      <c r="K5570" s="60">
        <f t="shared" si="434"/>
        <v>5532</v>
      </c>
      <c r="L5570" s="10">
        <f t="shared" si="430"/>
        <v>4.3244086972480128E-7</v>
      </c>
      <c r="M5570" s="1">
        <f t="shared" si="431"/>
        <v>4.3244086972480127E-4</v>
      </c>
      <c r="N5570" s="1">
        <f t="shared" si="432"/>
        <v>8.8076924096775297E-2</v>
      </c>
      <c r="O5570" s="61">
        <f t="shared" si="433"/>
        <v>14.788076924096774</v>
      </c>
    </row>
    <row r="5571" spans="11:15" x14ac:dyDescent="0.2">
      <c r="K5571" s="60">
        <f t="shared" si="434"/>
        <v>5533</v>
      </c>
      <c r="L5571" s="10">
        <f t="shared" si="430"/>
        <v>4.3244748873103949E-7</v>
      </c>
      <c r="M5571" s="1">
        <f t="shared" si="431"/>
        <v>4.324474887310395E-4</v>
      </c>
      <c r="N5571" s="1">
        <f t="shared" si="432"/>
        <v>8.8078272215676295E-2</v>
      </c>
      <c r="O5571" s="61">
        <f t="shared" si="433"/>
        <v>14.788078272215676</v>
      </c>
    </row>
    <row r="5572" spans="11:15" x14ac:dyDescent="0.2">
      <c r="K5572" s="60">
        <f t="shared" si="434"/>
        <v>5534</v>
      </c>
      <c r="L5572" s="10">
        <f t="shared" si="430"/>
        <v>4.3245410315092189E-7</v>
      </c>
      <c r="M5572" s="1">
        <f t="shared" si="431"/>
        <v>4.3245410315092186E-4</v>
      </c>
      <c r="N5572" s="1">
        <f t="shared" si="432"/>
        <v>8.8079619400456249E-2</v>
      </c>
      <c r="O5572" s="61">
        <f t="shared" si="433"/>
        <v>14.788079619400456</v>
      </c>
    </row>
    <row r="5573" spans="11:15" x14ac:dyDescent="0.2">
      <c r="K5573" s="60">
        <f t="shared" si="434"/>
        <v>5535</v>
      </c>
      <c r="L5573" s="10">
        <f t="shared" si="430"/>
        <v>4.3246071298762643E-7</v>
      </c>
      <c r="M5573" s="1">
        <f t="shared" si="431"/>
        <v>4.3246071298762642E-4</v>
      </c>
      <c r="N5573" s="1">
        <f t="shared" si="432"/>
        <v>8.8080965651762447E-2</v>
      </c>
      <c r="O5573" s="61">
        <f t="shared" si="433"/>
        <v>14.788080965651762</v>
      </c>
    </row>
    <row r="5574" spans="11:15" x14ac:dyDescent="0.2">
      <c r="K5574" s="60">
        <f t="shared" si="434"/>
        <v>5536</v>
      </c>
      <c r="L5574" s="10">
        <f t="shared" si="430"/>
        <v>4.3246731824432879E-7</v>
      </c>
      <c r="M5574" s="1">
        <f t="shared" si="431"/>
        <v>4.324673182443288E-4</v>
      </c>
      <c r="N5574" s="1">
        <f t="shared" si="432"/>
        <v>8.8082310970241676E-2</v>
      </c>
      <c r="O5574" s="61">
        <f t="shared" si="433"/>
        <v>14.788082310970241</v>
      </c>
    </row>
    <row r="5575" spans="11:15" x14ac:dyDescent="0.2">
      <c r="K5575" s="60">
        <f t="shared" si="434"/>
        <v>5537</v>
      </c>
      <c r="L5575" s="10">
        <f t="shared" si="430"/>
        <v>4.3247391892420239E-7</v>
      </c>
      <c r="M5575" s="1">
        <f t="shared" si="431"/>
        <v>4.3247391892420241E-4</v>
      </c>
      <c r="N5575" s="1">
        <f t="shared" si="432"/>
        <v>8.808365535654028E-2</v>
      </c>
      <c r="O5575" s="61">
        <f t="shared" si="433"/>
        <v>14.788083655356539</v>
      </c>
    </row>
    <row r="5576" spans="11:15" x14ac:dyDescent="0.2">
      <c r="K5576" s="60">
        <f t="shared" si="434"/>
        <v>5538</v>
      </c>
      <c r="L5576" s="10">
        <f t="shared" si="430"/>
        <v>4.3248051503041873E-7</v>
      </c>
      <c r="M5576" s="1">
        <f t="shared" si="431"/>
        <v>4.3248051503041871E-4</v>
      </c>
      <c r="N5576" s="1">
        <f t="shared" si="432"/>
        <v>8.8084998811304216E-2</v>
      </c>
      <c r="O5576" s="61">
        <f t="shared" si="433"/>
        <v>14.788084998811303</v>
      </c>
    </row>
    <row r="5577" spans="11:15" x14ac:dyDescent="0.2">
      <c r="K5577" s="60">
        <f t="shared" si="434"/>
        <v>5539</v>
      </c>
      <c r="L5577" s="10">
        <f t="shared" si="430"/>
        <v>4.3248710656614683E-7</v>
      </c>
      <c r="M5577" s="1">
        <f t="shared" si="431"/>
        <v>4.3248710656614681E-4</v>
      </c>
      <c r="N5577" s="1">
        <f t="shared" si="432"/>
        <v>8.8086341335178925E-2</v>
      </c>
      <c r="O5577" s="61">
        <f t="shared" si="433"/>
        <v>14.788086341335179</v>
      </c>
    </row>
    <row r="5578" spans="11:15" x14ac:dyDescent="0.2">
      <c r="K5578" s="60">
        <f t="shared" si="434"/>
        <v>5540</v>
      </c>
      <c r="L5578" s="10">
        <f t="shared" si="430"/>
        <v>4.3249369353455358E-7</v>
      </c>
      <c r="M5578" s="1">
        <f t="shared" si="431"/>
        <v>4.3249369353455357E-4</v>
      </c>
      <c r="N5578" s="1">
        <f t="shared" si="432"/>
        <v>8.8087682928809405E-2</v>
      </c>
      <c r="O5578" s="61">
        <f t="shared" si="433"/>
        <v>14.788087682928809</v>
      </c>
    </row>
    <row r="5579" spans="11:15" x14ac:dyDescent="0.2">
      <c r="K5579" s="60">
        <f t="shared" si="434"/>
        <v>5541</v>
      </c>
      <c r="L5579" s="10">
        <f t="shared" si="430"/>
        <v>4.3250027593880376E-7</v>
      </c>
      <c r="M5579" s="1">
        <f t="shared" si="431"/>
        <v>4.3250027593880376E-4</v>
      </c>
      <c r="N5579" s="1">
        <f t="shared" si="432"/>
        <v>8.8089023592840279E-2</v>
      </c>
      <c r="O5579" s="61">
        <f t="shared" si="433"/>
        <v>14.788089023592839</v>
      </c>
    </row>
    <row r="5580" spans="11:15" x14ac:dyDescent="0.2">
      <c r="K5580" s="60">
        <f t="shared" si="434"/>
        <v>5542</v>
      </c>
      <c r="L5580" s="10">
        <f t="shared" si="430"/>
        <v>4.3250685378205993E-7</v>
      </c>
      <c r="M5580" s="1">
        <f t="shared" si="431"/>
        <v>4.3250685378205995E-4</v>
      </c>
      <c r="N5580" s="1">
        <f t="shared" si="432"/>
        <v>8.8090363327915644E-2</v>
      </c>
      <c r="O5580" s="61">
        <f t="shared" si="433"/>
        <v>14.788090363327916</v>
      </c>
    </row>
    <row r="5581" spans="11:15" x14ac:dyDescent="0.2">
      <c r="K5581" s="60">
        <f t="shared" si="434"/>
        <v>5543</v>
      </c>
      <c r="L5581" s="10">
        <f t="shared" si="430"/>
        <v>4.3251342706748236E-7</v>
      </c>
      <c r="M5581" s="1">
        <f t="shared" si="431"/>
        <v>4.3251342706748238E-4</v>
      </c>
      <c r="N5581" s="1">
        <f t="shared" si="432"/>
        <v>8.8091702134679192E-2</v>
      </c>
      <c r="O5581" s="61">
        <f t="shared" si="433"/>
        <v>14.788091702134679</v>
      </c>
    </row>
    <row r="5582" spans="11:15" x14ac:dyDescent="0.2">
      <c r="K5582" s="60">
        <f t="shared" si="434"/>
        <v>5544</v>
      </c>
      <c r="L5582" s="10">
        <f t="shared" si="430"/>
        <v>4.3251999579822928E-7</v>
      </c>
      <c r="M5582" s="1">
        <f t="shared" si="431"/>
        <v>4.3251999579822927E-4</v>
      </c>
      <c r="N5582" s="1">
        <f t="shared" si="432"/>
        <v>8.8093040013774146E-2</v>
      </c>
      <c r="O5582" s="61">
        <f t="shared" si="433"/>
        <v>14.788093040013774</v>
      </c>
    </row>
    <row r="5583" spans="11:15" x14ac:dyDescent="0.2">
      <c r="K5583" s="60">
        <f t="shared" si="434"/>
        <v>5545</v>
      </c>
      <c r="L5583" s="10">
        <f t="shared" si="430"/>
        <v>4.3252655997745657E-7</v>
      </c>
      <c r="M5583" s="1">
        <f t="shared" si="431"/>
        <v>4.3252655997745657E-4</v>
      </c>
      <c r="N5583" s="1">
        <f t="shared" si="432"/>
        <v>8.8094376965843296E-2</v>
      </c>
      <c r="O5583" s="61">
        <f t="shared" si="433"/>
        <v>14.788094376965843</v>
      </c>
    </row>
    <row r="5584" spans="11:15" x14ac:dyDescent="0.2">
      <c r="K5584" s="60">
        <f t="shared" si="434"/>
        <v>5546</v>
      </c>
      <c r="L5584" s="10">
        <f t="shared" si="430"/>
        <v>4.3253311960831811E-7</v>
      </c>
      <c r="M5584" s="1">
        <f t="shared" si="431"/>
        <v>4.3253311960831812E-4</v>
      </c>
      <c r="N5584" s="1">
        <f t="shared" si="432"/>
        <v>8.8095712991528977E-2</v>
      </c>
      <c r="O5584" s="61">
        <f t="shared" si="433"/>
        <v>14.788095712991529</v>
      </c>
    </row>
    <row r="5585" spans="11:15" x14ac:dyDescent="0.2">
      <c r="K5585" s="60">
        <f t="shared" si="434"/>
        <v>5547</v>
      </c>
      <c r="L5585" s="10">
        <f t="shared" si="430"/>
        <v>4.3253967469396543E-7</v>
      </c>
      <c r="M5585" s="1">
        <f t="shared" si="431"/>
        <v>4.3253967469396542E-4</v>
      </c>
      <c r="N5585" s="1">
        <f t="shared" si="432"/>
        <v>8.8097048091473104E-2</v>
      </c>
      <c r="O5585" s="61">
        <f t="shared" si="433"/>
        <v>14.788097048091473</v>
      </c>
    </row>
    <row r="5586" spans="11:15" x14ac:dyDescent="0.2">
      <c r="K5586" s="60">
        <f t="shared" si="434"/>
        <v>5548</v>
      </c>
      <c r="L5586" s="10">
        <f t="shared" si="430"/>
        <v>4.3254622523754796E-7</v>
      </c>
      <c r="M5586" s="1">
        <f t="shared" si="431"/>
        <v>4.3254622523754798E-4</v>
      </c>
      <c r="N5586" s="1">
        <f t="shared" si="432"/>
        <v>8.8098382266317124E-2</v>
      </c>
      <c r="O5586" s="61">
        <f t="shared" si="433"/>
        <v>14.788098382266316</v>
      </c>
    </row>
    <row r="5587" spans="11:15" x14ac:dyDescent="0.2">
      <c r="K5587" s="60">
        <f t="shared" si="434"/>
        <v>5549</v>
      </c>
      <c r="L5587" s="10">
        <f t="shared" si="430"/>
        <v>4.3255277124221292E-7</v>
      </c>
      <c r="M5587" s="1">
        <f t="shared" si="431"/>
        <v>4.3255277124221294E-4</v>
      </c>
      <c r="N5587" s="1">
        <f t="shared" si="432"/>
        <v>8.8099715516702037E-2</v>
      </c>
      <c r="O5587" s="61">
        <f t="shared" si="433"/>
        <v>14.788099715516701</v>
      </c>
    </row>
    <row r="5588" spans="11:15" x14ac:dyDescent="0.2">
      <c r="K5588" s="60">
        <f t="shared" si="434"/>
        <v>5550</v>
      </c>
      <c r="L5588" s="10">
        <f t="shared" si="430"/>
        <v>4.3255931271110533E-7</v>
      </c>
      <c r="M5588" s="1">
        <f t="shared" si="431"/>
        <v>4.3255931271110533E-4</v>
      </c>
      <c r="N5588" s="1">
        <f t="shared" si="432"/>
        <v>8.8101047843268401E-2</v>
      </c>
      <c r="O5588" s="61">
        <f t="shared" si="433"/>
        <v>14.788101047843268</v>
      </c>
    </row>
    <row r="5589" spans="11:15" x14ac:dyDescent="0.2">
      <c r="K5589" s="60">
        <f t="shared" si="434"/>
        <v>5551</v>
      </c>
      <c r="L5589" s="10">
        <f t="shared" si="430"/>
        <v>4.3256584964736816E-7</v>
      </c>
      <c r="M5589" s="1">
        <f t="shared" si="431"/>
        <v>4.3256584964736818E-4</v>
      </c>
      <c r="N5589" s="1">
        <f t="shared" si="432"/>
        <v>8.810237924665637E-2</v>
      </c>
      <c r="O5589" s="61">
        <f t="shared" si="433"/>
        <v>14.788102379246656</v>
      </c>
    </row>
    <row r="5590" spans="11:15" x14ac:dyDescent="0.2">
      <c r="K5590" s="60">
        <f t="shared" si="434"/>
        <v>5552</v>
      </c>
      <c r="L5590" s="10">
        <f t="shared" si="430"/>
        <v>4.32572382054142E-7</v>
      </c>
      <c r="M5590" s="1">
        <f t="shared" si="431"/>
        <v>4.32572382054142E-4</v>
      </c>
      <c r="N5590" s="1">
        <f t="shared" si="432"/>
        <v>8.8103709727505586E-2</v>
      </c>
      <c r="O5590" s="61">
        <f t="shared" si="433"/>
        <v>14.788103709727505</v>
      </c>
    </row>
    <row r="5591" spans="11:15" x14ac:dyDescent="0.2">
      <c r="K5591" s="60">
        <f t="shared" si="434"/>
        <v>5553</v>
      </c>
      <c r="L5591" s="10">
        <f t="shared" si="430"/>
        <v>4.3257890993456537E-7</v>
      </c>
      <c r="M5591" s="1">
        <f t="shared" si="431"/>
        <v>4.3257890993456539E-4</v>
      </c>
      <c r="N5591" s="1">
        <f t="shared" si="432"/>
        <v>8.81050392864553E-2</v>
      </c>
      <c r="O5591" s="61">
        <f t="shared" si="433"/>
        <v>14.788105039286455</v>
      </c>
    </row>
    <row r="5592" spans="11:15" x14ac:dyDescent="0.2">
      <c r="K5592" s="60">
        <f t="shared" si="434"/>
        <v>5554</v>
      </c>
      <c r="L5592" s="10">
        <f t="shared" si="430"/>
        <v>4.3258543329177467E-7</v>
      </c>
      <c r="M5592" s="1">
        <f t="shared" si="431"/>
        <v>4.3258543329177467E-4</v>
      </c>
      <c r="N5592" s="1">
        <f t="shared" si="432"/>
        <v>8.8106367924144294E-2</v>
      </c>
      <c r="O5592" s="61">
        <f t="shared" si="433"/>
        <v>14.788106367924144</v>
      </c>
    </row>
    <row r="5593" spans="11:15" x14ac:dyDescent="0.2">
      <c r="K5593" s="60">
        <f t="shared" si="434"/>
        <v>5555</v>
      </c>
      <c r="L5593" s="10">
        <f t="shared" si="430"/>
        <v>4.3259195212890404E-7</v>
      </c>
      <c r="M5593" s="1">
        <f t="shared" si="431"/>
        <v>4.3259195212890406E-4</v>
      </c>
      <c r="N5593" s="1">
        <f t="shared" si="432"/>
        <v>8.8107695641210917E-2</v>
      </c>
      <c r="O5593" s="61">
        <f t="shared" si="433"/>
        <v>14.788107695641211</v>
      </c>
    </row>
    <row r="5594" spans="11:15" x14ac:dyDescent="0.2">
      <c r="K5594" s="60">
        <f t="shared" si="434"/>
        <v>5556</v>
      </c>
      <c r="L5594" s="10">
        <f t="shared" si="430"/>
        <v>4.3259846644908542E-7</v>
      </c>
      <c r="M5594" s="1">
        <f t="shared" si="431"/>
        <v>4.3259846644908543E-4</v>
      </c>
      <c r="N5594" s="1">
        <f t="shared" si="432"/>
        <v>8.8109022438293078E-2</v>
      </c>
      <c r="O5594" s="61">
        <f t="shared" si="433"/>
        <v>14.788109022438292</v>
      </c>
    </row>
    <row r="5595" spans="11:15" x14ac:dyDescent="0.2">
      <c r="K5595" s="60">
        <f t="shared" si="434"/>
        <v>5557</v>
      </c>
      <c r="L5595" s="10">
        <f t="shared" si="430"/>
        <v>4.3260497625544872E-7</v>
      </c>
      <c r="M5595" s="1">
        <f t="shared" si="431"/>
        <v>4.3260497625544872E-4</v>
      </c>
      <c r="N5595" s="1">
        <f t="shared" si="432"/>
        <v>8.811034831602825E-2</v>
      </c>
      <c r="O5595" s="61">
        <f t="shared" si="433"/>
        <v>14.788110348316028</v>
      </c>
    </row>
    <row r="5596" spans="11:15" x14ac:dyDescent="0.2">
      <c r="K5596" s="60">
        <f t="shared" si="434"/>
        <v>5558</v>
      </c>
      <c r="L5596" s="10">
        <f t="shared" si="430"/>
        <v>4.326114815511216E-7</v>
      </c>
      <c r="M5596" s="1">
        <f t="shared" si="431"/>
        <v>4.3261148155112158E-4</v>
      </c>
      <c r="N5596" s="1">
        <f t="shared" si="432"/>
        <v>8.8111673275053454E-2</v>
      </c>
      <c r="O5596" s="61">
        <f t="shared" si="433"/>
        <v>14.788111673275052</v>
      </c>
    </row>
    <row r="5597" spans="11:15" x14ac:dyDescent="0.2">
      <c r="K5597" s="60">
        <f t="shared" si="434"/>
        <v>5559</v>
      </c>
      <c r="L5597" s="10">
        <f t="shared" si="430"/>
        <v>4.326179823392295E-7</v>
      </c>
      <c r="M5597" s="1">
        <f t="shared" si="431"/>
        <v>4.3261798233922949E-4</v>
      </c>
      <c r="N5597" s="1">
        <f t="shared" si="432"/>
        <v>8.8112997316005262E-2</v>
      </c>
      <c r="O5597" s="61">
        <f t="shared" si="433"/>
        <v>14.788112997316004</v>
      </c>
    </row>
    <row r="5598" spans="11:15" x14ac:dyDescent="0.2">
      <c r="K5598" s="60">
        <f t="shared" si="434"/>
        <v>5560</v>
      </c>
      <c r="L5598" s="10">
        <f t="shared" si="430"/>
        <v>4.326244786228957E-7</v>
      </c>
      <c r="M5598" s="1">
        <f t="shared" si="431"/>
        <v>4.3262447862289571E-4</v>
      </c>
      <c r="N5598" s="1">
        <f t="shared" si="432"/>
        <v>8.8114320439519792E-2</v>
      </c>
      <c r="O5598" s="61">
        <f t="shared" si="433"/>
        <v>14.788114320439519</v>
      </c>
    </row>
    <row r="5599" spans="11:15" x14ac:dyDescent="0.2">
      <c r="K5599" s="60">
        <f t="shared" si="434"/>
        <v>5561</v>
      </c>
      <c r="L5599" s="10">
        <f t="shared" si="430"/>
        <v>4.3263097040524142E-7</v>
      </c>
      <c r="M5599" s="1">
        <f t="shared" si="431"/>
        <v>4.3263097040524144E-4</v>
      </c>
      <c r="N5599" s="1">
        <f t="shared" si="432"/>
        <v>8.811564264623277E-2</v>
      </c>
      <c r="O5599" s="61">
        <f t="shared" si="433"/>
        <v>14.788115642646233</v>
      </c>
    </row>
    <row r="5600" spans="11:15" x14ac:dyDescent="0.2">
      <c r="K5600" s="60">
        <f t="shared" si="434"/>
        <v>5562</v>
      </c>
      <c r="L5600" s="10">
        <f t="shared" si="430"/>
        <v>4.3263745768938564E-7</v>
      </c>
      <c r="M5600" s="1">
        <f t="shared" si="431"/>
        <v>4.3263745768938562E-4</v>
      </c>
      <c r="N5600" s="1">
        <f t="shared" si="432"/>
        <v>8.8116963936779438E-2</v>
      </c>
      <c r="O5600" s="61">
        <f t="shared" si="433"/>
        <v>14.788116963936778</v>
      </c>
    </row>
    <row r="5601" spans="11:15" x14ac:dyDescent="0.2">
      <c r="K5601" s="60">
        <f t="shared" si="434"/>
        <v>5563</v>
      </c>
      <c r="L5601" s="10">
        <f t="shared" si="430"/>
        <v>4.3264394047844522E-7</v>
      </c>
      <c r="M5601" s="1">
        <f t="shared" si="431"/>
        <v>4.326439404784452E-4</v>
      </c>
      <c r="N5601" s="1">
        <f t="shared" si="432"/>
        <v>8.8118284311794651E-2</v>
      </c>
      <c r="O5601" s="61">
        <f t="shared" si="433"/>
        <v>14.788118284311794</v>
      </c>
    </row>
    <row r="5602" spans="11:15" x14ac:dyDescent="0.2">
      <c r="K5602" s="60">
        <f t="shared" si="434"/>
        <v>5564</v>
      </c>
      <c r="L5602" s="10">
        <f t="shared" si="430"/>
        <v>4.3265041877553482E-7</v>
      </c>
      <c r="M5602" s="1">
        <f t="shared" si="431"/>
        <v>4.3265041877553484E-4</v>
      </c>
      <c r="N5602" s="1">
        <f t="shared" si="432"/>
        <v>8.8119603771912747E-2</v>
      </c>
      <c r="O5602" s="61">
        <f t="shared" si="433"/>
        <v>14.788119603771912</v>
      </c>
    </row>
    <row r="5603" spans="11:15" x14ac:dyDescent="0.2">
      <c r="K5603" s="60">
        <f t="shared" si="434"/>
        <v>5565</v>
      </c>
      <c r="L5603" s="10">
        <f t="shared" si="430"/>
        <v>4.3265689258376697E-7</v>
      </c>
      <c r="M5603" s="1">
        <f t="shared" si="431"/>
        <v>4.3265689258376695E-4</v>
      </c>
      <c r="N5603" s="1">
        <f t="shared" si="432"/>
        <v>8.8120922317767691E-2</v>
      </c>
      <c r="O5603" s="61">
        <f t="shared" si="433"/>
        <v>14.788120922317766</v>
      </c>
    </row>
    <row r="5604" spans="11:15" x14ac:dyDescent="0.2">
      <c r="K5604" s="60">
        <f t="shared" si="434"/>
        <v>5566</v>
      </c>
      <c r="L5604" s="10">
        <f t="shared" si="430"/>
        <v>4.3266336190625201E-7</v>
      </c>
      <c r="M5604" s="1">
        <f t="shared" si="431"/>
        <v>4.32663361906252E-4</v>
      </c>
      <c r="N5604" s="1">
        <f t="shared" si="432"/>
        <v>8.812223994999295E-2</v>
      </c>
      <c r="O5604" s="61">
        <f t="shared" si="433"/>
        <v>14.788122239949992</v>
      </c>
    </row>
    <row r="5605" spans="11:15" x14ac:dyDescent="0.2">
      <c r="K5605" s="60">
        <f t="shared" si="434"/>
        <v>5567</v>
      </c>
      <c r="L5605" s="10">
        <f t="shared" si="430"/>
        <v>4.3266982674609815E-7</v>
      </c>
      <c r="M5605" s="1">
        <f t="shared" si="431"/>
        <v>4.3266982674609812E-4</v>
      </c>
      <c r="N5605" s="1">
        <f t="shared" si="432"/>
        <v>8.8123556669221614E-2</v>
      </c>
      <c r="O5605" s="61">
        <f t="shared" si="433"/>
        <v>14.788123556669222</v>
      </c>
    </row>
    <row r="5606" spans="11:15" x14ac:dyDescent="0.2">
      <c r="K5606" s="60">
        <f t="shared" si="434"/>
        <v>5568</v>
      </c>
      <c r="L5606" s="10">
        <f t="shared" ref="L5606:L5669" si="435">Eleach_time1/((Vwater*(1+Kp_susp*SUSPwater)+Ksed_water*Vsed)*k)*(1-EXP(-k*K5606))</f>
        <v>4.3267628710641144E-7</v>
      </c>
      <c r="M5606" s="1">
        <f t="shared" ref="M5606:M5669" si="436">L5606*CONV_m3_L</f>
        <v>4.3267628710641146E-4</v>
      </c>
      <c r="N5606" s="1">
        <f t="shared" ref="N5606:N5669" si="437">L5606*(Ksed_water/RHOsed)*CONV_kg_mg</f>
        <v>8.8124872476086288E-2</v>
      </c>
      <c r="O5606" s="61">
        <f t="shared" si="433"/>
        <v>14.788124872476086</v>
      </c>
    </row>
    <row r="5607" spans="11:15" x14ac:dyDescent="0.2">
      <c r="K5607" s="60">
        <f t="shared" si="434"/>
        <v>5569</v>
      </c>
      <c r="L5607" s="10">
        <f t="shared" si="435"/>
        <v>4.3268274299029579E-7</v>
      </c>
      <c r="M5607" s="1">
        <f t="shared" si="436"/>
        <v>4.326827429902958E-4</v>
      </c>
      <c r="N5607" s="1">
        <f t="shared" si="437"/>
        <v>8.8126187371219175E-2</v>
      </c>
      <c r="O5607" s="61">
        <f t="shared" ref="O5607:O5670" si="438">N5607+14.7</f>
        <v>14.788126187371219</v>
      </c>
    </row>
    <row r="5608" spans="11:15" x14ac:dyDescent="0.2">
      <c r="K5608" s="60">
        <f t="shared" ref="K5608:K5671" si="439">K5607+1</f>
        <v>5570</v>
      </c>
      <c r="L5608" s="10">
        <f t="shared" si="435"/>
        <v>4.3268919440085298E-7</v>
      </c>
      <c r="M5608" s="1">
        <f t="shared" si="436"/>
        <v>4.3268919440085299E-4</v>
      </c>
      <c r="N5608" s="1">
        <f t="shared" si="437"/>
        <v>8.8127501355252005E-2</v>
      </c>
      <c r="O5608" s="61">
        <f t="shared" si="438"/>
        <v>14.788127501355252</v>
      </c>
    </row>
    <row r="5609" spans="11:15" x14ac:dyDescent="0.2">
      <c r="K5609" s="60">
        <f t="shared" si="439"/>
        <v>5571</v>
      </c>
      <c r="L5609" s="10">
        <f t="shared" si="435"/>
        <v>4.3269564134118256E-7</v>
      </c>
      <c r="M5609" s="1">
        <f t="shared" si="436"/>
        <v>4.3269564134118256E-4</v>
      </c>
      <c r="N5609" s="1">
        <f t="shared" si="437"/>
        <v>8.8128814428816094E-2</v>
      </c>
      <c r="O5609" s="61">
        <f t="shared" si="438"/>
        <v>14.788128814428815</v>
      </c>
    </row>
    <row r="5610" spans="11:15" x14ac:dyDescent="0.2">
      <c r="K5610" s="60">
        <f t="shared" si="439"/>
        <v>5572</v>
      </c>
      <c r="L5610" s="10">
        <f t="shared" si="435"/>
        <v>4.3270208381438193E-7</v>
      </c>
      <c r="M5610" s="1">
        <f t="shared" si="436"/>
        <v>4.3270208381438195E-4</v>
      </c>
      <c r="N5610" s="1">
        <f t="shared" si="437"/>
        <v>8.8130126592542282E-2</v>
      </c>
      <c r="O5610" s="61">
        <f t="shared" si="438"/>
        <v>14.788130126592542</v>
      </c>
    </row>
    <row r="5611" spans="11:15" x14ac:dyDescent="0.2">
      <c r="K5611" s="60">
        <f t="shared" si="439"/>
        <v>5573</v>
      </c>
      <c r="L5611" s="10">
        <f t="shared" si="435"/>
        <v>4.3270852182354647E-7</v>
      </c>
      <c r="M5611" s="1">
        <f t="shared" si="436"/>
        <v>4.3270852182354647E-4</v>
      </c>
      <c r="N5611" s="1">
        <f t="shared" si="437"/>
        <v>8.8131437847061025E-2</v>
      </c>
      <c r="O5611" s="61">
        <f t="shared" si="438"/>
        <v>14.78813143784706</v>
      </c>
    </row>
    <row r="5612" spans="11:15" x14ac:dyDescent="0.2">
      <c r="K5612" s="60">
        <f t="shared" si="439"/>
        <v>5574</v>
      </c>
      <c r="L5612" s="10">
        <f t="shared" si="435"/>
        <v>4.3271495537176942E-7</v>
      </c>
      <c r="M5612" s="1">
        <f t="shared" si="436"/>
        <v>4.3271495537176944E-4</v>
      </c>
      <c r="N5612" s="1">
        <f t="shared" si="437"/>
        <v>8.8132748193002361E-2</v>
      </c>
      <c r="O5612" s="61">
        <f t="shared" si="438"/>
        <v>14.788132748193002</v>
      </c>
    </row>
    <row r="5613" spans="11:15" x14ac:dyDescent="0.2">
      <c r="K5613" s="60">
        <f t="shared" si="439"/>
        <v>5575</v>
      </c>
      <c r="L5613" s="10">
        <f t="shared" si="435"/>
        <v>4.3272138446214162E-7</v>
      </c>
      <c r="M5613" s="1">
        <f t="shared" si="436"/>
        <v>4.327213844621416E-4</v>
      </c>
      <c r="N5613" s="1">
        <f t="shared" si="437"/>
        <v>8.8134057630995771E-2</v>
      </c>
      <c r="O5613" s="61">
        <f t="shared" si="438"/>
        <v>14.788134057630995</v>
      </c>
    </row>
    <row r="5614" spans="11:15" x14ac:dyDescent="0.2">
      <c r="K5614" s="60">
        <f t="shared" si="439"/>
        <v>5576</v>
      </c>
      <c r="L5614" s="10">
        <f t="shared" si="435"/>
        <v>4.3272780909775208E-7</v>
      </c>
      <c r="M5614" s="1">
        <f t="shared" si="436"/>
        <v>4.3272780909775206E-4</v>
      </c>
      <c r="N5614" s="1">
        <f t="shared" si="437"/>
        <v>8.8135366161670434E-2</v>
      </c>
      <c r="O5614" s="61">
        <f t="shared" si="438"/>
        <v>14.78813536616167</v>
      </c>
    </row>
    <row r="5615" spans="11:15" x14ac:dyDescent="0.2">
      <c r="K5615" s="60">
        <f t="shared" si="439"/>
        <v>5577</v>
      </c>
      <c r="L5615" s="10">
        <f t="shared" si="435"/>
        <v>4.327342292816875E-7</v>
      </c>
      <c r="M5615" s="1">
        <f t="shared" si="436"/>
        <v>4.3273422928168749E-4</v>
      </c>
      <c r="N5615" s="1">
        <f t="shared" si="437"/>
        <v>8.8136673785655012E-2</v>
      </c>
      <c r="O5615" s="61">
        <f t="shared" si="438"/>
        <v>14.788136673785655</v>
      </c>
    </row>
    <row r="5616" spans="11:15" x14ac:dyDescent="0.2">
      <c r="K5616" s="60">
        <f t="shared" si="439"/>
        <v>5578</v>
      </c>
      <c r="L5616" s="10">
        <f t="shared" si="435"/>
        <v>4.3274064501703241E-7</v>
      </c>
      <c r="M5616" s="1">
        <f t="shared" si="436"/>
        <v>4.3274064501703239E-4</v>
      </c>
      <c r="N5616" s="1">
        <f t="shared" si="437"/>
        <v>8.8137980503577767E-2</v>
      </c>
      <c r="O5616" s="61">
        <f t="shared" si="438"/>
        <v>14.788137980503578</v>
      </c>
    </row>
    <row r="5617" spans="11:15" x14ac:dyDescent="0.2">
      <c r="K5617" s="60">
        <f t="shared" si="439"/>
        <v>5579</v>
      </c>
      <c r="L5617" s="10">
        <f t="shared" si="435"/>
        <v>4.3274705630686942E-7</v>
      </c>
      <c r="M5617" s="1">
        <f t="shared" si="436"/>
        <v>4.3274705630686941E-4</v>
      </c>
      <c r="N5617" s="1">
        <f t="shared" si="437"/>
        <v>8.8139286316066531E-2</v>
      </c>
      <c r="O5617" s="61">
        <f t="shared" si="438"/>
        <v>14.788139286316065</v>
      </c>
    </row>
    <row r="5618" spans="11:15" x14ac:dyDescent="0.2">
      <c r="K5618" s="60">
        <f t="shared" si="439"/>
        <v>5580</v>
      </c>
      <c r="L5618" s="10">
        <f t="shared" si="435"/>
        <v>4.3275346315427871E-7</v>
      </c>
      <c r="M5618" s="1">
        <f t="shared" si="436"/>
        <v>4.3275346315427873E-4</v>
      </c>
      <c r="N5618" s="1">
        <f t="shared" si="437"/>
        <v>8.8140591223748649E-2</v>
      </c>
      <c r="O5618" s="61">
        <f t="shared" si="438"/>
        <v>14.788140591223748</v>
      </c>
    </row>
    <row r="5619" spans="11:15" x14ac:dyDescent="0.2">
      <c r="K5619" s="60">
        <f t="shared" si="439"/>
        <v>5581</v>
      </c>
      <c r="L5619" s="10">
        <f t="shared" si="435"/>
        <v>4.3275986556233851E-7</v>
      </c>
      <c r="M5619" s="1">
        <f t="shared" si="436"/>
        <v>4.327598655623385E-4</v>
      </c>
      <c r="N5619" s="1">
        <f t="shared" si="437"/>
        <v>8.8141895227251091E-2</v>
      </c>
      <c r="O5619" s="61">
        <f t="shared" si="438"/>
        <v>14.78814189522725</v>
      </c>
    </row>
    <row r="5620" spans="11:15" x14ac:dyDescent="0.2">
      <c r="K5620" s="60">
        <f t="shared" si="439"/>
        <v>5582</v>
      </c>
      <c r="L5620" s="10">
        <f t="shared" si="435"/>
        <v>4.3276626353412492E-7</v>
      </c>
      <c r="M5620" s="1">
        <f t="shared" si="436"/>
        <v>4.3276626353412493E-4</v>
      </c>
      <c r="N5620" s="1">
        <f t="shared" si="437"/>
        <v>8.814319832720037E-2</v>
      </c>
      <c r="O5620" s="61">
        <f t="shared" si="438"/>
        <v>14.7881431983272</v>
      </c>
    </row>
    <row r="5621" spans="11:15" x14ac:dyDescent="0.2">
      <c r="K5621" s="60">
        <f t="shared" si="439"/>
        <v>5583</v>
      </c>
      <c r="L5621" s="10">
        <f t="shared" si="435"/>
        <v>4.3277265707271178E-7</v>
      </c>
      <c r="M5621" s="1">
        <f t="shared" si="436"/>
        <v>4.3277265707271177E-4</v>
      </c>
      <c r="N5621" s="1">
        <f t="shared" si="437"/>
        <v>8.8144500524222555E-2</v>
      </c>
      <c r="O5621" s="61">
        <f t="shared" si="438"/>
        <v>14.788144500524222</v>
      </c>
    </row>
    <row r="5622" spans="11:15" x14ac:dyDescent="0.2">
      <c r="K5622" s="60">
        <f t="shared" si="439"/>
        <v>5584</v>
      </c>
      <c r="L5622" s="10">
        <f t="shared" si="435"/>
        <v>4.32779046181171E-7</v>
      </c>
      <c r="M5622" s="1">
        <f t="shared" si="436"/>
        <v>4.3277904618117097E-4</v>
      </c>
      <c r="N5622" s="1">
        <f t="shared" si="437"/>
        <v>8.8145801818943284E-2</v>
      </c>
      <c r="O5622" s="61">
        <f t="shared" si="438"/>
        <v>14.788145801818942</v>
      </c>
    </row>
    <row r="5623" spans="11:15" x14ac:dyDescent="0.2">
      <c r="K5623" s="60">
        <f t="shared" si="439"/>
        <v>5585</v>
      </c>
      <c r="L5623" s="10">
        <f t="shared" si="435"/>
        <v>4.3278543086257213E-7</v>
      </c>
      <c r="M5623" s="1">
        <f t="shared" si="436"/>
        <v>4.3278543086257211E-4</v>
      </c>
      <c r="N5623" s="1">
        <f t="shared" si="437"/>
        <v>8.8147102211987793E-2</v>
      </c>
      <c r="O5623" s="61">
        <f t="shared" si="438"/>
        <v>14.788147102211987</v>
      </c>
    </row>
    <row r="5624" spans="11:15" x14ac:dyDescent="0.2">
      <c r="K5624" s="60">
        <f t="shared" si="439"/>
        <v>5586</v>
      </c>
      <c r="L5624" s="10">
        <f t="shared" si="435"/>
        <v>4.327918111199828E-7</v>
      </c>
      <c r="M5624" s="1">
        <f t="shared" si="436"/>
        <v>4.3279181111998278E-4</v>
      </c>
      <c r="N5624" s="1">
        <f t="shared" si="437"/>
        <v>8.8148401703980861E-2</v>
      </c>
      <c r="O5624" s="61">
        <f t="shared" si="438"/>
        <v>14.78814840170398</v>
      </c>
    </row>
    <row r="5625" spans="11:15" x14ac:dyDescent="0.2">
      <c r="K5625" s="60">
        <f t="shared" si="439"/>
        <v>5587</v>
      </c>
      <c r="L5625" s="10">
        <f t="shared" si="435"/>
        <v>4.3279818695646838E-7</v>
      </c>
      <c r="M5625" s="1">
        <f t="shared" si="436"/>
        <v>4.327981869564684E-4</v>
      </c>
      <c r="N5625" s="1">
        <f t="shared" si="437"/>
        <v>8.8149700295546807E-2</v>
      </c>
      <c r="O5625" s="61">
        <f t="shared" si="438"/>
        <v>14.788149700295547</v>
      </c>
    </row>
    <row r="5626" spans="11:15" x14ac:dyDescent="0.2">
      <c r="K5626" s="60">
        <f t="shared" si="439"/>
        <v>5588</v>
      </c>
      <c r="L5626" s="10">
        <f t="shared" si="435"/>
        <v>4.3280455837509216E-7</v>
      </c>
      <c r="M5626" s="1">
        <f t="shared" si="436"/>
        <v>4.3280455837509216E-4</v>
      </c>
      <c r="N5626" s="1">
        <f t="shared" si="437"/>
        <v>8.8150997987309535E-2</v>
      </c>
      <c r="O5626" s="61">
        <f t="shared" si="438"/>
        <v>14.788150997987309</v>
      </c>
    </row>
    <row r="5627" spans="11:15" x14ac:dyDescent="0.2">
      <c r="K5627" s="60">
        <f t="shared" si="439"/>
        <v>5589</v>
      </c>
      <c r="L5627" s="10">
        <f t="shared" si="435"/>
        <v>4.3281092537891536E-7</v>
      </c>
      <c r="M5627" s="1">
        <f t="shared" si="436"/>
        <v>4.3281092537891537E-4</v>
      </c>
      <c r="N5627" s="1">
        <f t="shared" si="437"/>
        <v>8.8152294779892573E-2</v>
      </c>
      <c r="O5627" s="61">
        <f t="shared" si="438"/>
        <v>14.788152294779891</v>
      </c>
    </row>
    <row r="5628" spans="11:15" x14ac:dyDescent="0.2">
      <c r="K5628" s="60">
        <f t="shared" si="439"/>
        <v>5590</v>
      </c>
      <c r="L5628" s="10">
        <f t="shared" si="435"/>
        <v>4.3281728797099695E-7</v>
      </c>
      <c r="M5628" s="1">
        <f t="shared" si="436"/>
        <v>4.3281728797099693E-4</v>
      </c>
      <c r="N5628" s="1">
        <f t="shared" si="437"/>
        <v>8.8153590673918938E-2</v>
      </c>
      <c r="O5628" s="61">
        <f t="shared" si="438"/>
        <v>14.788153590673918</v>
      </c>
    </row>
    <row r="5629" spans="11:15" x14ac:dyDescent="0.2">
      <c r="K5629" s="60">
        <f t="shared" si="439"/>
        <v>5591</v>
      </c>
      <c r="L5629" s="10">
        <f t="shared" si="435"/>
        <v>4.328236461543938E-7</v>
      </c>
      <c r="M5629" s="1">
        <f t="shared" si="436"/>
        <v>4.3282364615439381E-4</v>
      </c>
      <c r="N5629" s="1">
        <f t="shared" si="437"/>
        <v>8.8154885670011215E-2</v>
      </c>
      <c r="O5629" s="61">
        <f t="shared" si="438"/>
        <v>14.788154885670011</v>
      </c>
    </row>
    <row r="5630" spans="11:15" x14ac:dyDescent="0.2">
      <c r="K5630" s="60">
        <f t="shared" si="439"/>
        <v>5592</v>
      </c>
      <c r="L5630" s="10">
        <f t="shared" si="435"/>
        <v>4.3282999993216091E-7</v>
      </c>
      <c r="M5630" s="1">
        <f t="shared" si="436"/>
        <v>4.3282999993216092E-4</v>
      </c>
      <c r="N5630" s="1">
        <f t="shared" si="437"/>
        <v>8.8156179768791657E-2</v>
      </c>
      <c r="O5630" s="61">
        <f t="shared" si="438"/>
        <v>14.788156179768791</v>
      </c>
    </row>
    <row r="5631" spans="11:15" x14ac:dyDescent="0.2">
      <c r="K5631" s="60">
        <f t="shared" si="439"/>
        <v>5593</v>
      </c>
      <c r="L5631" s="10">
        <f t="shared" si="435"/>
        <v>4.3283634930735082E-7</v>
      </c>
      <c r="M5631" s="1">
        <f t="shared" si="436"/>
        <v>4.3283634930735081E-4</v>
      </c>
      <c r="N5631" s="1">
        <f t="shared" si="437"/>
        <v>8.8157472970881973E-2</v>
      </c>
      <c r="O5631" s="61">
        <f t="shared" si="438"/>
        <v>14.788157472970882</v>
      </c>
    </row>
    <row r="5632" spans="11:15" x14ac:dyDescent="0.2">
      <c r="K5632" s="60">
        <f t="shared" si="439"/>
        <v>5594</v>
      </c>
      <c r="L5632" s="10">
        <f t="shared" si="435"/>
        <v>4.3284269428301418E-7</v>
      </c>
      <c r="M5632" s="1">
        <f t="shared" si="436"/>
        <v>4.3284269428301418E-4</v>
      </c>
      <c r="N5632" s="1">
        <f t="shared" si="437"/>
        <v>8.8158765276903486E-2</v>
      </c>
      <c r="O5632" s="61">
        <f t="shared" si="438"/>
        <v>14.788158765276902</v>
      </c>
    </row>
    <row r="5633" spans="11:15" x14ac:dyDescent="0.2">
      <c r="K5633" s="60">
        <f t="shared" si="439"/>
        <v>5595</v>
      </c>
      <c r="L5633" s="10">
        <f t="shared" si="435"/>
        <v>4.3284903486219945E-7</v>
      </c>
      <c r="M5633" s="1">
        <f t="shared" si="436"/>
        <v>4.3284903486219946E-4</v>
      </c>
      <c r="N5633" s="1">
        <f t="shared" si="437"/>
        <v>8.8160056687477104E-2</v>
      </c>
      <c r="O5633" s="61">
        <f t="shared" si="438"/>
        <v>14.788160056687476</v>
      </c>
    </row>
    <row r="5634" spans="11:15" x14ac:dyDescent="0.2">
      <c r="K5634" s="60">
        <f t="shared" si="439"/>
        <v>5596</v>
      </c>
      <c r="L5634" s="10">
        <f t="shared" si="435"/>
        <v>4.3285537104795293E-7</v>
      </c>
      <c r="M5634" s="1">
        <f t="shared" si="436"/>
        <v>4.3285537104795294E-4</v>
      </c>
      <c r="N5634" s="1">
        <f t="shared" si="437"/>
        <v>8.81613472032233E-2</v>
      </c>
      <c r="O5634" s="61">
        <f t="shared" si="438"/>
        <v>14.788161347203223</v>
      </c>
    </row>
    <row r="5635" spans="11:15" x14ac:dyDescent="0.2">
      <c r="K5635" s="60">
        <f t="shared" si="439"/>
        <v>5597</v>
      </c>
      <c r="L5635" s="10">
        <f t="shared" si="435"/>
        <v>4.3286170284331887E-7</v>
      </c>
      <c r="M5635" s="1">
        <f t="shared" si="436"/>
        <v>4.3286170284331885E-4</v>
      </c>
      <c r="N5635" s="1">
        <f t="shared" si="437"/>
        <v>8.8162636824762067E-2</v>
      </c>
      <c r="O5635" s="61">
        <f t="shared" si="438"/>
        <v>14.788162636824762</v>
      </c>
    </row>
    <row r="5636" spans="11:15" x14ac:dyDescent="0.2">
      <c r="K5636" s="60">
        <f t="shared" si="439"/>
        <v>5598</v>
      </c>
      <c r="L5636" s="10">
        <f t="shared" si="435"/>
        <v>4.3286803025133944E-7</v>
      </c>
      <c r="M5636" s="1">
        <f t="shared" si="436"/>
        <v>4.3286803025133945E-4</v>
      </c>
      <c r="N5636" s="1">
        <f t="shared" si="437"/>
        <v>8.8163925552713032E-2</v>
      </c>
      <c r="O5636" s="61">
        <f t="shared" si="438"/>
        <v>14.788163925552713</v>
      </c>
    </row>
    <row r="5637" spans="11:15" x14ac:dyDescent="0.2">
      <c r="K5637" s="60">
        <f t="shared" si="439"/>
        <v>5599</v>
      </c>
      <c r="L5637" s="10">
        <f t="shared" si="435"/>
        <v>4.3287435327505463E-7</v>
      </c>
      <c r="M5637" s="1">
        <f t="shared" si="436"/>
        <v>4.3287435327505464E-4</v>
      </c>
      <c r="N5637" s="1">
        <f t="shared" si="437"/>
        <v>8.8165213387695368E-2</v>
      </c>
      <c r="O5637" s="61">
        <f t="shared" si="438"/>
        <v>14.788165213387694</v>
      </c>
    </row>
    <row r="5638" spans="11:15" x14ac:dyDescent="0.2">
      <c r="K5638" s="60">
        <f t="shared" si="439"/>
        <v>5600</v>
      </c>
      <c r="L5638" s="10">
        <f t="shared" si="435"/>
        <v>4.3288067191750243E-7</v>
      </c>
      <c r="M5638" s="1">
        <f t="shared" si="436"/>
        <v>4.3288067191750245E-4</v>
      </c>
      <c r="N5638" s="1">
        <f t="shared" si="437"/>
        <v>8.8166500330327843E-2</v>
      </c>
      <c r="O5638" s="61">
        <f t="shared" si="438"/>
        <v>14.788166500330327</v>
      </c>
    </row>
    <row r="5639" spans="11:15" x14ac:dyDescent="0.2">
      <c r="K5639" s="60">
        <f t="shared" si="439"/>
        <v>5601</v>
      </c>
      <c r="L5639" s="10">
        <f t="shared" si="435"/>
        <v>4.3288698618171851E-7</v>
      </c>
      <c r="M5639" s="1">
        <f t="shared" si="436"/>
        <v>4.3288698618171848E-4</v>
      </c>
      <c r="N5639" s="1">
        <f t="shared" si="437"/>
        <v>8.8167786381228727E-2</v>
      </c>
      <c r="O5639" s="61">
        <f t="shared" si="438"/>
        <v>14.788167786381228</v>
      </c>
    </row>
    <row r="5640" spans="11:15" x14ac:dyDescent="0.2">
      <c r="K5640" s="60">
        <f t="shared" si="439"/>
        <v>5602</v>
      </c>
      <c r="L5640" s="10">
        <f t="shared" si="435"/>
        <v>4.3289329607073662E-7</v>
      </c>
      <c r="M5640" s="1">
        <f t="shared" si="436"/>
        <v>4.3289329607073662E-4</v>
      </c>
      <c r="N5640" s="1">
        <f t="shared" si="437"/>
        <v>8.8169071541015914E-2</v>
      </c>
      <c r="O5640" s="61">
        <f t="shared" si="438"/>
        <v>14.788169071541015</v>
      </c>
    </row>
    <row r="5641" spans="11:15" x14ac:dyDescent="0.2">
      <c r="K5641" s="60">
        <f t="shared" si="439"/>
        <v>5603</v>
      </c>
      <c r="L5641" s="10">
        <f t="shared" si="435"/>
        <v>4.328996015875885E-7</v>
      </c>
      <c r="M5641" s="1">
        <f t="shared" si="436"/>
        <v>4.3289960158758849E-4</v>
      </c>
      <c r="N5641" s="1">
        <f t="shared" si="437"/>
        <v>8.8170355810306897E-2</v>
      </c>
      <c r="O5641" s="61">
        <f t="shared" si="438"/>
        <v>14.788170355810307</v>
      </c>
    </row>
    <row r="5642" spans="11:15" x14ac:dyDescent="0.2">
      <c r="K5642" s="60">
        <f t="shared" si="439"/>
        <v>5604</v>
      </c>
      <c r="L5642" s="10">
        <f t="shared" si="435"/>
        <v>4.3290590273530347E-7</v>
      </c>
      <c r="M5642" s="1">
        <f t="shared" si="436"/>
        <v>4.3290590273530348E-4</v>
      </c>
      <c r="N5642" s="1">
        <f t="shared" si="437"/>
        <v>8.8171639189718667E-2</v>
      </c>
      <c r="O5642" s="61">
        <f t="shared" si="438"/>
        <v>14.788171639189718</v>
      </c>
    </row>
    <row r="5643" spans="11:15" x14ac:dyDescent="0.2">
      <c r="K5643" s="60">
        <f t="shared" si="439"/>
        <v>5605</v>
      </c>
      <c r="L5643" s="10">
        <f t="shared" si="435"/>
        <v>4.3291219951690912E-7</v>
      </c>
      <c r="M5643" s="1">
        <f t="shared" si="436"/>
        <v>4.329121995169091E-4</v>
      </c>
      <c r="N5643" s="1">
        <f t="shared" si="437"/>
        <v>8.8172921679867872E-2</v>
      </c>
      <c r="O5643" s="61">
        <f t="shared" si="438"/>
        <v>14.788172921679868</v>
      </c>
    </row>
    <row r="5644" spans="11:15" x14ac:dyDescent="0.2">
      <c r="K5644" s="60">
        <f t="shared" si="439"/>
        <v>5606</v>
      </c>
      <c r="L5644" s="10">
        <f t="shared" si="435"/>
        <v>4.329184919354306E-7</v>
      </c>
      <c r="M5644" s="1">
        <f t="shared" si="436"/>
        <v>4.3291849193543061E-4</v>
      </c>
      <c r="N5644" s="1">
        <f t="shared" si="437"/>
        <v>8.8174203281370642E-2</v>
      </c>
      <c r="O5644" s="61">
        <f t="shared" si="438"/>
        <v>14.78817420328137</v>
      </c>
    </row>
    <row r="5645" spans="11:15" x14ac:dyDescent="0.2">
      <c r="K5645" s="60">
        <f t="shared" si="439"/>
        <v>5607</v>
      </c>
      <c r="L5645" s="10">
        <f t="shared" si="435"/>
        <v>4.3292477999389116E-7</v>
      </c>
      <c r="M5645" s="1">
        <f t="shared" si="436"/>
        <v>4.3292477999389115E-4</v>
      </c>
      <c r="N5645" s="1">
        <f t="shared" si="437"/>
        <v>8.8175483994842763E-2</v>
      </c>
      <c r="O5645" s="61">
        <f t="shared" si="438"/>
        <v>14.788175483994841</v>
      </c>
    </row>
    <row r="5646" spans="11:15" x14ac:dyDescent="0.2">
      <c r="K5646" s="60">
        <f t="shared" si="439"/>
        <v>5608</v>
      </c>
      <c r="L5646" s="10">
        <f t="shared" si="435"/>
        <v>4.3293106369531197E-7</v>
      </c>
      <c r="M5646" s="1">
        <f t="shared" si="436"/>
        <v>4.32931063695312E-4</v>
      </c>
      <c r="N5646" s="1">
        <f t="shared" si="437"/>
        <v>8.8176763820899534E-2</v>
      </c>
      <c r="O5646" s="61">
        <f t="shared" si="438"/>
        <v>14.788176763820898</v>
      </c>
    </row>
    <row r="5647" spans="11:15" x14ac:dyDescent="0.2">
      <c r="K5647" s="60">
        <f t="shared" si="439"/>
        <v>5609</v>
      </c>
      <c r="L5647" s="10">
        <f t="shared" si="435"/>
        <v>4.3293734304271196E-7</v>
      </c>
      <c r="M5647" s="1">
        <f t="shared" si="436"/>
        <v>4.3293734304271196E-4</v>
      </c>
      <c r="N5647" s="1">
        <f t="shared" si="437"/>
        <v>8.8178042760155853E-2</v>
      </c>
      <c r="O5647" s="61">
        <f t="shared" si="438"/>
        <v>14.788178042760155</v>
      </c>
    </row>
    <row r="5648" spans="11:15" x14ac:dyDescent="0.2">
      <c r="K5648" s="60">
        <f t="shared" si="439"/>
        <v>5610</v>
      </c>
      <c r="L5648" s="10">
        <f t="shared" si="435"/>
        <v>4.3294361803910821E-7</v>
      </c>
      <c r="M5648" s="1">
        <f t="shared" si="436"/>
        <v>4.329436180391082E-4</v>
      </c>
      <c r="N5648" s="1">
        <f t="shared" si="437"/>
        <v>8.81793208132262E-2</v>
      </c>
      <c r="O5648" s="61">
        <f t="shared" si="438"/>
        <v>14.788179320813226</v>
      </c>
    </row>
    <row r="5649" spans="11:15" x14ac:dyDescent="0.2">
      <c r="K5649" s="60">
        <f t="shared" si="439"/>
        <v>5611</v>
      </c>
      <c r="L5649" s="10">
        <f t="shared" si="435"/>
        <v>4.329498886875154E-7</v>
      </c>
      <c r="M5649" s="1">
        <f t="shared" si="436"/>
        <v>4.3294988868751541E-4</v>
      </c>
      <c r="N5649" s="1">
        <f t="shared" si="437"/>
        <v>8.8180597980724612E-2</v>
      </c>
      <c r="O5649" s="61">
        <f t="shared" si="438"/>
        <v>14.788180597980723</v>
      </c>
    </row>
    <row r="5650" spans="11:15" x14ac:dyDescent="0.2">
      <c r="K5650" s="60">
        <f t="shared" si="439"/>
        <v>5612</v>
      </c>
      <c r="L5650" s="10">
        <f t="shared" si="435"/>
        <v>4.3295615499094639E-7</v>
      </c>
      <c r="M5650" s="1">
        <f t="shared" si="436"/>
        <v>4.3295615499094637E-4</v>
      </c>
      <c r="N5650" s="1">
        <f t="shared" si="437"/>
        <v>8.8181874263264737E-2</v>
      </c>
      <c r="O5650" s="61">
        <f t="shared" si="438"/>
        <v>14.788181874263264</v>
      </c>
    </row>
    <row r="5651" spans="11:15" x14ac:dyDescent="0.2">
      <c r="K5651" s="60">
        <f t="shared" si="439"/>
        <v>5613</v>
      </c>
      <c r="L5651" s="10">
        <f t="shared" si="435"/>
        <v>4.329624169524118E-7</v>
      </c>
      <c r="M5651" s="1">
        <f t="shared" si="436"/>
        <v>4.3296241695241178E-4</v>
      </c>
      <c r="N5651" s="1">
        <f t="shared" si="437"/>
        <v>8.8183149661459709E-2</v>
      </c>
      <c r="O5651" s="61">
        <f t="shared" si="438"/>
        <v>14.788183149661458</v>
      </c>
    </row>
    <row r="5652" spans="11:15" x14ac:dyDescent="0.2">
      <c r="K5652" s="60">
        <f t="shared" si="439"/>
        <v>5614</v>
      </c>
      <c r="L5652" s="10">
        <f t="shared" si="435"/>
        <v>4.3296867457492017E-7</v>
      </c>
      <c r="M5652" s="1">
        <f t="shared" si="436"/>
        <v>4.3296867457492017E-4</v>
      </c>
      <c r="N5652" s="1">
        <f t="shared" si="437"/>
        <v>8.8184424175922344E-2</v>
      </c>
      <c r="O5652" s="61">
        <f t="shared" si="438"/>
        <v>14.788184424175922</v>
      </c>
    </row>
    <row r="5653" spans="11:15" x14ac:dyDescent="0.2">
      <c r="K5653" s="60">
        <f t="shared" si="439"/>
        <v>5615</v>
      </c>
      <c r="L5653" s="10">
        <f t="shared" si="435"/>
        <v>4.3297492786147811E-7</v>
      </c>
      <c r="M5653" s="1">
        <f t="shared" si="436"/>
        <v>4.3297492786147811E-4</v>
      </c>
      <c r="N5653" s="1">
        <f t="shared" si="437"/>
        <v>8.8185697807264984E-2</v>
      </c>
      <c r="O5653" s="61">
        <f t="shared" si="438"/>
        <v>14.788185697807265</v>
      </c>
    </row>
    <row r="5654" spans="11:15" x14ac:dyDescent="0.2">
      <c r="K5654" s="60">
        <f t="shared" si="439"/>
        <v>5616</v>
      </c>
      <c r="L5654" s="10">
        <f t="shared" si="435"/>
        <v>4.3298117681508994E-7</v>
      </c>
      <c r="M5654" s="1">
        <f t="shared" si="436"/>
        <v>4.3298117681508995E-4</v>
      </c>
      <c r="N5654" s="1">
        <f t="shared" si="437"/>
        <v>8.8186970556099531E-2</v>
      </c>
      <c r="O5654" s="61">
        <f t="shared" si="438"/>
        <v>14.788186970556099</v>
      </c>
    </row>
    <row r="5655" spans="11:15" x14ac:dyDescent="0.2">
      <c r="K5655" s="60">
        <f t="shared" si="439"/>
        <v>5617</v>
      </c>
      <c r="L5655" s="10">
        <f t="shared" si="435"/>
        <v>4.3298742143875807E-7</v>
      </c>
      <c r="M5655" s="1">
        <f t="shared" si="436"/>
        <v>4.3298742143875804E-4</v>
      </c>
      <c r="N5655" s="1">
        <f t="shared" si="437"/>
        <v>8.8188242423037508E-2</v>
      </c>
      <c r="O5655" s="61">
        <f t="shared" si="438"/>
        <v>14.788188242423036</v>
      </c>
    </row>
    <row r="5656" spans="11:15" x14ac:dyDescent="0.2">
      <c r="K5656" s="60">
        <f t="shared" si="439"/>
        <v>5618</v>
      </c>
      <c r="L5656" s="10">
        <f t="shared" si="435"/>
        <v>4.3299366173548258E-7</v>
      </c>
      <c r="M5656" s="1">
        <f t="shared" si="436"/>
        <v>4.3299366173548261E-4</v>
      </c>
      <c r="N5656" s="1">
        <f t="shared" si="437"/>
        <v>8.818951340868994E-2</v>
      </c>
      <c r="O5656" s="61">
        <f t="shared" si="438"/>
        <v>14.788189513408689</v>
      </c>
    </row>
    <row r="5657" spans="11:15" x14ac:dyDescent="0.2">
      <c r="K5657" s="60">
        <f t="shared" si="439"/>
        <v>5619</v>
      </c>
      <c r="L5657" s="10">
        <f t="shared" si="435"/>
        <v>4.3299989770826176E-7</v>
      </c>
      <c r="M5657" s="1">
        <f t="shared" si="436"/>
        <v>4.3299989770826178E-4</v>
      </c>
      <c r="N5657" s="1">
        <f t="shared" si="437"/>
        <v>8.8190783513667506E-2</v>
      </c>
      <c r="O5657" s="61">
        <f t="shared" si="438"/>
        <v>14.788190783513667</v>
      </c>
    </row>
    <row r="5658" spans="11:15" x14ac:dyDescent="0.2">
      <c r="K5658" s="60">
        <f t="shared" si="439"/>
        <v>5620</v>
      </c>
      <c r="L5658" s="10">
        <f t="shared" si="435"/>
        <v>4.3300612936009173E-7</v>
      </c>
      <c r="M5658" s="1">
        <f t="shared" si="436"/>
        <v>4.3300612936009175E-4</v>
      </c>
      <c r="N5658" s="1">
        <f t="shared" si="437"/>
        <v>8.819205273858044E-2</v>
      </c>
      <c r="O5658" s="61">
        <f t="shared" si="438"/>
        <v>14.78819205273858</v>
      </c>
    </row>
    <row r="5659" spans="11:15" x14ac:dyDescent="0.2">
      <c r="K5659" s="60">
        <f t="shared" si="439"/>
        <v>5621</v>
      </c>
      <c r="L5659" s="10">
        <f t="shared" si="435"/>
        <v>4.3301235669396648E-7</v>
      </c>
      <c r="M5659" s="1">
        <f t="shared" si="436"/>
        <v>4.330123566939665E-4</v>
      </c>
      <c r="N5659" s="1">
        <f t="shared" si="437"/>
        <v>8.8193321084038531E-2</v>
      </c>
      <c r="O5659" s="61">
        <f t="shared" si="438"/>
        <v>14.788193321084037</v>
      </c>
    </row>
    <row r="5660" spans="11:15" x14ac:dyDescent="0.2">
      <c r="K5660" s="60">
        <f t="shared" si="439"/>
        <v>5622</v>
      </c>
      <c r="L5660" s="10">
        <f t="shared" si="435"/>
        <v>4.3301857971287794E-7</v>
      </c>
      <c r="M5660" s="1">
        <f t="shared" si="436"/>
        <v>4.3301857971287793E-4</v>
      </c>
      <c r="N5660" s="1">
        <f t="shared" si="437"/>
        <v>8.8194588550651168E-2</v>
      </c>
      <c r="O5660" s="61">
        <f t="shared" si="438"/>
        <v>14.788194588550651</v>
      </c>
    </row>
    <row r="5661" spans="11:15" x14ac:dyDescent="0.2">
      <c r="K5661" s="60">
        <f t="shared" si="439"/>
        <v>5623</v>
      </c>
      <c r="L5661" s="10">
        <f t="shared" si="435"/>
        <v>4.3302479841981593E-7</v>
      </c>
      <c r="M5661" s="1">
        <f t="shared" si="436"/>
        <v>4.3302479841981595E-4</v>
      </c>
      <c r="N5661" s="1">
        <f t="shared" si="437"/>
        <v>8.8195855139027307E-2</v>
      </c>
      <c r="O5661" s="61">
        <f t="shared" si="438"/>
        <v>14.788195855139026</v>
      </c>
    </row>
    <row r="5662" spans="11:15" x14ac:dyDescent="0.2">
      <c r="K5662" s="60">
        <f t="shared" si="439"/>
        <v>5624</v>
      </c>
      <c r="L5662" s="10">
        <f t="shared" si="435"/>
        <v>4.330310128177683E-7</v>
      </c>
      <c r="M5662" s="1">
        <f t="shared" si="436"/>
        <v>4.3303101281776829E-4</v>
      </c>
      <c r="N5662" s="1">
        <f t="shared" si="437"/>
        <v>8.8197120849775476E-2</v>
      </c>
      <c r="O5662" s="61">
        <f t="shared" si="438"/>
        <v>14.788197120849775</v>
      </c>
    </row>
    <row r="5663" spans="11:15" x14ac:dyDescent="0.2">
      <c r="K5663" s="60">
        <f t="shared" si="439"/>
        <v>5625</v>
      </c>
      <c r="L5663" s="10">
        <f t="shared" si="435"/>
        <v>4.330372229097208E-7</v>
      </c>
      <c r="M5663" s="1">
        <f t="shared" si="436"/>
        <v>4.3303722290972079E-4</v>
      </c>
      <c r="N5663" s="1">
        <f t="shared" si="437"/>
        <v>8.8198385683503799E-2</v>
      </c>
      <c r="O5663" s="61">
        <f t="shared" si="438"/>
        <v>14.788198385683502</v>
      </c>
    </row>
    <row r="5664" spans="11:15" x14ac:dyDescent="0.2">
      <c r="K5664" s="60">
        <f t="shared" si="439"/>
        <v>5626</v>
      </c>
      <c r="L5664" s="10">
        <f t="shared" si="435"/>
        <v>4.3304342869865703E-7</v>
      </c>
      <c r="M5664" s="1">
        <f t="shared" si="436"/>
        <v>4.3304342869865701E-4</v>
      </c>
      <c r="N5664" s="1">
        <f t="shared" si="437"/>
        <v>8.8199649640819958E-2</v>
      </c>
      <c r="O5664" s="61">
        <f t="shared" si="438"/>
        <v>14.78819964964082</v>
      </c>
    </row>
    <row r="5665" spans="11:15" x14ac:dyDescent="0.2">
      <c r="K5665" s="60">
        <f t="shared" si="439"/>
        <v>5627</v>
      </c>
      <c r="L5665" s="10">
        <f t="shared" si="435"/>
        <v>4.3304963018755862E-7</v>
      </c>
      <c r="M5665" s="1">
        <f t="shared" si="436"/>
        <v>4.3304963018755862E-4</v>
      </c>
      <c r="N5665" s="1">
        <f t="shared" si="437"/>
        <v>8.8200912722331243E-2</v>
      </c>
      <c r="O5665" s="61">
        <f t="shared" si="438"/>
        <v>14.788200912722331</v>
      </c>
    </row>
    <row r="5666" spans="11:15" x14ac:dyDescent="0.2">
      <c r="K5666" s="60">
        <f t="shared" si="439"/>
        <v>5628</v>
      </c>
      <c r="L5666" s="10">
        <f t="shared" si="435"/>
        <v>4.3305582737940511E-7</v>
      </c>
      <c r="M5666" s="1">
        <f t="shared" si="436"/>
        <v>4.3305582737940512E-4</v>
      </c>
      <c r="N5666" s="1">
        <f t="shared" si="437"/>
        <v>8.8202174928644503E-2</v>
      </c>
      <c r="O5666" s="61">
        <f t="shared" si="438"/>
        <v>14.788202174928644</v>
      </c>
    </row>
    <row r="5667" spans="11:15" x14ac:dyDescent="0.2">
      <c r="K5667" s="60">
        <f t="shared" si="439"/>
        <v>5629</v>
      </c>
      <c r="L5667" s="10">
        <f t="shared" si="435"/>
        <v>4.3306202027717386E-7</v>
      </c>
      <c r="M5667" s="1">
        <f t="shared" si="436"/>
        <v>4.3306202027717388E-4</v>
      </c>
      <c r="N5667" s="1">
        <f t="shared" si="437"/>
        <v>8.8203436260366141E-2</v>
      </c>
      <c r="O5667" s="61">
        <f t="shared" si="438"/>
        <v>14.788203436260366</v>
      </c>
    </row>
    <row r="5668" spans="11:15" x14ac:dyDescent="0.2">
      <c r="K5668" s="60">
        <f t="shared" si="439"/>
        <v>5630</v>
      </c>
      <c r="L5668" s="10">
        <f t="shared" si="435"/>
        <v>4.330682088838404E-7</v>
      </c>
      <c r="M5668" s="1">
        <f t="shared" si="436"/>
        <v>4.330682088838404E-4</v>
      </c>
      <c r="N5668" s="1">
        <f t="shared" si="437"/>
        <v>8.8204696718102202E-2</v>
      </c>
      <c r="O5668" s="61">
        <f t="shared" si="438"/>
        <v>14.788204696718102</v>
      </c>
    </row>
    <row r="5669" spans="11:15" x14ac:dyDescent="0.2">
      <c r="K5669" s="60">
        <f t="shared" si="439"/>
        <v>5631</v>
      </c>
      <c r="L5669" s="10">
        <f t="shared" si="435"/>
        <v>4.3307439320237793E-7</v>
      </c>
      <c r="M5669" s="1">
        <f t="shared" si="436"/>
        <v>4.3307439320237792E-4</v>
      </c>
      <c r="N5669" s="1">
        <f t="shared" si="437"/>
        <v>8.8205956302458255E-2</v>
      </c>
      <c r="O5669" s="61">
        <f t="shared" si="438"/>
        <v>14.788205956302457</v>
      </c>
    </row>
    <row r="5670" spans="11:15" x14ac:dyDescent="0.2">
      <c r="K5670" s="60">
        <f t="shared" si="439"/>
        <v>5632</v>
      </c>
      <c r="L5670" s="10">
        <f t="shared" ref="L5670:L5733" si="440">Eleach_time1/((Vwater*(1+Kp_susp*SUSPwater)+Ksed_water*Vsed)*k)*(1-EXP(-k*K5670))</f>
        <v>4.3308057323575788E-7</v>
      </c>
      <c r="M5670" s="1">
        <f t="shared" ref="M5670:M5733" si="441">L5670*CONV_m3_L</f>
        <v>4.3308057323575787E-4</v>
      </c>
      <c r="N5670" s="1">
        <f t="shared" ref="N5670:N5733" si="442">L5670*(Ksed_water/RHOsed)*CONV_kg_mg</f>
        <v>8.8207215014039483E-2</v>
      </c>
      <c r="O5670" s="61">
        <f t="shared" si="438"/>
        <v>14.788207215014038</v>
      </c>
    </row>
    <row r="5671" spans="11:15" x14ac:dyDescent="0.2">
      <c r="K5671" s="60">
        <f t="shared" si="439"/>
        <v>5633</v>
      </c>
      <c r="L5671" s="10">
        <f t="shared" si="440"/>
        <v>4.3308674898694932E-7</v>
      </c>
      <c r="M5671" s="1">
        <f t="shared" si="441"/>
        <v>4.3308674898694935E-4</v>
      </c>
      <c r="N5671" s="1">
        <f t="shared" si="442"/>
        <v>8.8208472853450626E-2</v>
      </c>
      <c r="O5671" s="61">
        <f t="shared" ref="O5671:O5734" si="443">N5671+14.7</f>
        <v>14.78820847285345</v>
      </c>
    </row>
    <row r="5672" spans="11:15" x14ac:dyDescent="0.2">
      <c r="K5672" s="60">
        <f t="shared" ref="K5672:K5735" si="444">K5671+1</f>
        <v>5634</v>
      </c>
      <c r="L5672" s="10">
        <f t="shared" si="440"/>
        <v>4.3309292045891951E-7</v>
      </c>
      <c r="M5672" s="1">
        <f t="shared" si="441"/>
        <v>4.3309292045891953E-4</v>
      </c>
      <c r="N5672" s="1">
        <f t="shared" si="442"/>
        <v>8.8209729821296032E-2</v>
      </c>
      <c r="O5672" s="61">
        <f t="shared" si="443"/>
        <v>14.788209729821295</v>
      </c>
    </row>
    <row r="5673" spans="11:15" x14ac:dyDescent="0.2">
      <c r="K5673" s="60">
        <f t="shared" si="444"/>
        <v>5635</v>
      </c>
      <c r="L5673" s="10">
        <f t="shared" si="440"/>
        <v>4.3309908765463349E-7</v>
      </c>
      <c r="M5673" s="1">
        <f t="shared" si="441"/>
        <v>4.3309908765463349E-4</v>
      </c>
      <c r="N5673" s="1">
        <f t="shared" si="442"/>
        <v>8.8210985918179607E-2</v>
      </c>
      <c r="O5673" s="61">
        <f t="shared" si="443"/>
        <v>14.788210985918179</v>
      </c>
    </row>
    <row r="5674" spans="11:15" x14ac:dyDescent="0.2">
      <c r="K5674" s="60">
        <f t="shared" si="444"/>
        <v>5636</v>
      </c>
      <c r="L5674" s="10">
        <f t="shared" si="440"/>
        <v>4.3310525057705434E-7</v>
      </c>
      <c r="M5674" s="1">
        <f t="shared" si="441"/>
        <v>4.3310525057705437E-4</v>
      </c>
      <c r="N5674" s="1">
        <f t="shared" si="442"/>
        <v>8.8212241144704842E-2</v>
      </c>
      <c r="O5674" s="61">
        <f t="shared" si="443"/>
        <v>14.788212241144704</v>
      </c>
    </row>
    <row r="5675" spans="11:15" x14ac:dyDescent="0.2">
      <c r="K5675" s="60">
        <f t="shared" si="444"/>
        <v>5637</v>
      </c>
      <c r="L5675" s="10">
        <f t="shared" si="440"/>
        <v>4.3311140922914308E-7</v>
      </c>
      <c r="M5675" s="1">
        <f t="shared" si="441"/>
        <v>4.3311140922914311E-4</v>
      </c>
      <c r="N5675" s="1">
        <f t="shared" si="442"/>
        <v>8.8213495501474823E-2</v>
      </c>
      <c r="O5675" s="61">
        <f t="shared" si="443"/>
        <v>14.788213495501473</v>
      </c>
    </row>
    <row r="5676" spans="11:15" x14ac:dyDescent="0.2">
      <c r="K5676" s="60">
        <f t="shared" si="444"/>
        <v>5638</v>
      </c>
      <c r="L5676" s="10">
        <f t="shared" si="440"/>
        <v>4.3311756361385855E-7</v>
      </c>
      <c r="M5676" s="1">
        <f t="shared" si="441"/>
        <v>4.3311756361385855E-4</v>
      </c>
      <c r="N5676" s="1">
        <f t="shared" si="442"/>
        <v>8.8214748989092207E-2</v>
      </c>
      <c r="O5676" s="61">
        <f t="shared" si="443"/>
        <v>14.788214748989091</v>
      </c>
    </row>
    <row r="5677" spans="11:15" x14ac:dyDescent="0.2">
      <c r="K5677" s="60">
        <f t="shared" si="444"/>
        <v>5639</v>
      </c>
      <c r="L5677" s="10">
        <f t="shared" si="440"/>
        <v>4.3312371373415773E-7</v>
      </c>
      <c r="M5677" s="1">
        <f t="shared" si="441"/>
        <v>4.3312371373415771E-4</v>
      </c>
      <c r="N5677" s="1">
        <f t="shared" si="442"/>
        <v>8.8216001608159234E-2</v>
      </c>
      <c r="O5677" s="61">
        <f t="shared" si="443"/>
        <v>14.788216001608159</v>
      </c>
    </row>
    <row r="5678" spans="11:15" x14ac:dyDescent="0.2">
      <c r="K5678" s="60">
        <f t="shared" si="444"/>
        <v>5640</v>
      </c>
      <c r="L5678" s="10">
        <f t="shared" si="440"/>
        <v>4.3312985959299546E-7</v>
      </c>
      <c r="M5678" s="1">
        <f t="shared" si="441"/>
        <v>4.3312985959299545E-4</v>
      </c>
      <c r="N5678" s="1">
        <f t="shared" si="442"/>
        <v>8.8217253359277714E-2</v>
      </c>
      <c r="O5678" s="61">
        <f t="shared" si="443"/>
        <v>14.788217253359276</v>
      </c>
    </row>
    <row r="5679" spans="11:15" x14ac:dyDescent="0.2">
      <c r="K5679" s="60">
        <f t="shared" si="444"/>
        <v>5641</v>
      </c>
      <c r="L5679" s="10">
        <f t="shared" si="440"/>
        <v>4.331360011933245E-7</v>
      </c>
      <c r="M5679" s="1">
        <f t="shared" si="441"/>
        <v>4.331360011933245E-4</v>
      </c>
      <c r="N5679" s="1">
        <f t="shared" si="442"/>
        <v>8.8218504243049084E-2</v>
      </c>
      <c r="O5679" s="61">
        <f t="shared" si="443"/>
        <v>14.788218504243048</v>
      </c>
    </row>
    <row r="5680" spans="11:15" x14ac:dyDescent="0.2">
      <c r="K5680" s="60">
        <f t="shared" si="444"/>
        <v>5642</v>
      </c>
      <c r="L5680" s="10">
        <f t="shared" si="440"/>
        <v>4.3314213853809568E-7</v>
      </c>
      <c r="M5680" s="1">
        <f t="shared" si="441"/>
        <v>4.3314213853809568E-4</v>
      </c>
      <c r="N5680" s="1">
        <f t="shared" si="442"/>
        <v>8.8219754260074321E-2</v>
      </c>
      <c r="O5680" s="61">
        <f t="shared" si="443"/>
        <v>14.788219754260073</v>
      </c>
    </row>
    <row r="5681" spans="11:15" x14ac:dyDescent="0.2">
      <c r="K5681" s="60">
        <f t="shared" si="444"/>
        <v>5643</v>
      </c>
      <c r="L5681" s="10">
        <f t="shared" si="440"/>
        <v>4.3314827163025759E-7</v>
      </c>
      <c r="M5681" s="1">
        <f t="shared" si="441"/>
        <v>4.3314827163025757E-4</v>
      </c>
      <c r="N5681" s="1">
        <f t="shared" si="442"/>
        <v>8.8221003410953999E-2</v>
      </c>
      <c r="O5681" s="61">
        <f t="shared" si="443"/>
        <v>14.788221003410953</v>
      </c>
    </row>
    <row r="5682" spans="11:15" x14ac:dyDescent="0.2">
      <c r="K5682" s="60">
        <f t="shared" si="444"/>
        <v>5644</v>
      </c>
      <c r="L5682" s="10">
        <f t="shared" si="440"/>
        <v>4.33154400472757E-7</v>
      </c>
      <c r="M5682" s="1">
        <f t="shared" si="441"/>
        <v>4.33154400472757E-4</v>
      </c>
      <c r="N5682" s="1">
        <f t="shared" si="442"/>
        <v>8.8222251696288279E-2</v>
      </c>
      <c r="O5682" s="61">
        <f t="shared" si="443"/>
        <v>14.788222251696288</v>
      </c>
    </row>
    <row r="5683" spans="11:15" x14ac:dyDescent="0.2">
      <c r="K5683" s="60">
        <f t="shared" si="444"/>
        <v>5645</v>
      </c>
      <c r="L5683" s="10">
        <f t="shared" si="440"/>
        <v>4.3316052506853841E-7</v>
      </c>
      <c r="M5683" s="1">
        <f t="shared" si="441"/>
        <v>4.3316052506853843E-4</v>
      </c>
      <c r="N5683" s="1">
        <f t="shared" si="442"/>
        <v>8.8223499116676887E-2</v>
      </c>
      <c r="O5683" s="61">
        <f t="shared" si="443"/>
        <v>14.788223499116675</v>
      </c>
    </row>
    <row r="5684" spans="11:15" x14ac:dyDescent="0.2">
      <c r="K5684" s="60">
        <f t="shared" si="444"/>
        <v>5646</v>
      </c>
      <c r="L5684" s="10">
        <f t="shared" si="440"/>
        <v>4.3316664542054451E-7</v>
      </c>
      <c r="M5684" s="1">
        <f t="shared" si="441"/>
        <v>4.331666454205445E-4</v>
      </c>
      <c r="N5684" s="1">
        <f t="shared" si="442"/>
        <v>8.8224745672719179E-2</v>
      </c>
      <c r="O5684" s="61">
        <f t="shared" si="443"/>
        <v>14.788224745672718</v>
      </c>
    </row>
    <row r="5685" spans="11:15" x14ac:dyDescent="0.2">
      <c r="K5685" s="60">
        <f t="shared" si="444"/>
        <v>5647</v>
      </c>
      <c r="L5685" s="10">
        <f t="shared" si="440"/>
        <v>4.3317276153171584E-7</v>
      </c>
      <c r="M5685" s="1">
        <f t="shared" si="441"/>
        <v>4.3317276153171584E-4</v>
      </c>
      <c r="N5685" s="1">
        <f t="shared" si="442"/>
        <v>8.822599136501405E-2</v>
      </c>
      <c r="O5685" s="61">
        <f t="shared" si="443"/>
        <v>14.788225991365014</v>
      </c>
    </row>
    <row r="5686" spans="11:15" x14ac:dyDescent="0.2">
      <c r="K5686" s="60">
        <f t="shared" si="444"/>
        <v>5648</v>
      </c>
      <c r="L5686" s="10">
        <f t="shared" si="440"/>
        <v>4.3317887340499081E-7</v>
      </c>
      <c r="M5686" s="1">
        <f t="shared" si="441"/>
        <v>4.3317887340499079E-4</v>
      </c>
      <c r="N5686" s="1">
        <f t="shared" si="442"/>
        <v>8.822723619415998E-2</v>
      </c>
      <c r="O5686" s="61">
        <f t="shared" si="443"/>
        <v>14.788227236194158</v>
      </c>
    </row>
    <row r="5687" spans="11:15" x14ac:dyDescent="0.2">
      <c r="K5687" s="60">
        <f t="shared" si="444"/>
        <v>5649</v>
      </c>
      <c r="L5687" s="10">
        <f t="shared" si="440"/>
        <v>4.3318498104330597E-7</v>
      </c>
      <c r="M5687" s="1">
        <f t="shared" si="441"/>
        <v>4.3318498104330598E-4</v>
      </c>
      <c r="N5687" s="1">
        <f t="shared" si="442"/>
        <v>8.8228480160755102E-2</v>
      </c>
      <c r="O5687" s="61">
        <f t="shared" si="443"/>
        <v>14.788228480160754</v>
      </c>
    </row>
    <row r="5688" spans="11:15" x14ac:dyDescent="0.2">
      <c r="K5688" s="60">
        <f t="shared" si="444"/>
        <v>5650</v>
      </c>
      <c r="L5688" s="10">
        <f t="shared" si="440"/>
        <v>4.3319108444959576E-7</v>
      </c>
      <c r="M5688" s="1">
        <f t="shared" si="441"/>
        <v>4.3319108444959579E-4</v>
      </c>
      <c r="N5688" s="1">
        <f t="shared" si="442"/>
        <v>8.822972326539702E-2</v>
      </c>
      <c r="O5688" s="61">
        <f t="shared" si="443"/>
        <v>14.788229723265395</v>
      </c>
    </row>
    <row r="5689" spans="11:15" x14ac:dyDescent="0.2">
      <c r="K5689" s="60">
        <f t="shared" si="444"/>
        <v>5651</v>
      </c>
      <c r="L5689" s="10">
        <f t="shared" si="440"/>
        <v>4.3319718362679251E-7</v>
      </c>
      <c r="M5689" s="1">
        <f t="shared" si="441"/>
        <v>4.331971836267925E-4</v>
      </c>
      <c r="N5689" s="1">
        <f t="shared" si="442"/>
        <v>8.8230965508683035E-2</v>
      </c>
      <c r="O5689" s="61">
        <f t="shared" si="443"/>
        <v>14.788230965508681</v>
      </c>
    </row>
    <row r="5690" spans="11:15" x14ac:dyDescent="0.2">
      <c r="K5690" s="60">
        <f t="shared" si="444"/>
        <v>5652</v>
      </c>
      <c r="L5690" s="10">
        <f t="shared" si="440"/>
        <v>4.3320327857782668E-7</v>
      </c>
      <c r="M5690" s="1">
        <f t="shared" si="441"/>
        <v>4.3320327857782667E-4</v>
      </c>
      <c r="N5690" s="1">
        <f t="shared" si="442"/>
        <v>8.8232206891209974E-2</v>
      </c>
      <c r="O5690" s="61">
        <f t="shared" si="443"/>
        <v>14.788232206891209</v>
      </c>
    </row>
    <row r="5691" spans="11:15" x14ac:dyDescent="0.2">
      <c r="K5691" s="60">
        <f t="shared" si="444"/>
        <v>5653</v>
      </c>
      <c r="L5691" s="10">
        <f t="shared" si="440"/>
        <v>4.3320936930562647E-7</v>
      </c>
      <c r="M5691" s="1">
        <f t="shared" si="441"/>
        <v>4.3320936930562649E-4</v>
      </c>
      <c r="N5691" s="1">
        <f t="shared" si="442"/>
        <v>8.8233447413574237E-2</v>
      </c>
      <c r="O5691" s="61">
        <f t="shared" si="443"/>
        <v>14.788233447413573</v>
      </c>
    </row>
    <row r="5692" spans="11:15" x14ac:dyDescent="0.2">
      <c r="K5692" s="60">
        <f t="shared" si="444"/>
        <v>5654</v>
      </c>
      <c r="L5692" s="10">
        <f t="shared" si="440"/>
        <v>4.3321545581311832E-7</v>
      </c>
      <c r="M5692" s="1">
        <f t="shared" si="441"/>
        <v>4.3321545581311829E-4</v>
      </c>
      <c r="N5692" s="1">
        <f t="shared" si="442"/>
        <v>8.8234687076371873E-2</v>
      </c>
      <c r="O5692" s="61">
        <f t="shared" si="443"/>
        <v>14.788234687076372</v>
      </c>
    </row>
    <row r="5693" spans="11:15" x14ac:dyDescent="0.2">
      <c r="K5693" s="60">
        <f t="shared" si="444"/>
        <v>5655</v>
      </c>
      <c r="L5693" s="10">
        <f t="shared" si="440"/>
        <v>4.3322153810322651E-7</v>
      </c>
      <c r="M5693" s="1">
        <f t="shared" si="441"/>
        <v>4.3322153810322649E-4</v>
      </c>
      <c r="N5693" s="1">
        <f t="shared" si="442"/>
        <v>8.8235925880198476E-2</v>
      </c>
      <c r="O5693" s="61">
        <f t="shared" si="443"/>
        <v>14.788235925880198</v>
      </c>
    </row>
    <row r="5694" spans="11:15" x14ac:dyDescent="0.2">
      <c r="K5694" s="60">
        <f t="shared" si="444"/>
        <v>5656</v>
      </c>
      <c r="L5694" s="10">
        <f t="shared" si="440"/>
        <v>4.3322761617887319E-7</v>
      </c>
      <c r="M5694" s="1">
        <f t="shared" si="441"/>
        <v>4.3322761617887317E-4</v>
      </c>
      <c r="N5694" s="1">
        <f t="shared" si="442"/>
        <v>8.8237163825649209E-2</v>
      </c>
      <c r="O5694" s="61">
        <f t="shared" si="443"/>
        <v>14.788237163825649</v>
      </c>
    </row>
    <row r="5695" spans="11:15" x14ac:dyDescent="0.2">
      <c r="K5695" s="60">
        <f t="shared" si="444"/>
        <v>5657</v>
      </c>
      <c r="L5695" s="10">
        <f t="shared" si="440"/>
        <v>4.3323369004297868E-7</v>
      </c>
      <c r="M5695" s="1">
        <f t="shared" si="441"/>
        <v>4.3323369004297869E-4</v>
      </c>
      <c r="N5695" s="1">
        <f t="shared" si="442"/>
        <v>8.8238400913318873E-2</v>
      </c>
      <c r="O5695" s="61">
        <f t="shared" si="443"/>
        <v>14.788238400913318</v>
      </c>
    </row>
    <row r="5696" spans="11:15" x14ac:dyDescent="0.2">
      <c r="K5696" s="60">
        <f t="shared" si="444"/>
        <v>5658</v>
      </c>
      <c r="L5696" s="10">
        <f t="shared" si="440"/>
        <v>4.332397596984611E-7</v>
      </c>
      <c r="M5696" s="1">
        <f t="shared" si="441"/>
        <v>4.3323975969846113E-4</v>
      </c>
      <c r="N5696" s="1">
        <f t="shared" si="442"/>
        <v>8.82396371438018E-2</v>
      </c>
      <c r="O5696" s="61">
        <f t="shared" si="443"/>
        <v>14.788239637143802</v>
      </c>
    </row>
    <row r="5697" spans="11:15" x14ac:dyDescent="0.2">
      <c r="K5697" s="60">
        <f t="shared" si="444"/>
        <v>5659</v>
      </c>
      <c r="L5697" s="10">
        <f t="shared" si="440"/>
        <v>4.3324582514823674E-7</v>
      </c>
      <c r="M5697" s="1">
        <f t="shared" si="441"/>
        <v>4.3324582514823676E-4</v>
      </c>
      <c r="N5697" s="1">
        <f t="shared" si="442"/>
        <v>8.8240872517691971E-2</v>
      </c>
      <c r="O5697" s="61">
        <f t="shared" si="443"/>
        <v>14.788240872517692</v>
      </c>
    </row>
    <row r="5698" spans="11:15" x14ac:dyDescent="0.2">
      <c r="K5698" s="60">
        <f t="shared" si="444"/>
        <v>5660</v>
      </c>
      <c r="L5698" s="10">
        <f t="shared" si="440"/>
        <v>4.332518863952197E-7</v>
      </c>
      <c r="M5698" s="1">
        <f t="shared" si="441"/>
        <v>4.332518863952197E-4</v>
      </c>
      <c r="N5698" s="1">
        <f t="shared" si="442"/>
        <v>8.8242107035582912E-2</v>
      </c>
      <c r="O5698" s="61">
        <f t="shared" si="443"/>
        <v>14.788242107035583</v>
      </c>
    </row>
    <row r="5699" spans="11:15" x14ac:dyDescent="0.2">
      <c r="K5699" s="60">
        <f t="shared" si="444"/>
        <v>5661</v>
      </c>
      <c r="L5699" s="10">
        <f t="shared" si="440"/>
        <v>4.3325794344232215E-7</v>
      </c>
      <c r="M5699" s="1">
        <f t="shared" si="441"/>
        <v>4.3325794344232214E-4</v>
      </c>
      <c r="N5699" s="1">
        <f t="shared" si="442"/>
        <v>8.824334069806776E-2</v>
      </c>
      <c r="O5699" s="61">
        <f t="shared" si="443"/>
        <v>14.788243340698067</v>
      </c>
    </row>
    <row r="5700" spans="11:15" x14ac:dyDescent="0.2">
      <c r="K5700" s="60">
        <f t="shared" si="444"/>
        <v>5662</v>
      </c>
      <c r="L5700" s="10">
        <f t="shared" si="440"/>
        <v>4.3326399629245421E-7</v>
      </c>
      <c r="M5700" s="1">
        <f t="shared" si="441"/>
        <v>4.3326399629245422E-4</v>
      </c>
      <c r="N5700" s="1">
        <f t="shared" si="442"/>
        <v>8.8244573505739207E-2</v>
      </c>
      <c r="O5700" s="61">
        <f t="shared" si="443"/>
        <v>14.788244573505738</v>
      </c>
    </row>
    <row r="5701" spans="11:15" x14ac:dyDescent="0.2">
      <c r="K5701" s="60">
        <f t="shared" si="444"/>
        <v>5663</v>
      </c>
      <c r="L5701" s="10">
        <f t="shared" si="440"/>
        <v>4.3327004494852397E-7</v>
      </c>
      <c r="M5701" s="1">
        <f t="shared" si="441"/>
        <v>4.3327004494852399E-4</v>
      </c>
      <c r="N5701" s="1">
        <f t="shared" si="442"/>
        <v>8.82458054591896E-2</v>
      </c>
      <c r="O5701" s="61">
        <f t="shared" si="443"/>
        <v>14.788245805459189</v>
      </c>
    </row>
    <row r="5702" spans="11:15" x14ac:dyDescent="0.2">
      <c r="K5702" s="60">
        <f t="shared" si="444"/>
        <v>5664</v>
      </c>
      <c r="L5702" s="10">
        <f t="shared" si="440"/>
        <v>4.3327608941343755E-7</v>
      </c>
      <c r="M5702" s="1">
        <f t="shared" si="441"/>
        <v>4.3327608941343755E-4</v>
      </c>
      <c r="N5702" s="1">
        <f t="shared" si="442"/>
        <v>8.8247036559010811E-2</v>
      </c>
      <c r="O5702" s="61">
        <f t="shared" si="443"/>
        <v>14.78824703655901</v>
      </c>
    </row>
    <row r="5703" spans="11:15" x14ac:dyDescent="0.2">
      <c r="K5703" s="60">
        <f t="shared" si="444"/>
        <v>5665</v>
      </c>
      <c r="L5703" s="10">
        <f t="shared" si="440"/>
        <v>4.3328212969009899E-7</v>
      </c>
      <c r="M5703" s="1">
        <f t="shared" si="441"/>
        <v>4.33282129690099E-4</v>
      </c>
      <c r="N5703" s="1">
        <f t="shared" si="442"/>
        <v>8.8248266805794312E-2</v>
      </c>
      <c r="O5703" s="61">
        <f t="shared" si="443"/>
        <v>14.788248266805793</v>
      </c>
    </row>
    <row r="5704" spans="11:15" x14ac:dyDescent="0.2">
      <c r="K5704" s="60">
        <f t="shared" si="444"/>
        <v>5666</v>
      </c>
      <c r="L5704" s="10">
        <f t="shared" si="440"/>
        <v>4.3328816578141044E-7</v>
      </c>
      <c r="M5704" s="1">
        <f t="shared" si="441"/>
        <v>4.3328816578141045E-4</v>
      </c>
      <c r="N5704" s="1">
        <f t="shared" si="442"/>
        <v>8.82494962001312E-2</v>
      </c>
      <c r="O5704" s="61">
        <f t="shared" si="443"/>
        <v>14.78824949620013</v>
      </c>
    </row>
    <row r="5705" spans="11:15" x14ac:dyDescent="0.2">
      <c r="K5705" s="60">
        <f t="shared" si="444"/>
        <v>5667</v>
      </c>
      <c r="L5705" s="10">
        <f t="shared" si="440"/>
        <v>4.3329419769027189E-7</v>
      </c>
      <c r="M5705" s="1">
        <f t="shared" si="441"/>
        <v>4.332941976902719E-4</v>
      </c>
      <c r="N5705" s="1">
        <f t="shared" si="442"/>
        <v>8.8250724742612127E-2</v>
      </c>
      <c r="O5705" s="61">
        <f t="shared" si="443"/>
        <v>14.788250724742612</v>
      </c>
    </row>
    <row r="5706" spans="11:15" x14ac:dyDescent="0.2">
      <c r="K5706" s="60">
        <f t="shared" si="444"/>
        <v>5668</v>
      </c>
      <c r="L5706" s="10">
        <f t="shared" si="440"/>
        <v>4.3330022541958139E-7</v>
      </c>
      <c r="M5706" s="1">
        <f t="shared" si="441"/>
        <v>4.333002254195814E-4</v>
      </c>
      <c r="N5706" s="1">
        <f t="shared" si="442"/>
        <v>8.8251952433827371E-2</v>
      </c>
      <c r="O5706" s="61">
        <f t="shared" si="443"/>
        <v>14.788251952433827</v>
      </c>
    </row>
    <row r="5707" spans="11:15" x14ac:dyDescent="0.2">
      <c r="K5707" s="60">
        <f t="shared" si="444"/>
        <v>5669</v>
      </c>
      <c r="L5707" s="10">
        <f t="shared" si="440"/>
        <v>4.3330624897223501E-7</v>
      </c>
      <c r="M5707" s="1">
        <f t="shared" si="441"/>
        <v>4.3330624897223503E-4</v>
      </c>
      <c r="N5707" s="1">
        <f t="shared" si="442"/>
        <v>8.8253179274366753E-2</v>
      </c>
      <c r="O5707" s="61">
        <f t="shared" si="443"/>
        <v>14.788253179274365</v>
      </c>
    </row>
    <row r="5708" spans="11:15" x14ac:dyDescent="0.2">
      <c r="K5708" s="60">
        <f t="shared" si="444"/>
        <v>5670</v>
      </c>
      <c r="L5708" s="10">
        <f t="shared" si="440"/>
        <v>4.3331226835112684E-7</v>
      </c>
      <c r="M5708" s="1">
        <f t="shared" si="441"/>
        <v>4.3331226835112684E-4</v>
      </c>
      <c r="N5708" s="1">
        <f t="shared" si="442"/>
        <v>8.825440526481973E-2</v>
      </c>
      <c r="O5708" s="61">
        <f t="shared" si="443"/>
        <v>14.788254405264819</v>
      </c>
    </row>
    <row r="5709" spans="11:15" x14ac:dyDescent="0.2">
      <c r="K5709" s="60">
        <f t="shared" si="444"/>
        <v>5671</v>
      </c>
      <c r="L5709" s="10">
        <f t="shared" si="440"/>
        <v>4.3331828355914877E-7</v>
      </c>
      <c r="M5709" s="1">
        <f t="shared" si="441"/>
        <v>4.3331828355914879E-4</v>
      </c>
      <c r="N5709" s="1">
        <f t="shared" si="442"/>
        <v>8.8255630405775332E-2</v>
      </c>
      <c r="O5709" s="61">
        <f t="shared" si="443"/>
        <v>14.788255630405775</v>
      </c>
    </row>
    <row r="5710" spans="11:15" x14ac:dyDescent="0.2">
      <c r="K5710" s="60">
        <f t="shared" si="444"/>
        <v>5672</v>
      </c>
      <c r="L5710" s="10">
        <f t="shared" si="440"/>
        <v>4.3332429459919093E-7</v>
      </c>
      <c r="M5710" s="1">
        <f t="shared" si="441"/>
        <v>4.3332429459919092E-4</v>
      </c>
      <c r="N5710" s="1">
        <f t="shared" si="442"/>
        <v>8.8256854697822185E-2</v>
      </c>
      <c r="O5710" s="61">
        <f t="shared" si="443"/>
        <v>14.788256854697821</v>
      </c>
    </row>
    <row r="5711" spans="11:15" x14ac:dyDescent="0.2">
      <c r="K5711" s="60">
        <f t="shared" si="444"/>
        <v>5673</v>
      </c>
      <c r="L5711" s="10">
        <f t="shared" si="440"/>
        <v>4.3333030147414126E-7</v>
      </c>
      <c r="M5711" s="1">
        <f t="shared" si="441"/>
        <v>4.3333030147414128E-4</v>
      </c>
      <c r="N5711" s="1">
        <f t="shared" si="442"/>
        <v>8.8258078141548485E-2</v>
      </c>
      <c r="O5711" s="61">
        <f t="shared" si="443"/>
        <v>14.788258078141547</v>
      </c>
    </row>
    <row r="5712" spans="11:15" x14ac:dyDescent="0.2">
      <c r="K5712" s="60">
        <f t="shared" si="444"/>
        <v>5674</v>
      </c>
      <c r="L5712" s="10">
        <f t="shared" si="440"/>
        <v>4.3333630418688588E-7</v>
      </c>
      <c r="M5712" s="1">
        <f t="shared" si="441"/>
        <v>4.333363041868859E-4</v>
      </c>
      <c r="N5712" s="1">
        <f t="shared" si="442"/>
        <v>8.8259300737542054E-2</v>
      </c>
      <c r="O5712" s="61">
        <f t="shared" si="443"/>
        <v>14.788259300737542</v>
      </c>
    </row>
    <row r="5713" spans="11:15" x14ac:dyDescent="0.2">
      <c r="K5713" s="60">
        <f t="shared" si="444"/>
        <v>5675</v>
      </c>
      <c r="L5713" s="10">
        <f t="shared" si="440"/>
        <v>4.3334230274030873E-7</v>
      </c>
      <c r="M5713" s="1">
        <f t="shared" si="441"/>
        <v>4.3334230274030871E-4</v>
      </c>
      <c r="N5713" s="1">
        <f t="shared" si="442"/>
        <v>8.8260522486390283E-2</v>
      </c>
      <c r="O5713" s="61">
        <f t="shared" si="443"/>
        <v>14.788260522486389</v>
      </c>
    </row>
    <row r="5714" spans="11:15" x14ac:dyDescent="0.2">
      <c r="K5714" s="60">
        <f t="shared" si="444"/>
        <v>5676</v>
      </c>
      <c r="L5714" s="10">
        <f t="shared" si="440"/>
        <v>4.3334829713729193E-7</v>
      </c>
      <c r="M5714" s="1">
        <f t="shared" si="441"/>
        <v>4.3334829713729194E-4</v>
      </c>
      <c r="N5714" s="1">
        <f t="shared" si="442"/>
        <v>8.8261743388680189E-2</v>
      </c>
      <c r="O5714" s="61">
        <f t="shared" si="443"/>
        <v>14.788261743388679</v>
      </c>
    </row>
    <row r="5715" spans="11:15" x14ac:dyDescent="0.2">
      <c r="K5715" s="60">
        <f t="shared" si="444"/>
        <v>5677</v>
      </c>
      <c r="L5715" s="10">
        <f t="shared" si="440"/>
        <v>4.3335428738071536E-7</v>
      </c>
      <c r="M5715" s="1">
        <f t="shared" si="441"/>
        <v>4.3335428738071536E-4</v>
      </c>
      <c r="N5715" s="1">
        <f t="shared" si="442"/>
        <v>8.8262963444998316E-2</v>
      </c>
      <c r="O5715" s="61">
        <f t="shared" si="443"/>
        <v>14.788262963444998</v>
      </c>
    </row>
    <row r="5716" spans="11:15" x14ac:dyDescent="0.2">
      <c r="K5716" s="60">
        <f t="shared" si="444"/>
        <v>5678</v>
      </c>
      <c r="L5716" s="10">
        <f t="shared" si="440"/>
        <v>4.3336027347345721E-7</v>
      </c>
      <c r="M5716" s="1">
        <f t="shared" si="441"/>
        <v>4.3336027347345719E-4</v>
      </c>
      <c r="N5716" s="1">
        <f t="shared" si="442"/>
        <v>8.826418265593089E-2</v>
      </c>
      <c r="O5716" s="61">
        <f t="shared" si="443"/>
        <v>14.788264182655929</v>
      </c>
    </row>
    <row r="5717" spans="11:15" x14ac:dyDescent="0.2">
      <c r="K5717" s="60">
        <f t="shared" si="444"/>
        <v>5679</v>
      </c>
      <c r="L5717" s="10">
        <f t="shared" si="440"/>
        <v>4.3336625541839334E-7</v>
      </c>
      <c r="M5717" s="1">
        <f t="shared" si="441"/>
        <v>4.3336625541839333E-4</v>
      </c>
      <c r="N5717" s="1">
        <f t="shared" si="442"/>
        <v>8.826540102206365E-2</v>
      </c>
      <c r="O5717" s="61">
        <f t="shared" si="443"/>
        <v>14.788265401022063</v>
      </c>
    </row>
    <row r="5718" spans="11:15" x14ac:dyDescent="0.2">
      <c r="K5718" s="60">
        <f t="shared" si="444"/>
        <v>5680</v>
      </c>
      <c r="L5718" s="10">
        <f t="shared" si="440"/>
        <v>4.3337223321839799E-7</v>
      </c>
      <c r="M5718" s="1">
        <f t="shared" si="441"/>
        <v>4.33372233218398E-4</v>
      </c>
      <c r="N5718" s="1">
        <f t="shared" si="442"/>
        <v>8.8266618543981989E-2</v>
      </c>
      <c r="O5718" s="61">
        <f t="shared" si="443"/>
        <v>14.788266618543981</v>
      </c>
    </row>
    <row r="5719" spans="11:15" x14ac:dyDescent="0.2">
      <c r="K5719" s="60">
        <f t="shared" si="444"/>
        <v>5681</v>
      </c>
      <c r="L5719" s="10">
        <f t="shared" si="440"/>
        <v>4.3337820687634302E-7</v>
      </c>
      <c r="M5719" s="1">
        <f t="shared" si="441"/>
        <v>4.3337820687634304E-4</v>
      </c>
      <c r="N5719" s="1">
        <f t="shared" si="442"/>
        <v>8.826783522227083E-2</v>
      </c>
      <c r="O5719" s="61">
        <f t="shared" si="443"/>
        <v>14.788267835222269</v>
      </c>
    </row>
    <row r="5720" spans="11:15" x14ac:dyDescent="0.2">
      <c r="K5720" s="60">
        <f t="shared" si="444"/>
        <v>5682</v>
      </c>
      <c r="L5720" s="10">
        <f t="shared" si="440"/>
        <v>4.3338417639509872E-7</v>
      </c>
      <c r="M5720" s="1">
        <f t="shared" si="441"/>
        <v>4.3338417639509871E-4</v>
      </c>
      <c r="N5720" s="1">
        <f t="shared" si="442"/>
        <v>8.8269051057514786E-2</v>
      </c>
      <c r="O5720" s="61">
        <f t="shared" si="443"/>
        <v>14.788269051057513</v>
      </c>
    </row>
    <row r="5721" spans="11:15" x14ac:dyDescent="0.2">
      <c r="K5721" s="60">
        <f t="shared" si="444"/>
        <v>5683</v>
      </c>
      <c r="L5721" s="10">
        <f t="shared" si="440"/>
        <v>4.3339014177753291E-7</v>
      </c>
      <c r="M5721" s="1">
        <f t="shared" si="441"/>
        <v>4.3339014177753293E-4</v>
      </c>
      <c r="N5721" s="1">
        <f t="shared" si="442"/>
        <v>8.827026605029796E-2</v>
      </c>
      <c r="O5721" s="61">
        <f t="shared" si="443"/>
        <v>14.788270266050297</v>
      </c>
    </row>
    <row r="5722" spans="11:15" x14ac:dyDescent="0.2">
      <c r="K5722" s="60">
        <f t="shared" si="444"/>
        <v>5684</v>
      </c>
      <c r="L5722" s="10">
        <f t="shared" si="440"/>
        <v>4.3339610302651187E-7</v>
      </c>
      <c r="M5722" s="1">
        <f t="shared" si="441"/>
        <v>4.3339610302651186E-4</v>
      </c>
      <c r="N5722" s="1">
        <f t="shared" si="442"/>
        <v>8.8271480201204136E-2</v>
      </c>
      <c r="O5722" s="61">
        <f t="shared" si="443"/>
        <v>14.788271480201203</v>
      </c>
    </row>
    <row r="5723" spans="11:15" x14ac:dyDescent="0.2">
      <c r="K5723" s="60">
        <f t="shared" si="444"/>
        <v>5685</v>
      </c>
      <c r="L5723" s="10">
        <f t="shared" si="440"/>
        <v>4.3340206014489956E-7</v>
      </c>
      <c r="M5723" s="1">
        <f t="shared" si="441"/>
        <v>4.3340206014489958E-4</v>
      </c>
      <c r="N5723" s="1">
        <f t="shared" si="442"/>
        <v>8.8272693510816624E-2</v>
      </c>
      <c r="O5723" s="61">
        <f t="shared" si="443"/>
        <v>14.788272693510816</v>
      </c>
    </row>
    <row r="5724" spans="11:15" x14ac:dyDescent="0.2">
      <c r="K5724" s="60">
        <f t="shared" si="444"/>
        <v>5686</v>
      </c>
      <c r="L5724" s="10">
        <f t="shared" si="440"/>
        <v>4.3340801313555826E-7</v>
      </c>
      <c r="M5724" s="1">
        <f t="shared" si="441"/>
        <v>4.3340801313555827E-4</v>
      </c>
      <c r="N5724" s="1">
        <f t="shared" si="442"/>
        <v>8.8273905979718389E-2</v>
      </c>
      <c r="O5724" s="61">
        <f t="shared" si="443"/>
        <v>14.788273905979718</v>
      </c>
    </row>
    <row r="5725" spans="11:15" x14ac:dyDescent="0.2">
      <c r="K5725" s="60">
        <f t="shared" si="444"/>
        <v>5687</v>
      </c>
      <c r="L5725" s="10">
        <f t="shared" si="440"/>
        <v>4.3341396200134793E-7</v>
      </c>
      <c r="M5725" s="1">
        <f t="shared" si="441"/>
        <v>4.3341396200134795E-4</v>
      </c>
      <c r="N5725" s="1">
        <f t="shared" si="442"/>
        <v>8.8275117608491938E-2</v>
      </c>
      <c r="O5725" s="61">
        <f t="shared" si="443"/>
        <v>14.788275117608491</v>
      </c>
    </row>
    <row r="5726" spans="11:15" x14ac:dyDescent="0.2">
      <c r="K5726" s="60">
        <f t="shared" si="444"/>
        <v>5688</v>
      </c>
      <c r="L5726" s="10">
        <f t="shared" si="440"/>
        <v>4.3341990674512684E-7</v>
      </c>
      <c r="M5726" s="1">
        <f t="shared" si="441"/>
        <v>4.3341990674512684E-4</v>
      </c>
      <c r="N5726" s="1">
        <f t="shared" si="442"/>
        <v>8.8276328397719442E-2</v>
      </c>
      <c r="O5726" s="61">
        <f t="shared" si="443"/>
        <v>14.788276328397719</v>
      </c>
    </row>
    <row r="5727" spans="11:15" x14ac:dyDescent="0.2">
      <c r="K5727" s="60">
        <f t="shared" si="444"/>
        <v>5689</v>
      </c>
      <c r="L5727" s="10">
        <f t="shared" si="440"/>
        <v>4.3342584736975106E-7</v>
      </c>
      <c r="M5727" s="1">
        <f t="shared" si="441"/>
        <v>4.3342584736975106E-4</v>
      </c>
      <c r="N5727" s="1">
        <f t="shared" si="442"/>
        <v>8.8277538347982576E-2</v>
      </c>
      <c r="O5727" s="61">
        <f t="shared" si="443"/>
        <v>14.788277538347982</v>
      </c>
    </row>
    <row r="5728" spans="11:15" x14ac:dyDescent="0.2">
      <c r="K5728" s="60">
        <f t="shared" si="444"/>
        <v>5690</v>
      </c>
      <c r="L5728" s="10">
        <f t="shared" si="440"/>
        <v>4.3343178387807485E-7</v>
      </c>
      <c r="M5728" s="1">
        <f t="shared" si="441"/>
        <v>4.3343178387807483E-4</v>
      </c>
      <c r="N5728" s="1">
        <f t="shared" si="442"/>
        <v>8.827874745986268E-2</v>
      </c>
      <c r="O5728" s="61">
        <f t="shared" si="443"/>
        <v>14.788278747459861</v>
      </c>
    </row>
    <row r="5729" spans="11:15" x14ac:dyDescent="0.2">
      <c r="K5729" s="60">
        <f t="shared" si="444"/>
        <v>5691</v>
      </c>
      <c r="L5729" s="10">
        <f t="shared" si="440"/>
        <v>4.3343771627295041E-7</v>
      </c>
      <c r="M5729" s="1">
        <f t="shared" si="441"/>
        <v>4.3343771627295041E-4</v>
      </c>
      <c r="N5729" s="1">
        <f t="shared" si="442"/>
        <v>8.8279955733940707E-2</v>
      </c>
      <c r="O5729" s="61">
        <f t="shared" si="443"/>
        <v>14.788279955733939</v>
      </c>
    </row>
    <row r="5730" spans="11:15" x14ac:dyDescent="0.2">
      <c r="K5730" s="60">
        <f t="shared" si="444"/>
        <v>5692</v>
      </c>
      <c r="L5730" s="10">
        <f t="shared" si="440"/>
        <v>4.3344364455722802E-7</v>
      </c>
      <c r="M5730" s="1">
        <f t="shared" si="441"/>
        <v>4.33443644557228E-4</v>
      </c>
      <c r="N5730" s="1">
        <f t="shared" si="442"/>
        <v>8.8281163170797164E-2</v>
      </c>
      <c r="O5730" s="61">
        <f t="shared" si="443"/>
        <v>14.788281163170797</v>
      </c>
    </row>
    <row r="5731" spans="11:15" x14ac:dyDescent="0.2">
      <c r="K5731" s="60">
        <f t="shared" si="444"/>
        <v>5693</v>
      </c>
      <c r="L5731" s="10">
        <f t="shared" si="440"/>
        <v>4.3344956873375587E-7</v>
      </c>
      <c r="M5731" s="1">
        <f t="shared" si="441"/>
        <v>4.3344956873375587E-4</v>
      </c>
      <c r="N5731" s="1">
        <f t="shared" si="442"/>
        <v>8.8282369771012156E-2</v>
      </c>
      <c r="O5731" s="61">
        <f t="shared" si="443"/>
        <v>14.788282369771011</v>
      </c>
    </row>
    <row r="5732" spans="11:15" x14ac:dyDescent="0.2">
      <c r="K5732" s="60">
        <f t="shared" si="444"/>
        <v>5694</v>
      </c>
      <c r="L5732" s="10">
        <f t="shared" si="440"/>
        <v>4.3345548880538027E-7</v>
      </c>
      <c r="M5732" s="1">
        <f t="shared" si="441"/>
        <v>4.3345548880538025E-4</v>
      </c>
      <c r="N5732" s="1">
        <f t="shared" si="442"/>
        <v>8.8283575535165401E-2</v>
      </c>
      <c r="O5732" s="61">
        <f t="shared" si="443"/>
        <v>14.788283575535164</v>
      </c>
    </row>
    <row r="5733" spans="11:15" x14ac:dyDescent="0.2">
      <c r="K5733" s="60">
        <f t="shared" si="444"/>
        <v>5695</v>
      </c>
      <c r="L5733" s="10">
        <f t="shared" si="440"/>
        <v>4.3346140477494555E-7</v>
      </c>
      <c r="M5733" s="1">
        <f t="shared" si="441"/>
        <v>4.3346140477494555E-4</v>
      </c>
      <c r="N5733" s="1">
        <f t="shared" si="442"/>
        <v>8.8284780463836199E-2</v>
      </c>
      <c r="O5733" s="61">
        <f t="shared" si="443"/>
        <v>14.788284780463835</v>
      </c>
    </row>
    <row r="5734" spans="11:15" x14ac:dyDescent="0.2">
      <c r="K5734" s="60">
        <f t="shared" si="444"/>
        <v>5696</v>
      </c>
      <c r="L5734" s="10">
        <f t="shared" ref="L5734:L5797" si="445">Eleach_time1/((Vwater*(1+Kp_susp*SUSPwater)+Ksed_water*Vsed)*k)*(1-EXP(-k*K5734))</f>
        <v>4.3346731664529403E-7</v>
      </c>
      <c r="M5734" s="1">
        <f t="shared" ref="M5734:M5797" si="446">L5734*CONV_m3_L</f>
        <v>4.3346731664529401E-4</v>
      </c>
      <c r="N5734" s="1">
        <f t="shared" ref="N5734:N5797" si="447">L5734*(Ksed_water/RHOsed)*CONV_kg_mg</f>
        <v>8.8285984557603489E-2</v>
      </c>
      <c r="O5734" s="61">
        <f t="shared" si="443"/>
        <v>14.788285984557604</v>
      </c>
    </row>
    <row r="5735" spans="11:15" x14ac:dyDescent="0.2">
      <c r="K5735" s="60">
        <f t="shared" si="444"/>
        <v>5697</v>
      </c>
      <c r="L5735" s="10">
        <f t="shared" si="445"/>
        <v>4.3347322441926614E-7</v>
      </c>
      <c r="M5735" s="1">
        <f t="shared" si="446"/>
        <v>4.3347322441926613E-4</v>
      </c>
      <c r="N5735" s="1">
        <f t="shared" si="447"/>
        <v>8.8287187817045767E-2</v>
      </c>
      <c r="O5735" s="61">
        <f t="shared" ref="O5735:O5798" si="448">N5735+14.7</f>
        <v>14.788287187817046</v>
      </c>
    </row>
    <row r="5736" spans="11:15" x14ac:dyDescent="0.2">
      <c r="K5736" s="60">
        <f t="shared" ref="K5736:K5799" si="449">K5735+1</f>
        <v>5698</v>
      </c>
      <c r="L5736" s="10">
        <f t="shared" si="445"/>
        <v>4.3347912809970023E-7</v>
      </c>
      <c r="M5736" s="1">
        <f t="shared" si="446"/>
        <v>4.3347912809970024E-4</v>
      </c>
      <c r="N5736" s="1">
        <f t="shared" si="447"/>
        <v>8.8288390242741127E-2</v>
      </c>
      <c r="O5736" s="61">
        <f t="shared" si="448"/>
        <v>14.788288390242741</v>
      </c>
    </row>
    <row r="5737" spans="11:15" x14ac:dyDescent="0.2">
      <c r="K5737" s="60">
        <f t="shared" si="449"/>
        <v>5699</v>
      </c>
      <c r="L5737" s="10">
        <f t="shared" si="445"/>
        <v>4.3348502768943279E-7</v>
      </c>
      <c r="M5737" s="1">
        <f t="shared" si="446"/>
        <v>4.3348502768943278E-4</v>
      </c>
      <c r="N5737" s="1">
        <f t="shared" si="447"/>
        <v>8.82895918352673E-2</v>
      </c>
      <c r="O5737" s="61">
        <f t="shared" si="448"/>
        <v>14.788289591835266</v>
      </c>
    </row>
    <row r="5738" spans="11:15" x14ac:dyDescent="0.2">
      <c r="K5738" s="60">
        <f t="shared" si="449"/>
        <v>5700</v>
      </c>
      <c r="L5738" s="10">
        <f t="shared" si="445"/>
        <v>4.3349092319129827E-7</v>
      </c>
      <c r="M5738" s="1">
        <f t="shared" si="446"/>
        <v>4.3349092319129828E-4</v>
      </c>
      <c r="N5738" s="1">
        <f t="shared" si="447"/>
        <v>8.8290792595201617E-2</v>
      </c>
      <c r="O5738" s="61">
        <f t="shared" si="448"/>
        <v>14.7882907925952</v>
      </c>
    </row>
    <row r="5739" spans="11:15" x14ac:dyDescent="0.2">
      <c r="K5739" s="60">
        <f t="shared" si="449"/>
        <v>5701</v>
      </c>
      <c r="L5739" s="10">
        <f t="shared" si="445"/>
        <v>4.334968146081292E-7</v>
      </c>
      <c r="M5739" s="1">
        <f t="shared" si="446"/>
        <v>4.3349681460812923E-4</v>
      </c>
      <c r="N5739" s="1">
        <f t="shared" si="447"/>
        <v>8.8291992523120935E-2</v>
      </c>
      <c r="O5739" s="61">
        <f t="shared" si="448"/>
        <v>14.788291992523121</v>
      </c>
    </row>
    <row r="5740" spans="11:15" x14ac:dyDescent="0.2">
      <c r="K5740" s="60">
        <f t="shared" si="449"/>
        <v>5702</v>
      </c>
      <c r="L5740" s="10">
        <f t="shared" si="445"/>
        <v>4.3350270194275605E-7</v>
      </c>
      <c r="M5740" s="1">
        <f t="shared" si="446"/>
        <v>4.3350270194275603E-4</v>
      </c>
      <c r="N5740" s="1">
        <f t="shared" si="447"/>
        <v>8.829319161960178E-2</v>
      </c>
      <c r="O5740" s="61">
        <f t="shared" si="448"/>
        <v>14.788293191619601</v>
      </c>
    </row>
    <row r="5741" spans="11:15" x14ac:dyDescent="0.2">
      <c r="K5741" s="60">
        <f t="shared" si="449"/>
        <v>5703</v>
      </c>
      <c r="L5741" s="10">
        <f t="shared" si="445"/>
        <v>4.3350858519800753E-7</v>
      </c>
      <c r="M5741" s="1">
        <f t="shared" si="446"/>
        <v>4.3350858519800755E-4</v>
      </c>
      <c r="N5741" s="1">
        <f t="shared" si="447"/>
        <v>8.8294389885220287E-2</v>
      </c>
      <c r="O5741" s="61">
        <f t="shared" si="448"/>
        <v>14.78829438988522</v>
      </c>
    </row>
    <row r="5742" spans="11:15" x14ac:dyDescent="0.2">
      <c r="K5742" s="60">
        <f t="shared" si="449"/>
        <v>5704</v>
      </c>
      <c r="L5742" s="10">
        <f t="shared" si="445"/>
        <v>4.3351446437671019E-7</v>
      </c>
      <c r="M5742" s="1">
        <f t="shared" si="446"/>
        <v>4.3351446437671018E-4</v>
      </c>
      <c r="N5742" s="1">
        <f t="shared" si="447"/>
        <v>8.8295587320552135E-2</v>
      </c>
      <c r="O5742" s="61">
        <f t="shared" si="448"/>
        <v>14.788295587320551</v>
      </c>
    </row>
    <row r="5743" spans="11:15" x14ac:dyDescent="0.2">
      <c r="K5743" s="60">
        <f t="shared" si="449"/>
        <v>5705</v>
      </c>
      <c r="L5743" s="10">
        <f t="shared" si="445"/>
        <v>4.3352033948168868E-7</v>
      </c>
      <c r="M5743" s="1">
        <f t="shared" si="446"/>
        <v>4.335203394816887E-4</v>
      </c>
      <c r="N5743" s="1">
        <f t="shared" si="447"/>
        <v>8.8296783926172642E-2</v>
      </c>
      <c r="O5743" s="61">
        <f t="shared" si="448"/>
        <v>14.788296783926173</v>
      </c>
    </row>
    <row r="5744" spans="11:15" x14ac:dyDescent="0.2">
      <c r="K5744" s="60">
        <f t="shared" si="449"/>
        <v>5706</v>
      </c>
      <c r="L5744" s="10">
        <f t="shared" si="445"/>
        <v>4.3352621051576578E-7</v>
      </c>
      <c r="M5744" s="1">
        <f t="shared" si="446"/>
        <v>4.3352621051576579E-4</v>
      </c>
      <c r="N5744" s="1">
        <f t="shared" si="447"/>
        <v>8.8297979702656737E-2</v>
      </c>
      <c r="O5744" s="61">
        <f t="shared" si="448"/>
        <v>14.788297979702657</v>
      </c>
    </row>
    <row r="5745" spans="11:15" x14ac:dyDescent="0.2">
      <c r="K5745" s="60">
        <f t="shared" si="449"/>
        <v>5707</v>
      </c>
      <c r="L5745" s="10">
        <f t="shared" si="445"/>
        <v>4.3353207748176223E-7</v>
      </c>
      <c r="M5745" s="1">
        <f t="shared" si="446"/>
        <v>4.3353207748176225E-4</v>
      </c>
      <c r="N5745" s="1">
        <f t="shared" si="447"/>
        <v>8.8299174650578932E-2</v>
      </c>
      <c r="O5745" s="61">
        <f t="shared" si="448"/>
        <v>14.788299174650579</v>
      </c>
    </row>
    <row r="5746" spans="11:15" x14ac:dyDescent="0.2">
      <c r="K5746" s="60">
        <f t="shared" si="449"/>
        <v>5708</v>
      </c>
      <c r="L5746" s="10">
        <f t="shared" si="445"/>
        <v>4.3353794038249678E-7</v>
      </c>
      <c r="M5746" s="1">
        <f t="shared" si="446"/>
        <v>4.3353794038249676E-4</v>
      </c>
      <c r="N5746" s="1">
        <f t="shared" si="447"/>
        <v>8.8300368770513324E-2</v>
      </c>
      <c r="O5746" s="61">
        <f t="shared" si="448"/>
        <v>14.788300368770512</v>
      </c>
    </row>
    <row r="5747" spans="11:15" x14ac:dyDescent="0.2">
      <c r="K5747" s="60">
        <f t="shared" si="449"/>
        <v>5709</v>
      </c>
      <c r="L5747" s="10">
        <f t="shared" si="445"/>
        <v>4.3354379922078636E-7</v>
      </c>
      <c r="M5747" s="1">
        <f t="shared" si="446"/>
        <v>4.3354379922078633E-4</v>
      </c>
      <c r="N5747" s="1">
        <f t="shared" si="447"/>
        <v>8.8301562063033662E-2</v>
      </c>
      <c r="O5747" s="61">
        <f t="shared" si="448"/>
        <v>14.788301562063033</v>
      </c>
    </row>
    <row r="5748" spans="11:15" x14ac:dyDescent="0.2">
      <c r="K5748" s="60">
        <f t="shared" si="449"/>
        <v>5710</v>
      </c>
      <c r="L5748" s="10">
        <f t="shared" si="445"/>
        <v>4.3354965399944581E-7</v>
      </c>
      <c r="M5748" s="1">
        <f t="shared" si="446"/>
        <v>4.3354965399944583E-4</v>
      </c>
      <c r="N5748" s="1">
        <f t="shared" si="447"/>
        <v>8.8302754528713223E-2</v>
      </c>
      <c r="O5748" s="61">
        <f t="shared" si="448"/>
        <v>14.788302754528713</v>
      </c>
    </row>
    <row r="5749" spans="11:15" x14ac:dyDescent="0.2">
      <c r="K5749" s="60">
        <f t="shared" si="449"/>
        <v>5711</v>
      </c>
      <c r="L5749" s="10">
        <f t="shared" si="445"/>
        <v>4.3355550472128802E-7</v>
      </c>
      <c r="M5749" s="1">
        <f t="shared" si="446"/>
        <v>4.33555504721288E-4</v>
      </c>
      <c r="N5749" s="1">
        <f t="shared" si="447"/>
        <v>8.8303946168124953E-2</v>
      </c>
      <c r="O5749" s="61">
        <f t="shared" si="448"/>
        <v>14.788303946168124</v>
      </c>
    </row>
    <row r="5750" spans="11:15" x14ac:dyDescent="0.2">
      <c r="K5750" s="60">
        <f t="shared" si="449"/>
        <v>5712</v>
      </c>
      <c r="L5750" s="10">
        <f t="shared" si="445"/>
        <v>4.3356135138912408E-7</v>
      </c>
      <c r="M5750" s="1">
        <f t="shared" si="446"/>
        <v>4.3356135138912407E-4</v>
      </c>
      <c r="N5750" s="1">
        <f t="shared" si="447"/>
        <v>8.8305136981841392E-2</v>
      </c>
      <c r="O5750" s="61">
        <f t="shared" si="448"/>
        <v>14.78830513698184</v>
      </c>
    </row>
    <row r="5751" spans="11:15" x14ac:dyDescent="0.2">
      <c r="K5751" s="60">
        <f t="shared" si="449"/>
        <v>5713</v>
      </c>
      <c r="L5751" s="10">
        <f t="shared" si="445"/>
        <v>4.3356719400576308E-7</v>
      </c>
      <c r="M5751" s="1">
        <f t="shared" si="446"/>
        <v>4.3356719400576305E-4</v>
      </c>
      <c r="N5751" s="1">
        <f t="shared" si="447"/>
        <v>8.8306326970434668E-2</v>
      </c>
      <c r="O5751" s="61">
        <f t="shared" si="448"/>
        <v>14.788306326970433</v>
      </c>
    </row>
    <row r="5752" spans="11:15" x14ac:dyDescent="0.2">
      <c r="K5752" s="60">
        <f t="shared" si="449"/>
        <v>5714</v>
      </c>
      <c r="L5752" s="10">
        <f t="shared" si="445"/>
        <v>4.3357303257401202E-7</v>
      </c>
      <c r="M5752" s="1">
        <f t="shared" si="446"/>
        <v>4.3357303257401204E-4</v>
      </c>
      <c r="N5752" s="1">
        <f t="shared" si="447"/>
        <v>8.8307516134476502E-2</v>
      </c>
      <c r="O5752" s="61">
        <f t="shared" si="448"/>
        <v>14.788307516134475</v>
      </c>
    </row>
    <row r="5753" spans="11:15" x14ac:dyDescent="0.2">
      <c r="K5753" s="60">
        <f t="shared" si="449"/>
        <v>5715</v>
      </c>
      <c r="L5753" s="10">
        <f t="shared" si="445"/>
        <v>4.3357886709667607E-7</v>
      </c>
      <c r="M5753" s="1">
        <f t="shared" si="446"/>
        <v>4.3357886709667609E-4</v>
      </c>
      <c r="N5753" s="1">
        <f t="shared" si="447"/>
        <v>8.830870447453823E-2</v>
      </c>
      <c r="O5753" s="61">
        <f t="shared" si="448"/>
        <v>14.788308704474538</v>
      </c>
    </row>
    <row r="5754" spans="11:15" x14ac:dyDescent="0.2">
      <c r="K5754" s="60">
        <f t="shared" si="449"/>
        <v>5716</v>
      </c>
      <c r="L5754" s="10">
        <f t="shared" si="445"/>
        <v>4.3358469757655848E-7</v>
      </c>
      <c r="M5754" s="1">
        <f t="shared" si="446"/>
        <v>4.3358469757655846E-4</v>
      </c>
      <c r="N5754" s="1">
        <f t="shared" si="447"/>
        <v>8.8309891991190798E-2</v>
      </c>
      <c r="O5754" s="61">
        <f t="shared" si="448"/>
        <v>14.78830989199119</v>
      </c>
    </row>
    <row r="5755" spans="11:15" x14ac:dyDescent="0.2">
      <c r="K5755" s="60">
        <f t="shared" si="449"/>
        <v>5717</v>
      </c>
      <c r="L5755" s="10">
        <f t="shared" si="445"/>
        <v>4.3359052401646055E-7</v>
      </c>
      <c r="M5755" s="1">
        <f t="shared" si="446"/>
        <v>4.3359052401646057E-4</v>
      </c>
      <c r="N5755" s="1">
        <f t="shared" si="447"/>
        <v>8.8311078685004776E-2</v>
      </c>
      <c r="O5755" s="61">
        <f t="shared" si="448"/>
        <v>14.788311078685004</v>
      </c>
    </row>
    <row r="5756" spans="11:15" x14ac:dyDescent="0.2">
      <c r="K5756" s="60">
        <f t="shared" si="449"/>
        <v>5718</v>
      </c>
      <c r="L5756" s="10">
        <f t="shared" si="445"/>
        <v>4.3359634641918152E-7</v>
      </c>
      <c r="M5756" s="1">
        <f t="shared" si="446"/>
        <v>4.3359634641918149E-4</v>
      </c>
      <c r="N5756" s="1">
        <f t="shared" si="447"/>
        <v>8.8312264556550266E-2</v>
      </c>
      <c r="O5756" s="61">
        <f t="shared" si="448"/>
        <v>14.78831226455655</v>
      </c>
    </row>
    <row r="5757" spans="11:15" x14ac:dyDescent="0.2">
      <c r="K5757" s="60">
        <f t="shared" si="449"/>
        <v>5719</v>
      </c>
      <c r="L5757" s="10">
        <f t="shared" si="445"/>
        <v>4.3360216478751886E-7</v>
      </c>
      <c r="M5757" s="1">
        <f t="shared" si="446"/>
        <v>4.3360216478751886E-4</v>
      </c>
      <c r="N5757" s="1">
        <f t="shared" si="447"/>
        <v>8.831344960639706E-2</v>
      </c>
      <c r="O5757" s="61">
        <f t="shared" si="448"/>
        <v>14.788313449606397</v>
      </c>
    </row>
    <row r="5758" spans="11:15" x14ac:dyDescent="0.2">
      <c r="K5758" s="60">
        <f t="shared" si="449"/>
        <v>5720</v>
      </c>
      <c r="L5758" s="10">
        <f t="shared" si="445"/>
        <v>4.3360797912426794E-7</v>
      </c>
      <c r="M5758" s="1">
        <f t="shared" si="446"/>
        <v>4.3360797912426796E-4</v>
      </c>
      <c r="N5758" s="1">
        <f t="shared" si="447"/>
        <v>8.8314633835114495E-2</v>
      </c>
      <c r="O5758" s="61">
        <f t="shared" si="448"/>
        <v>14.788314633835114</v>
      </c>
    </row>
    <row r="5759" spans="11:15" x14ac:dyDescent="0.2">
      <c r="K5759" s="60">
        <f t="shared" si="449"/>
        <v>5721</v>
      </c>
      <c r="L5759" s="10">
        <f t="shared" si="445"/>
        <v>4.3361378943222245E-7</v>
      </c>
      <c r="M5759" s="1">
        <f t="shared" si="446"/>
        <v>4.3361378943222246E-4</v>
      </c>
      <c r="N5759" s="1">
        <f t="shared" si="447"/>
        <v>8.8315817243271574E-2</v>
      </c>
      <c r="O5759" s="61">
        <f t="shared" si="448"/>
        <v>14.788315817243271</v>
      </c>
    </row>
    <row r="5760" spans="11:15" x14ac:dyDescent="0.2">
      <c r="K5760" s="60">
        <f t="shared" si="449"/>
        <v>5722</v>
      </c>
      <c r="L5760" s="10">
        <f t="shared" si="445"/>
        <v>4.3361959571417377E-7</v>
      </c>
      <c r="M5760" s="1">
        <f t="shared" si="446"/>
        <v>4.3361959571417379E-4</v>
      </c>
      <c r="N5760" s="1">
        <f t="shared" si="447"/>
        <v>8.8316999831436843E-2</v>
      </c>
      <c r="O5760" s="61">
        <f t="shared" si="448"/>
        <v>14.788316999831435</v>
      </c>
    </row>
    <row r="5761" spans="11:15" x14ac:dyDescent="0.2">
      <c r="K5761" s="60">
        <f t="shared" si="449"/>
        <v>5723</v>
      </c>
      <c r="L5761" s="10">
        <f t="shared" si="445"/>
        <v>4.336253979729116E-7</v>
      </c>
      <c r="M5761" s="1">
        <f t="shared" si="446"/>
        <v>4.3362539797291161E-4</v>
      </c>
      <c r="N5761" s="1">
        <f t="shared" si="447"/>
        <v>8.8318181600178458E-2</v>
      </c>
      <c r="O5761" s="61">
        <f t="shared" si="448"/>
        <v>14.788318181600177</v>
      </c>
    </row>
    <row r="5762" spans="11:15" x14ac:dyDescent="0.2">
      <c r="K5762" s="60">
        <f t="shared" si="449"/>
        <v>5724</v>
      </c>
      <c r="L5762" s="10">
        <f t="shared" si="445"/>
        <v>4.336311962112237E-7</v>
      </c>
      <c r="M5762" s="1">
        <f t="shared" si="446"/>
        <v>4.3363119621122372E-4</v>
      </c>
      <c r="N5762" s="1">
        <f t="shared" si="447"/>
        <v>8.8319362550064243E-2</v>
      </c>
      <c r="O5762" s="61">
        <f t="shared" si="448"/>
        <v>14.788319362550064</v>
      </c>
    </row>
    <row r="5763" spans="11:15" x14ac:dyDescent="0.2">
      <c r="K5763" s="60">
        <f t="shared" si="449"/>
        <v>5725</v>
      </c>
      <c r="L5763" s="10">
        <f t="shared" si="445"/>
        <v>4.3363699043189585E-7</v>
      </c>
      <c r="M5763" s="1">
        <f t="shared" si="446"/>
        <v>4.3363699043189583E-4</v>
      </c>
      <c r="N5763" s="1">
        <f t="shared" si="447"/>
        <v>8.8320542681661576E-2</v>
      </c>
      <c r="O5763" s="61">
        <f t="shared" si="448"/>
        <v>14.78832054268166</v>
      </c>
    </row>
    <row r="5764" spans="11:15" x14ac:dyDescent="0.2">
      <c r="K5764" s="60">
        <f t="shared" si="449"/>
        <v>5726</v>
      </c>
      <c r="L5764" s="10">
        <f t="shared" si="445"/>
        <v>4.3364278063771193E-7</v>
      </c>
      <c r="M5764" s="1">
        <f t="shared" si="446"/>
        <v>4.3364278063771195E-4</v>
      </c>
      <c r="N5764" s="1">
        <f t="shared" si="447"/>
        <v>8.8321721995537478E-2</v>
      </c>
      <c r="O5764" s="61">
        <f t="shared" si="448"/>
        <v>14.788321721995537</v>
      </c>
    </row>
    <row r="5765" spans="11:15" x14ac:dyDescent="0.2">
      <c r="K5765" s="60">
        <f t="shared" si="449"/>
        <v>5727</v>
      </c>
      <c r="L5765" s="10">
        <f t="shared" si="445"/>
        <v>4.3364856683145374E-7</v>
      </c>
      <c r="M5765" s="1">
        <f t="shared" si="446"/>
        <v>4.3364856683145376E-4</v>
      </c>
      <c r="N5765" s="1">
        <f t="shared" si="447"/>
        <v>8.8322900492258494E-2</v>
      </c>
      <c r="O5765" s="61">
        <f t="shared" si="448"/>
        <v>14.788322900492258</v>
      </c>
    </row>
    <row r="5766" spans="11:15" x14ac:dyDescent="0.2">
      <c r="K5766" s="60">
        <f t="shared" si="449"/>
        <v>5728</v>
      </c>
      <c r="L5766" s="10">
        <f t="shared" si="445"/>
        <v>4.3365434901590137E-7</v>
      </c>
      <c r="M5766" s="1">
        <f t="shared" si="446"/>
        <v>4.3365434901590136E-4</v>
      </c>
      <c r="N5766" s="1">
        <f t="shared" si="447"/>
        <v>8.832407817239088E-2</v>
      </c>
      <c r="O5766" s="61">
        <f t="shared" si="448"/>
        <v>14.788324078172391</v>
      </c>
    </row>
    <row r="5767" spans="11:15" x14ac:dyDescent="0.2">
      <c r="K5767" s="60">
        <f t="shared" si="449"/>
        <v>5729</v>
      </c>
      <c r="L5767" s="10">
        <f t="shared" si="445"/>
        <v>4.3366012719383287E-7</v>
      </c>
      <c r="M5767" s="1">
        <f t="shared" si="446"/>
        <v>4.3366012719383288E-4</v>
      </c>
      <c r="N5767" s="1">
        <f t="shared" si="447"/>
        <v>8.8325255036500447E-2</v>
      </c>
      <c r="O5767" s="61">
        <f t="shared" si="448"/>
        <v>14.788325255036499</v>
      </c>
    </row>
    <row r="5768" spans="11:15" x14ac:dyDescent="0.2">
      <c r="K5768" s="60">
        <f t="shared" si="449"/>
        <v>5730</v>
      </c>
      <c r="L5768" s="10">
        <f t="shared" si="445"/>
        <v>4.3366590136802433E-7</v>
      </c>
      <c r="M5768" s="1">
        <f t="shared" si="446"/>
        <v>4.3366590136802434E-4</v>
      </c>
      <c r="N5768" s="1">
        <f t="shared" si="447"/>
        <v>8.8326431085152618E-2</v>
      </c>
      <c r="O5768" s="61">
        <f t="shared" si="448"/>
        <v>14.788326431085151</v>
      </c>
    </row>
    <row r="5769" spans="11:15" x14ac:dyDescent="0.2">
      <c r="K5769" s="60">
        <f t="shared" si="449"/>
        <v>5731</v>
      </c>
      <c r="L5769" s="10">
        <f t="shared" si="445"/>
        <v>4.336716715412501E-7</v>
      </c>
      <c r="M5769" s="1">
        <f t="shared" si="446"/>
        <v>4.3367167154125013E-4</v>
      </c>
      <c r="N5769" s="1">
        <f t="shared" si="447"/>
        <v>8.8327606318912455E-2</v>
      </c>
      <c r="O5769" s="61">
        <f t="shared" si="448"/>
        <v>14.788327606318912</v>
      </c>
    </row>
    <row r="5770" spans="11:15" x14ac:dyDescent="0.2">
      <c r="K5770" s="60">
        <f t="shared" si="449"/>
        <v>5732</v>
      </c>
      <c r="L5770" s="10">
        <f t="shared" si="445"/>
        <v>4.3367743771628232E-7</v>
      </c>
      <c r="M5770" s="1">
        <f t="shared" si="446"/>
        <v>4.3367743771628232E-4</v>
      </c>
      <c r="N5770" s="1">
        <f t="shared" si="447"/>
        <v>8.8328780738344562E-2</v>
      </c>
      <c r="O5770" s="61">
        <f t="shared" si="448"/>
        <v>14.788328780738343</v>
      </c>
    </row>
    <row r="5771" spans="11:15" x14ac:dyDescent="0.2">
      <c r="K5771" s="60">
        <f t="shared" si="449"/>
        <v>5733</v>
      </c>
      <c r="L5771" s="10">
        <f t="shared" si="445"/>
        <v>4.3368319989589152E-7</v>
      </c>
      <c r="M5771" s="1">
        <f t="shared" si="446"/>
        <v>4.3368319989589153E-4</v>
      </c>
      <c r="N5771" s="1">
        <f t="shared" si="447"/>
        <v>8.8329954344013223E-2</v>
      </c>
      <c r="O5771" s="61">
        <f t="shared" si="448"/>
        <v>14.788329954344013</v>
      </c>
    </row>
    <row r="5772" spans="11:15" x14ac:dyDescent="0.2">
      <c r="K5772" s="60">
        <f t="shared" si="449"/>
        <v>5734</v>
      </c>
      <c r="L5772" s="10">
        <f t="shared" si="445"/>
        <v>4.3368895808284601E-7</v>
      </c>
      <c r="M5772" s="1">
        <f t="shared" si="446"/>
        <v>4.3368895808284602E-4</v>
      </c>
      <c r="N5772" s="1">
        <f t="shared" si="447"/>
        <v>8.8331127136482279E-2</v>
      </c>
      <c r="O5772" s="61">
        <f t="shared" si="448"/>
        <v>14.788331127136482</v>
      </c>
    </row>
    <row r="5773" spans="11:15" x14ac:dyDescent="0.2">
      <c r="K5773" s="60">
        <f t="shared" si="449"/>
        <v>5735</v>
      </c>
      <c r="L5773" s="10">
        <f t="shared" si="445"/>
        <v>4.3369471227991247E-7</v>
      </c>
      <c r="M5773" s="1">
        <f t="shared" si="446"/>
        <v>4.336947122799125E-4</v>
      </c>
      <c r="N5773" s="1">
        <f t="shared" si="447"/>
        <v>8.8332299116315224E-2</v>
      </c>
      <c r="O5773" s="61">
        <f t="shared" si="448"/>
        <v>14.788332299116314</v>
      </c>
    </row>
    <row r="5774" spans="11:15" x14ac:dyDescent="0.2">
      <c r="K5774" s="60">
        <f t="shared" si="449"/>
        <v>5736</v>
      </c>
      <c r="L5774" s="10">
        <f t="shared" si="445"/>
        <v>4.3370046248985536E-7</v>
      </c>
      <c r="M5774" s="1">
        <f t="shared" si="446"/>
        <v>4.3370046248985536E-4</v>
      </c>
      <c r="N5774" s="1">
        <f t="shared" si="447"/>
        <v>8.8333470284075122E-2</v>
      </c>
      <c r="O5774" s="61">
        <f t="shared" si="448"/>
        <v>14.788333470284075</v>
      </c>
    </row>
    <row r="5775" spans="11:15" x14ac:dyDescent="0.2">
      <c r="K5775" s="60">
        <f t="shared" si="449"/>
        <v>5737</v>
      </c>
      <c r="L5775" s="10">
        <f t="shared" si="445"/>
        <v>4.3370620871543753E-7</v>
      </c>
      <c r="M5775" s="1">
        <f t="shared" si="446"/>
        <v>4.3370620871543752E-4</v>
      </c>
      <c r="N5775" s="1">
        <f t="shared" si="447"/>
        <v>8.8334640640324674E-2</v>
      </c>
      <c r="O5775" s="61">
        <f t="shared" si="448"/>
        <v>14.788334640640324</v>
      </c>
    </row>
    <row r="5776" spans="11:15" x14ac:dyDescent="0.2">
      <c r="K5776" s="60">
        <f t="shared" si="449"/>
        <v>5738</v>
      </c>
      <c r="L5776" s="10">
        <f t="shared" si="445"/>
        <v>4.3371195095941968E-7</v>
      </c>
      <c r="M5776" s="1">
        <f t="shared" si="446"/>
        <v>4.337119509594197E-4</v>
      </c>
      <c r="N5776" s="1">
        <f t="shared" si="447"/>
        <v>8.8335810185626168E-2</v>
      </c>
      <c r="O5776" s="61">
        <f t="shared" si="448"/>
        <v>14.788335810185625</v>
      </c>
    </row>
    <row r="5777" spans="11:15" x14ac:dyDescent="0.2">
      <c r="K5777" s="60">
        <f t="shared" si="449"/>
        <v>5739</v>
      </c>
      <c r="L5777" s="10">
        <f t="shared" si="445"/>
        <v>4.3371768922456075E-7</v>
      </c>
      <c r="M5777" s="1">
        <f t="shared" si="446"/>
        <v>4.3371768922456075E-4</v>
      </c>
      <c r="N5777" s="1">
        <f t="shared" si="447"/>
        <v>8.8336978920541528E-2</v>
      </c>
      <c r="O5777" s="61">
        <f t="shared" si="448"/>
        <v>14.78833697892054</v>
      </c>
    </row>
    <row r="5778" spans="11:15" x14ac:dyDescent="0.2">
      <c r="K5778" s="60">
        <f t="shared" si="449"/>
        <v>5740</v>
      </c>
      <c r="L5778" s="10">
        <f t="shared" si="445"/>
        <v>4.3372342351361767E-7</v>
      </c>
      <c r="M5778" s="1">
        <f t="shared" si="446"/>
        <v>4.3372342351361768E-4</v>
      </c>
      <c r="N5778" s="1">
        <f t="shared" si="447"/>
        <v>8.8338146845632265E-2</v>
      </c>
      <c r="O5778" s="61">
        <f t="shared" si="448"/>
        <v>14.788338146845632</v>
      </c>
    </row>
    <row r="5779" spans="11:15" x14ac:dyDescent="0.2">
      <c r="K5779" s="60">
        <f t="shared" si="449"/>
        <v>5741</v>
      </c>
      <c r="L5779" s="10">
        <f t="shared" si="445"/>
        <v>4.3372915382934553E-7</v>
      </c>
      <c r="M5779" s="1">
        <f t="shared" si="446"/>
        <v>4.3372915382934552E-4</v>
      </c>
      <c r="N5779" s="1">
        <f t="shared" si="447"/>
        <v>8.833931396145954E-2</v>
      </c>
      <c r="O5779" s="61">
        <f t="shared" si="448"/>
        <v>14.788339313961458</v>
      </c>
    </row>
    <row r="5780" spans="11:15" x14ac:dyDescent="0.2">
      <c r="K5780" s="60">
        <f t="shared" si="449"/>
        <v>5742</v>
      </c>
      <c r="L5780" s="10">
        <f t="shared" si="445"/>
        <v>4.3373488017449744E-7</v>
      </c>
      <c r="M5780" s="1">
        <f t="shared" si="446"/>
        <v>4.3373488017449743E-4</v>
      </c>
      <c r="N5780" s="1">
        <f t="shared" si="447"/>
        <v>8.8340480268584071E-2</v>
      </c>
      <c r="O5780" s="61">
        <f t="shared" si="448"/>
        <v>14.788340480268584</v>
      </c>
    </row>
    <row r="5781" spans="11:15" x14ac:dyDescent="0.2">
      <c r="K5781" s="60">
        <f t="shared" si="449"/>
        <v>5743</v>
      </c>
      <c r="L5781" s="10">
        <f t="shared" si="445"/>
        <v>4.3374060255182463E-7</v>
      </c>
      <c r="M5781" s="1">
        <f t="shared" si="446"/>
        <v>4.3374060255182463E-4</v>
      </c>
      <c r="N5781" s="1">
        <f t="shared" si="447"/>
        <v>8.8341645767566201E-2</v>
      </c>
      <c r="O5781" s="61">
        <f t="shared" si="448"/>
        <v>14.788341645767565</v>
      </c>
    </row>
    <row r="5782" spans="11:15" x14ac:dyDescent="0.2">
      <c r="K5782" s="60">
        <f t="shared" si="449"/>
        <v>5744</v>
      </c>
      <c r="L5782" s="10">
        <f t="shared" si="445"/>
        <v>4.3374632096407651E-7</v>
      </c>
      <c r="M5782" s="1">
        <f t="shared" si="446"/>
        <v>4.3374632096407649E-4</v>
      </c>
      <c r="N5782" s="1">
        <f t="shared" si="447"/>
        <v>8.8342810458965942E-2</v>
      </c>
      <c r="O5782" s="61">
        <f t="shared" si="448"/>
        <v>14.788342810458966</v>
      </c>
    </row>
    <row r="5783" spans="11:15" x14ac:dyDescent="0.2">
      <c r="K5783" s="60">
        <f t="shared" si="449"/>
        <v>5745</v>
      </c>
      <c r="L5783" s="10">
        <f t="shared" si="445"/>
        <v>4.3375203541400043E-7</v>
      </c>
      <c r="M5783" s="1">
        <f t="shared" si="446"/>
        <v>4.3375203541400043E-4</v>
      </c>
      <c r="N5783" s="1">
        <f t="shared" si="447"/>
        <v>8.8343974343342846E-2</v>
      </c>
      <c r="O5783" s="61">
        <f t="shared" si="448"/>
        <v>14.788343974343341</v>
      </c>
    </row>
    <row r="5784" spans="11:15" x14ac:dyDescent="0.2">
      <c r="K5784" s="60">
        <f t="shared" si="449"/>
        <v>5746</v>
      </c>
      <c r="L5784" s="10">
        <f t="shared" si="445"/>
        <v>4.3375774590434194E-7</v>
      </c>
      <c r="M5784" s="1">
        <f t="shared" si="446"/>
        <v>4.3375774590434193E-4</v>
      </c>
      <c r="N5784" s="1">
        <f t="shared" si="447"/>
        <v>8.834513742125609E-2</v>
      </c>
      <c r="O5784" s="61">
        <f t="shared" si="448"/>
        <v>14.788345137421256</v>
      </c>
    </row>
    <row r="5785" spans="11:15" x14ac:dyDescent="0.2">
      <c r="K5785" s="60">
        <f t="shared" si="449"/>
        <v>5747</v>
      </c>
      <c r="L5785" s="10">
        <f t="shared" si="445"/>
        <v>4.3376345243784469E-7</v>
      </c>
      <c r="M5785" s="1">
        <f t="shared" si="446"/>
        <v>4.3376345243784466E-4</v>
      </c>
      <c r="N5785" s="1">
        <f t="shared" si="447"/>
        <v>8.8346299693264504E-2</v>
      </c>
      <c r="O5785" s="61">
        <f t="shared" si="448"/>
        <v>14.788346299693265</v>
      </c>
    </row>
    <row r="5786" spans="11:15" x14ac:dyDescent="0.2">
      <c r="K5786" s="60">
        <f t="shared" si="449"/>
        <v>5748</v>
      </c>
      <c r="L5786" s="10">
        <f t="shared" si="445"/>
        <v>4.3376915501725031E-7</v>
      </c>
      <c r="M5786" s="1">
        <f t="shared" si="446"/>
        <v>4.3376915501725031E-4</v>
      </c>
      <c r="N5786" s="1">
        <f t="shared" si="447"/>
        <v>8.8347461159926505E-2</v>
      </c>
      <c r="O5786" s="61">
        <f t="shared" si="448"/>
        <v>14.788347461159926</v>
      </c>
    </row>
    <row r="5787" spans="11:15" x14ac:dyDescent="0.2">
      <c r="K5787" s="60">
        <f t="shared" si="449"/>
        <v>5749</v>
      </c>
      <c r="L5787" s="10">
        <f t="shared" si="445"/>
        <v>4.3377485364529874E-7</v>
      </c>
      <c r="M5787" s="1">
        <f t="shared" si="446"/>
        <v>4.3377485364529876E-4</v>
      </c>
      <c r="N5787" s="1">
        <f t="shared" si="447"/>
        <v>8.8348621821800088E-2</v>
      </c>
      <c r="O5787" s="61">
        <f t="shared" si="448"/>
        <v>14.788348621821799</v>
      </c>
    </row>
    <row r="5788" spans="11:15" x14ac:dyDescent="0.2">
      <c r="K5788" s="60">
        <f t="shared" si="449"/>
        <v>5750</v>
      </c>
      <c r="L5788" s="10">
        <f t="shared" si="445"/>
        <v>4.3378054832472785E-7</v>
      </c>
      <c r="M5788" s="1">
        <f t="shared" si="446"/>
        <v>4.3378054832472784E-4</v>
      </c>
      <c r="N5788" s="1">
        <f t="shared" si="447"/>
        <v>8.8349781679442962E-2</v>
      </c>
      <c r="O5788" s="61">
        <f t="shared" si="448"/>
        <v>14.788349781679443</v>
      </c>
    </row>
    <row r="5789" spans="11:15" x14ac:dyDescent="0.2">
      <c r="K5789" s="60">
        <f t="shared" si="449"/>
        <v>5751</v>
      </c>
      <c r="L5789" s="10">
        <f t="shared" si="445"/>
        <v>4.3378623905827368E-7</v>
      </c>
      <c r="M5789" s="1">
        <f t="shared" si="446"/>
        <v>4.3378623905827369E-4</v>
      </c>
      <c r="N5789" s="1">
        <f t="shared" si="447"/>
        <v>8.835094073341232E-2</v>
      </c>
      <c r="O5789" s="61">
        <f t="shared" si="448"/>
        <v>14.788350940733412</v>
      </c>
    </row>
    <row r="5790" spans="11:15" x14ac:dyDescent="0.2">
      <c r="K5790" s="60">
        <f t="shared" si="449"/>
        <v>5752</v>
      </c>
      <c r="L5790" s="10">
        <f t="shared" si="445"/>
        <v>4.3379192584867028E-7</v>
      </c>
      <c r="M5790" s="1">
        <f t="shared" si="446"/>
        <v>4.3379192584867029E-4</v>
      </c>
      <c r="N5790" s="1">
        <f t="shared" si="447"/>
        <v>8.8352098984265048E-2</v>
      </c>
      <c r="O5790" s="61">
        <f t="shared" si="448"/>
        <v>14.788352098984264</v>
      </c>
    </row>
    <row r="5791" spans="11:15" x14ac:dyDescent="0.2">
      <c r="K5791" s="60">
        <f t="shared" si="449"/>
        <v>5753</v>
      </c>
      <c r="L5791" s="10">
        <f t="shared" si="445"/>
        <v>4.3379760869865007E-7</v>
      </c>
      <c r="M5791" s="1">
        <f t="shared" si="446"/>
        <v>4.3379760869865006E-4</v>
      </c>
      <c r="N5791" s="1">
        <f t="shared" si="447"/>
        <v>8.8353256432557675E-2</v>
      </c>
      <c r="O5791" s="61">
        <f t="shared" si="448"/>
        <v>14.788353256432558</v>
      </c>
    </row>
    <row r="5792" spans="11:15" x14ac:dyDescent="0.2">
      <c r="K5792" s="60">
        <f t="shared" si="449"/>
        <v>5754</v>
      </c>
      <c r="L5792" s="10">
        <f t="shared" si="445"/>
        <v>4.3380328761094315E-7</v>
      </c>
      <c r="M5792" s="1">
        <f t="shared" si="446"/>
        <v>4.3380328761094317E-4</v>
      </c>
      <c r="N5792" s="1">
        <f t="shared" si="447"/>
        <v>8.8354413078846242E-2</v>
      </c>
      <c r="O5792" s="61">
        <f t="shared" si="448"/>
        <v>14.788354413078846</v>
      </c>
    </row>
    <row r="5793" spans="11:15" x14ac:dyDescent="0.2">
      <c r="K5793" s="60">
        <f t="shared" si="449"/>
        <v>5755</v>
      </c>
      <c r="L5793" s="10">
        <f t="shared" si="445"/>
        <v>4.3380896258827818E-7</v>
      </c>
      <c r="M5793" s="1">
        <f t="shared" si="446"/>
        <v>4.3380896258827817E-4</v>
      </c>
      <c r="N5793" s="1">
        <f t="shared" si="447"/>
        <v>8.8355568923686498E-2</v>
      </c>
      <c r="O5793" s="61">
        <f t="shared" si="448"/>
        <v>14.788355568923686</v>
      </c>
    </row>
    <row r="5794" spans="11:15" x14ac:dyDescent="0.2">
      <c r="K5794" s="60">
        <f t="shared" si="449"/>
        <v>5756</v>
      </c>
      <c r="L5794" s="10">
        <f t="shared" si="445"/>
        <v>4.3381463363338161E-7</v>
      </c>
      <c r="M5794" s="1">
        <f t="shared" si="446"/>
        <v>4.3381463363338158E-4</v>
      </c>
      <c r="N5794" s="1">
        <f t="shared" si="447"/>
        <v>8.8356723967633749E-2</v>
      </c>
      <c r="O5794" s="61">
        <f t="shared" si="448"/>
        <v>14.788356723967633</v>
      </c>
    </row>
    <row r="5795" spans="11:15" x14ac:dyDescent="0.2">
      <c r="K5795" s="60">
        <f t="shared" si="449"/>
        <v>5757</v>
      </c>
      <c r="L5795" s="10">
        <f t="shared" si="445"/>
        <v>4.3382030074897806E-7</v>
      </c>
      <c r="M5795" s="1">
        <f t="shared" si="446"/>
        <v>4.3382030074897804E-4</v>
      </c>
      <c r="N5795" s="1">
        <f t="shared" si="447"/>
        <v>8.8357878211242954E-2</v>
      </c>
      <c r="O5795" s="61">
        <f t="shared" si="448"/>
        <v>14.788357878211242</v>
      </c>
    </row>
    <row r="5796" spans="11:15" x14ac:dyDescent="0.2">
      <c r="K5796" s="60">
        <f t="shared" si="449"/>
        <v>5758</v>
      </c>
      <c r="L5796" s="10">
        <f t="shared" si="445"/>
        <v>4.338259639377905E-7</v>
      </c>
      <c r="M5796" s="1">
        <f t="shared" si="446"/>
        <v>4.3382596393779052E-4</v>
      </c>
      <c r="N5796" s="1">
        <f t="shared" si="447"/>
        <v>8.8359031655068684E-2</v>
      </c>
      <c r="O5796" s="61">
        <f t="shared" si="448"/>
        <v>14.788359031655068</v>
      </c>
    </row>
    <row r="5797" spans="11:15" x14ac:dyDescent="0.2">
      <c r="K5797" s="60">
        <f t="shared" si="449"/>
        <v>5759</v>
      </c>
      <c r="L5797" s="10">
        <f t="shared" si="445"/>
        <v>4.3383162320253968E-7</v>
      </c>
      <c r="M5797" s="1">
        <f t="shared" si="446"/>
        <v>4.3383162320253968E-4</v>
      </c>
      <c r="N5797" s="1">
        <f t="shared" si="447"/>
        <v>8.8360184299665107E-2</v>
      </c>
      <c r="O5797" s="61">
        <f t="shared" si="448"/>
        <v>14.788360184299664</v>
      </c>
    </row>
    <row r="5798" spans="11:15" x14ac:dyDescent="0.2">
      <c r="K5798" s="60">
        <f t="shared" si="449"/>
        <v>5760</v>
      </c>
      <c r="L5798" s="10">
        <f t="shared" ref="L5798:L5861" si="450">Eleach_time1/((Vwater*(1+Kp_susp*SUSPwater)+Ksed_water*Vsed)*k)*(1-EXP(-k*K5798))</f>
        <v>4.3383727854594466E-7</v>
      </c>
      <c r="M5798" s="1">
        <f t="shared" ref="M5798:M5861" si="451">L5798*CONV_m3_L</f>
        <v>4.3383727854594468E-4</v>
      </c>
      <c r="N5798" s="1">
        <f t="shared" ref="N5798:N5861" si="452">L5798*(Ksed_water/RHOsed)*CONV_kg_mg</f>
        <v>8.8361336145586E-2</v>
      </c>
      <c r="O5798" s="61">
        <f t="shared" si="448"/>
        <v>14.788361336145586</v>
      </c>
    </row>
    <row r="5799" spans="11:15" x14ac:dyDescent="0.2">
      <c r="K5799" s="60">
        <f t="shared" si="449"/>
        <v>5761</v>
      </c>
      <c r="L5799" s="10">
        <f t="shared" si="450"/>
        <v>4.3384292997072248E-7</v>
      </c>
      <c r="M5799" s="1">
        <f t="shared" si="451"/>
        <v>4.3384292997072248E-4</v>
      </c>
      <c r="N5799" s="1">
        <f t="shared" si="452"/>
        <v>8.836248719338477E-2</v>
      </c>
      <c r="O5799" s="61">
        <f t="shared" ref="O5799:O5862" si="453">N5799+14.7</f>
        <v>14.788362487193384</v>
      </c>
    </row>
    <row r="5800" spans="11:15" x14ac:dyDescent="0.2">
      <c r="K5800" s="60">
        <f t="shared" ref="K5800:K5863" si="454">K5799+1</f>
        <v>5762</v>
      </c>
      <c r="L5800" s="10">
        <f t="shared" si="450"/>
        <v>4.3384857747958853E-7</v>
      </c>
      <c r="M5800" s="1">
        <f t="shared" si="451"/>
        <v>4.3384857747958853E-4</v>
      </c>
      <c r="N5800" s="1">
        <f t="shared" si="452"/>
        <v>8.8363637443614459E-2</v>
      </c>
      <c r="O5800" s="61">
        <f t="shared" si="453"/>
        <v>14.788363637443613</v>
      </c>
    </row>
    <row r="5801" spans="11:15" x14ac:dyDescent="0.2">
      <c r="K5801" s="60">
        <f t="shared" si="454"/>
        <v>5763</v>
      </c>
      <c r="L5801" s="10">
        <f t="shared" si="450"/>
        <v>4.3385422107525607E-7</v>
      </c>
      <c r="M5801" s="1">
        <f t="shared" si="451"/>
        <v>4.3385422107525609E-4</v>
      </c>
      <c r="N5801" s="1">
        <f t="shared" si="452"/>
        <v>8.836478689682771E-2</v>
      </c>
      <c r="O5801" s="61">
        <f t="shared" si="453"/>
        <v>14.788364786896826</v>
      </c>
    </row>
    <row r="5802" spans="11:15" x14ac:dyDescent="0.2">
      <c r="K5802" s="60">
        <f t="shared" si="454"/>
        <v>5764</v>
      </c>
      <c r="L5802" s="10">
        <f t="shared" si="450"/>
        <v>4.3385986076043666E-7</v>
      </c>
      <c r="M5802" s="1">
        <f t="shared" si="451"/>
        <v>4.3385986076043665E-4</v>
      </c>
      <c r="N5802" s="1">
        <f t="shared" si="452"/>
        <v>8.8365935553576774E-2</v>
      </c>
      <c r="O5802" s="61">
        <f t="shared" si="453"/>
        <v>14.788365935553577</v>
      </c>
    </row>
    <row r="5803" spans="11:15" x14ac:dyDescent="0.2">
      <c r="K5803" s="60">
        <f t="shared" si="454"/>
        <v>5765</v>
      </c>
      <c r="L5803" s="10">
        <f t="shared" si="450"/>
        <v>4.338654965378398E-7</v>
      </c>
      <c r="M5803" s="1">
        <f t="shared" si="451"/>
        <v>4.3386549653783978E-4</v>
      </c>
      <c r="N5803" s="1">
        <f t="shared" si="452"/>
        <v>8.8367083414413516E-2</v>
      </c>
      <c r="O5803" s="61">
        <f t="shared" si="453"/>
        <v>14.788367083414412</v>
      </c>
    </row>
    <row r="5804" spans="11:15" x14ac:dyDescent="0.2">
      <c r="K5804" s="60">
        <f t="shared" si="454"/>
        <v>5766</v>
      </c>
      <c r="L5804" s="10">
        <f t="shared" si="450"/>
        <v>4.3387112841017329E-7</v>
      </c>
      <c r="M5804" s="1">
        <f t="shared" si="451"/>
        <v>4.3387112841017329E-4</v>
      </c>
      <c r="N5804" s="1">
        <f t="shared" si="452"/>
        <v>8.836823047988944E-2</v>
      </c>
      <c r="O5804" s="61">
        <f t="shared" si="453"/>
        <v>14.78836823047989</v>
      </c>
    </row>
    <row r="5805" spans="11:15" x14ac:dyDescent="0.2">
      <c r="K5805" s="60">
        <f t="shared" si="454"/>
        <v>5767</v>
      </c>
      <c r="L5805" s="10">
        <f t="shared" si="450"/>
        <v>4.3387675638014299E-7</v>
      </c>
      <c r="M5805" s="1">
        <f t="shared" si="451"/>
        <v>4.3387675638014301E-4</v>
      </c>
      <c r="N5805" s="1">
        <f t="shared" si="452"/>
        <v>8.8369376750555659E-2</v>
      </c>
      <c r="O5805" s="61">
        <f t="shared" si="453"/>
        <v>14.788369376750556</v>
      </c>
    </row>
    <row r="5806" spans="11:15" x14ac:dyDescent="0.2">
      <c r="K5806" s="60">
        <f t="shared" si="454"/>
        <v>5768</v>
      </c>
      <c r="L5806" s="10">
        <f t="shared" si="450"/>
        <v>4.3388238045045283E-7</v>
      </c>
      <c r="M5806" s="1">
        <f t="shared" si="451"/>
        <v>4.3388238045045284E-4</v>
      </c>
      <c r="N5806" s="1">
        <f t="shared" si="452"/>
        <v>8.8370522226962886E-2</v>
      </c>
      <c r="O5806" s="61">
        <f t="shared" si="453"/>
        <v>14.788370522226963</v>
      </c>
    </row>
    <row r="5807" spans="11:15" x14ac:dyDescent="0.2">
      <c r="K5807" s="60">
        <f t="shared" si="454"/>
        <v>5769</v>
      </c>
      <c r="L5807" s="10">
        <f t="shared" si="450"/>
        <v>4.3388800062380491E-7</v>
      </c>
      <c r="M5807" s="1">
        <f t="shared" si="451"/>
        <v>4.3388800062380489E-4</v>
      </c>
      <c r="N5807" s="1">
        <f t="shared" si="452"/>
        <v>8.8371666909661487E-2</v>
      </c>
      <c r="O5807" s="61">
        <f t="shared" si="453"/>
        <v>14.788371666909661</v>
      </c>
    </row>
    <row r="5808" spans="11:15" x14ac:dyDescent="0.2">
      <c r="K5808" s="60">
        <f t="shared" si="454"/>
        <v>5770</v>
      </c>
      <c r="L5808" s="10">
        <f t="shared" si="450"/>
        <v>4.338936169028995E-7</v>
      </c>
      <c r="M5808" s="1">
        <f t="shared" si="451"/>
        <v>4.3389361690289951E-4</v>
      </c>
      <c r="N5808" s="1">
        <f t="shared" si="452"/>
        <v>8.8372810799201437E-2</v>
      </c>
      <c r="O5808" s="61">
        <f t="shared" si="453"/>
        <v>14.788372810799201</v>
      </c>
    </row>
    <row r="5809" spans="11:15" x14ac:dyDescent="0.2">
      <c r="K5809" s="60">
        <f t="shared" si="454"/>
        <v>5771</v>
      </c>
      <c r="L5809" s="10">
        <f t="shared" si="450"/>
        <v>4.3389922929043489E-7</v>
      </c>
      <c r="M5809" s="1">
        <f t="shared" si="451"/>
        <v>4.3389922929043491E-4</v>
      </c>
      <c r="N5809" s="1">
        <f t="shared" si="452"/>
        <v>8.8373953896132285E-2</v>
      </c>
      <c r="O5809" s="61">
        <f t="shared" si="453"/>
        <v>14.788373953896132</v>
      </c>
    </row>
    <row r="5810" spans="11:15" x14ac:dyDescent="0.2">
      <c r="K5810" s="60">
        <f t="shared" si="454"/>
        <v>5772</v>
      </c>
      <c r="L5810" s="10">
        <f t="shared" si="450"/>
        <v>4.3390483778910766E-7</v>
      </c>
      <c r="M5810" s="1">
        <f t="shared" si="451"/>
        <v>4.3390483778910766E-4</v>
      </c>
      <c r="N5810" s="1">
        <f t="shared" si="452"/>
        <v>8.8375096201003256E-2</v>
      </c>
      <c r="O5810" s="61">
        <f t="shared" si="453"/>
        <v>14.788375096201003</v>
      </c>
    </row>
    <row r="5811" spans="11:15" x14ac:dyDescent="0.2">
      <c r="K5811" s="60">
        <f t="shared" si="454"/>
        <v>5773</v>
      </c>
      <c r="L5811" s="10">
        <f t="shared" si="450"/>
        <v>4.3391044240161243E-7</v>
      </c>
      <c r="M5811" s="1">
        <f t="shared" si="451"/>
        <v>4.3391044240161244E-4</v>
      </c>
      <c r="N5811" s="1">
        <f t="shared" si="452"/>
        <v>8.8376237714363204E-2</v>
      </c>
      <c r="O5811" s="61">
        <f t="shared" si="453"/>
        <v>14.788376237714363</v>
      </c>
    </row>
    <row r="5812" spans="11:15" x14ac:dyDescent="0.2">
      <c r="K5812" s="60">
        <f t="shared" si="454"/>
        <v>5774</v>
      </c>
      <c r="L5812" s="10">
        <f t="shared" si="450"/>
        <v>4.3391604313064186E-7</v>
      </c>
      <c r="M5812" s="1">
        <f t="shared" si="451"/>
        <v>4.3391604313064186E-4</v>
      </c>
      <c r="N5812" s="1">
        <f t="shared" si="452"/>
        <v>8.8377378436760523E-2</v>
      </c>
      <c r="O5812" s="61">
        <f t="shared" si="453"/>
        <v>14.78837737843676</v>
      </c>
    </row>
    <row r="5813" spans="11:15" x14ac:dyDescent="0.2">
      <c r="K5813" s="60">
        <f t="shared" si="454"/>
        <v>5775</v>
      </c>
      <c r="L5813" s="10">
        <f t="shared" si="450"/>
        <v>4.3392163997888689E-7</v>
      </c>
      <c r="M5813" s="1">
        <f t="shared" si="451"/>
        <v>4.3392163997888687E-4</v>
      </c>
      <c r="N5813" s="1">
        <f t="shared" si="452"/>
        <v>8.8378518368743303E-2</v>
      </c>
      <c r="O5813" s="61">
        <f t="shared" si="453"/>
        <v>14.788378518368743</v>
      </c>
    </row>
    <row r="5814" spans="11:15" x14ac:dyDescent="0.2">
      <c r="K5814" s="60">
        <f t="shared" si="454"/>
        <v>5776</v>
      </c>
      <c r="L5814" s="10">
        <f t="shared" si="450"/>
        <v>4.3392723294903656E-7</v>
      </c>
      <c r="M5814" s="1">
        <f t="shared" si="451"/>
        <v>4.3392723294903655E-4</v>
      </c>
      <c r="N5814" s="1">
        <f t="shared" si="452"/>
        <v>8.8379657510859216E-2</v>
      </c>
      <c r="O5814" s="61">
        <f t="shared" si="453"/>
        <v>14.788379657510859</v>
      </c>
    </row>
    <row r="5815" spans="11:15" x14ac:dyDescent="0.2">
      <c r="K5815" s="60">
        <f t="shared" si="454"/>
        <v>5777</v>
      </c>
      <c r="L5815" s="10">
        <f t="shared" si="450"/>
        <v>4.3393282204377799E-7</v>
      </c>
      <c r="M5815" s="1">
        <f t="shared" si="451"/>
        <v>4.3393282204377798E-4</v>
      </c>
      <c r="N5815" s="1">
        <f t="shared" si="452"/>
        <v>8.8380795863655576E-2</v>
      </c>
      <c r="O5815" s="61">
        <f t="shared" si="453"/>
        <v>14.788380795863654</v>
      </c>
    </row>
    <row r="5816" spans="11:15" x14ac:dyDescent="0.2">
      <c r="K5816" s="60">
        <f t="shared" si="454"/>
        <v>5778</v>
      </c>
      <c r="L5816" s="10">
        <f t="shared" si="450"/>
        <v>4.3393840726579648E-7</v>
      </c>
      <c r="M5816" s="1">
        <f t="shared" si="451"/>
        <v>4.3393840726579648E-4</v>
      </c>
      <c r="N5816" s="1">
        <f t="shared" si="452"/>
        <v>8.8381933427679291E-2</v>
      </c>
      <c r="O5816" s="61">
        <f t="shared" si="453"/>
        <v>14.788381933427679</v>
      </c>
    </row>
    <row r="5817" spans="11:15" x14ac:dyDescent="0.2">
      <c r="K5817" s="60">
        <f t="shared" si="454"/>
        <v>5779</v>
      </c>
      <c r="L5817" s="10">
        <f t="shared" si="450"/>
        <v>4.3394398861777548E-7</v>
      </c>
      <c r="M5817" s="1">
        <f t="shared" si="451"/>
        <v>4.3394398861777548E-4</v>
      </c>
      <c r="N5817" s="1">
        <f t="shared" si="452"/>
        <v>8.8383070203476938E-2</v>
      </c>
      <c r="O5817" s="61">
        <f t="shared" si="453"/>
        <v>14.788383070203476</v>
      </c>
    </row>
    <row r="5818" spans="11:15" x14ac:dyDescent="0.2">
      <c r="K5818" s="60">
        <f t="shared" si="454"/>
        <v>5780</v>
      </c>
      <c r="L5818" s="10">
        <f t="shared" si="450"/>
        <v>4.339495661023966E-7</v>
      </c>
      <c r="M5818" s="1">
        <f t="shared" si="451"/>
        <v>4.3394956610239661E-4</v>
      </c>
      <c r="N5818" s="1">
        <f t="shared" si="452"/>
        <v>8.838420619159465E-2</v>
      </c>
      <c r="O5818" s="61">
        <f t="shared" si="453"/>
        <v>14.788384206191594</v>
      </c>
    </row>
    <row r="5819" spans="11:15" x14ac:dyDescent="0.2">
      <c r="K5819" s="60">
        <f t="shared" si="454"/>
        <v>5781</v>
      </c>
      <c r="L5819" s="10">
        <f t="shared" si="450"/>
        <v>4.3395513972233953E-7</v>
      </c>
      <c r="M5819" s="1">
        <f t="shared" si="451"/>
        <v>4.3395513972233952E-4</v>
      </c>
      <c r="N5819" s="1">
        <f t="shared" si="452"/>
        <v>8.8385341392578254E-2</v>
      </c>
      <c r="O5819" s="61">
        <f t="shared" si="453"/>
        <v>14.788385341392578</v>
      </c>
    </row>
    <row r="5820" spans="11:15" x14ac:dyDescent="0.2">
      <c r="K5820" s="60">
        <f t="shared" si="454"/>
        <v>5782</v>
      </c>
      <c r="L5820" s="10">
        <f t="shared" si="450"/>
        <v>4.3396070948028217E-7</v>
      </c>
      <c r="M5820" s="1">
        <f t="shared" si="451"/>
        <v>4.3396070948028219E-4</v>
      </c>
      <c r="N5820" s="1">
        <f t="shared" si="452"/>
        <v>8.8386475806973133E-2</v>
      </c>
      <c r="O5820" s="61">
        <f t="shared" si="453"/>
        <v>14.788386475806972</v>
      </c>
    </row>
    <row r="5821" spans="11:15" x14ac:dyDescent="0.2">
      <c r="K5821" s="60">
        <f t="shared" si="454"/>
        <v>5783</v>
      </c>
      <c r="L5821" s="10">
        <f t="shared" si="450"/>
        <v>4.3396627537890044E-7</v>
      </c>
      <c r="M5821" s="1">
        <f t="shared" si="451"/>
        <v>4.3396627537890044E-4</v>
      </c>
      <c r="N5821" s="1">
        <f t="shared" si="452"/>
        <v>8.8387609435324324E-2</v>
      </c>
      <c r="O5821" s="61">
        <f t="shared" si="453"/>
        <v>14.788387609435324</v>
      </c>
    </row>
    <row r="5822" spans="11:15" x14ac:dyDescent="0.2">
      <c r="K5822" s="60">
        <f t="shared" si="454"/>
        <v>5784</v>
      </c>
      <c r="L5822" s="10">
        <f t="shared" si="450"/>
        <v>4.339718374208685E-7</v>
      </c>
      <c r="M5822" s="1">
        <f t="shared" si="451"/>
        <v>4.339718374208685E-4</v>
      </c>
      <c r="N5822" s="1">
        <f t="shared" si="452"/>
        <v>8.838874227817646E-2</v>
      </c>
      <c r="O5822" s="61">
        <f t="shared" si="453"/>
        <v>14.788388742278176</v>
      </c>
    </row>
    <row r="5823" spans="11:15" x14ac:dyDescent="0.2">
      <c r="K5823" s="60">
        <f t="shared" si="454"/>
        <v>5785</v>
      </c>
      <c r="L5823" s="10">
        <f t="shared" si="450"/>
        <v>4.3397739560885877E-7</v>
      </c>
      <c r="M5823" s="1">
        <f t="shared" si="451"/>
        <v>4.3397739560885876E-4</v>
      </c>
      <c r="N5823" s="1">
        <f t="shared" si="452"/>
        <v>8.8389874336073884E-2</v>
      </c>
      <c r="O5823" s="61">
        <f t="shared" si="453"/>
        <v>14.788389874336072</v>
      </c>
    </row>
    <row r="5824" spans="11:15" x14ac:dyDescent="0.2">
      <c r="K5824" s="60">
        <f t="shared" si="454"/>
        <v>5786</v>
      </c>
      <c r="L5824" s="10">
        <f t="shared" si="450"/>
        <v>4.3398294994554153E-7</v>
      </c>
      <c r="M5824" s="1">
        <f t="shared" si="451"/>
        <v>4.3398294994554152E-4</v>
      </c>
      <c r="N5824" s="1">
        <f t="shared" si="452"/>
        <v>8.8391005609560411E-2</v>
      </c>
      <c r="O5824" s="61">
        <f t="shared" si="453"/>
        <v>14.78839100560956</v>
      </c>
    </row>
    <row r="5825" spans="11:15" x14ac:dyDescent="0.2">
      <c r="K5825" s="60">
        <f t="shared" si="454"/>
        <v>5787</v>
      </c>
      <c r="L5825" s="10">
        <f t="shared" si="450"/>
        <v>4.3398850043358557E-7</v>
      </c>
      <c r="M5825" s="1">
        <f t="shared" si="451"/>
        <v>4.3398850043358558E-4</v>
      </c>
      <c r="N5825" s="1">
        <f t="shared" si="452"/>
        <v>8.8392136099179647E-2</v>
      </c>
      <c r="O5825" s="61">
        <f t="shared" si="453"/>
        <v>14.788392136099178</v>
      </c>
    </row>
    <row r="5826" spans="11:15" x14ac:dyDescent="0.2">
      <c r="K5826" s="60">
        <f t="shared" si="454"/>
        <v>5788</v>
      </c>
      <c r="L5826" s="10">
        <f t="shared" si="450"/>
        <v>4.3399404707565751E-7</v>
      </c>
      <c r="M5826" s="1">
        <f t="shared" si="451"/>
        <v>4.3399404707565749E-4</v>
      </c>
      <c r="N5826" s="1">
        <f t="shared" si="452"/>
        <v>8.8393265805474686E-2</v>
      </c>
      <c r="O5826" s="61">
        <f t="shared" si="453"/>
        <v>14.788393265805475</v>
      </c>
    </row>
    <row r="5827" spans="11:15" x14ac:dyDescent="0.2">
      <c r="K5827" s="60">
        <f t="shared" si="454"/>
        <v>5789</v>
      </c>
      <c r="L5827" s="10">
        <f t="shared" si="450"/>
        <v>4.3399958987442227E-7</v>
      </c>
      <c r="M5827" s="1">
        <f t="shared" si="451"/>
        <v>4.3399958987442227E-4</v>
      </c>
      <c r="N5827" s="1">
        <f t="shared" si="452"/>
        <v>8.8394394728988315E-2</v>
      </c>
      <c r="O5827" s="61">
        <f t="shared" si="453"/>
        <v>14.788394394728988</v>
      </c>
    </row>
    <row r="5828" spans="11:15" x14ac:dyDescent="0.2">
      <c r="K5828" s="60">
        <f t="shared" si="454"/>
        <v>5790</v>
      </c>
      <c r="L5828" s="10">
        <f t="shared" si="450"/>
        <v>4.3400512883254293E-7</v>
      </c>
      <c r="M5828" s="1">
        <f t="shared" si="451"/>
        <v>4.3400512883254294E-4</v>
      </c>
      <c r="N5828" s="1">
        <f t="shared" si="452"/>
        <v>8.8395522870262935E-2</v>
      </c>
      <c r="O5828" s="61">
        <f t="shared" si="453"/>
        <v>14.788395522870262</v>
      </c>
    </row>
    <row r="5829" spans="11:15" x14ac:dyDescent="0.2">
      <c r="K5829" s="60">
        <f t="shared" si="454"/>
        <v>5791</v>
      </c>
      <c r="L5829" s="10">
        <f t="shared" si="450"/>
        <v>4.3401066395268064E-7</v>
      </c>
      <c r="M5829" s="1">
        <f t="shared" si="451"/>
        <v>4.3401066395268062E-4</v>
      </c>
      <c r="N5829" s="1">
        <f t="shared" si="452"/>
        <v>8.8396650229840557E-2</v>
      </c>
      <c r="O5829" s="61">
        <f t="shared" si="453"/>
        <v>14.78839665022984</v>
      </c>
    </row>
    <row r="5830" spans="11:15" x14ac:dyDescent="0.2">
      <c r="K5830" s="60">
        <f t="shared" si="454"/>
        <v>5792</v>
      </c>
      <c r="L5830" s="10">
        <f t="shared" si="450"/>
        <v>4.3401619523749484E-7</v>
      </c>
      <c r="M5830" s="1">
        <f t="shared" si="451"/>
        <v>4.3401619523749486E-4</v>
      </c>
      <c r="N5830" s="1">
        <f t="shared" si="452"/>
        <v>8.8397776808262829E-2</v>
      </c>
      <c r="O5830" s="61">
        <f t="shared" si="453"/>
        <v>14.788397776808262</v>
      </c>
    </row>
    <row r="5831" spans="11:15" x14ac:dyDescent="0.2">
      <c r="K5831" s="60">
        <f t="shared" si="454"/>
        <v>5793</v>
      </c>
      <c r="L5831" s="10">
        <f t="shared" si="450"/>
        <v>4.3402172268964302E-7</v>
      </c>
      <c r="M5831" s="1">
        <f t="shared" si="451"/>
        <v>4.3402172268964303E-4</v>
      </c>
      <c r="N5831" s="1">
        <f t="shared" si="452"/>
        <v>8.8398902606071E-2</v>
      </c>
      <c r="O5831" s="61">
        <f t="shared" si="453"/>
        <v>14.788398902606071</v>
      </c>
    </row>
    <row r="5832" spans="11:15" x14ac:dyDescent="0.2">
      <c r="K5832" s="60">
        <f t="shared" si="454"/>
        <v>5794</v>
      </c>
      <c r="L5832" s="10">
        <f t="shared" si="450"/>
        <v>4.3402724631178086E-7</v>
      </c>
      <c r="M5832" s="1">
        <f t="shared" si="451"/>
        <v>4.3402724631178084E-4</v>
      </c>
      <c r="N5832" s="1">
        <f t="shared" si="452"/>
        <v>8.8400027623805999E-2</v>
      </c>
      <c r="O5832" s="61">
        <f t="shared" si="453"/>
        <v>14.788400027623805</v>
      </c>
    </row>
    <row r="5833" spans="11:15" x14ac:dyDescent="0.2">
      <c r="K5833" s="60">
        <f t="shared" si="454"/>
        <v>5795</v>
      </c>
      <c r="L5833" s="10">
        <f t="shared" si="450"/>
        <v>4.3403276610656215E-7</v>
      </c>
      <c r="M5833" s="1">
        <f t="shared" si="451"/>
        <v>4.3403276610656213E-4</v>
      </c>
      <c r="N5833" s="1">
        <f t="shared" si="452"/>
        <v>8.8401151862008295E-2</v>
      </c>
      <c r="O5833" s="61">
        <f t="shared" si="453"/>
        <v>14.788401151862008</v>
      </c>
    </row>
    <row r="5834" spans="11:15" x14ac:dyDescent="0.2">
      <c r="K5834" s="60">
        <f t="shared" si="454"/>
        <v>5796</v>
      </c>
      <c r="L5834" s="10">
        <f t="shared" si="450"/>
        <v>4.3403828207663901E-7</v>
      </c>
      <c r="M5834" s="1">
        <f t="shared" si="451"/>
        <v>4.3403828207663899E-4</v>
      </c>
      <c r="N5834" s="1">
        <f t="shared" si="452"/>
        <v>8.8402275321218068E-2</v>
      </c>
      <c r="O5834" s="61">
        <f t="shared" si="453"/>
        <v>14.788402275321218</v>
      </c>
    </row>
    <row r="5835" spans="11:15" x14ac:dyDescent="0.2">
      <c r="K5835" s="60">
        <f t="shared" si="454"/>
        <v>5797</v>
      </c>
      <c r="L5835" s="10">
        <f t="shared" si="450"/>
        <v>4.3404379422466155E-7</v>
      </c>
      <c r="M5835" s="1">
        <f t="shared" si="451"/>
        <v>4.3404379422466157E-4</v>
      </c>
      <c r="N5835" s="1">
        <f t="shared" si="452"/>
        <v>8.8403398001975095E-2</v>
      </c>
      <c r="O5835" s="61">
        <f t="shared" si="453"/>
        <v>14.788403398001975</v>
      </c>
    </row>
    <row r="5836" spans="11:15" x14ac:dyDescent="0.2">
      <c r="K5836" s="60">
        <f t="shared" si="454"/>
        <v>5798</v>
      </c>
      <c r="L5836" s="10">
        <f t="shared" si="450"/>
        <v>4.3404930255327806E-7</v>
      </c>
      <c r="M5836" s="1">
        <f t="shared" si="451"/>
        <v>4.3404930255327805E-4</v>
      </c>
      <c r="N5836" s="1">
        <f t="shared" si="452"/>
        <v>8.8404519904818762E-2</v>
      </c>
      <c r="O5836" s="61">
        <f t="shared" si="453"/>
        <v>14.788404519904818</v>
      </c>
    </row>
    <row r="5837" spans="11:15" x14ac:dyDescent="0.2">
      <c r="K5837" s="60">
        <f t="shared" si="454"/>
        <v>5799</v>
      </c>
      <c r="L5837" s="10">
        <f t="shared" si="450"/>
        <v>4.3405480706513505E-7</v>
      </c>
      <c r="M5837" s="1">
        <f t="shared" si="451"/>
        <v>4.3405480706513506E-4</v>
      </c>
      <c r="N5837" s="1">
        <f t="shared" si="452"/>
        <v>8.8405641030288057E-2</v>
      </c>
      <c r="O5837" s="61">
        <f t="shared" si="453"/>
        <v>14.788405641030288</v>
      </c>
    </row>
    <row r="5838" spans="11:15" x14ac:dyDescent="0.2">
      <c r="K5838" s="60">
        <f t="shared" si="454"/>
        <v>5800</v>
      </c>
      <c r="L5838" s="10">
        <f t="shared" si="450"/>
        <v>4.3406030776287717E-7</v>
      </c>
      <c r="M5838" s="1">
        <f t="shared" si="451"/>
        <v>4.3406030776287714E-4</v>
      </c>
      <c r="N5838" s="1">
        <f t="shared" si="452"/>
        <v>8.8406761378921672E-2</v>
      </c>
      <c r="O5838" s="61">
        <f t="shared" si="453"/>
        <v>14.788406761378921</v>
      </c>
    </row>
    <row r="5839" spans="11:15" x14ac:dyDescent="0.2">
      <c r="K5839" s="60">
        <f t="shared" si="454"/>
        <v>5801</v>
      </c>
      <c r="L5839" s="10">
        <f t="shared" si="450"/>
        <v>4.3406580464914736E-7</v>
      </c>
      <c r="M5839" s="1">
        <f t="shared" si="451"/>
        <v>4.3406580464914736E-4</v>
      </c>
      <c r="N5839" s="1">
        <f t="shared" si="452"/>
        <v>8.8407880951257872E-2</v>
      </c>
      <c r="O5839" s="61">
        <f t="shared" si="453"/>
        <v>14.788407880951258</v>
      </c>
    </row>
    <row r="5840" spans="11:15" x14ac:dyDescent="0.2">
      <c r="K5840" s="60">
        <f t="shared" si="454"/>
        <v>5802</v>
      </c>
      <c r="L5840" s="10">
        <f t="shared" si="450"/>
        <v>4.3407129772658641E-7</v>
      </c>
      <c r="M5840" s="1">
        <f t="shared" si="451"/>
        <v>4.340712977265864E-4</v>
      </c>
      <c r="N5840" s="1">
        <f t="shared" si="452"/>
        <v>8.8408999747834546E-2</v>
      </c>
      <c r="O5840" s="61">
        <f t="shared" si="453"/>
        <v>14.788408999747833</v>
      </c>
    </row>
    <row r="5841" spans="11:15" x14ac:dyDescent="0.2">
      <c r="K5841" s="60">
        <f t="shared" si="454"/>
        <v>5803</v>
      </c>
      <c r="L5841" s="10">
        <f t="shared" si="450"/>
        <v>4.3407678699783368E-7</v>
      </c>
      <c r="M5841" s="1">
        <f t="shared" si="451"/>
        <v>4.3407678699783369E-4</v>
      </c>
      <c r="N5841" s="1">
        <f t="shared" si="452"/>
        <v>8.8410117769189223E-2</v>
      </c>
      <c r="O5841" s="61">
        <f t="shared" si="453"/>
        <v>14.788410117769189</v>
      </c>
    </row>
    <row r="5842" spans="11:15" x14ac:dyDescent="0.2">
      <c r="K5842" s="60">
        <f t="shared" si="454"/>
        <v>5804</v>
      </c>
      <c r="L5842" s="10">
        <f t="shared" si="450"/>
        <v>4.3408227246552636E-7</v>
      </c>
      <c r="M5842" s="1">
        <f t="shared" si="451"/>
        <v>4.3408227246552635E-4</v>
      </c>
      <c r="N5842" s="1">
        <f t="shared" si="452"/>
        <v>8.8411235015859069E-2</v>
      </c>
      <c r="O5842" s="61">
        <f t="shared" si="453"/>
        <v>14.788411235015859</v>
      </c>
    </row>
    <row r="5843" spans="11:15" x14ac:dyDescent="0.2">
      <c r="K5843" s="60">
        <f t="shared" si="454"/>
        <v>5805</v>
      </c>
      <c r="L5843" s="10">
        <f t="shared" si="450"/>
        <v>4.3408775413230008E-7</v>
      </c>
      <c r="M5843" s="1">
        <f t="shared" si="451"/>
        <v>4.3408775413230011E-4</v>
      </c>
      <c r="N5843" s="1">
        <f t="shared" si="452"/>
        <v>8.8412351488380864E-2</v>
      </c>
      <c r="O5843" s="61">
        <f t="shared" si="453"/>
        <v>14.788412351488381</v>
      </c>
    </row>
    <row r="5844" spans="11:15" x14ac:dyDescent="0.2">
      <c r="K5844" s="60">
        <f t="shared" si="454"/>
        <v>5806</v>
      </c>
      <c r="L5844" s="10">
        <f t="shared" si="450"/>
        <v>4.3409323200078844E-7</v>
      </c>
      <c r="M5844" s="1">
        <f t="shared" si="451"/>
        <v>4.3409323200078846E-4</v>
      </c>
      <c r="N5844" s="1">
        <f t="shared" si="452"/>
        <v>8.8413467187291025E-2</v>
      </c>
      <c r="O5844" s="61">
        <f t="shared" si="453"/>
        <v>14.78841346718729</v>
      </c>
    </row>
    <row r="5845" spans="11:15" x14ac:dyDescent="0.2">
      <c r="K5845" s="60">
        <f t="shared" si="454"/>
        <v>5807</v>
      </c>
      <c r="L5845" s="10">
        <f t="shared" si="450"/>
        <v>4.3409870607362333E-7</v>
      </c>
      <c r="M5845" s="1">
        <f t="shared" si="451"/>
        <v>4.3409870607362335E-4</v>
      </c>
      <c r="N5845" s="1">
        <f t="shared" si="452"/>
        <v>8.8414582113125598E-2</v>
      </c>
      <c r="O5845" s="61">
        <f t="shared" si="453"/>
        <v>14.788414582113125</v>
      </c>
    </row>
    <row r="5846" spans="11:15" x14ac:dyDescent="0.2">
      <c r="K5846" s="60">
        <f t="shared" si="454"/>
        <v>5808</v>
      </c>
      <c r="L5846" s="10">
        <f t="shared" si="450"/>
        <v>4.3410417635343478E-7</v>
      </c>
      <c r="M5846" s="1">
        <f t="shared" si="451"/>
        <v>4.3410417635343477E-4</v>
      </c>
      <c r="N5846" s="1">
        <f t="shared" si="452"/>
        <v>8.8415696266420235E-2</v>
      </c>
      <c r="O5846" s="61">
        <f t="shared" si="453"/>
        <v>14.788415696266419</v>
      </c>
    </row>
    <row r="5847" spans="11:15" x14ac:dyDescent="0.2">
      <c r="K5847" s="60">
        <f t="shared" si="454"/>
        <v>5809</v>
      </c>
      <c r="L5847" s="10">
        <f t="shared" si="450"/>
        <v>4.3410964284285103E-7</v>
      </c>
      <c r="M5847" s="1">
        <f t="shared" si="451"/>
        <v>4.3410964284285101E-4</v>
      </c>
      <c r="N5847" s="1">
        <f t="shared" si="452"/>
        <v>8.8416809647710246E-2</v>
      </c>
      <c r="O5847" s="61">
        <f t="shared" si="453"/>
        <v>14.788416809647709</v>
      </c>
    </row>
    <row r="5848" spans="11:15" x14ac:dyDescent="0.2">
      <c r="K5848" s="60">
        <f t="shared" si="454"/>
        <v>5810</v>
      </c>
      <c r="L5848" s="10">
        <f t="shared" si="450"/>
        <v>4.341151055444984E-7</v>
      </c>
      <c r="M5848" s="1">
        <f t="shared" si="451"/>
        <v>4.3411510554449838E-4</v>
      </c>
      <c r="N5848" s="1">
        <f t="shared" si="452"/>
        <v>8.8417922257530576E-2</v>
      </c>
      <c r="O5848" s="61">
        <f t="shared" si="453"/>
        <v>14.78841792225753</v>
      </c>
    </row>
    <row r="5849" spans="11:15" x14ac:dyDescent="0.2">
      <c r="K5849" s="60">
        <f t="shared" si="454"/>
        <v>5811</v>
      </c>
      <c r="L5849" s="10">
        <f t="shared" si="450"/>
        <v>4.3412056446100155E-7</v>
      </c>
      <c r="M5849" s="1">
        <f t="shared" si="451"/>
        <v>4.3412056446100156E-4</v>
      </c>
      <c r="N5849" s="1">
        <f t="shared" si="452"/>
        <v>8.8419034096415744E-2</v>
      </c>
      <c r="O5849" s="61">
        <f t="shared" si="453"/>
        <v>14.788419034096416</v>
      </c>
    </row>
    <row r="5850" spans="11:15" x14ac:dyDescent="0.2">
      <c r="K5850" s="60">
        <f t="shared" si="454"/>
        <v>5812</v>
      </c>
      <c r="L5850" s="10">
        <f t="shared" si="450"/>
        <v>4.3412601959498315E-7</v>
      </c>
      <c r="M5850" s="1">
        <f t="shared" si="451"/>
        <v>4.3412601959498314E-4</v>
      </c>
      <c r="N5850" s="1">
        <f t="shared" si="452"/>
        <v>8.842014516489996E-2</v>
      </c>
      <c r="O5850" s="61">
        <f t="shared" si="453"/>
        <v>14.788420145164899</v>
      </c>
    </row>
    <row r="5851" spans="11:15" x14ac:dyDescent="0.2">
      <c r="K5851" s="60">
        <f t="shared" si="454"/>
        <v>5813</v>
      </c>
      <c r="L5851" s="10">
        <f t="shared" si="450"/>
        <v>4.3413147094906423E-7</v>
      </c>
      <c r="M5851" s="1">
        <f t="shared" si="451"/>
        <v>4.3413147094906423E-4</v>
      </c>
      <c r="N5851" s="1">
        <f t="shared" si="452"/>
        <v>8.8421255463517034E-2</v>
      </c>
      <c r="O5851" s="61">
        <f t="shared" si="453"/>
        <v>14.788421255463517</v>
      </c>
    </row>
    <row r="5852" spans="11:15" x14ac:dyDescent="0.2">
      <c r="K5852" s="60">
        <f t="shared" si="454"/>
        <v>5814</v>
      </c>
      <c r="L5852" s="10">
        <f t="shared" si="450"/>
        <v>4.3413691852586382E-7</v>
      </c>
      <c r="M5852" s="1">
        <f t="shared" si="451"/>
        <v>4.3413691852586383E-4</v>
      </c>
      <c r="N5852" s="1">
        <f t="shared" si="452"/>
        <v>8.8422364992800401E-2</v>
      </c>
      <c r="O5852" s="61">
        <f t="shared" si="453"/>
        <v>14.788422364992799</v>
      </c>
    </row>
    <row r="5853" spans="11:15" x14ac:dyDescent="0.2">
      <c r="K5853" s="60">
        <f t="shared" si="454"/>
        <v>5815</v>
      </c>
      <c r="L5853" s="10">
        <f t="shared" si="450"/>
        <v>4.3414236232799926E-7</v>
      </c>
      <c r="M5853" s="1">
        <f t="shared" si="451"/>
        <v>4.3414236232799925E-4</v>
      </c>
      <c r="N5853" s="1">
        <f t="shared" si="452"/>
        <v>8.8423473753283161E-2</v>
      </c>
      <c r="O5853" s="61">
        <f t="shared" si="453"/>
        <v>14.788423473753282</v>
      </c>
    </row>
    <row r="5854" spans="11:15" x14ac:dyDescent="0.2">
      <c r="K5854" s="60">
        <f t="shared" si="454"/>
        <v>5816</v>
      </c>
      <c r="L5854" s="10">
        <f t="shared" si="450"/>
        <v>4.3414780235808606E-7</v>
      </c>
      <c r="M5854" s="1">
        <f t="shared" si="451"/>
        <v>4.3414780235808607E-4</v>
      </c>
      <c r="N5854" s="1">
        <f t="shared" si="452"/>
        <v>8.8424581745498027E-2</v>
      </c>
      <c r="O5854" s="61">
        <f t="shared" si="453"/>
        <v>14.788424581745497</v>
      </c>
    </row>
    <row r="5855" spans="11:15" x14ac:dyDescent="0.2">
      <c r="K5855" s="60">
        <f t="shared" si="454"/>
        <v>5817</v>
      </c>
      <c r="L5855" s="10">
        <f t="shared" si="450"/>
        <v>4.3415323861873787E-7</v>
      </c>
      <c r="M5855" s="1">
        <f t="shared" si="451"/>
        <v>4.3415323861873789E-4</v>
      </c>
      <c r="N5855" s="1">
        <f t="shared" si="452"/>
        <v>8.8425688969977295E-2</v>
      </c>
      <c r="O5855" s="61">
        <f t="shared" si="453"/>
        <v>14.788425688969976</v>
      </c>
    </row>
    <row r="5856" spans="11:15" x14ac:dyDescent="0.2">
      <c r="K5856" s="60">
        <f t="shared" si="454"/>
        <v>5818</v>
      </c>
      <c r="L5856" s="10">
        <f t="shared" si="450"/>
        <v>4.3415867111256656E-7</v>
      </c>
      <c r="M5856" s="1">
        <f t="shared" si="451"/>
        <v>4.3415867111256659E-4</v>
      </c>
      <c r="N5856" s="1">
        <f t="shared" si="452"/>
        <v>8.8426795427252972E-2</v>
      </c>
      <c r="O5856" s="61">
        <f t="shared" si="453"/>
        <v>14.788426795427252</v>
      </c>
    </row>
    <row r="5857" spans="11:15" x14ac:dyDescent="0.2">
      <c r="K5857" s="60">
        <f t="shared" si="454"/>
        <v>5819</v>
      </c>
      <c r="L5857" s="10">
        <f t="shared" si="450"/>
        <v>4.3416409984218221E-7</v>
      </c>
      <c r="M5857" s="1">
        <f t="shared" si="451"/>
        <v>4.3416409984218222E-4</v>
      </c>
      <c r="N5857" s="1">
        <f t="shared" si="452"/>
        <v>8.8427901117856644E-2</v>
      </c>
      <c r="O5857" s="61">
        <f t="shared" si="453"/>
        <v>14.788427901117856</v>
      </c>
    </row>
    <row r="5858" spans="11:15" x14ac:dyDescent="0.2">
      <c r="K5858" s="60">
        <f t="shared" si="454"/>
        <v>5820</v>
      </c>
      <c r="L5858" s="10">
        <f t="shared" si="450"/>
        <v>4.3416952481019305E-7</v>
      </c>
      <c r="M5858" s="1">
        <f t="shared" si="451"/>
        <v>4.3416952481019306E-4</v>
      </c>
      <c r="N5858" s="1">
        <f t="shared" si="452"/>
        <v>8.8429006042319555E-2</v>
      </c>
      <c r="O5858" s="61">
        <f t="shared" si="453"/>
        <v>14.788429006042319</v>
      </c>
    </row>
    <row r="5859" spans="11:15" x14ac:dyDescent="0.2">
      <c r="K5859" s="60">
        <f t="shared" si="454"/>
        <v>5821</v>
      </c>
      <c r="L5859" s="10">
        <f t="shared" si="450"/>
        <v>4.3417494601920554E-7</v>
      </c>
      <c r="M5859" s="1">
        <f t="shared" si="451"/>
        <v>4.3417494601920553E-4</v>
      </c>
      <c r="N5859" s="1">
        <f t="shared" si="452"/>
        <v>8.8430110201172557E-2</v>
      </c>
      <c r="O5859" s="61">
        <f t="shared" si="453"/>
        <v>14.788430110201173</v>
      </c>
    </row>
    <row r="5860" spans="11:15" x14ac:dyDescent="0.2">
      <c r="K5860" s="60">
        <f t="shared" si="454"/>
        <v>5822</v>
      </c>
      <c r="L5860" s="10">
        <f t="shared" si="450"/>
        <v>4.3418036347182428E-7</v>
      </c>
      <c r="M5860" s="1">
        <f t="shared" si="451"/>
        <v>4.341803634718243E-4</v>
      </c>
      <c r="N5860" s="1">
        <f t="shared" si="452"/>
        <v>8.8431213594946129E-2</v>
      </c>
      <c r="O5860" s="61">
        <f t="shared" si="453"/>
        <v>14.788431213594945</v>
      </c>
    </row>
    <row r="5861" spans="11:15" x14ac:dyDescent="0.2">
      <c r="K5861" s="60">
        <f t="shared" si="454"/>
        <v>5823</v>
      </c>
      <c r="L5861" s="10">
        <f t="shared" si="450"/>
        <v>4.3418577717065213E-7</v>
      </c>
      <c r="M5861" s="1">
        <f t="shared" si="451"/>
        <v>4.3418577717065212E-4</v>
      </c>
      <c r="N5861" s="1">
        <f t="shared" si="452"/>
        <v>8.8432316224170443E-2</v>
      </c>
      <c r="O5861" s="61">
        <f t="shared" si="453"/>
        <v>14.788432316224169</v>
      </c>
    </row>
    <row r="5862" spans="11:15" x14ac:dyDescent="0.2">
      <c r="K5862" s="60">
        <f t="shared" si="454"/>
        <v>5824</v>
      </c>
      <c r="L5862" s="10">
        <f t="shared" ref="L5862:L5925" si="455">Eleach_time1/((Vwater*(1+Kp_susp*SUSPwater)+Ksed_water*Vsed)*k)*(1-EXP(-k*K5862))</f>
        <v>4.3419118711829013E-7</v>
      </c>
      <c r="M5862" s="1">
        <f t="shared" ref="M5862:M5925" si="456">L5862*CONV_m3_L</f>
        <v>4.341911871182901E-4</v>
      </c>
      <c r="N5862" s="1">
        <f t="shared" ref="N5862:N5925" si="457">L5862*(Ksed_water/RHOsed)*CONV_kg_mg</f>
        <v>8.8433418089375243E-2</v>
      </c>
      <c r="O5862" s="61">
        <f t="shared" si="453"/>
        <v>14.788433418089374</v>
      </c>
    </row>
    <row r="5863" spans="11:15" x14ac:dyDescent="0.2">
      <c r="K5863" s="60">
        <f t="shared" si="454"/>
        <v>5825</v>
      </c>
      <c r="L5863" s="10">
        <f t="shared" si="455"/>
        <v>4.3419659331733749E-7</v>
      </c>
      <c r="M5863" s="1">
        <f t="shared" si="456"/>
        <v>4.3419659331733751E-4</v>
      </c>
      <c r="N5863" s="1">
        <f t="shared" si="457"/>
        <v>8.8434519191089911E-2</v>
      </c>
      <c r="O5863" s="61">
        <f t="shared" ref="O5863:O5926" si="458">N5863+14.7</f>
        <v>14.788434519191089</v>
      </c>
    </row>
    <row r="5864" spans="11:15" x14ac:dyDescent="0.2">
      <c r="K5864" s="60">
        <f t="shared" ref="K5864:K5927" si="459">K5863+1</f>
        <v>5826</v>
      </c>
      <c r="L5864" s="10">
        <f t="shared" si="455"/>
        <v>4.3420199577039165E-7</v>
      </c>
      <c r="M5864" s="1">
        <f t="shared" si="456"/>
        <v>4.3420199577039165E-4</v>
      </c>
      <c r="N5864" s="1">
        <f t="shared" si="457"/>
        <v>8.8435619529843482E-2</v>
      </c>
      <c r="O5864" s="61">
        <f t="shared" si="458"/>
        <v>14.788435619529842</v>
      </c>
    </row>
    <row r="5865" spans="11:15" x14ac:dyDescent="0.2">
      <c r="K5865" s="60">
        <f t="shared" si="459"/>
        <v>5827</v>
      </c>
      <c r="L5865" s="10">
        <f t="shared" si="455"/>
        <v>4.3420739448004819E-7</v>
      </c>
      <c r="M5865" s="1">
        <f t="shared" si="456"/>
        <v>4.3420739448004817E-4</v>
      </c>
      <c r="N5865" s="1">
        <f t="shared" si="457"/>
        <v>8.8436719106164602E-2</v>
      </c>
      <c r="O5865" s="61">
        <f t="shared" si="458"/>
        <v>14.788436719106164</v>
      </c>
    </row>
    <row r="5866" spans="11:15" x14ac:dyDescent="0.2">
      <c r="K5866" s="60">
        <f t="shared" si="459"/>
        <v>5828</v>
      </c>
      <c r="L5866" s="10">
        <f t="shared" si="455"/>
        <v>4.3421278944890102E-7</v>
      </c>
      <c r="M5866" s="1">
        <f t="shared" si="456"/>
        <v>4.3421278944890101E-4</v>
      </c>
      <c r="N5866" s="1">
        <f t="shared" si="457"/>
        <v>8.8437817920581613E-2</v>
      </c>
      <c r="O5866" s="61">
        <f t="shared" si="458"/>
        <v>14.788437817920581</v>
      </c>
    </row>
    <row r="5867" spans="11:15" x14ac:dyDescent="0.2">
      <c r="K5867" s="60">
        <f t="shared" si="459"/>
        <v>5829</v>
      </c>
      <c r="L5867" s="10">
        <f t="shared" si="455"/>
        <v>4.3421818067954202E-7</v>
      </c>
      <c r="M5867" s="1">
        <f t="shared" si="456"/>
        <v>4.3421818067954202E-4</v>
      </c>
      <c r="N5867" s="1">
        <f t="shared" si="457"/>
        <v>8.8438915973622384E-2</v>
      </c>
      <c r="O5867" s="61">
        <f t="shared" si="458"/>
        <v>14.788438915973622</v>
      </c>
    </row>
    <row r="5868" spans="11:15" x14ac:dyDescent="0.2">
      <c r="K5868" s="60">
        <f t="shared" si="459"/>
        <v>5830</v>
      </c>
      <c r="L5868" s="10">
        <f t="shared" si="455"/>
        <v>4.3422356817456158E-7</v>
      </c>
      <c r="M5868" s="1">
        <f t="shared" si="456"/>
        <v>4.3422356817456156E-4</v>
      </c>
      <c r="N5868" s="1">
        <f t="shared" si="457"/>
        <v>8.8440013265814521E-2</v>
      </c>
      <c r="O5868" s="61">
        <f t="shared" si="458"/>
        <v>14.788440013265813</v>
      </c>
    </row>
    <row r="5869" spans="11:15" x14ac:dyDescent="0.2">
      <c r="K5869" s="60">
        <f t="shared" si="459"/>
        <v>5831</v>
      </c>
      <c r="L5869" s="10">
        <f t="shared" si="455"/>
        <v>4.3422895193654808E-7</v>
      </c>
      <c r="M5869" s="1">
        <f t="shared" si="456"/>
        <v>4.3422895193654808E-4</v>
      </c>
      <c r="N5869" s="1">
        <f t="shared" si="457"/>
        <v>8.8441109797685213E-2</v>
      </c>
      <c r="O5869" s="61">
        <f t="shared" si="458"/>
        <v>14.788441109797684</v>
      </c>
    </row>
    <row r="5870" spans="11:15" x14ac:dyDescent="0.2">
      <c r="K5870" s="60">
        <f t="shared" si="459"/>
        <v>5832</v>
      </c>
      <c r="L5870" s="10">
        <f t="shared" si="455"/>
        <v>4.3423433196808818E-7</v>
      </c>
      <c r="M5870" s="1">
        <f t="shared" si="456"/>
        <v>4.3423433196808819E-4</v>
      </c>
      <c r="N5870" s="1">
        <f t="shared" si="457"/>
        <v>8.8442205569761276E-2</v>
      </c>
      <c r="O5870" s="61">
        <f t="shared" si="458"/>
        <v>14.78844220556976</v>
      </c>
    </row>
    <row r="5871" spans="11:15" x14ac:dyDescent="0.2">
      <c r="K5871" s="60">
        <f t="shared" si="459"/>
        <v>5833</v>
      </c>
      <c r="L5871" s="10">
        <f t="shared" si="455"/>
        <v>4.3423970827176666E-7</v>
      </c>
      <c r="M5871" s="1">
        <f t="shared" si="456"/>
        <v>4.3423970827176665E-4</v>
      </c>
      <c r="N5871" s="1">
        <f t="shared" si="457"/>
        <v>8.8443300582569176E-2</v>
      </c>
      <c r="O5871" s="61">
        <f t="shared" si="458"/>
        <v>14.788443300582568</v>
      </c>
    </row>
    <row r="5872" spans="11:15" x14ac:dyDescent="0.2">
      <c r="K5872" s="60">
        <f t="shared" si="459"/>
        <v>5834</v>
      </c>
      <c r="L5872" s="10">
        <f t="shared" si="455"/>
        <v>4.3424508085016666E-7</v>
      </c>
      <c r="M5872" s="1">
        <f t="shared" si="456"/>
        <v>4.3424508085016666E-4</v>
      </c>
      <c r="N5872" s="1">
        <f t="shared" si="457"/>
        <v>8.8444394836635049E-2</v>
      </c>
      <c r="O5872" s="61">
        <f t="shared" si="458"/>
        <v>14.788444394836635</v>
      </c>
    </row>
    <row r="5873" spans="11:15" x14ac:dyDescent="0.2">
      <c r="K5873" s="60">
        <f t="shared" si="459"/>
        <v>5835</v>
      </c>
      <c r="L5873" s="10">
        <f t="shared" si="455"/>
        <v>4.342504497058694E-7</v>
      </c>
      <c r="M5873" s="1">
        <f t="shared" si="456"/>
        <v>4.342504497058694E-4</v>
      </c>
      <c r="N5873" s="1">
        <f t="shared" si="457"/>
        <v>8.8445488332484584E-2</v>
      </c>
      <c r="O5873" s="61">
        <f t="shared" si="458"/>
        <v>14.788445488332483</v>
      </c>
    </row>
    <row r="5874" spans="11:15" x14ac:dyDescent="0.2">
      <c r="K5874" s="60">
        <f t="shared" si="459"/>
        <v>5836</v>
      </c>
      <c r="L5874" s="10">
        <f t="shared" si="455"/>
        <v>4.3425581484145442E-7</v>
      </c>
      <c r="M5874" s="1">
        <f t="shared" si="456"/>
        <v>4.3425581484145444E-4</v>
      </c>
      <c r="N5874" s="1">
        <f t="shared" si="457"/>
        <v>8.8446581070643196E-2</v>
      </c>
      <c r="O5874" s="61">
        <f t="shared" si="458"/>
        <v>14.788446581070643</v>
      </c>
    </row>
    <row r="5875" spans="11:15" x14ac:dyDescent="0.2">
      <c r="K5875" s="60">
        <f t="shared" si="459"/>
        <v>5837</v>
      </c>
      <c r="L5875" s="10">
        <f t="shared" si="455"/>
        <v>4.342611762594994E-7</v>
      </c>
      <c r="M5875" s="1">
        <f t="shared" si="456"/>
        <v>4.3426117625949942E-4</v>
      </c>
      <c r="N5875" s="1">
        <f t="shared" si="457"/>
        <v>8.8447673051635867E-2</v>
      </c>
      <c r="O5875" s="61">
        <f t="shared" si="458"/>
        <v>14.788447673051635</v>
      </c>
    </row>
    <row r="5876" spans="11:15" x14ac:dyDescent="0.2">
      <c r="K5876" s="60">
        <f t="shared" si="459"/>
        <v>5838</v>
      </c>
      <c r="L5876" s="10">
        <f t="shared" si="455"/>
        <v>4.3426653396258027E-7</v>
      </c>
      <c r="M5876" s="1">
        <f t="shared" si="456"/>
        <v>4.3426653396258025E-4</v>
      </c>
      <c r="N5876" s="1">
        <f t="shared" si="457"/>
        <v>8.8448764275987274E-2</v>
      </c>
      <c r="O5876" s="61">
        <f t="shared" si="458"/>
        <v>14.788448764275987</v>
      </c>
    </row>
    <row r="5877" spans="11:15" x14ac:dyDescent="0.2">
      <c r="K5877" s="60">
        <f t="shared" si="459"/>
        <v>5839</v>
      </c>
      <c r="L5877" s="10">
        <f t="shared" si="455"/>
        <v>4.3427188795327105E-7</v>
      </c>
      <c r="M5877" s="1">
        <f t="shared" si="456"/>
        <v>4.3427188795327104E-4</v>
      </c>
      <c r="N5877" s="1">
        <f t="shared" si="457"/>
        <v>8.8449854744221679E-2</v>
      </c>
      <c r="O5877" s="61">
        <f t="shared" si="458"/>
        <v>14.78844985474422</v>
      </c>
    </row>
    <row r="5878" spans="11:15" x14ac:dyDescent="0.2">
      <c r="K5878" s="60">
        <f t="shared" si="459"/>
        <v>5840</v>
      </c>
      <c r="L5878" s="10">
        <f t="shared" si="455"/>
        <v>4.3427723823414413E-7</v>
      </c>
      <c r="M5878" s="1">
        <f t="shared" si="456"/>
        <v>4.3427723823414411E-4</v>
      </c>
      <c r="N5878" s="1">
        <f t="shared" si="457"/>
        <v>8.8450944456862982E-2</v>
      </c>
      <c r="O5878" s="61">
        <f t="shared" si="458"/>
        <v>14.788450944456862</v>
      </c>
    </row>
    <row r="5879" spans="11:15" x14ac:dyDescent="0.2">
      <c r="K5879" s="60">
        <f t="shared" si="459"/>
        <v>5841</v>
      </c>
      <c r="L5879" s="10">
        <f t="shared" si="455"/>
        <v>4.3428258480777016E-7</v>
      </c>
      <c r="M5879" s="1">
        <f t="shared" si="456"/>
        <v>4.3428258480777016E-4</v>
      </c>
      <c r="N5879" s="1">
        <f t="shared" si="457"/>
        <v>8.8452033414434764E-2</v>
      </c>
      <c r="O5879" s="61">
        <f t="shared" si="458"/>
        <v>14.788452033414433</v>
      </c>
    </row>
    <row r="5880" spans="11:15" x14ac:dyDescent="0.2">
      <c r="K5880" s="60">
        <f t="shared" si="459"/>
        <v>5842</v>
      </c>
      <c r="L5880" s="10">
        <f t="shared" si="455"/>
        <v>4.3428792767671781E-7</v>
      </c>
      <c r="M5880" s="1">
        <f t="shared" si="456"/>
        <v>4.3428792767671783E-4</v>
      </c>
      <c r="N5880" s="1">
        <f t="shared" si="457"/>
        <v>8.8453121617460218E-2</v>
      </c>
      <c r="O5880" s="61">
        <f t="shared" si="458"/>
        <v>14.78845312161746</v>
      </c>
    </row>
    <row r="5881" spans="11:15" x14ac:dyDescent="0.2">
      <c r="K5881" s="60">
        <f t="shared" si="459"/>
        <v>5843</v>
      </c>
      <c r="L5881" s="10">
        <f t="shared" si="455"/>
        <v>4.3429326684355413E-7</v>
      </c>
      <c r="M5881" s="1">
        <f t="shared" si="456"/>
        <v>4.3429326684355413E-4</v>
      </c>
      <c r="N5881" s="1">
        <f t="shared" si="457"/>
        <v>8.8454209066462161E-2</v>
      </c>
      <c r="O5881" s="61">
        <f t="shared" si="458"/>
        <v>14.788454209066462</v>
      </c>
    </row>
    <row r="5882" spans="11:15" x14ac:dyDescent="0.2">
      <c r="K5882" s="60">
        <f t="shared" si="459"/>
        <v>5844</v>
      </c>
      <c r="L5882" s="10">
        <f t="shared" si="455"/>
        <v>4.3429860231084434E-7</v>
      </c>
      <c r="M5882" s="1">
        <f t="shared" si="456"/>
        <v>4.3429860231084433E-4</v>
      </c>
      <c r="N5882" s="1">
        <f t="shared" si="457"/>
        <v>8.8455295761963065E-2</v>
      </c>
      <c r="O5882" s="61">
        <f t="shared" si="458"/>
        <v>14.788455295761961</v>
      </c>
    </row>
    <row r="5883" spans="11:15" x14ac:dyDescent="0.2">
      <c r="K5883" s="60">
        <f t="shared" si="459"/>
        <v>5845</v>
      </c>
      <c r="L5883" s="10">
        <f t="shared" si="455"/>
        <v>4.3430393408115184E-7</v>
      </c>
      <c r="M5883" s="1">
        <f t="shared" si="456"/>
        <v>4.3430393408115181E-4</v>
      </c>
      <c r="N5883" s="1">
        <f t="shared" si="457"/>
        <v>8.845638170448504E-2</v>
      </c>
      <c r="O5883" s="61">
        <f t="shared" si="458"/>
        <v>14.788456381704485</v>
      </c>
    </row>
    <row r="5884" spans="11:15" x14ac:dyDescent="0.2">
      <c r="K5884" s="60">
        <f t="shared" si="459"/>
        <v>5846</v>
      </c>
      <c r="L5884" s="10">
        <f t="shared" si="455"/>
        <v>4.3430926215703832E-7</v>
      </c>
      <c r="M5884" s="1">
        <f t="shared" si="456"/>
        <v>4.3430926215703834E-4</v>
      </c>
      <c r="N5884" s="1">
        <f t="shared" si="457"/>
        <v>8.8457466894549835E-2</v>
      </c>
      <c r="O5884" s="61">
        <f t="shared" si="458"/>
        <v>14.788457466894549</v>
      </c>
    </row>
    <row r="5885" spans="11:15" x14ac:dyDescent="0.2">
      <c r="K5885" s="60">
        <f t="shared" si="459"/>
        <v>5847</v>
      </c>
      <c r="L5885" s="10">
        <f t="shared" si="455"/>
        <v>4.3431458654106362E-7</v>
      </c>
      <c r="M5885" s="1">
        <f t="shared" si="456"/>
        <v>4.3431458654106359E-4</v>
      </c>
      <c r="N5885" s="1">
        <f t="shared" si="457"/>
        <v>8.8458551332678811E-2</v>
      </c>
      <c r="O5885" s="61">
        <f t="shared" si="458"/>
        <v>14.788458551332678</v>
      </c>
    </row>
    <row r="5886" spans="11:15" x14ac:dyDescent="0.2">
      <c r="K5886" s="60">
        <f t="shared" si="459"/>
        <v>5848</v>
      </c>
      <c r="L5886" s="10">
        <f t="shared" si="455"/>
        <v>4.3431990723578604E-7</v>
      </c>
      <c r="M5886" s="1">
        <f t="shared" si="456"/>
        <v>4.3431990723578602E-4</v>
      </c>
      <c r="N5886" s="1">
        <f t="shared" si="457"/>
        <v>8.8459635019393038E-2</v>
      </c>
      <c r="O5886" s="61">
        <f t="shared" si="458"/>
        <v>14.788459635019393</v>
      </c>
    </row>
    <row r="5887" spans="11:15" x14ac:dyDescent="0.2">
      <c r="K5887" s="60">
        <f t="shared" si="459"/>
        <v>5849</v>
      </c>
      <c r="L5887" s="10">
        <f t="shared" si="455"/>
        <v>4.3432522424376167E-7</v>
      </c>
      <c r="M5887" s="1">
        <f t="shared" si="456"/>
        <v>4.3432522424376169E-4</v>
      </c>
      <c r="N5887" s="1">
        <f t="shared" si="457"/>
        <v>8.8460717955213111E-2</v>
      </c>
      <c r="O5887" s="61">
        <f t="shared" si="458"/>
        <v>14.788460717955212</v>
      </c>
    </row>
    <row r="5888" spans="11:15" x14ac:dyDescent="0.2">
      <c r="K5888" s="60">
        <f t="shared" si="459"/>
        <v>5850</v>
      </c>
      <c r="L5888" s="10">
        <f t="shared" si="455"/>
        <v>4.3433053756754526E-7</v>
      </c>
      <c r="M5888" s="1">
        <f t="shared" si="456"/>
        <v>4.3433053756754524E-4</v>
      </c>
      <c r="N5888" s="1">
        <f t="shared" si="457"/>
        <v>8.8461800140659394E-2</v>
      </c>
      <c r="O5888" s="61">
        <f t="shared" si="458"/>
        <v>14.788461800140659</v>
      </c>
    </row>
    <row r="5889" spans="11:15" x14ac:dyDescent="0.2">
      <c r="K5889" s="60">
        <f t="shared" si="459"/>
        <v>5851</v>
      </c>
      <c r="L5889" s="10">
        <f t="shared" si="455"/>
        <v>4.3433584720968955E-7</v>
      </c>
      <c r="M5889" s="1">
        <f t="shared" si="456"/>
        <v>4.3433584720968955E-4</v>
      </c>
      <c r="N5889" s="1">
        <f t="shared" si="457"/>
        <v>8.8462881576251776E-2</v>
      </c>
      <c r="O5889" s="61">
        <f t="shared" si="458"/>
        <v>14.788462881576251</v>
      </c>
    </row>
    <row r="5890" spans="11:15" x14ac:dyDescent="0.2">
      <c r="K5890" s="60">
        <f t="shared" si="459"/>
        <v>5852</v>
      </c>
      <c r="L5890" s="10">
        <f t="shared" si="455"/>
        <v>4.3434115317274555E-7</v>
      </c>
      <c r="M5890" s="1">
        <f t="shared" si="456"/>
        <v>4.3434115317274557E-4</v>
      </c>
      <c r="N5890" s="1">
        <f t="shared" si="457"/>
        <v>8.8463962262509854E-2</v>
      </c>
      <c r="O5890" s="61">
        <f t="shared" si="458"/>
        <v>14.78846396226251</v>
      </c>
    </row>
    <row r="5891" spans="11:15" x14ac:dyDescent="0.2">
      <c r="K5891" s="60">
        <f t="shared" si="459"/>
        <v>5853</v>
      </c>
      <c r="L5891" s="10">
        <f t="shared" si="455"/>
        <v>4.3434645545926261E-7</v>
      </c>
      <c r="M5891" s="1">
        <f t="shared" si="456"/>
        <v>4.343464554592626E-4</v>
      </c>
      <c r="N5891" s="1">
        <f t="shared" si="457"/>
        <v>8.8465042199952867E-2</v>
      </c>
      <c r="O5891" s="61">
        <f t="shared" si="458"/>
        <v>14.788465042199952</v>
      </c>
    </row>
    <row r="5892" spans="11:15" x14ac:dyDescent="0.2">
      <c r="K5892" s="60">
        <f t="shared" si="459"/>
        <v>5854</v>
      </c>
      <c r="L5892" s="10">
        <f t="shared" si="455"/>
        <v>4.3435175407178814E-7</v>
      </c>
      <c r="M5892" s="1">
        <f t="shared" si="456"/>
        <v>4.3435175407178811E-4</v>
      </c>
      <c r="N5892" s="1">
        <f t="shared" si="457"/>
        <v>8.8466121389099636E-2</v>
      </c>
      <c r="O5892" s="61">
        <f t="shared" si="458"/>
        <v>14.788466121389099</v>
      </c>
    </row>
    <row r="5893" spans="11:15" x14ac:dyDescent="0.2">
      <c r="K5893" s="60">
        <f t="shared" si="459"/>
        <v>5855</v>
      </c>
      <c r="L5893" s="10">
        <f t="shared" si="455"/>
        <v>4.3435704901286788E-7</v>
      </c>
      <c r="M5893" s="1">
        <f t="shared" si="456"/>
        <v>4.3435704901286789E-4</v>
      </c>
      <c r="N5893" s="1">
        <f t="shared" si="457"/>
        <v>8.846719983046869E-2</v>
      </c>
      <c r="O5893" s="61">
        <f t="shared" si="458"/>
        <v>14.788467199830468</v>
      </c>
    </row>
    <row r="5894" spans="11:15" x14ac:dyDescent="0.2">
      <c r="K5894" s="60">
        <f t="shared" si="459"/>
        <v>5856</v>
      </c>
      <c r="L5894" s="10">
        <f t="shared" si="455"/>
        <v>4.3436234028504585E-7</v>
      </c>
      <c r="M5894" s="1">
        <f t="shared" si="456"/>
        <v>4.3436234028504584E-4</v>
      </c>
      <c r="N5894" s="1">
        <f t="shared" si="457"/>
        <v>8.8468277524578157E-2</v>
      </c>
      <c r="O5894" s="61">
        <f t="shared" si="458"/>
        <v>14.788468277524577</v>
      </c>
    </row>
    <row r="5895" spans="11:15" x14ac:dyDescent="0.2">
      <c r="K5895" s="60">
        <f t="shared" si="459"/>
        <v>5857</v>
      </c>
      <c r="L5895" s="10">
        <f t="shared" si="455"/>
        <v>4.3436762789086432E-7</v>
      </c>
      <c r="M5895" s="1">
        <f t="shared" si="456"/>
        <v>4.3436762789086431E-4</v>
      </c>
      <c r="N5895" s="1">
        <f t="shared" si="457"/>
        <v>8.846935447194583E-2</v>
      </c>
      <c r="O5895" s="61">
        <f t="shared" si="458"/>
        <v>14.788469354471944</v>
      </c>
    </row>
    <row r="5896" spans="11:15" x14ac:dyDescent="0.2">
      <c r="K5896" s="60">
        <f t="shared" si="459"/>
        <v>5858</v>
      </c>
      <c r="L5896" s="10">
        <f t="shared" si="455"/>
        <v>4.3437291183286358E-7</v>
      </c>
      <c r="M5896" s="1">
        <f t="shared" si="456"/>
        <v>4.3437291183286359E-4</v>
      </c>
      <c r="N5896" s="1">
        <f t="shared" si="457"/>
        <v>8.8470430673089115E-2</v>
      </c>
      <c r="O5896" s="61">
        <f t="shared" si="458"/>
        <v>14.788470430673089</v>
      </c>
    </row>
    <row r="5897" spans="11:15" x14ac:dyDescent="0.2">
      <c r="K5897" s="60">
        <f t="shared" si="459"/>
        <v>5859</v>
      </c>
      <c r="L5897" s="10">
        <f t="shared" si="455"/>
        <v>4.3437819211358242E-7</v>
      </c>
      <c r="M5897" s="1">
        <f t="shared" si="456"/>
        <v>4.3437819211358244E-4</v>
      </c>
      <c r="N5897" s="1">
        <f t="shared" si="457"/>
        <v>8.8471506128525099E-2</v>
      </c>
      <c r="O5897" s="61">
        <f t="shared" si="458"/>
        <v>14.788471506128525</v>
      </c>
    </row>
    <row r="5898" spans="11:15" x14ac:dyDescent="0.2">
      <c r="K5898" s="60">
        <f t="shared" si="459"/>
        <v>5860</v>
      </c>
      <c r="L5898" s="10">
        <f t="shared" si="455"/>
        <v>4.3438346873555768E-7</v>
      </c>
      <c r="M5898" s="1">
        <f t="shared" si="456"/>
        <v>4.3438346873555768E-4</v>
      </c>
      <c r="N5898" s="1">
        <f t="shared" si="457"/>
        <v>8.8472580838770451E-2</v>
      </c>
      <c r="O5898" s="61">
        <f t="shared" si="458"/>
        <v>14.78847258083877</v>
      </c>
    </row>
    <row r="5899" spans="11:15" x14ac:dyDescent="0.2">
      <c r="K5899" s="60">
        <f t="shared" si="459"/>
        <v>5861</v>
      </c>
      <c r="L5899" s="10">
        <f t="shared" si="455"/>
        <v>4.3438874170132465E-7</v>
      </c>
      <c r="M5899" s="1">
        <f t="shared" si="456"/>
        <v>4.3438874170132467E-4</v>
      </c>
      <c r="N5899" s="1">
        <f t="shared" si="457"/>
        <v>8.847365480434155E-2</v>
      </c>
      <c r="O5899" s="61">
        <f t="shared" si="458"/>
        <v>14.78847365480434</v>
      </c>
    </row>
    <row r="5900" spans="11:15" x14ac:dyDescent="0.2">
      <c r="K5900" s="60">
        <f t="shared" si="459"/>
        <v>5862</v>
      </c>
      <c r="L5900" s="10">
        <f t="shared" si="455"/>
        <v>4.3439401101341664E-7</v>
      </c>
      <c r="M5900" s="1">
        <f t="shared" si="456"/>
        <v>4.3439401101341663E-4</v>
      </c>
      <c r="N5900" s="1">
        <f t="shared" si="457"/>
        <v>8.8474728025754359E-2</v>
      </c>
      <c r="O5900" s="61">
        <f t="shared" si="458"/>
        <v>14.788474728025754</v>
      </c>
    </row>
    <row r="5901" spans="11:15" x14ac:dyDescent="0.2">
      <c r="K5901" s="60">
        <f t="shared" si="459"/>
        <v>5863</v>
      </c>
      <c r="L5901" s="10">
        <f t="shared" si="455"/>
        <v>4.3439927667436538E-7</v>
      </c>
      <c r="M5901" s="1">
        <f t="shared" si="456"/>
        <v>4.3439927667436536E-4</v>
      </c>
      <c r="N5901" s="1">
        <f t="shared" si="457"/>
        <v>8.8475800503524563E-2</v>
      </c>
      <c r="O5901" s="61">
        <f t="shared" si="458"/>
        <v>14.788475800503523</v>
      </c>
    </row>
    <row r="5902" spans="11:15" x14ac:dyDescent="0.2">
      <c r="K5902" s="60">
        <f t="shared" si="459"/>
        <v>5864</v>
      </c>
      <c r="L5902" s="10">
        <f t="shared" si="455"/>
        <v>4.344045386867007E-7</v>
      </c>
      <c r="M5902" s="1">
        <f t="shared" si="456"/>
        <v>4.3440453868670071E-4</v>
      </c>
      <c r="N5902" s="1">
        <f t="shared" si="457"/>
        <v>8.8476872238167373E-2</v>
      </c>
      <c r="O5902" s="61">
        <f t="shared" si="458"/>
        <v>14.788476872238167</v>
      </c>
    </row>
    <row r="5903" spans="11:15" x14ac:dyDescent="0.2">
      <c r="K5903" s="60">
        <f t="shared" si="459"/>
        <v>5865</v>
      </c>
      <c r="L5903" s="10">
        <f t="shared" si="455"/>
        <v>4.3440979705295082E-7</v>
      </c>
      <c r="M5903" s="1">
        <f t="shared" si="456"/>
        <v>4.3440979705295084E-4</v>
      </c>
      <c r="N5903" s="1">
        <f t="shared" si="457"/>
        <v>8.8477943230197753E-2</v>
      </c>
      <c r="O5903" s="61">
        <f t="shared" si="458"/>
        <v>14.788477943230196</v>
      </c>
    </row>
    <row r="5904" spans="11:15" x14ac:dyDescent="0.2">
      <c r="K5904" s="60">
        <f t="shared" si="459"/>
        <v>5866</v>
      </c>
      <c r="L5904" s="10">
        <f t="shared" si="455"/>
        <v>4.3441505177564209E-7</v>
      </c>
      <c r="M5904" s="1">
        <f t="shared" si="456"/>
        <v>4.344150517756421E-4</v>
      </c>
      <c r="N5904" s="1">
        <f t="shared" si="457"/>
        <v>8.8479013480130236E-2</v>
      </c>
      <c r="O5904" s="61">
        <f t="shared" si="458"/>
        <v>14.78847901348013</v>
      </c>
    </row>
    <row r="5905" spans="11:15" x14ac:dyDescent="0.2">
      <c r="K5905" s="60">
        <f t="shared" si="459"/>
        <v>5867</v>
      </c>
      <c r="L5905" s="10">
        <f t="shared" si="455"/>
        <v>4.3442030285729918E-7</v>
      </c>
      <c r="M5905" s="1">
        <f t="shared" si="456"/>
        <v>4.3442030285729917E-4</v>
      </c>
      <c r="N5905" s="1">
        <f t="shared" si="457"/>
        <v>8.8480082988479064E-2</v>
      </c>
      <c r="O5905" s="61">
        <f t="shared" si="458"/>
        <v>14.788480082988478</v>
      </c>
    </row>
    <row r="5906" spans="11:15" x14ac:dyDescent="0.2">
      <c r="K5906" s="60">
        <f t="shared" si="459"/>
        <v>5868</v>
      </c>
      <c r="L5906" s="10">
        <f t="shared" si="455"/>
        <v>4.3442555030044498E-7</v>
      </c>
      <c r="M5906" s="1">
        <f t="shared" si="456"/>
        <v>4.3442555030044497E-4</v>
      </c>
      <c r="N5906" s="1">
        <f t="shared" si="457"/>
        <v>8.8481151755758033E-2</v>
      </c>
      <c r="O5906" s="61">
        <f t="shared" si="458"/>
        <v>14.788481151755757</v>
      </c>
    </row>
    <row r="5907" spans="11:15" x14ac:dyDescent="0.2">
      <c r="K5907" s="60">
        <f t="shared" si="459"/>
        <v>5869</v>
      </c>
      <c r="L5907" s="10">
        <f t="shared" si="455"/>
        <v>4.3443079410760058E-7</v>
      </c>
      <c r="M5907" s="1">
        <f t="shared" si="456"/>
        <v>4.3443079410760056E-4</v>
      </c>
      <c r="N5907" s="1">
        <f t="shared" si="457"/>
        <v>8.8482219782480651E-2</v>
      </c>
      <c r="O5907" s="61">
        <f t="shared" si="458"/>
        <v>14.78848221978248</v>
      </c>
    </row>
    <row r="5908" spans="11:15" x14ac:dyDescent="0.2">
      <c r="K5908" s="60">
        <f t="shared" si="459"/>
        <v>5870</v>
      </c>
      <c r="L5908" s="10">
        <f t="shared" si="455"/>
        <v>4.3443603428128554E-7</v>
      </c>
      <c r="M5908" s="1">
        <f t="shared" si="456"/>
        <v>4.3443603428128556E-4</v>
      </c>
      <c r="N5908" s="1">
        <f t="shared" si="457"/>
        <v>8.8483287069160102E-2</v>
      </c>
      <c r="O5908" s="61">
        <f t="shared" si="458"/>
        <v>14.788483287069159</v>
      </c>
    </row>
    <row r="5909" spans="11:15" x14ac:dyDescent="0.2">
      <c r="K5909" s="60">
        <f t="shared" si="459"/>
        <v>5871</v>
      </c>
      <c r="L5909" s="10">
        <f t="shared" si="455"/>
        <v>4.3444127082401739E-7</v>
      </c>
      <c r="M5909" s="1">
        <f t="shared" si="456"/>
        <v>4.3444127082401738E-4</v>
      </c>
      <c r="N5909" s="1">
        <f t="shared" si="457"/>
        <v>8.8484353616309117E-2</v>
      </c>
      <c r="O5909" s="61">
        <f t="shared" si="458"/>
        <v>14.788484353616308</v>
      </c>
    </row>
    <row r="5910" spans="11:15" x14ac:dyDescent="0.2">
      <c r="K5910" s="60">
        <f t="shared" si="459"/>
        <v>5872</v>
      </c>
      <c r="L5910" s="10">
        <f t="shared" si="455"/>
        <v>4.3444650373831208E-7</v>
      </c>
      <c r="M5910" s="1">
        <f t="shared" si="456"/>
        <v>4.3444650373831208E-4</v>
      </c>
      <c r="N5910" s="1">
        <f t="shared" si="457"/>
        <v>8.8485419424440132E-2</v>
      </c>
      <c r="O5910" s="61">
        <f t="shared" si="458"/>
        <v>14.78848541942444</v>
      </c>
    </row>
    <row r="5911" spans="11:15" x14ac:dyDescent="0.2">
      <c r="K5911" s="60">
        <f t="shared" si="459"/>
        <v>5873</v>
      </c>
      <c r="L5911" s="10">
        <f t="shared" si="455"/>
        <v>4.3445173302668372E-7</v>
      </c>
      <c r="M5911" s="1">
        <f t="shared" si="456"/>
        <v>4.3445173302668371E-4</v>
      </c>
      <c r="N5911" s="1">
        <f t="shared" si="457"/>
        <v>8.8486484494065223E-2</v>
      </c>
      <c r="O5911" s="61">
        <f t="shared" si="458"/>
        <v>14.788486484494065</v>
      </c>
    </row>
    <row r="5912" spans="11:15" x14ac:dyDescent="0.2">
      <c r="K5912" s="60">
        <f t="shared" si="459"/>
        <v>5874</v>
      </c>
      <c r="L5912" s="10">
        <f t="shared" si="455"/>
        <v>4.3445695869164488E-7</v>
      </c>
      <c r="M5912" s="1">
        <f t="shared" si="456"/>
        <v>4.344569586916449E-4</v>
      </c>
      <c r="N5912" s="1">
        <f t="shared" si="457"/>
        <v>8.8487548825696108E-2</v>
      </c>
      <c r="O5912" s="61">
        <f t="shared" si="458"/>
        <v>14.788487548825696</v>
      </c>
    </row>
    <row r="5913" spans="11:15" x14ac:dyDescent="0.2">
      <c r="K5913" s="60">
        <f t="shared" si="459"/>
        <v>5875</v>
      </c>
      <c r="L5913" s="10">
        <f t="shared" si="455"/>
        <v>4.3446218073570609E-7</v>
      </c>
      <c r="M5913" s="1">
        <f t="shared" si="456"/>
        <v>4.3446218073570607E-4</v>
      </c>
      <c r="N5913" s="1">
        <f t="shared" si="457"/>
        <v>8.8488612419844154E-2</v>
      </c>
      <c r="O5913" s="61">
        <f t="shared" si="458"/>
        <v>14.788488612419844</v>
      </c>
    </row>
    <row r="5914" spans="11:15" x14ac:dyDescent="0.2">
      <c r="K5914" s="60">
        <f t="shared" si="459"/>
        <v>5876</v>
      </c>
      <c r="L5914" s="10">
        <f t="shared" si="455"/>
        <v>4.3446739916137644E-7</v>
      </c>
      <c r="M5914" s="1">
        <f t="shared" si="456"/>
        <v>4.3446739916137644E-4</v>
      </c>
      <c r="N5914" s="1">
        <f t="shared" si="457"/>
        <v>8.8489675277020355E-2</v>
      </c>
      <c r="O5914" s="61">
        <f t="shared" si="458"/>
        <v>14.78848967527702</v>
      </c>
    </row>
    <row r="5915" spans="11:15" x14ac:dyDescent="0.2">
      <c r="K5915" s="60">
        <f t="shared" si="459"/>
        <v>5877</v>
      </c>
      <c r="L5915" s="10">
        <f t="shared" si="455"/>
        <v>4.3447261397116303E-7</v>
      </c>
      <c r="M5915" s="1">
        <f t="shared" si="456"/>
        <v>4.3447261397116301E-4</v>
      </c>
      <c r="N5915" s="1">
        <f t="shared" si="457"/>
        <v>8.8490737397735358E-2</v>
      </c>
      <c r="O5915" s="61">
        <f t="shared" si="458"/>
        <v>14.788490737397735</v>
      </c>
    </row>
    <row r="5916" spans="11:15" x14ac:dyDescent="0.2">
      <c r="K5916" s="60">
        <f t="shared" si="459"/>
        <v>5878</v>
      </c>
      <c r="L5916" s="10">
        <f t="shared" si="455"/>
        <v>4.3447782516757134E-7</v>
      </c>
      <c r="M5916" s="1">
        <f t="shared" si="456"/>
        <v>4.3447782516757132E-4</v>
      </c>
      <c r="N5916" s="1">
        <f t="shared" si="457"/>
        <v>8.8491798782499478E-2</v>
      </c>
      <c r="O5916" s="61">
        <f t="shared" si="458"/>
        <v>14.788491798782498</v>
      </c>
    </row>
    <row r="5917" spans="11:15" x14ac:dyDescent="0.2">
      <c r="K5917" s="60">
        <f t="shared" si="459"/>
        <v>5879</v>
      </c>
      <c r="L5917" s="10">
        <f t="shared" si="455"/>
        <v>4.3448303275310509E-7</v>
      </c>
      <c r="M5917" s="1">
        <f t="shared" si="456"/>
        <v>4.3448303275310507E-4</v>
      </c>
      <c r="N5917" s="1">
        <f t="shared" si="457"/>
        <v>8.8492859431822654E-2</v>
      </c>
      <c r="O5917" s="61">
        <f t="shared" si="458"/>
        <v>14.788492859431821</v>
      </c>
    </row>
    <row r="5918" spans="11:15" x14ac:dyDescent="0.2">
      <c r="K5918" s="60">
        <f t="shared" si="459"/>
        <v>5880</v>
      </c>
      <c r="L5918" s="10">
        <f t="shared" si="455"/>
        <v>4.3448823673026641E-7</v>
      </c>
      <c r="M5918" s="1">
        <f t="shared" si="456"/>
        <v>4.3448823673026643E-4</v>
      </c>
      <c r="N5918" s="1">
        <f t="shared" si="457"/>
        <v>8.8493919346214492E-2</v>
      </c>
      <c r="O5918" s="61">
        <f t="shared" si="458"/>
        <v>14.788493919346214</v>
      </c>
    </row>
    <row r="5919" spans="11:15" x14ac:dyDescent="0.2">
      <c r="K5919" s="60">
        <f t="shared" si="459"/>
        <v>5881</v>
      </c>
      <c r="L5919" s="10">
        <f t="shared" si="455"/>
        <v>4.3449343710155549E-7</v>
      </c>
      <c r="M5919" s="1">
        <f t="shared" si="456"/>
        <v>4.3449343710155546E-4</v>
      </c>
      <c r="N5919" s="1">
        <f t="shared" si="457"/>
        <v>8.8494978526184209E-2</v>
      </c>
      <c r="O5919" s="61">
        <f t="shared" si="458"/>
        <v>14.788494978526183</v>
      </c>
    </row>
    <row r="5920" spans="11:15" x14ac:dyDescent="0.2">
      <c r="K5920" s="60">
        <f t="shared" si="459"/>
        <v>5882</v>
      </c>
      <c r="L5920" s="10">
        <f t="shared" si="455"/>
        <v>4.3449863386947074E-7</v>
      </c>
      <c r="M5920" s="1">
        <f t="shared" si="456"/>
        <v>4.3449863386947076E-4</v>
      </c>
      <c r="N5920" s="1">
        <f t="shared" si="457"/>
        <v>8.8496036972240691E-2</v>
      </c>
      <c r="O5920" s="61">
        <f t="shared" si="458"/>
        <v>14.788496036972241</v>
      </c>
    </row>
    <row r="5921" spans="11:15" x14ac:dyDescent="0.2">
      <c r="K5921" s="60">
        <f t="shared" si="459"/>
        <v>5883</v>
      </c>
      <c r="L5921" s="10">
        <f t="shared" si="455"/>
        <v>4.3450382703650918E-7</v>
      </c>
      <c r="M5921" s="1">
        <f t="shared" si="456"/>
        <v>4.3450382703650919E-4</v>
      </c>
      <c r="N5921" s="1">
        <f t="shared" si="457"/>
        <v>8.8497094684892502E-2</v>
      </c>
      <c r="O5921" s="61">
        <f t="shared" si="458"/>
        <v>14.788497094684892</v>
      </c>
    </row>
    <row r="5922" spans="11:15" x14ac:dyDescent="0.2">
      <c r="K5922" s="60">
        <f t="shared" si="459"/>
        <v>5884</v>
      </c>
      <c r="L5922" s="10">
        <f t="shared" si="455"/>
        <v>4.3450901660516573E-7</v>
      </c>
      <c r="M5922" s="1">
        <f t="shared" si="456"/>
        <v>4.3450901660516573E-4</v>
      </c>
      <c r="N5922" s="1">
        <f t="shared" si="457"/>
        <v>8.8498151664647778E-2</v>
      </c>
      <c r="O5922" s="61">
        <f t="shared" si="458"/>
        <v>14.788498151664648</v>
      </c>
    </row>
    <row r="5923" spans="11:15" x14ac:dyDescent="0.2">
      <c r="K5923" s="60">
        <f t="shared" si="459"/>
        <v>5885</v>
      </c>
      <c r="L5923" s="10">
        <f t="shared" si="455"/>
        <v>4.345142025779338E-7</v>
      </c>
      <c r="M5923" s="1">
        <f t="shared" si="456"/>
        <v>4.3451420257793381E-4</v>
      </c>
      <c r="N5923" s="1">
        <f t="shared" si="457"/>
        <v>8.8499207912014405E-2</v>
      </c>
      <c r="O5923" s="61">
        <f t="shared" si="458"/>
        <v>14.788499207912015</v>
      </c>
    </row>
    <row r="5924" spans="11:15" x14ac:dyDescent="0.2">
      <c r="K5924" s="60">
        <f t="shared" si="459"/>
        <v>5886</v>
      </c>
      <c r="L5924" s="10">
        <f t="shared" si="455"/>
        <v>4.3451938495730498E-7</v>
      </c>
      <c r="M5924" s="1">
        <f t="shared" si="456"/>
        <v>4.3451938495730498E-4</v>
      </c>
      <c r="N5924" s="1">
        <f t="shared" si="457"/>
        <v>8.8500263427499795E-2</v>
      </c>
      <c r="O5924" s="61">
        <f t="shared" si="458"/>
        <v>14.788500263427499</v>
      </c>
    </row>
    <row r="5925" spans="11:15" x14ac:dyDescent="0.2">
      <c r="K5925" s="60">
        <f t="shared" si="459"/>
        <v>5887</v>
      </c>
      <c r="L5925" s="10">
        <f t="shared" si="455"/>
        <v>4.3452456374576914E-7</v>
      </c>
      <c r="M5925" s="1">
        <f t="shared" si="456"/>
        <v>4.3452456374576913E-4</v>
      </c>
      <c r="N5925" s="1">
        <f t="shared" si="457"/>
        <v>8.8501318211611127E-2</v>
      </c>
      <c r="O5925" s="61">
        <f t="shared" si="458"/>
        <v>14.78850131821161</v>
      </c>
    </row>
    <row r="5926" spans="11:15" x14ac:dyDescent="0.2">
      <c r="K5926" s="60">
        <f t="shared" si="459"/>
        <v>5888</v>
      </c>
      <c r="L5926" s="10">
        <f t="shared" ref="L5926:L5989" si="460">Eleach_time1/((Vwater*(1+Kp_susp*SUSPwater)+Ksed_water*Vsed)*k)*(1-EXP(-k*K5926))</f>
        <v>4.3452973894581453E-7</v>
      </c>
      <c r="M5926" s="1">
        <f t="shared" ref="M5926:M5989" si="461">L5926*CONV_m3_L</f>
        <v>4.3452973894581454E-4</v>
      </c>
      <c r="N5926" s="1">
        <f t="shared" ref="N5926:N5989" si="462">L5926*(Ksed_water/RHOsed)*CONV_kg_mg</f>
        <v>8.8502372264855148E-2</v>
      </c>
      <c r="O5926" s="61">
        <f t="shared" si="458"/>
        <v>14.788502372264855</v>
      </c>
    </row>
    <row r="5927" spans="11:15" x14ac:dyDescent="0.2">
      <c r="K5927" s="60">
        <f t="shared" si="459"/>
        <v>5889</v>
      </c>
      <c r="L5927" s="10">
        <f t="shared" si="460"/>
        <v>4.3453491055992751E-7</v>
      </c>
      <c r="M5927" s="1">
        <f t="shared" si="461"/>
        <v>4.3453491055992752E-4</v>
      </c>
      <c r="N5927" s="1">
        <f t="shared" si="462"/>
        <v>8.8503425587738299E-2</v>
      </c>
      <c r="O5927" s="61">
        <f t="shared" ref="O5927:O5990" si="463">N5927+14.7</f>
        <v>14.788503425587738</v>
      </c>
    </row>
    <row r="5928" spans="11:15" x14ac:dyDescent="0.2">
      <c r="K5928" s="60">
        <f t="shared" ref="K5928:K5991" si="464">K5927+1</f>
        <v>5890</v>
      </c>
      <c r="L5928" s="10">
        <f t="shared" si="460"/>
        <v>4.3454007859059276E-7</v>
      </c>
      <c r="M5928" s="1">
        <f t="shared" si="461"/>
        <v>4.3454007859059277E-4</v>
      </c>
      <c r="N5928" s="1">
        <f t="shared" si="462"/>
        <v>8.8504478180766608E-2</v>
      </c>
      <c r="O5928" s="61">
        <f t="shared" si="463"/>
        <v>14.788504478180766</v>
      </c>
    </row>
    <row r="5929" spans="11:15" x14ac:dyDescent="0.2">
      <c r="K5929" s="60">
        <f t="shared" si="464"/>
        <v>5891</v>
      </c>
      <c r="L5929" s="10">
        <f t="shared" si="460"/>
        <v>4.345452430402934E-7</v>
      </c>
      <c r="M5929" s="1">
        <f t="shared" si="461"/>
        <v>4.345452430402934E-4</v>
      </c>
      <c r="N5929" s="1">
        <f t="shared" si="462"/>
        <v>8.8505530044445863E-2</v>
      </c>
      <c r="O5929" s="61">
        <f t="shared" si="463"/>
        <v>14.788505530044445</v>
      </c>
    </row>
    <row r="5930" spans="11:15" x14ac:dyDescent="0.2">
      <c r="K5930" s="60">
        <f t="shared" si="464"/>
        <v>5892</v>
      </c>
      <c r="L5930" s="10">
        <f t="shared" si="460"/>
        <v>4.3455040391151059E-7</v>
      </c>
      <c r="M5930" s="1">
        <f t="shared" si="461"/>
        <v>4.3455040391151059E-4</v>
      </c>
      <c r="N5930" s="1">
        <f t="shared" si="462"/>
        <v>8.8506581179281382E-2</v>
      </c>
      <c r="O5930" s="61">
        <f t="shared" si="463"/>
        <v>14.788506581179281</v>
      </c>
    </row>
    <row r="5931" spans="11:15" x14ac:dyDescent="0.2">
      <c r="K5931" s="60">
        <f t="shared" si="464"/>
        <v>5893</v>
      </c>
      <c r="L5931" s="10">
        <f t="shared" si="460"/>
        <v>4.3455556120672404E-7</v>
      </c>
      <c r="M5931" s="1">
        <f t="shared" si="461"/>
        <v>4.3455556120672404E-4</v>
      </c>
      <c r="N5931" s="1">
        <f t="shared" si="462"/>
        <v>8.8507631585778221E-2</v>
      </c>
      <c r="O5931" s="61">
        <f t="shared" si="463"/>
        <v>14.788507631585777</v>
      </c>
    </row>
    <row r="5932" spans="11:15" x14ac:dyDescent="0.2">
      <c r="K5932" s="60">
        <f t="shared" si="464"/>
        <v>5894</v>
      </c>
      <c r="L5932" s="10">
        <f t="shared" si="460"/>
        <v>4.3456071492841142E-7</v>
      </c>
      <c r="M5932" s="1">
        <f t="shared" si="461"/>
        <v>4.3456071492841141E-4</v>
      </c>
      <c r="N5932" s="1">
        <f t="shared" si="462"/>
        <v>8.8508681264441016E-2</v>
      </c>
      <c r="O5932" s="61">
        <f t="shared" si="463"/>
        <v>14.788508681264441</v>
      </c>
    </row>
    <row r="5933" spans="11:15" x14ac:dyDescent="0.2">
      <c r="K5933" s="60">
        <f t="shared" si="464"/>
        <v>5895</v>
      </c>
      <c r="L5933" s="10">
        <f t="shared" si="460"/>
        <v>4.3456586507904891E-7</v>
      </c>
      <c r="M5933" s="1">
        <f t="shared" si="461"/>
        <v>4.3456586507904891E-4</v>
      </c>
      <c r="N5933" s="1">
        <f t="shared" si="462"/>
        <v>8.8509730215774129E-2</v>
      </c>
      <c r="O5933" s="61">
        <f t="shared" si="463"/>
        <v>14.788509730215774</v>
      </c>
    </row>
    <row r="5934" spans="11:15" x14ac:dyDescent="0.2">
      <c r="K5934" s="60">
        <f t="shared" si="464"/>
        <v>5896</v>
      </c>
      <c r="L5934" s="10">
        <f t="shared" si="460"/>
        <v>4.3457101166111093E-7</v>
      </c>
      <c r="M5934" s="1">
        <f t="shared" si="461"/>
        <v>4.345710116611109E-4</v>
      </c>
      <c r="N5934" s="1">
        <f t="shared" si="462"/>
        <v>8.8510778440281504E-2</v>
      </c>
      <c r="O5934" s="61">
        <f t="shared" si="463"/>
        <v>14.788510778440282</v>
      </c>
    </row>
    <row r="5935" spans="11:15" x14ac:dyDescent="0.2">
      <c r="K5935" s="60">
        <f t="shared" si="464"/>
        <v>5897</v>
      </c>
      <c r="L5935" s="10">
        <f t="shared" si="460"/>
        <v>4.3457615467707016E-7</v>
      </c>
      <c r="M5935" s="1">
        <f t="shared" si="461"/>
        <v>4.3457615467707014E-4</v>
      </c>
      <c r="N5935" s="1">
        <f t="shared" si="462"/>
        <v>8.8511825938466765E-2</v>
      </c>
      <c r="O5935" s="61">
        <f t="shared" si="463"/>
        <v>14.788511825938466</v>
      </c>
    </row>
    <row r="5936" spans="11:15" x14ac:dyDescent="0.2">
      <c r="K5936" s="60">
        <f t="shared" si="464"/>
        <v>5898</v>
      </c>
      <c r="L5936" s="10">
        <f t="shared" si="460"/>
        <v>4.3458129412939757E-7</v>
      </c>
      <c r="M5936" s="1">
        <f t="shared" si="461"/>
        <v>4.3458129412939756E-4</v>
      </c>
      <c r="N5936" s="1">
        <f t="shared" si="462"/>
        <v>8.8512872710833176E-2</v>
      </c>
      <c r="O5936" s="61">
        <f t="shared" si="463"/>
        <v>14.788512872710832</v>
      </c>
    </row>
    <row r="5937" spans="11:15" x14ac:dyDescent="0.2">
      <c r="K5937" s="60">
        <f t="shared" si="464"/>
        <v>5899</v>
      </c>
      <c r="L5937" s="10">
        <f t="shared" si="460"/>
        <v>4.3458643002056246E-7</v>
      </c>
      <c r="M5937" s="1">
        <f t="shared" si="461"/>
        <v>4.3458643002056244E-4</v>
      </c>
      <c r="N5937" s="1">
        <f t="shared" si="462"/>
        <v>8.8513918757883697E-2</v>
      </c>
      <c r="O5937" s="61">
        <f t="shared" si="463"/>
        <v>14.788513918757882</v>
      </c>
    </row>
    <row r="5938" spans="11:15" x14ac:dyDescent="0.2">
      <c r="K5938" s="60">
        <f t="shared" si="464"/>
        <v>5900</v>
      </c>
      <c r="L5938" s="10">
        <f t="shared" si="460"/>
        <v>4.345915623530324E-7</v>
      </c>
      <c r="M5938" s="1">
        <f t="shared" si="461"/>
        <v>4.3459156235303243E-4</v>
      </c>
      <c r="N5938" s="1">
        <f t="shared" si="462"/>
        <v>8.8514964080120898E-2</v>
      </c>
      <c r="O5938" s="61">
        <f t="shared" si="463"/>
        <v>14.78851496408012</v>
      </c>
    </row>
    <row r="5939" spans="11:15" x14ac:dyDescent="0.2">
      <c r="K5939" s="60">
        <f t="shared" si="464"/>
        <v>5901</v>
      </c>
      <c r="L5939" s="10">
        <f t="shared" si="460"/>
        <v>4.3459669112927311E-7</v>
      </c>
      <c r="M5939" s="1">
        <f t="shared" si="461"/>
        <v>4.345966911292731E-4</v>
      </c>
      <c r="N5939" s="1">
        <f t="shared" si="462"/>
        <v>8.8516008678046959E-2</v>
      </c>
      <c r="O5939" s="61">
        <f t="shared" si="463"/>
        <v>14.788516008678046</v>
      </c>
    </row>
    <row r="5940" spans="11:15" x14ac:dyDescent="0.2">
      <c r="K5940" s="60">
        <f t="shared" si="464"/>
        <v>5902</v>
      </c>
      <c r="L5940" s="10">
        <f t="shared" si="460"/>
        <v>4.3460181635174886E-7</v>
      </c>
      <c r="M5940" s="1">
        <f t="shared" si="461"/>
        <v>4.3460181635174885E-4</v>
      </c>
      <c r="N5940" s="1">
        <f t="shared" si="462"/>
        <v>8.8517052552163814E-2</v>
      </c>
      <c r="O5940" s="61">
        <f t="shared" si="463"/>
        <v>14.788517052552162</v>
      </c>
    </row>
    <row r="5941" spans="11:15" x14ac:dyDescent="0.2">
      <c r="K5941" s="60">
        <f t="shared" si="464"/>
        <v>5903</v>
      </c>
      <c r="L5941" s="10">
        <f t="shared" si="460"/>
        <v>4.3460693802292204E-7</v>
      </c>
      <c r="M5941" s="1">
        <f t="shared" si="461"/>
        <v>4.3460693802292207E-4</v>
      </c>
      <c r="N5941" s="1">
        <f t="shared" si="462"/>
        <v>8.851809570297299E-2</v>
      </c>
      <c r="O5941" s="61">
        <f t="shared" si="463"/>
        <v>14.788518095702972</v>
      </c>
    </row>
    <row r="5942" spans="11:15" x14ac:dyDescent="0.2">
      <c r="K5942" s="60">
        <f t="shared" si="464"/>
        <v>5904</v>
      </c>
      <c r="L5942" s="10">
        <f t="shared" si="460"/>
        <v>4.3461205614525338E-7</v>
      </c>
      <c r="M5942" s="1">
        <f t="shared" si="461"/>
        <v>4.346120561452534E-4</v>
      </c>
      <c r="N5942" s="1">
        <f t="shared" si="462"/>
        <v>8.8519138130975644E-2</v>
      </c>
      <c r="O5942" s="61">
        <f t="shared" si="463"/>
        <v>14.788519138130974</v>
      </c>
    </row>
    <row r="5943" spans="11:15" x14ac:dyDescent="0.2">
      <c r="K5943" s="60">
        <f t="shared" si="464"/>
        <v>5905</v>
      </c>
      <c r="L5943" s="10">
        <f t="shared" si="460"/>
        <v>4.3461717072120182E-7</v>
      </c>
      <c r="M5943" s="1">
        <f t="shared" si="461"/>
        <v>4.3461717072120181E-4</v>
      </c>
      <c r="N5943" s="1">
        <f t="shared" si="462"/>
        <v>8.8520179836672624E-2</v>
      </c>
      <c r="O5943" s="61">
        <f t="shared" si="463"/>
        <v>14.788520179836672</v>
      </c>
    </row>
    <row r="5944" spans="11:15" x14ac:dyDescent="0.2">
      <c r="K5944" s="60">
        <f t="shared" si="464"/>
        <v>5906</v>
      </c>
      <c r="L5944" s="10">
        <f t="shared" si="460"/>
        <v>4.3462228175322482E-7</v>
      </c>
      <c r="M5944" s="1">
        <f t="shared" si="461"/>
        <v>4.3462228175322482E-4</v>
      </c>
      <c r="N5944" s="1">
        <f t="shared" si="462"/>
        <v>8.8521220820564434E-2</v>
      </c>
      <c r="O5944" s="61">
        <f t="shared" si="463"/>
        <v>14.788521220820563</v>
      </c>
    </row>
    <row r="5945" spans="11:15" x14ac:dyDescent="0.2">
      <c r="K5945" s="60">
        <f t="shared" si="464"/>
        <v>5907</v>
      </c>
      <c r="L5945" s="10">
        <f t="shared" si="460"/>
        <v>4.346273892437778E-7</v>
      </c>
      <c r="M5945" s="1">
        <f t="shared" si="461"/>
        <v>4.3462738924377782E-4</v>
      </c>
      <c r="N5945" s="1">
        <f t="shared" si="462"/>
        <v>8.8522261083151199E-2</v>
      </c>
      <c r="O5945" s="61">
        <f t="shared" si="463"/>
        <v>14.78852226108315</v>
      </c>
    </row>
    <row r="5946" spans="11:15" x14ac:dyDescent="0.2">
      <c r="K5946" s="60">
        <f t="shared" si="464"/>
        <v>5908</v>
      </c>
      <c r="L5946" s="10">
        <f t="shared" si="460"/>
        <v>4.3463249319531485E-7</v>
      </c>
      <c r="M5946" s="1">
        <f t="shared" si="461"/>
        <v>4.3463249319531484E-4</v>
      </c>
      <c r="N5946" s="1">
        <f t="shared" si="462"/>
        <v>8.852330062493273E-2</v>
      </c>
      <c r="O5946" s="61">
        <f t="shared" si="463"/>
        <v>14.788523300624933</v>
      </c>
    </row>
    <row r="5947" spans="11:15" x14ac:dyDescent="0.2">
      <c r="K5947" s="60">
        <f t="shared" si="464"/>
        <v>5909</v>
      </c>
      <c r="L5947" s="10">
        <f t="shared" si="460"/>
        <v>4.3463759361028807E-7</v>
      </c>
      <c r="M5947" s="1">
        <f t="shared" si="461"/>
        <v>4.3463759361028807E-4</v>
      </c>
      <c r="N5947" s="1">
        <f t="shared" si="462"/>
        <v>8.8524339446408473E-2</v>
      </c>
      <c r="O5947" s="61">
        <f t="shared" si="463"/>
        <v>14.788524339446408</v>
      </c>
    </row>
    <row r="5948" spans="11:15" x14ac:dyDescent="0.2">
      <c r="K5948" s="60">
        <f t="shared" si="464"/>
        <v>5910</v>
      </c>
      <c r="L5948" s="10">
        <f t="shared" si="460"/>
        <v>4.3464269049114803E-7</v>
      </c>
      <c r="M5948" s="1">
        <f t="shared" si="461"/>
        <v>4.3464269049114804E-4</v>
      </c>
      <c r="N5948" s="1">
        <f t="shared" si="462"/>
        <v>8.852537754807753E-2</v>
      </c>
      <c r="O5948" s="61">
        <f t="shared" si="463"/>
        <v>14.788525377548076</v>
      </c>
    </row>
    <row r="5949" spans="11:15" x14ac:dyDescent="0.2">
      <c r="K5949" s="60">
        <f t="shared" si="464"/>
        <v>5911</v>
      </c>
      <c r="L5949" s="10">
        <f t="shared" si="460"/>
        <v>4.346477838403435E-7</v>
      </c>
      <c r="M5949" s="1">
        <f t="shared" si="461"/>
        <v>4.3464778384034352E-4</v>
      </c>
      <c r="N5949" s="1">
        <f t="shared" si="462"/>
        <v>8.8526414930438668E-2</v>
      </c>
      <c r="O5949" s="61">
        <f t="shared" si="463"/>
        <v>14.788526414930438</v>
      </c>
    </row>
    <row r="5950" spans="11:15" x14ac:dyDescent="0.2">
      <c r="K5950" s="60">
        <f t="shared" si="464"/>
        <v>5912</v>
      </c>
      <c r="L5950" s="10">
        <f t="shared" si="460"/>
        <v>4.3465287366032162E-7</v>
      </c>
      <c r="M5950" s="1">
        <f t="shared" si="461"/>
        <v>4.346528736603216E-4</v>
      </c>
      <c r="N5950" s="1">
        <f t="shared" si="462"/>
        <v>8.8527451593990308E-2</v>
      </c>
      <c r="O5950" s="61">
        <f t="shared" si="463"/>
        <v>14.788527451593989</v>
      </c>
    </row>
    <row r="5951" spans="11:15" x14ac:dyDescent="0.2">
      <c r="K5951" s="60">
        <f t="shared" si="464"/>
        <v>5913</v>
      </c>
      <c r="L5951" s="10">
        <f t="shared" si="460"/>
        <v>4.3465795995352776E-7</v>
      </c>
      <c r="M5951" s="1">
        <f t="shared" si="461"/>
        <v>4.3465795995352777E-4</v>
      </c>
      <c r="N5951" s="1">
        <f t="shared" si="462"/>
        <v>8.8528487539230483E-2</v>
      </c>
      <c r="O5951" s="61">
        <f t="shared" si="463"/>
        <v>14.78852848753923</v>
      </c>
    </row>
    <row r="5952" spans="11:15" x14ac:dyDescent="0.2">
      <c r="K5952" s="60">
        <f t="shared" si="464"/>
        <v>5914</v>
      </c>
      <c r="L5952" s="10">
        <f t="shared" si="460"/>
        <v>4.3466304272240568E-7</v>
      </c>
      <c r="M5952" s="1">
        <f t="shared" si="461"/>
        <v>4.346630427224057E-4</v>
      </c>
      <c r="N5952" s="1">
        <f t="shared" si="462"/>
        <v>8.8529522766656946E-2</v>
      </c>
      <c r="O5952" s="61">
        <f t="shared" si="463"/>
        <v>14.788529522766657</v>
      </c>
    </row>
    <row r="5953" spans="11:15" x14ac:dyDescent="0.2">
      <c r="K5953" s="60">
        <f t="shared" si="464"/>
        <v>5915</v>
      </c>
      <c r="L5953" s="10">
        <f t="shared" si="460"/>
        <v>4.3466812196939752E-7</v>
      </c>
      <c r="M5953" s="1">
        <f t="shared" si="461"/>
        <v>4.3466812196939751E-4</v>
      </c>
      <c r="N5953" s="1">
        <f t="shared" si="462"/>
        <v>8.8530557276767077E-2</v>
      </c>
      <c r="O5953" s="61">
        <f t="shared" si="463"/>
        <v>14.788530557276767</v>
      </c>
    </row>
    <row r="5954" spans="11:15" x14ac:dyDescent="0.2">
      <c r="K5954" s="60">
        <f t="shared" si="464"/>
        <v>5916</v>
      </c>
      <c r="L5954" s="10">
        <f t="shared" si="460"/>
        <v>4.3467319769694344E-7</v>
      </c>
      <c r="M5954" s="1">
        <f t="shared" si="461"/>
        <v>4.3467319769694346E-4</v>
      </c>
      <c r="N5954" s="1">
        <f t="shared" si="462"/>
        <v>8.8531591070057911E-2</v>
      </c>
      <c r="O5954" s="61">
        <f t="shared" si="463"/>
        <v>14.788531591070058</v>
      </c>
    </row>
    <row r="5955" spans="11:15" x14ac:dyDescent="0.2">
      <c r="K5955" s="60">
        <f t="shared" si="464"/>
        <v>5917</v>
      </c>
      <c r="L5955" s="10">
        <f t="shared" si="460"/>
        <v>4.3467826990748213E-7</v>
      </c>
      <c r="M5955" s="1">
        <f t="shared" si="461"/>
        <v>4.3467826990748213E-4</v>
      </c>
      <c r="N5955" s="1">
        <f t="shared" si="462"/>
        <v>8.8532624147026104E-2</v>
      </c>
      <c r="O5955" s="61">
        <f t="shared" si="463"/>
        <v>14.788532624147026</v>
      </c>
    </row>
    <row r="5956" spans="11:15" x14ac:dyDescent="0.2">
      <c r="K5956" s="60">
        <f t="shared" si="464"/>
        <v>5918</v>
      </c>
      <c r="L5956" s="10">
        <f t="shared" si="460"/>
        <v>4.3468333860345063E-7</v>
      </c>
      <c r="M5956" s="1">
        <f t="shared" si="461"/>
        <v>4.3468333860345062E-4</v>
      </c>
      <c r="N5956" s="1">
        <f t="shared" si="462"/>
        <v>8.8533656508168038E-2</v>
      </c>
      <c r="O5956" s="61">
        <f t="shared" si="463"/>
        <v>14.788533656508168</v>
      </c>
    </row>
    <row r="5957" spans="11:15" x14ac:dyDescent="0.2">
      <c r="K5957" s="60">
        <f t="shared" si="464"/>
        <v>5919</v>
      </c>
      <c r="L5957" s="10">
        <f t="shared" si="460"/>
        <v>4.3468840378728416E-7</v>
      </c>
      <c r="M5957" s="1">
        <f t="shared" si="461"/>
        <v>4.3468840378728418E-4</v>
      </c>
      <c r="N5957" s="1">
        <f t="shared" si="462"/>
        <v>8.853468815397969E-2</v>
      </c>
      <c r="O5957" s="61">
        <f t="shared" si="463"/>
        <v>14.788534688153979</v>
      </c>
    </row>
    <row r="5958" spans="11:15" x14ac:dyDescent="0.2">
      <c r="K5958" s="60">
        <f t="shared" si="464"/>
        <v>5920</v>
      </c>
      <c r="L5958" s="10">
        <f t="shared" si="460"/>
        <v>4.3469346546141628E-7</v>
      </c>
      <c r="M5958" s="1">
        <f t="shared" si="461"/>
        <v>4.3469346546141626E-4</v>
      </c>
      <c r="N5958" s="1">
        <f t="shared" si="462"/>
        <v>8.8535719084956735E-2</v>
      </c>
      <c r="O5958" s="61">
        <f t="shared" si="463"/>
        <v>14.788535719084956</v>
      </c>
    </row>
    <row r="5959" spans="11:15" x14ac:dyDescent="0.2">
      <c r="K5959" s="60">
        <f t="shared" si="464"/>
        <v>5921</v>
      </c>
      <c r="L5959" s="10">
        <f t="shared" si="460"/>
        <v>4.34698523628279E-7</v>
      </c>
      <c r="M5959" s="1">
        <f t="shared" si="461"/>
        <v>4.3469852362827899E-4</v>
      </c>
      <c r="N5959" s="1">
        <f t="shared" si="462"/>
        <v>8.8536749301594497E-2</v>
      </c>
      <c r="O5959" s="61">
        <f t="shared" si="463"/>
        <v>14.788536749301594</v>
      </c>
    </row>
    <row r="5960" spans="11:15" x14ac:dyDescent="0.2">
      <c r="K5960" s="60">
        <f t="shared" si="464"/>
        <v>5922</v>
      </c>
      <c r="L5960" s="10">
        <f t="shared" si="460"/>
        <v>4.3470357829030234E-7</v>
      </c>
      <c r="M5960" s="1">
        <f t="shared" si="461"/>
        <v>4.3470357829030235E-4</v>
      </c>
      <c r="N5960" s="1">
        <f t="shared" si="462"/>
        <v>8.8537778804387887E-2</v>
      </c>
      <c r="O5960" s="61">
        <f t="shared" si="463"/>
        <v>14.788537778804388</v>
      </c>
    </row>
    <row r="5961" spans="11:15" x14ac:dyDescent="0.2">
      <c r="K5961" s="60">
        <f t="shared" si="464"/>
        <v>5923</v>
      </c>
      <c r="L5961" s="10">
        <f t="shared" si="460"/>
        <v>4.3470862944991501E-7</v>
      </c>
      <c r="M5961" s="1">
        <f t="shared" si="461"/>
        <v>4.34708629449915E-4</v>
      </c>
      <c r="N5961" s="1">
        <f t="shared" si="462"/>
        <v>8.8538807593831606E-2</v>
      </c>
      <c r="O5961" s="61">
        <f t="shared" si="463"/>
        <v>14.788538807593831</v>
      </c>
    </row>
    <row r="5962" spans="11:15" x14ac:dyDescent="0.2">
      <c r="K5962" s="60">
        <f t="shared" si="464"/>
        <v>5924</v>
      </c>
      <c r="L5962" s="10">
        <f t="shared" si="460"/>
        <v>4.3471367710954376E-7</v>
      </c>
      <c r="M5962" s="1">
        <f t="shared" si="461"/>
        <v>4.3471367710954376E-4</v>
      </c>
      <c r="N5962" s="1">
        <f t="shared" si="462"/>
        <v>8.8539835670419911E-2</v>
      </c>
      <c r="O5962" s="61">
        <f t="shared" si="463"/>
        <v>14.78853983567042</v>
      </c>
    </row>
    <row r="5963" spans="11:15" x14ac:dyDescent="0.2">
      <c r="K5963" s="60">
        <f t="shared" si="464"/>
        <v>5925</v>
      </c>
      <c r="L5963" s="10">
        <f t="shared" si="460"/>
        <v>4.3471872127161375E-7</v>
      </c>
      <c r="M5963" s="1">
        <f t="shared" si="461"/>
        <v>4.3471872127161373E-4</v>
      </c>
      <c r="N5963" s="1">
        <f t="shared" si="462"/>
        <v>8.8540863034646741E-2</v>
      </c>
      <c r="O5963" s="61">
        <f t="shared" si="463"/>
        <v>14.788540863034646</v>
      </c>
    </row>
    <row r="5964" spans="11:15" x14ac:dyDescent="0.2">
      <c r="K5964" s="60">
        <f t="shared" si="464"/>
        <v>5926</v>
      </c>
      <c r="L5964" s="10">
        <f t="shared" si="460"/>
        <v>4.3472376193854845E-7</v>
      </c>
      <c r="M5964" s="1">
        <f t="shared" si="461"/>
        <v>4.3472376193854847E-4</v>
      </c>
      <c r="N5964" s="1">
        <f t="shared" si="462"/>
        <v>8.8541889687005673E-2</v>
      </c>
      <c r="O5964" s="61">
        <f t="shared" si="463"/>
        <v>14.788541889687005</v>
      </c>
    </row>
    <row r="5965" spans="11:15" x14ac:dyDescent="0.2">
      <c r="K5965" s="60">
        <f t="shared" si="464"/>
        <v>5927</v>
      </c>
      <c r="L5965" s="10">
        <f t="shared" si="460"/>
        <v>4.3472879911276974E-7</v>
      </c>
      <c r="M5965" s="1">
        <f t="shared" si="461"/>
        <v>4.3472879911276972E-4</v>
      </c>
      <c r="N5965" s="1">
        <f t="shared" si="462"/>
        <v>8.8542915627990007E-2</v>
      </c>
      <c r="O5965" s="61">
        <f t="shared" si="463"/>
        <v>14.788542915627989</v>
      </c>
    </row>
    <row r="5966" spans="11:15" x14ac:dyDescent="0.2">
      <c r="K5966" s="60">
        <f t="shared" si="464"/>
        <v>5928</v>
      </c>
      <c r="L5966" s="10">
        <f t="shared" si="460"/>
        <v>4.3473383279669776E-7</v>
      </c>
      <c r="M5966" s="1">
        <f t="shared" si="461"/>
        <v>4.3473383279669773E-4</v>
      </c>
      <c r="N5966" s="1">
        <f t="shared" si="462"/>
        <v>8.8543940858092654E-2</v>
      </c>
      <c r="O5966" s="61">
        <f t="shared" si="463"/>
        <v>14.788543940858093</v>
      </c>
    </row>
    <row r="5967" spans="11:15" x14ac:dyDescent="0.2">
      <c r="K5967" s="60">
        <f t="shared" si="464"/>
        <v>5929</v>
      </c>
      <c r="L5967" s="10">
        <f t="shared" si="460"/>
        <v>4.3473886299275082E-7</v>
      </c>
      <c r="M5967" s="1">
        <f t="shared" si="461"/>
        <v>4.3473886299275083E-4</v>
      </c>
      <c r="N5967" s="1">
        <f t="shared" si="462"/>
        <v>8.8544965377806151E-2</v>
      </c>
      <c r="O5967" s="61">
        <f t="shared" si="463"/>
        <v>14.788544965377806</v>
      </c>
    </row>
    <row r="5968" spans="11:15" x14ac:dyDescent="0.2">
      <c r="K5968" s="60">
        <f t="shared" si="464"/>
        <v>5930</v>
      </c>
      <c r="L5968" s="10">
        <f t="shared" si="460"/>
        <v>4.3474388970334578E-7</v>
      </c>
      <c r="M5968" s="1">
        <f t="shared" si="461"/>
        <v>4.3474388970334579E-4</v>
      </c>
      <c r="N5968" s="1">
        <f t="shared" si="462"/>
        <v>8.854598918762277E-2</v>
      </c>
      <c r="O5968" s="61">
        <f t="shared" si="463"/>
        <v>14.788545989187622</v>
      </c>
    </row>
    <row r="5969" spans="11:15" x14ac:dyDescent="0.2">
      <c r="K5969" s="60">
        <f t="shared" si="464"/>
        <v>5931</v>
      </c>
      <c r="L5969" s="10">
        <f t="shared" si="460"/>
        <v>4.3474891293089781E-7</v>
      </c>
      <c r="M5969" s="1">
        <f t="shared" si="461"/>
        <v>4.3474891293089781E-4</v>
      </c>
      <c r="N5969" s="1">
        <f t="shared" si="462"/>
        <v>8.8547012288034396E-2</v>
      </c>
      <c r="O5969" s="61">
        <f t="shared" si="463"/>
        <v>14.788547012288033</v>
      </c>
    </row>
    <row r="5970" spans="11:15" x14ac:dyDescent="0.2">
      <c r="K5970" s="60">
        <f t="shared" si="464"/>
        <v>5932</v>
      </c>
      <c r="L5970" s="10">
        <f t="shared" si="460"/>
        <v>4.3475393267782019E-7</v>
      </c>
      <c r="M5970" s="1">
        <f t="shared" si="461"/>
        <v>4.3475393267782019E-4</v>
      </c>
      <c r="N5970" s="1">
        <f t="shared" si="462"/>
        <v>8.8548034679532567E-2</v>
      </c>
      <c r="O5970" s="61">
        <f t="shared" si="463"/>
        <v>14.788548034679533</v>
      </c>
    </row>
    <row r="5971" spans="11:15" x14ac:dyDescent="0.2">
      <c r="K5971" s="60">
        <f t="shared" si="464"/>
        <v>5933</v>
      </c>
      <c r="L5971" s="10">
        <f t="shared" si="460"/>
        <v>4.3475894894652475E-7</v>
      </c>
      <c r="M5971" s="1">
        <f t="shared" si="461"/>
        <v>4.3475894894652475E-4</v>
      </c>
      <c r="N5971" s="1">
        <f t="shared" si="462"/>
        <v>8.85490563626085E-2</v>
      </c>
      <c r="O5971" s="61">
        <f t="shared" si="463"/>
        <v>14.788549056362609</v>
      </c>
    </row>
    <row r="5972" spans="11:15" x14ac:dyDescent="0.2">
      <c r="K5972" s="60">
        <f t="shared" si="464"/>
        <v>5934</v>
      </c>
      <c r="L5972" s="10">
        <f t="shared" si="460"/>
        <v>4.3476396173942157E-7</v>
      </c>
      <c r="M5972" s="1">
        <f t="shared" si="461"/>
        <v>4.3476396173942157E-4</v>
      </c>
      <c r="N5972" s="1">
        <f t="shared" si="462"/>
        <v>8.855007733775308E-2</v>
      </c>
      <c r="O5972" s="61">
        <f t="shared" si="463"/>
        <v>14.788550077337753</v>
      </c>
    </row>
    <row r="5973" spans="11:15" x14ac:dyDescent="0.2">
      <c r="K5973" s="60">
        <f t="shared" si="464"/>
        <v>5935</v>
      </c>
      <c r="L5973" s="10">
        <f t="shared" si="460"/>
        <v>4.3476897105891902E-7</v>
      </c>
      <c r="M5973" s="1">
        <f t="shared" si="461"/>
        <v>4.3476897105891902E-4</v>
      </c>
      <c r="N5973" s="1">
        <f t="shared" si="462"/>
        <v>8.8551097605456805E-2</v>
      </c>
      <c r="O5973" s="61">
        <f t="shared" si="463"/>
        <v>14.788551097605456</v>
      </c>
    </row>
    <row r="5974" spans="11:15" x14ac:dyDescent="0.2">
      <c r="K5974" s="60">
        <f t="shared" si="464"/>
        <v>5936</v>
      </c>
      <c r="L5974" s="10">
        <f t="shared" si="460"/>
        <v>4.347739769074239E-7</v>
      </c>
      <c r="M5974" s="1">
        <f t="shared" si="461"/>
        <v>4.3477397690742389E-4</v>
      </c>
      <c r="N5974" s="1">
        <f t="shared" si="462"/>
        <v>8.8552117166209893E-2</v>
      </c>
      <c r="O5974" s="61">
        <f t="shared" si="463"/>
        <v>14.788552117166208</v>
      </c>
    </row>
    <row r="5975" spans="11:15" x14ac:dyDescent="0.2">
      <c r="K5975" s="60">
        <f t="shared" si="464"/>
        <v>5937</v>
      </c>
      <c r="L5975" s="10">
        <f t="shared" si="460"/>
        <v>4.347789792873413E-7</v>
      </c>
      <c r="M5975" s="1">
        <f t="shared" si="461"/>
        <v>4.347789792873413E-4</v>
      </c>
      <c r="N5975" s="1">
        <f t="shared" si="462"/>
        <v>8.8553136020502202E-2</v>
      </c>
      <c r="O5975" s="61">
        <f t="shared" si="463"/>
        <v>14.788553136020502</v>
      </c>
    </row>
    <row r="5976" spans="11:15" x14ac:dyDescent="0.2">
      <c r="K5976" s="60">
        <f t="shared" si="464"/>
        <v>5938</v>
      </c>
      <c r="L5976" s="10">
        <f t="shared" si="460"/>
        <v>4.3478397820107457E-7</v>
      </c>
      <c r="M5976" s="1">
        <f t="shared" si="461"/>
        <v>4.3478397820107456E-4</v>
      </c>
      <c r="N5976" s="1">
        <f t="shared" si="462"/>
        <v>8.8554154168823229E-2</v>
      </c>
      <c r="O5976" s="61">
        <f t="shared" si="463"/>
        <v>14.788554154168823</v>
      </c>
    </row>
    <row r="5977" spans="11:15" x14ac:dyDescent="0.2">
      <c r="K5977" s="60">
        <f t="shared" si="464"/>
        <v>5939</v>
      </c>
      <c r="L5977" s="10">
        <f t="shared" si="460"/>
        <v>4.3478897365102547E-7</v>
      </c>
      <c r="M5977" s="1">
        <f t="shared" si="461"/>
        <v>4.3478897365102544E-4</v>
      </c>
      <c r="N5977" s="1">
        <f t="shared" si="462"/>
        <v>8.8555171611662126E-2</v>
      </c>
      <c r="O5977" s="61">
        <f t="shared" si="463"/>
        <v>14.788555171611661</v>
      </c>
    </row>
    <row r="5978" spans="11:15" x14ac:dyDescent="0.2">
      <c r="K5978" s="60">
        <f t="shared" si="464"/>
        <v>5940</v>
      </c>
      <c r="L5978" s="10">
        <f t="shared" si="460"/>
        <v>4.3479396563959402E-7</v>
      </c>
      <c r="M5978" s="1">
        <f t="shared" si="461"/>
        <v>4.34793965639594E-4</v>
      </c>
      <c r="N5978" s="1">
        <f t="shared" si="462"/>
        <v>8.8556188349507764E-2</v>
      </c>
      <c r="O5978" s="61">
        <f t="shared" si="463"/>
        <v>14.788556188349506</v>
      </c>
    </row>
    <row r="5979" spans="11:15" x14ac:dyDescent="0.2">
      <c r="K5979" s="60">
        <f t="shared" si="464"/>
        <v>5941</v>
      </c>
      <c r="L5979" s="10">
        <f t="shared" si="460"/>
        <v>4.3479895416917881E-7</v>
      </c>
      <c r="M5979" s="1">
        <f t="shared" si="461"/>
        <v>4.347989541691788E-4</v>
      </c>
      <c r="N5979" s="1">
        <f t="shared" si="462"/>
        <v>8.8557204382848628E-2</v>
      </c>
      <c r="O5979" s="61">
        <f t="shared" si="463"/>
        <v>14.788557204382847</v>
      </c>
    </row>
    <row r="5980" spans="11:15" x14ac:dyDescent="0.2">
      <c r="K5980" s="60">
        <f t="shared" si="464"/>
        <v>5942</v>
      </c>
      <c r="L5980" s="10">
        <f t="shared" si="460"/>
        <v>4.348039392421764E-7</v>
      </c>
      <c r="M5980" s="1">
        <f t="shared" si="461"/>
        <v>4.3480393924217643E-4</v>
      </c>
      <c r="N5980" s="1">
        <f t="shared" si="462"/>
        <v>8.8558219712172856E-2</v>
      </c>
      <c r="O5980" s="61">
        <f t="shared" si="463"/>
        <v>14.788558219712172</v>
      </c>
    </row>
    <row r="5981" spans="11:15" x14ac:dyDescent="0.2">
      <c r="K5981" s="60">
        <f t="shared" si="464"/>
        <v>5943</v>
      </c>
      <c r="L5981" s="10">
        <f t="shared" si="460"/>
        <v>4.3480892086098201E-7</v>
      </c>
      <c r="M5981" s="1">
        <f t="shared" si="461"/>
        <v>4.3480892086098199E-4</v>
      </c>
      <c r="N5981" s="1">
        <f t="shared" si="462"/>
        <v>8.8559234337968279E-2</v>
      </c>
      <c r="O5981" s="61">
        <f t="shared" si="463"/>
        <v>14.788559234337967</v>
      </c>
    </row>
    <row r="5982" spans="11:15" x14ac:dyDescent="0.2">
      <c r="K5982" s="60">
        <f t="shared" si="464"/>
        <v>5944</v>
      </c>
      <c r="L5982" s="10">
        <f t="shared" si="460"/>
        <v>4.3481389902798906E-7</v>
      </c>
      <c r="M5982" s="1">
        <f t="shared" si="461"/>
        <v>4.3481389902798908E-4</v>
      </c>
      <c r="N5982" s="1">
        <f t="shared" si="462"/>
        <v>8.8560248260722396E-2</v>
      </c>
      <c r="O5982" s="61">
        <f t="shared" si="463"/>
        <v>14.788560248260723</v>
      </c>
    </row>
    <row r="5983" spans="11:15" x14ac:dyDescent="0.2">
      <c r="K5983" s="60">
        <f t="shared" si="464"/>
        <v>5945</v>
      </c>
      <c r="L5983" s="10">
        <f t="shared" si="460"/>
        <v>4.3481887374558928E-7</v>
      </c>
      <c r="M5983" s="1">
        <f t="shared" si="461"/>
        <v>4.3481887374558929E-4</v>
      </c>
      <c r="N5983" s="1">
        <f t="shared" si="462"/>
        <v>8.8561261480922318E-2</v>
      </c>
      <c r="O5983" s="61">
        <f t="shared" si="463"/>
        <v>14.788561261480922</v>
      </c>
    </row>
    <row r="5984" spans="11:15" x14ac:dyDescent="0.2">
      <c r="K5984" s="60">
        <f t="shared" si="464"/>
        <v>5946</v>
      </c>
      <c r="L5984" s="10">
        <f t="shared" si="460"/>
        <v>4.3482384501617277E-7</v>
      </c>
      <c r="M5984" s="1">
        <f t="shared" si="461"/>
        <v>4.3482384501617279E-4</v>
      </c>
      <c r="N5984" s="1">
        <f t="shared" si="462"/>
        <v>8.856227399905485E-2</v>
      </c>
      <c r="O5984" s="61">
        <f t="shared" si="463"/>
        <v>14.788562273999053</v>
      </c>
    </row>
    <row r="5985" spans="11:15" x14ac:dyDescent="0.2">
      <c r="K5985" s="60">
        <f t="shared" si="464"/>
        <v>5947</v>
      </c>
      <c r="L5985" s="10">
        <f t="shared" si="460"/>
        <v>4.3482881284212801E-7</v>
      </c>
      <c r="M5985" s="1">
        <f t="shared" si="461"/>
        <v>4.3482881284212803E-4</v>
      </c>
      <c r="N5985" s="1">
        <f t="shared" si="462"/>
        <v>8.8563285815606477E-2</v>
      </c>
      <c r="O5985" s="61">
        <f t="shared" si="463"/>
        <v>14.788563285815606</v>
      </c>
    </row>
    <row r="5986" spans="11:15" x14ac:dyDescent="0.2">
      <c r="K5986" s="60">
        <f t="shared" si="464"/>
        <v>5948</v>
      </c>
      <c r="L5986" s="10">
        <f t="shared" si="460"/>
        <v>4.3483377722584183E-7</v>
      </c>
      <c r="M5986" s="1">
        <f t="shared" si="461"/>
        <v>4.3483377722584182E-4</v>
      </c>
      <c r="N5986" s="1">
        <f t="shared" si="462"/>
        <v>8.856429693106331E-2</v>
      </c>
      <c r="O5986" s="61">
        <f t="shared" si="463"/>
        <v>14.788564296931062</v>
      </c>
    </row>
    <row r="5987" spans="11:15" x14ac:dyDescent="0.2">
      <c r="K5987" s="60">
        <f t="shared" si="464"/>
        <v>5949</v>
      </c>
      <c r="L5987" s="10">
        <f t="shared" si="460"/>
        <v>4.3483873816969942E-7</v>
      </c>
      <c r="M5987" s="1">
        <f t="shared" si="461"/>
        <v>4.3483873816969941E-4</v>
      </c>
      <c r="N5987" s="1">
        <f t="shared" si="462"/>
        <v>8.8565307345911184E-2</v>
      </c>
      <c r="O5987" s="61">
        <f t="shared" si="463"/>
        <v>14.788565307345911</v>
      </c>
    </row>
    <row r="5988" spans="11:15" x14ac:dyDescent="0.2">
      <c r="K5988" s="60">
        <f t="shared" si="464"/>
        <v>5950</v>
      </c>
      <c r="L5988" s="10">
        <f t="shared" si="460"/>
        <v>4.3484369567608423E-7</v>
      </c>
      <c r="M5988" s="1">
        <f t="shared" si="461"/>
        <v>4.3484369567608425E-4</v>
      </c>
      <c r="N5988" s="1">
        <f t="shared" si="462"/>
        <v>8.8566317060635516E-2</v>
      </c>
      <c r="O5988" s="61">
        <f t="shared" si="463"/>
        <v>14.788566317060635</v>
      </c>
    </row>
    <row r="5989" spans="11:15" x14ac:dyDescent="0.2">
      <c r="K5989" s="60">
        <f t="shared" si="464"/>
        <v>5951</v>
      </c>
      <c r="L5989" s="10">
        <f t="shared" si="460"/>
        <v>4.3484864974737812E-7</v>
      </c>
      <c r="M5989" s="1">
        <f t="shared" si="461"/>
        <v>4.3484864974737813E-4</v>
      </c>
      <c r="N5989" s="1">
        <f t="shared" si="462"/>
        <v>8.8567326075721445E-2</v>
      </c>
      <c r="O5989" s="61">
        <f t="shared" si="463"/>
        <v>14.788567326075722</v>
      </c>
    </row>
    <row r="5990" spans="11:15" x14ac:dyDescent="0.2">
      <c r="K5990" s="60">
        <f t="shared" si="464"/>
        <v>5952</v>
      </c>
      <c r="L5990" s="10">
        <f t="shared" ref="L5990:L6053" si="465">Eleach_time1/((Vwater*(1+Kp_susp*SUSPwater)+Ksed_water*Vsed)*k)*(1-EXP(-k*K5990))</f>
        <v>4.3485360038596125E-7</v>
      </c>
      <c r="M5990" s="1">
        <f t="shared" ref="M5990:M6053" si="466">L5990*CONV_m3_L</f>
        <v>4.3485360038596124E-4</v>
      </c>
      <c r="N5990" s="1">
        <f t="shared" ref="N5990:N6053" si="467">L5990*(Ksed_water/RHOsed)*CONV_kg_mg</f>
        <v>8.8568334391653722E-2</v>
      </c>
      <c r="O5990" s="61">
        <f t="shared" si="463"/>
        <v>14.788568334391654</v>
      </c>
    </row>
    <row r="5991" spans="11:15" x14ac:dyDescent="0.2">
      <c r="K5991" s="60">
        <f t="shared" si="464"/>
        <v>5953</v>
      </c>
      <c r="L5991" s="10">
        <f t="shared" si="465"/>
        <v>4.3485854759421223E-7</v>
      </c>
      <c r="M5991" s="1">
        <f t="shared" si="466"/>
        <v>4.3485854759421226E-4</v>
      </c>
      <c r="N5991" s="1">
        <f t="shared" si="467"/>
        <v>8.8569342008916849E-2</v>
      </c>
      <c r="O5991" s="61">
        <f t="shared" ref="O5991:O6054" si="468">N5991+14.7</f>
        <v>14.788569342008916</v>
      </c>
    </row>
    <row r="5992" spans="11:15" x14ac:dyDescent="0.2">
      <c r="K5992" s="60">
        <f t="shared" ref="K5992:K6055" si="469">K5991+1</f>
        <v>5954</v>
      </c>
      <c r="L5992" s="10">
        <f t="shared" si="465"/>
        <v>4.3486349137450792E-7</v>
      </c>
      <c r="M5992" s="1">
        <f t="shared" si="466"/>
        <v>4.3486349137450794E-4</v>
      </c>
      <c r="N5992" s="1">
        <f t="shared" si="467"/>
        <v>8.8570348927994896E-2</v>
      </c>
      <c r="O5992" s="61">
        <f t="shared" si="468"/>
        <v>14.788570348927994</v>
      </c>
    </row>
    <row r="5993" spans="11:15" x14ac:dyDescent="0.2">
      <c r="K5993" s="60">
        <f t="shared" si="469"/>
        <v>5955</v>
      </c>
      <c r="L5993" s="10">
        <f t="shared" si="465"/>
        <v>4.3486843172922358E-7</v>
      </c>
      <c r="M5993" s="1">
        <f t="shared" si="466"/>
        <v>4.3486843172922359E-4</v>
      </c>
      <c r="N5993" s="1">
        <f t="shared" si="467"/>
        <v>8.8571355149371658E-2</v>
      </c>
      <c r="O5993" s="61">
        <f t="shared" si="468"/>
        <v>14.78857135514937</v>
      </c>
    </row>
    <row r="5994" spans="11:15" x14ac:dyDescent="0.2">
      <c r="K5994" s="60">
        <f t="shared" si="469"/>
        <v>5956</v>
      </c>
      <c r="L5994" s="10">
        <f t="shared" si="465"/>
        <v>4.3487336866073283E-7</v>
      </c>
      <c r="M5994" s="1">
        <f t="shared" si="466"/>
        <v>4.3487336866073281E-4</v>
      </c>
      <c r="N5994" s="1">
        <f t="shared" si="467"/>
        <v>8.8572360673530567E-2</v>
      </c>
      <c r="O5994" s="61">
        <f t="shared" si="468"/>
        <v>14.78857236067353</v>
      </c>
    </row>
    <row r="5995" spans="11:15" x14ac:dyDescent="0.2">
      <c r="K5995" s="60">
        <f t="shared" si="469"/>
        <v>5957</v>
      </c>
      <c r="L5995" s="10">
        <f t="shared" si="465"/>
        <v>4.3487830217140762E-7</v>
      </c>
      <c r="M5995" s="1">
        <f t="shared" si="466"/>
        <v>4.3487830217140761E-4</v>
      </c>
      <c r="N5995" s="1">
        <f t="shared" si="467"/>
        <v>8.8573365500954751E-2</v>
      </c>
      <c r="O5995" s="61">
        <f t="shared" si="468"/>
        <v>14.788573365500953</v>
      </c>
    </row>
    <row r="5996" spans="11:15" x14ac:dyDescent="0.2">
      <c r="K5996" s="60">
        <f t="shared" si="469"/>
        <v>5958</v>
      </c>
      <c r="L5996" s="10">
        <f t="shared" si="465"/>
        <v>4.3488323226361832E-7</v>
      </c>
      <c r="M5996" s="1">
        <f t="shared" si="466"/>
        <v>4.3488323226361834E-4</v>
      </c>
      <c r="N5996" s="1">
        <f t="shared" si="467"/>
        <v>8.8574369632126976E-2</v>
      </c>
      <c r="O5996" s="61">
        <f t="shared" si="468"/>
        <v>14.788574369632126</v>
      </c>
    </row>
    <row r="5997" spans="11:15" x14ac:dyDescent="0.2">
      <c r="K5997" s="60">
        <f t="shared" si="469"/>
        <v>5959</v>
      </c>
      <c r="L5997" s="10">
        <f t="shared" si="465"/>
        <v>4.3488815893973354E-7</v>
      </c>
      <c r="M5997" s="1">
        <f t="shared" si="466"/>
        <v>4.3488815893973353E-4</v>
      </c>
      <c r="N5997" s="1">
        <f t="shared" si="467"/>
        <v>8.8575373067529647E-2</v>
      </c>
      <c r="O5997" s="61">
        <f t="shared" si="468"/>
        <v>14.788575373067529</v>
      </c>
    </row>
    <row r="5998" spans="11:15" x14ac:dyDescent="0.2">
      <c r="K5998" s="60">
        <f t="shared" si="469"/>
        <v>5960</v>
      </c>
      <c r="L5998" s="10">
        <f t="shared" si="465"/>
        <v>4.3489308220212039E-7</v>
      </c>
      <c r="M5998" s="1">
        <f t="shared" si="466"/>
        <v>4.3489308220212038E-4</v>
      </c>
      <c r="N5998" s="1">
        <f t="shared" si="467"/>
        <v>8.8576375807644922E-2</v>
      </c>
      <c r="O5998" s="61">
        <f t="shared" si="468"/>
        <v>14.788576375807644</v>
      </c>
    </row>
    <row r="5999" spans="11:15" x14ac:dyDescent="0.2">
      <c r="K5999" s="60">
        <f t="shared" si="469"/>
        <v>5961</v>
      </c>
      <c r="L5999" s="10">
        <f t="shared" si="465"/>
        <v>4.3489800205314419E-7</v>
      </c>
      <c r="M5999" s="1">
        <f t="shared" si="466"/>
        <v>4.3489800205314419E-4</v>
      </c>
      <c r="N5999" s="1">
        <f t="shared" si="467"/>
        <v>8.8577377852954525E-2</v>
      </c>
      <c r="O5999" s="61">
        <f t="shared" si="468"/>
        <v>14.788577377852954</v>
      </c>
    </row>
    <row r="6000" spans="11:15" x14ac:dyDescent="0.2">
      <c r="K6000" s="60">
        <f t="shared" si="469"/>
        <v>5962</v>
      </c>
      <c r="L6000" s="10">
        <f t="shared" si="465"/>
        <v>4.3490291849516874E-7</v>
      </c>
      <c r="M6000" s="1">
        <f t="shared" si="466"/>
        <v>4.3490291849516873E-4</v>
      </c>
      <c r="N6000" s="1">
        <f t="shared" si="467"/>
        <v>8.8578379203939919E-2</v>
      </c>
      <c r="O6000" s="61">
        <f t="shared" si="468"/>
        <v>14.788578379203939</v>
      </c>
    </row>
    <row r="6001" spans="11:15" x14ac:dyDescent="0.2">
      <c r="K6001" s="60">
        <f t="shared" si="469"/>
        <v>5963</v>
      </c>
      <c r="L6001" s="10">
        <f t="shared" si="465"/>
        <v>4.3490783153055612E-7</v>
      </c>
      <c r="M6001" s="1">
        <f t="shared" si="466"/>
        <v>4.3490783153055611E-4</v>
      </c>
      <c r="N6001" s="1">
        <f t="shared" si="467"/>
        <v>8.8579379861082191E-2</v>
      </c>
      <c r="O6001" s="61">
        <f t="shared" si="468"/>
        <v>14.788579379861082</v>
      </c>
    </row>
    <row r="6002" spans="11:15" x14ac:dyDescent="0.2">
      <c r="K6002" s="60">
        <f t="shared" si="469"/>
        <v>5964</v>
      </c>
      <c r="L6002" s="10">
        <f t="shared" si="465"/>
        <v>4.3491274116166689E-7</v>
      </c>
      <c r="M6002" s="1">
        <f t="shared" si="466"/>
        <v>4.349127411616669E-4</v>
      </c>
      <c r="N6002" s="1">
        <f t="shared" si="467"/>
        <v>8.8580379824862124E-2</v>
      </c>
      <c r="O6002" s="61">
        <f t="shared" si="468"/>
        <v>14.788580379824861</v>
      </c>
    </row>
    <row r="6003" spans="11:15" x14ac:dyDescent="0.2">
      <c r="K6003" s="60">
        <f t="shared" si="469"/>
        <v>5965</v>
      </c>
      <c r="L6003" s="10">
        <f t="shared" si="465"/>
        <v>4.3491764739085983E-7</v>
      </c>
      <c r="M6003" s="1">
        <f t="shared" si="466"/>
        <v>4.3491764739085983E-4</v>
      </c>
      <c r="N6003" s="1">
        <f t="shared" si="467"/>
        <v>8.8581379095760138E-2</v>
      </c>
      <c r="O6003" s="61">
        <f t="shared" si="468"/>
        <v>14.78858137909576</v>
      </c>
    </row>
    <row r="6004" spans="11:15" x14ac:dyDescent="0.2">
      <c r="K6004" s="60">
        <f t="shared" si="469"/>
        <v>5966</v>
      </c>
      <c r="L6004" s="10">
        <f t="shared" si="465"/>
        <v>4.3492255022049212E-7</v>
      </c>
      <c r="M6004" s="1">
        <f t="shared" si="466"/>
        <v>4.3492255022049213E-4</v>
      </c>
      <c r="N6004" s="1">
        <f t="shared" si="467"/>
        <v>8.8582377674256321E-2</v>
      </c>
      <c r="O6004" s="61">
        <f t="shared" si="468"/>
        <v>14.788582377674256</v>
      </c>
    </row>
    <row r="6005" spans="11:15" x14ac:dyDescent="0.2">
      <c r="K6005" s="60">
        <f t="shared" si="469"/>
        <v>5967</v>
      </c>
      <c r="L6005" s="10">
        <f t="shared" si="465"/>
        <v>4.3492744965291947E-7</v>
      </c>
      <c r="M6005" s="1">
        <f t="shared" si="466"/>
        <v>4.3492744965291949E-4</v>
      </c>
      <c r="N6005" s="1">
        <f t="shared" si="467"/>
        <v>8.8583375560830499E-2</v>
      </c>
      <c r="O6005" s="61">
        <f t="shared" si="468"/>
        <v>14.78858337556083</v>
      </c>
    </row>
    <row r="6006" spans="11:15" x14ac:dyDescent="0.2">
      <c r="K6006" s="60">
        <f t="shared" si="469"/>
        <v>5968</v>
      </c>
      <c r="L6006" s="10">
        <f t="shared" si="465"/>
        <v>4.3493234569049573E-7</v>
      </c>
      <c r="M6006" s="1">
        <f t="shared" si="466"/>
        <v>4.3493234569049572E-4</v>
      </c>
      <c r="N6006" s="1">
        <f t="shared" si="467"/>
        <v>8.8584372755962065E-2</v>
      </c>
      <c r="O6006" s="61">
        <f t="shared" si="468"/>
        <v>14.788584372755961</v>
      </c>
    </row>
    <row r="6007" spans="11:15" x14ac:dyDescent="0.2">
      <c r="K6007" s="60">
        <f t="shared" si="469"/>
        <v>5969</v>
      </c>
      <c r="L6007" s="10">
        <f t="shared" si="465"/>
        <v>4.3493723833557321E-7</v>
      </c>
      <c r="M6007" s="1">
        <f t="shared" si="466"/>
        <v>4.3493723833557321E-4</v>
      </c>
      <c r="N6007" s="1">
        <f t="shared" si="467"/>
        <v>8.8585369260130123E-2</v>
      </c>
      <c r="O6007" s="61">
        <f t="shared" si="468"/>
        <v>14.788585369260129</v>
      </c>
    </row>
    <row r="6008" spans="11:15" x14ac:dyDescent="0.2">
      <c r="K6008" s="60">
        <f t="shared" si="469"/>
        <v>5970</v>
      </c>
      <c r="L6008" s="10">
        <f t="shared" si="465"/>
        <v>4.349421275905026E-7</v>
      </c>
      <c r="M6008" s="1">
        <f t="shared" si="466"/>
        <v>4.3494212759050263E-4</v>
      </c>
      <c r="N6008" s="1">
        <f t="shared" si="467"/>
        <v>8.8586365073813469E-2</v>
      </c>
      <c r="O6008" s="61">
        <f t="shared" si="468"/>
        <v>14.788586365073813</v>
      </c>
    </row>
    <row r="6009" spans="11:15" x14ac:dyDescent="0.2">
      <c r="K6009" s="60">
        <f t="shared" si="469"/>
        <v>5971</v>
      </c>
      <c r="L6009" s="10">
        <f t="shared" si="465"/>
        <v>4.3494701345763303E-7</v>
      </c>
      <c r="M6009" s="1">
        <f t="shared" si="466"/>
        <v>4.3494701345763305E-4</v>
      </c>
      <c r="N6009" s="1">
        <f t="shared" si="467"/>
        <v>8.8587360197490528E-2</v>
      </c>
      <c r="O6009" s="61">
        <f t="shared" si="468"/>
        <v>14.788587360197489</v>
      </c>
    </row>
    <row r="6010" spans="11:15" x14ac:dyDescent="0.2">
      <c r="K6010" s="60">
        <f t="shared" si="469"/>
        <v>5972</v>
      </c>
      <c r="L6010" s="10">
        <f t="shared" si="465"/>
        <v>4.3495189593931185E-7</v>
      </c>
      <c r="M6010" s="1">
        <f t="shared" si="466"/>
        <v>4.3495189593931183E-4</v>
      </c>
      <c r="N6010" s="1">
        <f t="shared" si="467"/>
        <v>8.8588354631639415E-2</v>
      </c>
      <c r="O6010" s="61">
        <f t="shared" si="468"/>
        <v>14.788588354631639</v>
      </c>
    </row>
    <row r="6011" spans="11:15" x14ac:dyDescent="0.2">
      <c r="K6011" s="60">
        <f t="shared" si="469"/>
        <v>5973</v>
      </c>
      <c r="L6011" s="10">
        <f t="shared" si="465"/>
        <v>4.349567750378849E-7</v>
      </c>
      <c r="M6011" s="1">
        <f t="shared" si="466"/>
        <v>4.349567750378849E-4</v>
      </c>
      <c r="N6011" s="1">
        <f t="shared" si="467"/>
        <v>8.8589348376737917E-2</v>
      </c>
      <c r="O6011" s="61">
        <f t="shared" si="468"/>
        <v>14.788589348376737</v>
      </c>
    </row>
    <row r="6012" spans="11:15" x14ac:dyDescent="0.2">
      <c r="K6012" s="60">
        <f t="shared" si="469"/>
        <v>5974</v>
      </c>
      <c r="L6012" s="10">
        <f t="shared" si="465"/>
        <v>4.349616507556963E-7</v>
      </c>
      <c r="M6012" s="1">
        <f t="shared" si="466"/>
        <v>4.3496165075569628E-4</v>
      </c>
      <c r="N6012" s="1">
        <f t="shared" si="467"/>
        <v>8.8590341433263456E-2</v>
      </c>
      <c r="O6012" s="61">
        <f t="shared" si="468"/>
        <v>14.788590341433263</v>
      </c>
    </row>
    <row r="6013" spans="11:15" x14ac:dyDescent="0.2">
      <c r="K6013" s="60">
        <f t="shared" si="469"/>
        <v>5975</v>
      </c>
      <c r="L6013" s="10">
        <f t="shared" si="465"/>
        <v>4.3496652309508879E-7</v>
      </c>
      <c r="M6013" s="1">
        <f t="shared" si="466"/>
        <v>4.3496652309508879E-4</v>
      </c>
      <c r="N6013" s="1">
        <f t="shared" si="467"/>
        <v>8.8591333801693192E-2</v>
      </c>
      <c r="O6013" s="61">
        <f t="shared" si="468"/>
        <v>14.788591333801692</v>
      </c>
    </row>
    <row r="6014" spans="11:15" x14ac:dyDescent="0.2">
      <c r="K6014" s="60">
        <f t="shared" si="469"/>
        <v>5976</v>
      </c>
      <c r="L6014" s="10">
        <f t="shared" si="465"/>
        <v>4.3497139205840303E-7</v>
      </c>
      <c r="M6014" s="1">
        <f t="shared" si="466"/>
        <v>4.3497139205840303E-4</v>
      </c>
      <c r="N6014" s="1">
        <f t="shared" si="467"/>
        <v>8.8592325482503884E-2</v>
      </c>
      <c r="O6014" s="61">
        <f t="shared" si="468"/>
        <v>14.788592325482503</v>
      </c>
    </row>
    <row r="6015" spans="11:15" x14ac:dyDescent="0.2">
      <c r="K6015" s="60">
        <f t="shared" si="469"/>
        <v>5977</v>
      </c>
      <c r="L6015" s="10">
        <f t="shared" si="465"/>
        <v>4.3497625764797848E-7</v>
      </c>
      <c r="M6015" s="1">
        <f t="shared" si="466"/>
        <v>4.3497625764797848E-4</v>
      </c>
      <c r="N6015" s="1">
        <f t="shared" si="467"/>
        <v>8.8593316476171968E-2</v>
      </c>
      <c r="O6015" s="61">
        <f t="shared" si="468"/>
        <v>14.788593316476172</v>
      </c>
    </row>
    <row r="6016" spans="11:15" x14ac:dyDescent="0.2">
      <c r="K6016" s="60">
        <f t="shared" si="469"/>
        <v>5978</v>
      </c>
      <c r="L6016" s="10">
        <f t="shared" si="465"/>
        <v>4.3498111986615284E-7</v>
      </c>
      <c r="M6016" s="1">
        <f t="shared" si="466"/>
        <v>4.3498111986615284E-4</v>
      </c>
      <c r="N6016" s="1">
        <f t="shared" si="467"/>
        <v>8.8594306783173621E-2</v>
      </c>
      <c r="O6016" s="61">
        <f t="shared" si="468"/>
        <v>14.788594306783173</v>
      </c>
    </row>
    <row r="6017" spans="11:15" x14ac:dyDescent="0.2">
      <c r="K6017" s="60">
        <f t="shared" si="469"/>
        <v>5979</v>
      </c>
      <c r="L6017" s="10">
        <f t="shared" si="465"/>
        <v>4.3498597871526212E-7</v>
      </c>
      <c r="M6017" s="1">
        <f t="shared" si="466"/>
        <v>4.3498597871526214E-4</v>
      </c>
      <c r="N6017" s="1">
        <f t="shared" si="467"/>
        <v>8.8595296403984586E-2</v>
      </c>
      <c r="O6017" s="61">
        <f t="shared" si="468"/>
        <v>14.788595296403983</v>
      </c>
    </row>
    <row r="6018" spans="11:15" x14ac:dyDescent="0.2">
      <c r="K6018" s="60">
        <f t="shared" si="469"/>
        <v>5980</v>
      </c>
      <c r="L6018" s="10">
        <f t="shared" si="465"/>
        <v>4.3499083419764081E-7</v>
      </c>
      <c r="M6018" s="1">
        <f t="shared" si="466"/>
        <v>4.3499083419764082E-4</v>
      </c>
      <c r="N6018" s="1">
        <f t="shared" si="467"/>
        <v>8.8596285339080372E-2</v>
      </c>
      <c r="O6018" s="61">
        <f t="shared" si="468"/>
        <v>14.78859628533908</v>
      </c>
    </row>
    <row r="6019" spans="11:15" x14ac:dyDescent="0.2">
      <c r="K6019" s="60">
        <f t="shared" si="469"/>
        <v>5981</v>
      </c>
      <c r="L6019" s="10">
        <f t="shared" si="465"/>
        <v>4.3499568631562172E-7</v>
      </c>
      <c r="M6019" s="1">
        <f t="shared" si="466"/>
        <v>4.3499568631562172E-4</v>
      </c>
      <c r="N6019" s="1">
        <f t="shared" si="467"/>
        <v>8.8597273588936098E-2</v>
      </c>
      <c r="O6019" s="61">
        <f t="shared" si="468"/>
        <v>14.788597273588936</v>
      </c>
    </row>
    <row r="6020" spans="11:15" x14ac:dyDescent="0.2">
      <c r="K6020" s="60">
        <f t="shared" si="469"/>
        <v>5982</v>
      </c>
      <c r="L6020" s="10">
        <f t="shared" si="465"/>
        <v>4.3500053507153606E-7</v>
      </c>
      <c r="M6020" s="1">
        <f t="shared" si="466"/>
        <v>4.3500053507153607E-4</v>
      </c>
      <c r="N6020" s="1">
        <f t="shared" si="467"/>
        <v>8.8598261154026567E-2</v>
      </c>
      <c r="O6020" s="61">
        <f t="shared" si="468"/>
        <v>14.788598261154025</v>
      </c>
    </row>
    <row r="6021" spans="11:15" x14ac:dyDescent="0.2">
      <c r="K6021" s="60">
        <f t="shared" si="469"/>
        <v>5983</v>
      </c>
      <c r="L6021" s="10">
        <f t="shared" si="465"/>
        <v>4.3500538046771343E-7</v>
      </c>
      <c r="M6021" s="1">
        <f t="shared" si="466"/>
        <v>4.3500538046771346E-4</v>
      </c>
      <c r="N6021" s="1">
        <f t="shared" si="467"/>
        <v>8.8599248034826258E-2</v>
      </c>
      <c r="O6021" s="61">
        <f t="shared" si="468"/>
        <v>14.788599248034826</v>
      </c>
    </row>
    <row r="6022" spans="11:15" x14ac:dyDescent="0.2">
      <c r="K6022" s="60">
        <f t="shared" si="469"/>
        <v>5984</v>
      </c>
      <c r="L6022" s="10">
        <f t="shared" si="465"/>
        <v>4.3501022250648186E-7</v>
      </c>
      <c r="M6022" s="1">
        <f t="shared" si="466"/>
        <v>4.3501022250648188E-4</v>
      </c>
      <c r="N6022" s="1">
        <f t="shared" si="467"/>
        <v>8.8600234231809322E-2</v>
      </c>
      <c r="O6022" s="61">
        <f t="shared" si="468"/>
        <v>14.788600234231808</v>
      </c>
    </row>
    <row r="6023" spans="11:15" x14ac:dyDescent="0.2">
      <c r="K6023" s="60">
        <f t="shared" si="469"/>
        <v>5985</v>
      </c>
      <c r="L6023" s="10">
        <f t="shared" si="465"/>
        <v>4.350150611901677E-7</v>
      </c>
      <c r="M6023" s="1">
        <f t="shared" si="466"/>
        <v>4.350150611901677E-4</v>
      </c>
      <c r="N6023" s="1">
        <f t="shared" si="467"/>
        <v>8.86012197454496E-2</v>
      </c>
      <c r="O6023" s="61">
        <f t="shared" si="468"/>
        <v>14.788601219745448</v>
      </c>
    </row>
    <row r="6024" spans="11:15" x14ac:dyDescent="0.2">
      <c r="K6024" s="60">
        <f t="shared" si="469"/>
        <v>5986</v>
      </c>
      <c r="L6024" s="10">
        <f t="shared" si="465"/>
        <v>4.3501989652109566E-7</v>
      </c>
      <c r="M6024" s="1">
        <f t="shared" si="466"/>
        <v>4.3501989652109567E-4</v>
      </c>
      <c r="N6024" s="1">
        <f t="shared" si="467"/>
        <v>8.8602204576220561E-2</v>
      </c>
      <c r="O6024" s="61">
        <f t="shared" si="468"/>
        <v>14.78860220457622</v>
      </c>
    </row>
    <row r="6025" spans="11:15" x14ac:dyDescent="0.2">
      <c r="K6025" s="60">
        <f t="shared" si="469"/>
        <v>5987</v>
      </c>
      <c r="L6025" s="10">
        <f t="shared" si="465"/>
        <v>4.3502472850158897E-7</v>
      </c>
      <c r="M6025" s="1">
        <f t="shared" si="466"/>
        <v>4.3502472850158897E-4</v>
      </c>
      <c r="N6025" s="1">
        <f t="shared" si="467"/>
        <v>8.8603188724595383E-2</v>
      </c>
      <c r="O6025" s="61">
        <f t="shared" si="468"/>
        <v>14.788603188724595</v>
      </c>
    </row>
    <row r="6026" spans="11:15" x14ac:dyDescent="0.2">
      <c r="K6026" s="60">
        <f t="shared" si="469"/>
        <v>5988</v>
      </c>
      <c r="L6026" s="10">
        <f t="shared" si="465"/>
        <v>4.3502955713396909E-7</v>
      </c>
      <c r="M6026" s="1">
        <f t="shared" si="466"/>
        <v>4.3502955713396908E-4</v>
      </c>
      <c r="N6026" s="1">
        <f t="shared" si="467"/>
        <v>8.8604172191046895E-2</v>
      </c>
      <c r="O6026" s="61">
        <f t="shared" si="468"/>
        <v>14.788604172191047</v>
      </c>
    </row>
    <row r="6027" spans="11:15" x14ac:dyDescent="0.2">
      <c r="K6027" s="60">
        <f t="shared" si="469"/>
        <v>5989</v>
      </c>
      <c r="L6027" s="10">
        <f t="shared" si="465"/>
        <v>4.3503438242055595E-7</v>
      </c>
      <c r="M6027" s="1">
        <f t="shared" si="466"/>
        <v>4.3503438242055594E-4</v>
      </c>
      <c r="N6027" s="1">
        <f t="shared" si="467"/>
        <v>8.8605154976047582E-2</v>
      </c>
      <c r="O6027" s="61">
        <f t="shared" si="468"/>
        <v>14.788605154976047</v>
      </c>
    </row>
    <row r="6028" spans="11:15" x14ac:dyDescent="0.2">
      <c r="K6028" s="60">
        <f t="shared" si="469"/>
        <v>5990</v>
      </c>
      <c r="L6028" s="10">
        <f t="shared" si="465"/>
        <v>4.3503920436366797E-7</v>
      </c>
      <c r="M6028" s="1">
        <f t="shared" si="466"/>
        <v>4.3503920436366799E-4</v>
      </c>
      <c r="N6028" s="1">
        <f t="shared" si="467"/>
        <v>8.8606137080069688E-2</v>
      </c>
      <c r="O6028" s="61">
        <f t="shared" si="468"/>
        <v>14.78860613708007</v>
      </c>
    </row>
    <row r="6029" spans="11:15" x14ac:dyDescent="0.2">
      <c r="K6029" s="60">
        <f t="shared" si="469"/>
        <v>5991</v>
      </c>
      <c r="L6029" s="10">
        <f t="shared" si="465"/>
        <v>4.3504402296562173E-7</v>
      </c>
      <c r="M6029" s="1">
        <f t="shared" si="466"/>
        <v>4.3504402296562175E-4</v>
      </c>
      <c r="N6029" s="1">
        <f t="shared" si="467"/>
        <v>8.860711850358502E-2</v>
      </c>
      <c r="O6029" s="61">
        <f t="shared" si="468"/>
        <v>14.788607118503585</v>
      </c>
    </row>
    <row r="6030" spans="11:15" x14ac:dyDescent="0.2">
      <c r="K6030" s="60">
        <f t="shared" si="469"/>
        <v>5992</v>
      </c>
      <c r="L6030" s="10">
        <f t="shared" si="465"/>
        <v>4.350488382287325E-7</v>
      </c>
      <c r="M6030" s="1">
        <f t="shared" si="466"/>
        <v>4.3504883822873252E-4</v>
      </c>
      <c r="N6030" s="1">
        <f t="shared" si="467"/>
        <v>8.8608099247065128E-2</v>
      </c>
      <c r="O6030" s="61">
        <f t="shared" si="468"/>
        <v>14.788608099247064</v>
      </c>
    </row>
    <row r="6031" spans="11:15" x14ac:dyDescent="0.2">
      <c r="K6031" s="60">
        <f t="shared" si="469"/>
        <v>5993</v>
      </c>
      <c r="L6031" s="10">
        <f t="shared" si="465"/>
        <v>4.3505365015531368E-7</v>
      </c>
      <c r="M6031" s="1">
        <f t="shared" si="466"/>
        <v>4.3505365015531367E-4</v>
      </c>
      <c r="N6031" s="1">
        <f t="shared" si="467"/>
        <v>8.8609079310981193E-2</v>
      </c>
      <c r="O6031" s="61">
        <f t="shared" si="468"/>
        <v>14.78860907931098</v>
      </c>
    </row>
    <row r="6032" spans="11:15" x14ac:dyDescent="0.2">
      <c r="K6032" s="60">
        <f t="shared" si="469"/>
        <v>5994</v>
      </c>
      <c r="L6032" s="10">
        <f t="shared" si="465"/>
        <v>4.3505845874767725E-7</v>
      </c>
      <c r="M6032" s="1">
        <f t="shared" si="466"/>
        <v>4.3505845874767726E-4</v>
      </c>
      <c r="N6032" s="1">
        <f t="shared" si="467"/>
        <v>8.86100586958041E-2</v>
      </c>
      <c r="O6032" s="61">
        <f t="shared" si="468"/>
        <v>14.788610058695804</v>
      </c>
    </row>
    <row r="6033" spans="11:15" x14ac:dyDescent="0.2">
      <c r="K6033" s="60">
        <f t="shared" si="469"/>
        <v>5995</v>
      </c>
      <c r="L6033" s="10">
        <f t="shared" si="465"/>
        <v>4.3506326400813338E-7</v>
      </c>
      <c r="M6033" s="1">
        <f t="shared" si="466"/>
        <v>4.3506326400813341E-4</v>
      </c>
      <c r="N6033" s="1">
        <f t="shared" si="467"/>
        <v>8.8611037402004392E-2</v>
      </c>
      <c r="O6033" s="61">
        <f t="shared" si="468"/>
        <v>14.788611037402005</v>
      </c>
    </row>
    <row r="6034" spans="11:15" x14ac:dyDescent="0.2">
      <c r="K6034" s="60">
        <f t="shared" si="469"/>
        <v>5996</v>
      </c>
      <c r="L6034" s="10">
        <f t="shared" si="465"/>
        <v>4.3506806593899093E-7</v>
      </c>
      <c r="M6034" s="1">
        <f t="shared" si="466"/>
        <v>4.3506806593899091E-4</v>
      </c>
      <c r="N6034" s="1">
        <f t="shared" si="467"/>
        <v>8.8612015430052316E-2</v>
      </c>
      <c r="O6034" s="61">
        <f t="shared" si="468"/>
        <v>14.788612015430052</v>
      </c>
    </row>
    <row r="6035" spans="11:15" x14ac:dyDescent="0.2">
      <c r="K6035" s="60">
        <f t="shared" si="469"/>
        <v>5997</v>
      </c>
      <c r="L6035" s="10">
        <f t="shared" si="465"/>
        <v>4.350728645425569E-7</v>
      </c>
      <c r="M6035" s="1">
        <f t="shared" si="466"/>
        <v>4.350728645425569E-4</v>
      </c>
      <c r="N6035" s="1">
        <f t="shared" si="467"/>
        <v>8.8612992780417746E-2</v>
      </c>
      <c r="O6035" s="61">
        <f t="shared" si="468"/>
        <v>14.788612992780417</v>
      </c>
    </row>
    <row r="6036" spans="11:15" x14ac:dyDescent="0.2">
      <c r="K6036" s="60">
        <f t="shared" si="469"/>
        <v>5998</v>
      </c>
      <c r="L6036" s="10">
        <f t="shared" si="465"/>
        <v>4.350776598211368E-7</v>
      </c>
      <c r="M6036" s="1">
        <f t="shared" si="466"/>
        <v>4.3507765982113682E-4</v>
      </c>
      <c r="N6036" s="1">
        <f t="shared" si="467"/>
        <v>8.8613969453570238E-2</v>
      </c>
      <c r="O6036" s="61">
        <f t="shared" si="468"/>
        <v>14.78861396945357</v>
      </c>
    </row>
    <row r="6037" spans="11:15" x14ac:dyDescent="0.2">
      <c r="K6037" s="60">
        <f t="shared" si="469"/>
        <v>5999</v>
      </c>
      <c r="L6037" s="10">
        <f t="shared" si="465"/>
        <v>4.3508245177703457E-7</v>
      </c>
      <c r="M6037" s="1">
        <f t="shared" si="466"/>
        <v>4.3508245177703456E-4</v>
      </c>
      <c r="N6037" s="1">
        <f t="shared" si="467"/>
        <v>8.8614945449979068E-2</v>
      </c>
      <c r="O6037" s="61">
        <f t="shared" si="468"/>
        <v>14.788614945449979</v>
      </c>
    </row>
    <row r="6038" spans="11:15" x14ac:dyDescent="0.2">
      <c r="K6038" s="60">
        <f t="shared" si="469"/>
        <v>6000</v>
      </c>
      <c r="L6038" s="10">
        <f t="shared" si="465"/>
        <v>4.3508724041255254E-7</v>
      </c>
      <c r="M6038" s="1">
        <f t="shared" si="466"/>
        <v>4.3508724041255251E-4</v>
      </c>
      <c r="N6038" s="1">
        <f t="shared" si="467"/>
        <v>8.8615920770113168E-2</v>
      </c>
      <c r="O6038" s="61">
        <f t="shared" si="468"/>
        <v>14.788615920770113</v>
      </c>
    </row>
    <row r="6039" spans="11:15" x14ac:dyDescent="0.2">
      <c r="K6039" s="60">
        <f t="shared" si="469"/>
        <v>6001</v>
      </c>
      <c r="L6039" s="10">
        <f t="shared" si="465"/>
        <v>4.3509202572999136E-7</v>
      </c>
      <c r="M6039" s="1">
        <f t="shared" si="466"/>
        <v>4.3509202572999137E-4</v>
      </c>
      <c r="N6039" s="1">
        <f t="shared" si="467"/>
        <v>8.861689541444108E-2</v>
      </c>
      <c r="O6039" s="61">
        <f t="shared" si="468"/>
        <v>14.788616895414441</v>
      </c>
    </row>
    <row r="6040" spans="11:15" x14ac:dyDescent="0.2">
      <c r="K6040" s="60">
        <f t="shared" si="469"/>
        <v>6002</v>
      </c>
      <c r="L6040" s="10">
        <f t="shared" si="465"/>
        <v>4.3509680773165021E-7</v>
      </c>
      <c r="M6040" s="1">
        <f t="shared" si="466"/>
        <v>4.3509680773165022E-4</v>
      </c>
      <c r="N6040" s="1">
        <f t="shared" si="467"/>
        <v>8.8617869383431108E-2</v>
      </c>
      <c r="O6040" s="61">
        <f t="shared" si="468"/>
        <v>14.78861786938343</v>
      </c>
    </row>
    <row r="6041" spans="11:15" x14ac:dyDescent="0.2">
      <c r="K6041" s="60">
        <f t="shared" si="469"/>
        <v>6003</v>
      </c>
      <c r="L6041" s="10">
        <f t="shared" si="465"/>
        <v>4.3510158641982659E-7</v>
      </c>
      <c r="M6041" s="1">
        <f t="shared" si="466"/>
        <v>4.3510158641982662E-4</v>
      </c>
      <c r="N6041" s="1">
        <f t="shared" si="467"/>
        <v>8.8618842677551213E-2</v>
      </c>
      <c r="O6041" s="61">
        <f t="shared" si="468"/>
        <v>14.78861884267755</v>
      </c>
    </row>
    <row r="6042" spans="11:15" x14ac:dyDescent="0.2">
      <c r="K6042" s="60">
        <f t="shared" si="469"/>
        <v>6004</v>
      </c>
      <c r="L6042" s="10">
        <f t="shared" si="465"/>
        <v>4.351063617968164E-7</v>
      </c>
      <c r="M6042" s="1">
        <f t="shared" si="466"/>
        <v>4.351063617968164E-4</v>
      </c>
      <c r="N6042" s="1">
        <f t="shared" si="467"/>
        <v>8.8619815297268992E-2</v>
      </c>
      <c r="O6042" s="61">
        <f t="shared" si="468"/>
        <v>14.788619815297269</v>
      </c>
    </row>
    <row r="6043" spans="11:15" x14ac:dyDescent="0.2">
      <c r="K6043" s="60">
        <f t="shared" si="469"/>
        <v>6005</v>
      </c>
      <c r="L6043" s="10">
        <f t="shared" si="465"/>
        <v>4.3511113386491404E-7</v>
      </c>
      <c r="M6043" s="1">
        <f t="shared" si="466"/>
        <v>4.3511113386491402E-4</v>
      </c>
      <c r="N6043" s="1">
        <f t="shared" si="467"/>
        <v>8.8620787243051738E-2</v>
      </c>
      <c r="O6043" s="61">
        <f t="shared" si="468"/>
        <v>14.788620787243051</v>
      </c>
    </row>
    <row r="6044" spans="11:15" x14ac:dyDescent="0.2">
      <c r="K6044" s="60">
        <f t="shared" si="469"/>
        <v>6006</v>
      </c>
      <c r="L6044" s="10">
        <f t="shared" si="465"/>
        <v>4.3511590262641226E-7</v>
      </c>
      <c r="M6044" s="1">
        <f t="shared" si="466"/>
        <v>4.3511590262641228E-4</v>
      </c>
      <c r="N6044" s="1">
        <f t="shared" si="467"/>
        <v>8.8621758515366453E-2</v>
      </c>
      <c r="O6044" s="61">
        <f t="shared" si="468"/>
        <v>14.788621758515365</v>
      </c>
    </row>
    <row r="6045" spans="11:15" x14ac:dyDescent="0.2">
      <c r="K6045" s="60">
        <f t="shared" si="469"/>
        <v>6007</v>
      </c>
      <c r="L6045" s="10">
        <f t="shared" si="465"/>
        <v>4.3512066808360224E-7</v>
      </c>
      <c r="M6045" s="1">
        <f t="shared" si="466"/>
        <v>4.3512066808360221E-4</v>
      </c>
      <c r="N6045" s="1">
        <f t="shared" si="467"/>
        <v>8.8622729114679791E-2</v>
      </c>
      <c r="O6045" s="61">
        <f t="shared" si="468"/>
        <v>14.78862272911468</v>
      </c>
    </row>
    <row r="6046" spans="11:15" x14ac:dyDescent="0.2">
      <c r="K6046" s="60">
        <f t="shared" si="469"/>
        <v>6008</v>
      </c>
      <c r="L6046" s="10">
        <f t="shared" si="465"/>
        <v>4.3512543023877345E-7</v>
      </c>
      <c r="M6046" s="1">
        <f t="shared" si="466"/>
        <v>4.3512543023877345E-4</v>
      </c>
      <c r="N6046" s="1">
        <f t="shared" si="467"/>
        <v>8.8623699041458018E-2</v>
      </c>
      <c r="O6046" s="61">
        <f t="shared" si="468"/>
        <v>14.788623699041457</v>
      </c>
    </row>
    <row r="6047" spans="11:15" x14ac:dyDescent="0.2">
      <c r="K6047" s="60">
        <f t="shared" si="469"/>
        <v>6009</v>
      </c>
      <c r="L6047" s="10">
        <f t="shared" si="465"/>
        <v>4.35130189094214E-7</v>
      </c>
      <c r="M6047" s="1">
        <f t="shared" si="466"/>
        <v>4.3513018909421402E-4</v>
      </c>
      <c r="N6047" s="1">
        <f t="shared" si="467"/>
        <v>8.8624668296167206E-2</v>
      </c>
      <c r="O6047" s="61">
        <f t="shared" si="468"/>
        <v>14.788624668296167</v>
      </c>
    </row>
    <row r="6048" spans="11:15" x14ac:dyDescent="0.2">
      <c r="K6048" s="60">
        <f t="shared" si="469"/>
        <v>6010</v>
      </c>
      <c r="L6048" s="10">
        <f t="shared" si="465"/>
        <v>4.3513494465221028E-7</v>
      </c>
      <c r="M6048" s="1">
        <f t="shared" si="466"/>
        <v>4.3513494465221029E-4</v>
      </c>
      <c r="N6048" s="1">
        <f t="shared" si="467"/>
        <v>8.8625636879273009E-2</v>
      </c>
      <c r="O6048" s="61">
        <f t="shared" si="468"/>
        <v>14.788625636879273</v>
      </c>
    </row>
    <row r="6049" spans="11:15" x14ac:dyDescent="0.2">
      <c r="K6049" s="60">
        <f t="shared" si="469"/>
        <v>6011</v>
      </c>
      <c r="L6049" s="10">
        <f t="shared" si="465"/>
        <v>4.3513969691504707E-7</v>
      </c>
      <c r="M6049" s="1">
        <f t="shared" si="466"/>
        <v>4.3513969691504707E-4</v>
      </c>
      <c r="N6049" s="1">
        <f t="shared" si="467"/>
        <v>8.8626604791240793E-2</v>
      </c>
      <c r="O6049" s="61">
        <f t="shared" si="468"/>
        <v>14.78862660479124</v>
      </c>
    </row>
    <row r="6050" spans="11:15" x14ac:dyDescent="0.2">
      <c r="K6050" s="60">
        <f t="shared" si="469"/>
        <v>6012</v>
      </c>
      <c r="L6050" s="10">
        <f t="shared" si="465"/>
        <v>4.3514444588500765E-7</v>
      </c>
      <c r="M6050" s="1">
        <f t="shared" si="466"/>
        <v>4.3514444588500767E-4</v>
      </c>
      <c r="N6050" s="1">
        <f t="shared" si="467"/>
        <v>8.8627572032535601E-2</v>
      </c>
      <c r="O6050" s="61">
        <f t="shared" si="468"/>
        <v>14.788627572032535</v>
      </c>
    </row>
    <row r="6051" spans="11:15" x14ac:dyDescent="0.2">
      <c r="K6051" s="60">
        <f t="shared" si="469"/>
        <v>6013</v>
      </c>
      <c r="L6051" s="10">
        <f t="shared" si="465"/>
        <v>4.3514919156437361E-7</v>
      </c>
      <c r="M6051" s="1">
        <f t="shared" si="466"/>
        <v>4.3514919156437359E-4</v>
      </c>
      <c r="N6051" s="1">
        <f t="shared" si="467"/>
        <v>8.8628538603622103E-2</v>
      </c>
      <c r="O6051" s="61">
        <f t="shared" si="468"/>
        <v>14.788628538603621</v>
      </c>
    </row>
    <row r="6052" spans="11:15" x14ac:dyDescent="0.2">
      <c r="K6052" s="60">
        <f t="shared" si="469"/>
        <v>6014</v>
      </c>
      <c r="L6052" s="10">
        <f t="shared" si="465"/>
        <v>4.3515393395542511E-7</v>
      </c>
      <c r="M6052" s="1">
        <f t="shared" si="466"/>
        <v>4.3515393395542512E-4</v>
      </c>
      <c r="N6052" s="1">
        <f t="shared" si="467"/>
        <v>8.8629504504964748E-2</v>
      </c>
      <c r="O6052" s="61">
        <f t="shared" si="468"/>
        <v>14.788629504504964</v>
      </c>
    </row>
    <row r="6053" spans="11:15" x14ac:dyDescent="0.2">
      <c r="K6053" s="60">
        <f t="shared" si="469"/>
        <v>6015</v>
      </c>
      <c r="L6053" s="10">
        <f t="shared" si="465"/>
        <v>4.3515867306044056E-7</v>
      </c>
      <c r="M6053" s="1">
        <f t="shared" si="466"/>
        <v>4.3515867306044055E-4</v>
      </c>
      <c r="N6053" s="1">
        <f t="shared" si="467"/>
        <v>8.8630469737027567E-2</v>
      </c>
      <c r="O6053" s="61">
        <f t="shared" si="468"/>
        <v>14.788630469737027</v>
      </c>
    </row>
    <row r="6054" spans="11:15" x14ac:dyDescent="0.2">
      <c r="K6054" s="60">
        <f t="shared" si="469"/>
        <v>6016</v>
      </c>
      <c r="L6054" s="10">
        <f t="shared" ref="L6054:L6117" si="470">Eleach_time1/((Vwater*(1+Kp_susp*SUSPwater)+Ksed_water*Vsed)*k)*(1-EXP(-k*K6054))</f>
        <v>4.3516340888169699E-7</v>
      </c>
      <c r="M6054" s="1">
        <f t="shared" ref="M6054:M6117" si="471">L6054*CONV_m3_L</f>
        <v>4.3516340888169697E-4</v>
      </c>
      <c r="N6054" s="1">
        <f t="shared" ref="N6054:N6117" si="472">L6054*(Ksed_water/RHOsed)*CONV_kg_mg</f>
        <v>8.8631434300274342E-2</v>
      </c>
      <c r="O6054" s="61">
        <f t="shared" si="468"/>
        <v>14.788631434300274</v>
      </c>
    </row>
    <row r="6055" spans="11:15" x14ac:dyDescent="0.2">
      <c r="K6055" s="60">
        <f t="shared" si="469"/>
        <v>6017</v>
      </c>
      <c r="L6055" s="10">
        <f t="shared" si="470"/>
        <v>4.3516814142146965E-7</v>
      </c>
      <c r="M6055" s="1">
        <f t="shared" si="471"/>
        <v>4.3516814142146963E-4</v>
      </c>
      <c r="N6055" s="1">
        <f t="shared" si="472"/>
        <v>8.8632398195168466E-2</v>
      </c>
      <c r="O6055" s="61">
        <f t="shared" ref="O6055:O6118" si="473">N6055+14.7</f>
        <v>14.788632398195167</v>
      </c>
    </row>
    <row r="6056" spans="11:15" x14ac:dyDescent="0.2">
      <c r="K6056" s="60">
        <f t="shared" ref="K6056:K6119" si="474">K6055+1</f>
        <v>6018</v>
      </c>
      <c r="L6056" s="10">
        <f t="shared" si="470"/>
        <v>4.3517287068203229E-7</v>
      </c>
      <c r="M6056" s="1">
        <f t="shared" si="471"/>
        <v>4.3517287068203228E-4</v>
      </c>
      <c r="N6056" s="1">
        <f t="shared" si="472"/>
        <v>8.8633361422173068E-2</v>
      </c>
      <c r="O6056" s="61">
        <f t="shared" si="473"/>
        <v>14.788633361422173</v>
      </c>
    </row>
    <row r="6057" spans="11:15" x14ac:dyDescent="0.2">
      <c r="K6057" s="60">
        <f t="shared" si="474"/>
        <v>6019</v>
      </c>
      <c r="L6057" s="10">
        <f t="shared" si="470"/>
        <v>4.3517759666565717E-7</v>
      </c>
      <c r="M6057" s="1">
        <f t="shared" si="471"/>
        <v>4.3517759666565717E-4</v>
      </c>
      <c r="N6057" s="1">
        <f t="shared" si="472"/>
        <v>8.8634323981750918E-2</v>
      </c>
      <c r="O6057" s="61">
        <f t="shared" si="473"/>
        <v>14.78863432398175</v>
      </c>
    </row>
    <row r="6058" spans="11:15" x14ac:dyDescent="0.2">
      <c r="K6058" s="60">
        <f t="shared" si="474"/>
        <v>6020</v>
      </c>
      <c r="L6058" s="10">
        <f t="shared" si="470"/>
        <v>4.3518231937461488E-7</v>
      </c>
      <c r="M6058" s="1">
        <f t="shared" si="471"/>
        <v>4.3518231937461486E-4</v>
      </c>
      <c r="N6058" s="1">
        <f t="shared" si="472"/>
        <v>8.8635285874364506E-2</v>
      </c>
      <c r="O6058" s="61">
        <f t="shared" si="473"/>
        <v>14.788635285874363</v>
      </c>
    </row>
    <row r="6059" spans="11:15" x14ac:dyDescent="0.2">
      <c r="K6059" s="60">
        <f t="shared" si="474"/>
        <v>6021</v>
      </c>
      <c r="L6059" s="10">
        <f t="shared" si="470"/>
        <v>4.3518703881117447E-7</v>
      </c>
      <c r="M6059" s="1">
        <f t="shared" si="471"/>
        <v>4.3518703881117445E-4</v>
      </c>
      <c r="N6059" s="1">
        <f t="shared" si="472"/>
        <v>8.8636247100475962E-2</v>
      </c>
      <c r="O6059" s="61">
        <f t="shared" si="473"/>
        <v>14.788636247100476</v>
      </c>
    </row>
    <row r="6060" spans="11:15" x14ac:dyDescent="0.2">
      <c r="K6060" s="60">
        <f t="shared" si="474"/>
        <v>6022</v>
      </c>
      <c r="L6060" s="10">
        <f t="shared" si="470"/>
        <v>4.3519175497760332E-7</v>
      </c>
      <c r="M6060" s="1">
        <f t="shared" si="471"/>
        <v>4.351917549776033E-4</v>
      </c>
      <c r="N6060" s="1">
        <f t="shared" si="472"/>
        <v>8.8637207660547085E-2</v>
      </c>
      <c r="O6060" s="61">
        <f t="shared" si="473"/>
        <v>14.788637207660546</v>
      </c>
    </row>
    <row r="6061" spans="11:15" x14ac:dyDescent="0.2">
      <c r="K6061" s="60">
        <f t="shared" si="474"/>
        <v>6023</v>
      </c>
      <c r="L6061" s="10">
        <f t="shared" si="470"/>
        <v>4.3519646787616741E-7</v>
      </c>
      <c r="M6061" s="1">
        <f t="shared" si="471"/>
        <v>4.3519646787616744E-4</v>
      </c>
      <c r="N6061" s="1">
        <f t="shared" si="472"/>
        <v>8.8638167555039407E-2</v>
      </c>
      <c r="O6061" s="61">
        <f t="shared" si="473"/>
        <v>14.788638167555039</v>
      </c>
    </row>
    <row r="6062" spans="11:15" x14ac:dyDescent="0.2">
      <c r="K6062" s="60">
        <f t="shared" si="474"/>
        <v>6024</v>
      </c>
      <c r="L6062" s="10">
        <f t="shared" si="470"/>
        <v>4.3520117750913108E-7</v>
      </c>
      <c r="M6062" s="1">
        <f t="shared" si="471"/>
        <v>4.3520117750913106E-4</v>
      </c>
      <c r="N6062" s="1">
        <f t="shared" si="472"/>
        <v>8.863912678441413E-2</v>
      </c>
      <c r="O6062" s="61">
        <f t="shared" si="473"/>
        <v>14.788639126784414</v>
      </c>
    </row>
    <row r="6063" spans="11:15" x14ac:dyDescent="0.2">
      <c r="K6063" s="60">
        <f t="shared" si="474"/>
        <v>6025</v>
      </c>
      <c r="L6063" s="10">
        <f t="shared" si="470"/>
        <v>4.3520588387875707E-7</v>
      </c>
      <c r="M6063" s="1">
        <f t="shared" si="471"/>
        <v>4.3520588387875706E-4</v>
      </c>
      <c r="N6063" s="1">
        <f t="shared" si="472"/>
        <v>8.8640085349132078E-2</v>
      </c>
      <c r="O6063" s="61">
        <f t="shared" si="473"/>
        <v>14.788640085349131</v>
      </c>
    </row>
    <row r="6064" spans="11:15" x14ac:dyDescent="0.2">
      <c r="K6064" s="60">
        <f t="shared" si="474"/>
        <v>6026</v>
      </c>
      <c r="L6064" s="10">
        <f t="shared" si="470"/>
        <v>4.3521058698730653E-7</v>
      </c>
      <c r="M6064" s="1">
        <f t="shared" si="471"/>
        <v>4.3521058698730653E-4</v>
      </c>
      <c r="N6064" s="1">
        <f t="shared" si="472"/>
        <v>8.8641043249653814E-2</v>
      </c>
      <c r="O6064" s="61">
        <f t="shared" si="473"/>
        <v>14.788641043249653</v>
      </c>
    </row>
    <row r="6065" spans="11:15" x14ac:dyDescent="0.2">
      <c r="K6065" s="60">
        <f t="shared" si="474"/>
        <v>6027</v>
      </c>
      <c r="L6065" s="10">
        <f t="shared" si="470"/>
        <v>4.3521528683703912E-7</v>
      </c>
      <c r="M6065" s="1">
        <f t="shared" si="471"/>
        <v>4.3521528683703912E-4</v>
      </c>
      <c r="N6065" s="1">
        <f t="shared" si="472"/>
        <v>8.8642000486439568E-2</v>
      </c>
      <c r="O6065" s="61">
        <f t="shared" si="473"/>
        <v>14.788642000486439</v>
      </c>
    </row>
    <row r="6066" spans="11:15" x14ac:dyDescent="0.2">
      <c r="K6066" s="60">
        <f t="shared" si="474"/>
        <v>6028</v>
      </c>
      <c r="L6066" s="10">
        <f t="shared" si="470"/>
        <v>4.352199834302129E-7</v>
      </c>
      <c r="M6066" s="1">
        <f t="shared" si="471"/>
        <v>4.352199834302129E-4</v>
      </c>
      <c r="N6066" s="1">
        <f t="shared" si="472"/>
        <v>8.8642957059949248E-2</v>
      </c>
      <c r="O6066" s="61">
        <f t="shared" si="473"/>
        <v>14.788642957059949</v>
      </c>
    </row>
    <row r="6067" spans="11:15" x14ac:dyDescent="0.2">
      <c r="K6067" s="60">
        <f t="shared" si="474"/>
        <v>6029</v>
      </c>
      <c r="L6067" s="10">
        <f t="shared" si="470"/>
        <v>4.3522467676908434E-7</v>
      </c>
      <c r="M6067" s="1">
        <f t="shared" si="471"/>
        <v>4.3522467676908436E-4</v>
      </c>
      <c r="N6067" s="1">
        <f t="shared" si="472"/>
        <v>8.8643912970642433E-2</v>
      </c>
      <c r="O6067" s="61">
        <f t="shared" si="473"/>
        <v>14.788643912970642</v>
      </c>
    </row>
    <row r="6068" spans="11:15" x14ac:dyDescent="0.2">
      <c r="K6068" s="60">
        <f t="shared" si="474"/>
        <v>6030</v>
      </c>
      <c r="L6068" s="10">
        <f t="shared" si="470"/>
        <v>4.3522936685590836E-7</v>
      </c>
      <c r="M6068" s="1">
        <f t="shared" si="471"/>
        <v>4.3522936685590837E-4</v>
      </c>
      <c r="N6068" s="1">
        <f t="shared" si="472"/>
        <v>8.8644868218978393E-2</v>
      </c>
      <c r="O6068" s="61">
        <f t="shared" si="473"/>
        <v>14.788644868218977</v>
      </c>
    </row>
    <row r="6069" spans="11:15" x14ac:dyDescent="0.2">
      <c r="K6069" s="60">
        <f t="shared" si="474"/>
        <v>6031</v>
      </c>
      <c r="L6069" s="10">
        <f t="shared" si="470"/>
        <v>4.3523405369293833E-7</v>
      </c>
      <c r="M6069" s="1">
        <f t="shared" si="471"/>
        <v>4.3523405369293833E-4</v>
      </c>
      <c r="N6069" s="1">
        <f t="shared" si="472"/>
        <v>8.864582280541608E-2</v>
      </c>
      <c r="O6069" s="61">
        <f t="shared" si="473"/>
        <v>14.788645822805416</v>
      </c>
    </row>
    <row r="6070" spans="11:15" x14ac:dyDescent="0.2">
      <c r="K6070" s="60">
        <f t="shared" si="474"/>
        <v>6032</v>
      </c>
      <c r="L6070" s="10">
        <f t="shared" si="470"/>
        <v>4.3523873728242609E-7</v>
      </c>
      <c r="M6070" s="1">
        <f t="shared" si="471"/>
        <v>4.3523873728242609E-4</v>
      </c>
      <c r="N6070" s="1">
        <f t="shared" si="472"/>
        <v>8.8646776730414142E-2</v>
      </c>
      <c r="O6070" s="61">
        <f t="shared" si="473"/>
        <v>14.788646776730413</v>
      </c>
    </row>
    <row r="6071" spans="11:15" x14ac:dyDescent="0.2">
      <c r="K6071" s="60">
        <f t="shared" si="474"/>
        <v>6033</v>
      </c>
      <c r="L6071" s="10">
        <f t="shared" si="470"/>
        <v>4.3524341762662188E-7</v>
      </c>
      <c r="M6071" s="1">
        <f t="shared" si="471"/>
        <v>4.352434176266219E-4</v>
      </c>
      <c r="N6071" s="1">
        <f t="shared" si="472"/>
        <v>8.8647729994430893E-2</v>
      </c>
      <c r="O6071" s="61">
        <f t="shared" si="473"/>
        <v>14.78864772999443</v>
      </c>
    </row>
    <row r="6072" spans="11:15" x14ac:dyDescent="0.2">
      <c r="K6072" s="60">
        <f t="shared" si="474"/>
        <v>6034</v>
      </c>
      <c r="L6072" s="10">
        <f t="shared" si="470"/>
        <v>4.3524809472777431E-7</v>
      </c>
      <c r="M6072" s="1">
        <f t="shared" si="471"/>
        <v>4.3524809472777429E-4</v>
      </c>
      <c r="N6072" s="1">
        <f t="shared" si="472"/>
        <v>8.86486825979243E-2</v>
      </c>
      <c r="O6072" s="61">
        <f t="shared" si="473"/>
        <v>14.788648682597923</v>
      </c>
    </row>
    <row r="6073" spans="11:15" x14ac:dyDescent="0.2">
      <c r="K6073" s="60">
        <f t="shared" si="474"/>
        <v>6035</v>
      </c>
      <c r="L6073" s="10">
        <f t="shared" si="470"/>
        <v>4.3525276858813062E-7</v>
      </c>
      <c r="M6073" s="1">
        <f t="shared" si="471"/>
        <v>4.352527685881306E-4</v>
      </c>
      <c r="N6073" s="1">
        <f t="shared" si="472"/>
        <v>8.8649634541352093E-2</v>
      </c>
      <c r="O6073" s="61">
        <f t="shared" si="473"/>
        <v>14.788649634541351</v>
      </c>
    </row>
    <row r="6074" spans="11:15" x14ac:dyDescent="0.2">
      <c r="K6074" s="60">
        <f t="shared" si="474"/>
        <v>6036</v>
      </c>
      <c r="L6074" s="10">
        <f t="shared" si="470"/>
        <v>4.3525743920993634E-7</v>
      </c>
      <c r="M6074" s="1">
        <f t="shared" si="471"/>
        <v>4.3525743920993636E-4</v>
      </c>
      <c r="N6074" s="1">
        <f t="shared" si="472"/>
        <v>8.8650585825171616E-2</v>
      </c>
      <c r="O6074" s="61">
        <f t="shared" si="473"/>
        <v>14.78865058582517</v>
      </c>
    </row>
    <row r="6075" spans="11:15" x14ac:dyDescent="0.2">
      <c r="K6075" s="60">
        <f t="shared" si="474"/>
        <v>6037</v>
      </c>
      <c r="L6075" s="10">
        <f t="shared" si="470"/>
        <v>4.3526210659543543E-7</v>
      </c>
      <c r="M6075" s="1">
        <f t="shared" si="471"/>
        <v>4.3526210659543545E-4</v>
      </c>
      <c r="N6075" s="1">
        <f t="shared" si="472"/>
        <v>8.8651536449839891E-2</v>
      </c>
      <c r="O6075" s="61">
        <f t="shared" si="473"/>
        <v>14.788651536449839</v>
      </c>
    </row>
    <row r="6076" spans="11:15" x14ac:dyDescent="0.2">
      <c r="K6076" s="60">
        <f t="shared" si="474"/>
        <v>6038</v>
      </c>
      <c r="L6076" s="10">
        <f t="shared" si="470"/>
        <v>4.3526677074687044E-7</v>
      </c>
      <c r="M6076" s="1">
        <f t="shared" si="471"/>
        <v>4.3526677074687042E-4</v>
      </c>
      <c r="N6076" s="1">
        <f t="shared" si="472"/>
        <v>8.8652486415813692E-2</v>
      </c>
      <c r="O6076" s="61">
        <f t="shared" si="473"/>
        <v>14.788652486415813</v>
      </c>
    </row>
    <row r="6077" spans="11:15" x14ac:dyDescent="0.2">
      <c r="K6077" s="60">
        <f t="shared" si="474"/>
        <v>6039</v>
      </c>
      <c r="L6077" s="10">
        <f t="shared" si="470"/>
        <v>4.3527143166648217E-7</v>
      </c>
      <c r="M6077" s="1">
        <f t="shared" si="471"/>
        <v>4.3527143166648217E-4</v>
      </c>
      <c r="N6077" s="1">
        <f t="shared" si="472"/>
        <v>8.8653435723549404E-2</v>
      </c>
      <c r="O6077" s="61">
        <f t="shared" si="473"/>
        <v>14.788653435723548</v>
      </c>
    </row>
    <row r="6078" spans="11:15" x14ac:dyDescent="0.2">
      <c r="K6078" s="60">
        <f t="shared" si="474"/>
        <v>6040</v>
      </c>
      <c r="L6078" s="10">
        <f t="shared" si="470"/>
        <v>4.3527608935651004E-7</v>
      </c>
      <c r="M6078" s="1">
        <f t="shared" si="471"/>
        <v>4.3527608935651005E-4</v>
      </c>
      <c r="N6078" s="1">
        <f t="shared" si="472"/>
        <v>8.8654384373503106E-2</v>
      </c>
      <c r="O6078" s="61">
        <f t="shared" si="473"/>
        <v>14.788654384373503</v>
      </c>
    </row>
    <row r="6079" spans="11:15" x14ac:dyDescent="0.2">
      <c r="K6079" s="60">
        <f t="shared" si="474"/>
        <v>6041</v>
      </c>
      <c r="L6079" s="10">
        <f t="shared" si="470"/>
        <v>4.3528074381919189E-7</v>
      </c>
      <c r="M6079" s="1">
        <f t="shared" si="471"/>
        <v>4.3528074381919186E-4</v>
      </c>
      <c r="N6079" s="1">
        <f t="shared" si="472"/>
        <v>8.8655332366130629E-2</v>
      </c>
      <c r="O6079" s="61">
        <f t="shared" si="473"/>
        <v>14.78865533236613</v>
      </c>
    </row>
    <row r="6080" spans="11:15" x14ac:dyDescent="0.2">
      <c r="K6080" s="60">
        <f t="shared" si="474"/>
        <v>6042</v>
      </c>
      <c r="L6080" s="10">
        <f t="shared" si="470"/>
        <v>4.3528539505676391E-7</v>
      </c>
      <c r="M6080" s="1">
        <f t="shared" si="471"/>
        <v>4.3528539505676393E-4</v>
      </c>
      <c r="N6080" s="1">
        <f t="shared" si="472"/>
        <v>8.8656279701887428E-2</v>
      </c>
      <c r="O6080" s="61">
        <f t="shared" si="473"/>
        <v>14.788656279701886</v>
      </c>
    </row>
    <row r="6081" spans="11:15" x14ac:dyDescent="0.2">
      <c r="K6081" s="60">
        <f t="shared" si="474"/>
        <v>6043</v>
      </c>
      <c r="L6081" s="10">
        <f t="shared" si="470"/>
        <v>4.3529004307146075E-7</v>
      </c>
      <c r="M6081" s="1">
        <f t="shared" si="471"/>
        <v>4.3529004307146075E-4</v>
      </c>
      <c r="N6081" s="1">
        <f t="shared" si="472"/>
        <v>8.865722638122861E-2</v>
      </c>
      <c r="O6081" s="61">
        <f t="shared" si="473"/>
        <v>14.788657226381227</v>
      </c>
    </row>
    <row r="6082" spans="11:15" x14ac:dyDescent="0.2">
      <c r="K6082" s="60">
        <f t="shared" si="474"/>
        <v>6044</v>
      </c>
      <c r="L6082" s="10">
        <f t="shared" si="470"/>
        <v>4.3529468786551567E-7</v>
      </c>
      <c r="M6082" s="1">
        <f t="shared" si="471"/>
        <v>4.3529468786551566E-4</v>
      </c>
      <c r="N6082" s="1">
        <f t="shared" si="472"/>
        <v>8.8658172404609062E-2</v>
      </c>
      <c r="O6082" s="61">
        <f t="shared" si="473"/>
        <v>14.788658172404608</v>
      </c>
    </row>
    <row r="6083" spans="11:15" x14ac:dyDescent="0.2">
      <c r="K6083" s="60">
        <f t="shared" si="474"/>
        <v>6045</v>
      </c>
      <c r="L6083" s="10">
        <f t="shared" si="470"/>
        <v>4.3529932944116026E-7</v>
      </c>
      <c r="M6083" s="1">
        <f t="shared" si="471"/>
        <v>4.3529932944116027E-4</v>
      </c>
      <c r="N6083" s="1">
        <f t="shared" si="472"/>
        <v>8.8659117772483295E-2</v>
      </c>
      <c r="O6083" s="61">
        <f t="shared" si="473"/>
        <v>14.788659117772482</v>
      </c>
    </row>
    <row r="6084" spans="11:15" x14ac:dyDescent="0.2">
      <c r="K6084" s="60">
        <f t="shared" si="474"/>
        <v>6046</v>
      </c>
      <c r="L6084" s="10">
        <f t="shared" si="470"/>
        <v>4.3530396780062452E-7</v>
      </c>
      <c r="M6084" s="1">
        <f t="shared" si="471"/>
        <v>4.3530396780062453E-4</v>
      </c>
      <c r="N6084" s="1">
        <f t="shared" si="472"/>
        <v>8.8660062485305474E-2</v>
      </c>
      <c r="O6084" s="61">
        <f t="shared" si="473"/>
        <v>14.788660062485304</v>
      </c>
    </row>
    <row r="6085" spans="11:15" x14ac:dyDescent="0.2">
      <c r="K6085" s="60">
        <f t="shared" si="474"/>
        <v>6047</v>
      </c>
      <c r="L6085" s="10">
        <f t="shared" si="470"/>
        <v>4.3530860294613698E-7</v>
      </c>
      <c r="M6085" s="1">
        <f t="shared" si="471"/>
        <v>4.35308602946137E-4</v>
      </c>
      <c r="N6085" s="1">
        <f t="shared" si="472"/>
        <v>8.8661006543529527E-2</v>
      </c>
      <c r="O6085" s="61">
        <f t="shared" si="473"/>
        <v>14.78866100654353</v>
      </c>
    </row>
    <row r="6086" spans="11:15" x14ac:dyDescent="0.2">
      <c r="K6086" s="60">
        <f t="shared" si="474"/>
        <v>6048</v>
      </c>
      <c r="L6086" s="10">
        <f t="shared" si="470"/>
        <v>4.353132348799247E-7</v>
      </c>
      <c r="M6086" s="1">
        <f t="shared" si="471"/>
        <v>4.353132348799247E-4</v>
      </c>
      <c r="N6086" s="1">
        <f t="shared" si="472"/>
        <v>8.8661949947609023E-2</v>
      </c>
      <c r="O6086" s="61">
        <f t="shared" si="473"/>
        <v>14.788661949947608</v>
      </c>
    </row>
    <row r="6087" spans="11:15" x14ac:dyDescent="0.2">
      <c r="K6087" s="60">
        <f t="shared" si="474"/>
        <v>6049</v>
      </c>
      <c r="L6087" s="10">
        <f t="shared" si="470"/>
        <v>4.3531786360421294E-7</v>
      </c>
      <c r="M6087" s="1">
        <f t="shared" si="471"/>
        <v>4.3531786360421294E-4</v>
      </c>
      <c r="N6087" s="1">
        <f t="shared" si="472"/>
        <v>8.8662892697997209E-2</v>
      </c>
      <c r="O6087" s="61">
        <f t="shared" si="473"/>
        <v>14.788662892697996</v>
      </c>
    </row>
    <row r="6088" spans="11:15" x14ac:dyDescent="0.2">
      <c r="K6088" s="60">
        <f t="shared" si="474"/>
        <v>6050</v>
      </c>
      <c r="L6088" s="10">
        <f t="shared" si="470"/>
        <v>4.353224891212257E-7</v>
      </c>
      <c r="M6088" s="1">
        <f t="shared" si="471"/>
        <v>4.353224891212257E-4</v>
      </c>
      <c r="N6088" s="1">
        <f t="shared" si="472"/>
        <v>8.8663834795147042E-2</v>
      </c>
      <c r="O6088" s="61">
        <f t="shared" si="473"/>
        <v>14.788663834795146</v>
      </c>
    </row>
    <row r="6089" spans="11:15" x14ac:dyDescent="0.2">
      <c r="K6089" s="60">
        <f t="shared" si="474"/>
        <v>6051</v>
      </c>
      <c r="L6089" s="10">
        <f t="shared" si="470"/>
        <v>4.3532711143318532E-7</v>
      </c>
      <c r="M6089" s="1">
        <f t="shared" si="471"/>
        <v>4.3532711143318533E-4</v>
      </c>
      <c r="N6089" s="1">
        <f t="shared" si="472"/>
        <v>8.8664776239511162E-2</v>
      </c>
      <c r="O6089" s="61">
        <f t="shared" si="473"/>
        <v>14.788664776239511</v>
      </c>
    </row>
    <row r="6090" spans="11:15" x14ac:dyDescent="0.2">
      <c r="K6090" s="60">
        <f t="shared" si="474"/>
        <v>6052</v>
      </c>
      <c r="L6090" s="10">
        <f t="shared" si="470"/>
        <v>4.3533173054231252E-7</v>
      </c>
      <c r="M6090" s="1">
        <f t="shared" si="471"/>
        <v>4.3533173054231253E-4</v>
      </c>
      <c r="N6090" s="1">
        <f t="shared" si="472"/>
        <v>8.8665717031541885E-2</v>
      </c>
      <c r="O6090" s="61">
        <f t="shared" si="473"/>
        <v>14.788665717031542</v>
      </c>
    </row>
    <row r="6091" spans="11:15" x14ac:dyDescent="0.2">
      <c r="K6091" s="60">
        <f t="shared" si="474"/>
        <v>6053</v>
      </c>
      <c r="L6091" s="10">
        <f t="shared" si="470"/>
        <v>4.3533634645082673E-7</v>
      </c>
      <c r="M6091" s="1">
        <f t="shared" si="471"/>
        <v>4.3533634645082672E-4</v>
      </c>
      <c r="N6091" s="1">
        <f t="shared" si="472"/>
        <v>8.8666657171691213E-2</v>
      </c>
      <c r="O6091" s="61">
        <f t="shared" si="473"/>
        <v>14.78866665717169</v>
      </c>
    </row>
    <row r="6092" spans="11:15" x14ac:dyDescent="0.2">
      <c r="K6092" s="60">
        <f t="shared" si="474"/>
        <v>6054</v>
      </c>
      <c r="L6092" s="10">
        <f t="shared" si="470"/>
        <v>4.3534095916094549E-7</v>
      </c>
      <c r="M6092" s="1">
        <f t="shared" si="471"/>
        <v>4.3534095916094548E-4</v>
      </c>
      <c r="N6092" s="1">
        <f t="shared" si="472"/>
        <v>8.8667596660410852E-2</v>
      </c>
      <c r="O6092" s="61">
        <f t="shared" si="473"/>
        <v>14.78866759666041</v>
      </c>
    </row>
    <row r="6093" spans="11:15" x14ac:dyDescent="0.2">
      <c r="K6093" s="60">
        <f t="shared" si="474"/>
        <v>6055</v>
      </c>
      <c r="L6093" s="10">
        <f t="shared" si="470"/>
        <v>4.3534556867488515E-7</v>
      </c>
      <c r="M6093" s="1">
        <f t="shared" si="471"/>
        <v>4.3534556867488514E-4</v>
      </c>
      <c r="N6093" s="1">
        <f t="shared" si="472"/>
        <v>8.8668535498152165E-2</v>
      </c>
      <c r="O6093" s="61">
        <f t="shared" si="473"/>
        <v>14.788668535498152</v>
      </c>
    </row>
    <row r="6094" spans="11:15" x14ac:dyDescent="0.2">
      <c r="K6094" s="60">
        <f t="shared" si="474"/>
        <v>6056</v>
      </c>
      <c r="L6094" s="10">
        <f t="shared" si="470"/>
        <v>4.3535017499486025E-7</v>
      </c>
      <c r="M6094" s="1">
        <f t="shared" si="471"/>
        <v>4.3535017499486022E-4</v>
      </c>
      <c r="N6094" s="1">
        <f t="shared" si="472"/>
        <v>8.8669473685366221E-2</v>
      </c>
      <c r="O6094" s="61">
        <f t="shared" si="473"/>
        <v>14.788669473685365</v>
      </c>
    </row>
    <row r="6095" spans="11:15" x14ac:dyDescent="0.2">
      <c r="K6095" s="60">
        <f t="shared" si="474"/>
        <v>6057</v>
      </c>
      <c r="L6095" s="10">
        <f t="shared" si="470"/>
        <v>4.3535477812308396E-7</v>
      </c>
      <c r="M6095" s="1">
        <f t="shared" si="471"/>
        <v>4.3535477812308397E-4</v>
      </c>
      <c r="N6095" s="1">
        <f t="shared" si="472"/>
        <v>8.8670411222503784E-2</v>
      </c>
      <c r="O6095" s="61">
        <f t="shared" si="473"/>
        <v>14.788670411222503</v>
      </c>
    </row>
    <row r="6096" spans="11:15" x14ac:dyDescent="0.2">
      <c r="K6096" s="60">
        <f t="shared" si="474"/>
        <v>6058</v>
      </c>
      <c r="L6096" s="10">
        <f t="shared" si="470"/>
        <v>4.3535937806176784E-7</v>
      </c>
      <c r="M6096" s="1">
        <f t="shared" si="471"/>
        <v>4.3535937806176784E-4</v>
      </c>
      <c r="N6096" s="1">
        <f t="shared" si="472"/>
        <v>8.8671348110015286E-2</v>
      </c>
      <c r="O6096" s="61">
        <f t="shared" si="473"/>
        <v>14.788671348110014</v>
      </c>
    </row>
    <row r="6097" spans="11:15" x14ac:dyDescent="0.2">
      <c r="K6097" s="60">
        <f t="shared" si="474"/>
        <v>6059</v>
      </c>
      <c r="L6097" s="10">
        <f t="shared" si="470"/>
        <v>4.3536397481312195E-7</v>
      </c>
      <c r="M6097" s="1">
        <f t="shared" si="471"/>
        <v>4.3536397481312196E-4</v>
      </c>
      <c r="N6097" s="1">
        <f t="shared" si="472"/>
        <v>8.867228434835088E-2</v>
      </c>
      <c r="O6097" s="61">
        <f t="shared" si="473"/>
        <v>14.788672284348349</v>
      </c>
    </row>
    <row r="6098" spans="11:15" x14ac:dyDescent="0.2">
      <c r="K6098" s="60">
        <f t="shared" si="474"/>
        <v>6060</v>
      </c>
      <c r="L6098" s="10">
        <f t="shared" si="470"/>
        <v>4.3536856837935488E-7</v>
      </c>
      <c r="M6098" s="1">
        <f t="shared" si="471"/>
        <v>4.3536856837935486E-4</v>
      </c>
      <c r="N6098" s="1">
        <f t="shared" si="472"/>
        <v>8.867321993796036E-2</v>
      </c>
      <c r="O6098" s="61">
        <f t="shared" si="473"/>
        <v>14.78867321993796</v>
      </c>
    </row>
    <row r="6099" spans="11:15" x14ac:dyDescent="0.2">
      <c r="K6099" s="60">
        <f t="shared" si="474"/>
        <v>6061</v>
      </c>
      <c r="L6099" s="10">
        <f t="shared" si="470"/>
        <v>4.3537315876267353E-7</v>
      </c>
      <c r="M6099" s="1">
        <f t="shared" si="471"/>
        <v>4.3537315876267355E-4</v>
      </c>
      <c r="N6099" s="1">
        <f t="shared" si="472"/>
        <v>8.867415487929324E-2</v>
      </c>
      <c r="O6099" s="61">
        <f t="shared" si="473"/>
        <v>14.788674154879292</v>
      </c>
    </row>
    <row r="6100" spans="11:15" x14ac:dyDescent="0.2">
      <c r="K6100" s="60">
        <f t="shared" si="474"/>
        <v>6062</v>
      </c>
      <c r="L6100" s="10">
        <f t="shared" si="470"/>
        <v>4.353777459652834E-7</v>
      </c>
      <c r="M6100" s="1">
        <f t="shared" si="471"/>
        <v>4.3537774596528339E-4</v>
      </c>
      <c r="N6100" s="1">
        <f t="shared" si="472"/>
        <v>8.8675089172798718E-2</v>
      </c>
      <c r="O6100" s="61">
        <f t="shared" si="473"/>
        <v>14.788675089172798</v>
      </c>
    </row>
    <row r="6101" spans="11:15" x14ac:dyDescent="0.2">
      <c r="K6101" s="60">
        <f t="shared" si="474"/>
        <v>6063</v>
      </c>
      <c r="L6101" s="10">
        <f t="shared" si="470"/>
        <v>4.3538232998938843E-7</v>
      </c>
      <c r="M6101" s="1">
        <f t="shared" si="471"/>
        <v>4.3538232998938841E-4</v>
      </c>
      <c r="N6101" s="1">
        <f t="shared" si="472"/>
        <v>8.8676022818925671E-2</v>
      </c>
      <c r="O6101" s="61">
        <f t="shared" si="473"/>
        <v>14.788676022818924</v>
      </c>
    </row>
    <row r="6102" spans="11:15" x14ac:dyDescent="0.2">
      <c r="K6102" s="60">
        <f t="shared" si="474"/>
        <v>6064</v>
      </c>
      <c r="L6102" s="10">
        <f t="shared" si="470"/>
        <v>4.35386910837191E-7</v>
      </c>
      <c r="M6102" s="1">
        <f t="shared" si="471"/>
        <v>4.35386910837191E-4</v>
      </c>
      <c r="N6102" s="1">
        <f t="shared" si="472"/>
        <v>8.8676955818122669E-2</v>
      </c>
      <c r="O6102" s="61">
        <f t="shared" si="473"/>
        <v>14.788676955818122</v>
      </c>
    </row>
    <row r="6103" spans="11:15" x14ac:dyDescent="0.2">
      <c r="K6103" s="60">
        <f t="shared" si="474"/>
        <v>6065</v>
      </c>
      <c r="L6103" s="10">
        <f t="shared" si="470"/>
        <v>4.3539148851089203E-7</v>
      </c>
      <c r="M6103" s="1">
        <f t="shared" si="471"/>
        <v>4.3539148851089204E-4</v>
      </c>
      <c r="N6103" s="1">
        <f t="shared" si="472"/>
        <v>8.8677888170837993E-2</v>
      </c>
      <c r="O6103" s="61">
        <f t="shared" si="473"/>
        <v>14.788677888170838</v>
      </c>
    </row>
    <row r="6104" spans="11:15" x14ac:dyDescent="0.2">
      <c r="K6104" s="60">
        <f t="shared" si="474"/>
        <v>6066</v>
      </c>
      <c r="L6104" s="10">
        <f t="shared" si="470"/>
        <v>4.3539606301269089E-7</v>
      </c>
      <c r="M6104" s="1">
        <f t="shared" si="471"/>
        <v>4.3539606301269088E-4</v>
      </c>
      <c r="N6104" s="1">
        <f t="shared" si="472"/>
        <v>8.8678819877519591E-2</v>
      </c>
      <c r="O6104" s="61">
        <f t="shared" si="473"/>
        <v>14.78867881987752</v>
      </c>
    </row>
    <row r="6105" spans="11:15" x14ac:dyDescent="0.2">
      <c r="K6105" s="60">
        <f t="shared" si="474"/>
        <v>6067</v>
      </c>
      <c r="L6105" s="10">
        <f t="shared" si="470"/>
        <v>4.3540063434478541E-7</v>
      </c>
      <c r="M6105" s="1">
        <f t="shared" si="471"/>
        <v>4.3540063434478542E-4</v>
      </c>
      <c r="N6105" s="1">
        <f t="shared" si="472"/>
        <v>8.8679750938615104E-2</v>
      </c>
      <c r="O6105" s="61">
        <f t="shared" si="473"/>
        <v>14.788679750938615</v>
      </c>
    </row>
    <row r="6106" spans="11:15" x14ac:dyDescent="0.2">
      <c r="K6106" s="60">
        <f t="shared" si="474"/>
        <v>6068</v>
      </c>
      <c r="L6106" s="10">
        <f t="shared" si="470"/>
        <v>4.3540520250937186E-7</v>
      </c>
      <c r="M6106" s="1">
        <f t="shared" si="471"/>
        <v>4.3540520250937183E-4</v>
      </c>
      <c r="N6106" s="1">
        <f t="shared" si="472"/>
        <v>8.8680681354571869E-2</v>
      </c>
      <c r="O6106" s="61">
        <f t="shared" si="473"/>
        <v>14.78868068135457</v>
      </c>
    </row>
    <row r="6107" spans="11:15" x14ac:dyDescent="0.2">
      <c r="K6107" s="60">
        <f t="shared" si="474"/>
        <v>6069</v>
      </c>
      <c r="L6107" s="10">
        <f t="shared" si="470"/>
        <v>4.3540976750864504E-7</v>
      </c>
      <c r="M6107" s="1">
        <f t="shared" si="471"/>
        <v>4.3540976750864506E-4</v>
      </c>
      <c r="N6107" s="1">
        <f t="shared" si="472"/>
        <v>8.8681611125836876E-2</v>
      </c>
      <c r="O6107" s="61">
        <f t="shared" si="473"/>
        <v>14.788681611125837</v>
      </c>
    </row>
    <row r="6108" spans="11:15" x14ac:dyDescent="0.2">
      <c r="K6108" s="60">
        <f t="shared" si="474"/>
        <v>6070</v>
      </c>
      <c r="L6108" s="10">
        <f t="shared" si="470"/>
        <v>4.3541432934479819E-7</v>
      </c>
      <c r="M6108" s="1">
        <f t="shared" si="471"/>
        <v>4.3541432934479819E-4</v>
      </c>
      <c r="N6108" s="1">
        <f t="shared" si="472"/>
        <v>8.8682540252856851E-2</v>
      </c>
      <c r="O6108" s="61">
        <f t="shared" si="473"/>
        <v>14.788682540252855</v>
      </c>
    </row>
    <row r="6109" spans="11:15" x14ac:dyDescent="0.2">
      <c r="K6109" s="60">
        <f t="shared" si="474"/>
        <v>6071</v>
      </c>
      <c r="L6109" s="10">
        <f t="shared" si="470"/>
        <v>4.3541888802002312E-7</v>
      </c>
      <c r="M6109" s="1">
        <f t="shared" si="471"/>
        <v>4.354188880200231E-4</v>
      </c>
      <c r="N6109" s="1">
        <f t="shared" si="472"/>
        <v>8.86834687360782E-2</v>
      </c>
      <c r="O6109" s="61">
        <f t="shared" si="473"/>
        <v>14.788683468736078</v>
      </c>
    </row>
    <row r="6110" spans="11:15" x14ac:dyDescent="0.2">
      <c r="K6110" s="60">
        <f t="shared" si="474"/>
        <v>6072</v>
      </c>
      <c r="L6110" s="10">
        <f t="shared" si="470"/>
        <v>4.3542344353651005E-7</v>
      </c>
      <c r="M6110" s="1">
        <f t="shared" si="471"/>
        <v>4.3542344353651003E-4</v>
      </c>
      <c r="N6110" s="1">
        <f t="shared" si="472"/>
        <v>8.8684396575947025E-2</v>
      </c>
      <c r="O6110" s="61">
        <f t="shared" si="473"/>
        <v>14.788684396575947</v>
      </c>
    </row>
    <row r="6111" spans="11:15" x14ac:dyDescent="0.2">
      <c r="K6111" s="60">
        <f t="shared" si="474"/>
        <v>6073</v>
      </c>
      <c r="L6111" s="10">
        <f t="shared" si="470"/>
        <v>4.3542799589644769E-7</v>
      </c>
      <c r="M6111" s="1">
        <f t="shared" si="471"/>
        <v>4.3542799589644767E-4</v>
      </c>
      <c r="N6111" s="1">
        <f t="shared" si="472"/>
        <v>8.8685323772909108E-2</v>
      </c>
      <c r="O6111" s="61">
        <f t="shared" si="473"/>
        <v>14.788685323772908</v>
      </c>
    </row>
    <row r="6112" spans="11:15" x14ac:dyDescent="0.2">
      <c r="K6112" s="60">
        <f t="shared" si="474"/>
        <v>6074</v>
      </c>
      <c r="L6112" s="10">
        <f t="shared" si="470"/>
        <v>4.3543254510202321E-7</v>
      </c>
      <c r="M6112" s="1">
        <f t="shared" si="471"/>
        <v>4.3543254510202323E-4</v>
      </c>
      <c r="N6112" s="1">
        <f t="shared" si="472"/>
        <v>8.8686250327409913E-2</v>
      </c>
      <c r="O6112" s="61">
        <f t="shared" si="473"/>
        <v>14.788686250327409</v>
      </c>
    </row>
    <row r="6113" spans="11:15" x14ac:dyDescent="0.2">
      <c r="K6113" s="60">
        <f t="shared" si="474"/>
        <v>6075</v>
      </c>
      <c r="L6113" s="10">
        <f t="shared" si="470"/>
        <v>4.3543709115542226E-7</v>
      </c>
      <c r="M6113" s="1">
        <f t="shared" si="471"/>
        <v>4.3543709115542224E-4</v>
      </c>
      <c r="N6113" s="1">
        <f t="shared" si="472"/>
        <v>8.8687176239894597E-2</v>
      </c>
      <c r="O6113" s="61">
        <f t="shared" si="473"/>
        <v>14.788687176239893</v>
      </c>
    </row>
    <row r="6114" spans="11:15" x14ac:dyDescent="0.2">
      <c r="K6114" s="60">
        <f t="shared" si="474"/>
        <v>6076</v>
      </c>
      <c r="L6114" s="10">
        <f t="shared" si="470"/>
        <v>4.3544163405882902E-7</v>
      </c>
      <c r="M6114" s="1">
        <f t="shared" si="471"/>
        <v>4.3544163405882899E-4</v>
      </c>
      <c r="N6114" s="1">
        <f t="shared" si="472"/>
        <v>8.868810151080804E-2</v>
      </c>
      <c r="O6114" s="61">
        <f t="shared" si="473"/>
        <v>14.788688101510807</v>
      </c>
    </row>
    <row r="6115" spans="11:15" x14ac:dyDescent="0.2">
      <c r="K6115" s="60">
        <f t="shared" si="474"/>
        <v>6077</v>
      </c>
      <c r="L6115" s="10">
        <f t="shared" si="470"/>
        <v>4.3544617381442624E-7</v>
      </c>
      <c r="M6115" s="1">
        <f t="shared" si="471"/>
        <v>4.3544617381442626E-4</v>
      </c>
      <c r="N6115" s="1">
        <f t="shared" si="472"/>
        <v>8.868902614059479E-2</v>
      </c>
      <c r="O6115" s="61">
        <f t="shared" si="473"/>
        <v>14.788689026140593</v>
      </c>
    </row>
    <row r="6116" spans="11:15" x14ac:dyDescent="0.2">
      <c r="K6116" s="60">
        <f t="shared" si="474"/>
        <v>6078</v>
      </c>
      <c r="L6116" s="10">
        <f t="shared" si="470"/>
        <v>4.3545071042439493E-7</v>
      </c>
      <c r="M6116" s="1">
        <f t="shared" si="471"/>
        <v>4.3545071042439492E-4</v>
      </c>
      <c r="N6116" s="1">
        <f t="shared" si="472"/>
        <v>8.8689950129699061E-2</v>
      </c>
      <c r="O6116" s="61">
        <f t="shared" si="473"/>
        <v>14.788689950129699</v>
      </c>
    </row>
    <row r="6117" spans="11:15" x14ac:dyDescent="0.2">
      <c r="K6117" s="60">
        <f t="shared" si="474"/>
        <v>6079</v>
      </c>
      <c r="L6117" s="10">
        <f t="shared" si="470"/>
        <v>4.3545524389091482E-7</v>
      </c>
      <c r="M6117" s="1">
        <f t="shared" si="471"/>
        <v>4.354552438909148E-4</v>
      </c>
      <c r="N6117" s="1">
        <f t="shared" si="472"/>
        <v>8.8690873478564816E-2</v>
      </c>
      <c r="O6117" s="61">
        <f t="shared" si="473"/>
        <v>14.788690873478565</v>
      </c>
    </row>
    <row r="6118" spans="11:15" x14ac:dyDescent="0.2">
      <c r="K6118" s="60">
        <f t="shared" si="474"/>
        <v>6080</v>
      </c>
      <c r="L6118" s="10">
        <f t="shared" ref="L6118:L6181" si="475">Eleach_time1/((Vwater*(1+Kp_susp*SUSPwater)+Ksed_water*Vsed)*k)*(1-EXP(-k*K6118))</f>
        <v>4.3545977421616396E-7</v>
      </c>
      <c r="M6118" s="1">
        <f t="shared" ref="M6118:M6181" si="476">L6118*CONV_m3_L</f>
        <v>4.3545977421616396E-4</v>
      </c>
      <c r="N6118" s="1">
        <f t="shared" ref="N6118:N6181" si="477">L6118*(Ksed_water/RHOsed)*CONV_kg_mg</f>
        <v>8.869179618763566E-2</v>
      </c>
      <c r="O6118" s="61">
        <f t="shared" si="473"/>
        <v>14.788691796187635</v>
      </c>
    </row>
    <row r="6119" spans="11:15" x14ac:dyDescent="0.2">
      <c r="K6119" s="60">
        <f t="shared" si="474"/>
        <v>6081</v>
      </c>
      <c r="L6119" s="10">
        <f t="shared" si="475"/>
        <v>4.3546430140231899E-7</v>
      </c>
      <c r="M6119" s="1">
        <f t="shared" si="476"/>
        <v>4.35464301402319E-4</v>
      </c>
      <c r="N6119" s="1">
        <f t="shared" si="477"/>
        <v>8.8692718257354947E-2</v>
      </c>
      <c r="O6119" s="61">
        <f t="shared" ref="O6119:O6182" si="478">N6119+14.7</f>
        <v>14.788692718257355</v>
      </c>
    </row>
    <row r="6120" spans="11:15" x14ac:dyDescent="0.2">
      <c r="K6120" s="60">
        <f t="shared" ref="K6120:K6183" si="479">K6119+1</f>
        <v>6082</v>
      </c>
      <c r="L6120" s="10">
        <f t="shared" si="475"/>
        <v>4.3546882545155495E-7</v>
      </c>
      <c r="M6120" s="1">
        <f t="shared" si="476"/>
        <v>4.3546882545155493E-4</v>
      </c>
      <c r="N6120" s="1">
        <f t="shared" si="477"/>
        <v>8.8693639688165626E-2</v>
      </c>
      <c r="O6120" s="61">
        <f t="shared" si="478"/>
        <v>14.788693639688164</v>
      </c>
    </row>
    <row r="6121" spans="11:15" x14ac:dyDescent="0.2">
      <c r="K6121" s="60">
        <f t="shared" si="479"/>
        <v>6083</v>
      </c>
      <c r="L6121" s="10">
        <f t="shared" si="475"/>
        <v>4.3547334636604554E-7</v>
      </c>
      <c r="M6121" s="1">
        <f t="shared" si="476"/>
        <v>4.3547334636604551E-4</v>
      </c>
      <c r="N6121" s="1">
        <f t="shared" si="477"/>
        <v>8.8694560480510456E-2</v>
      </c>
      <c r="O6121" s="61">
        <f t="shared" si="478"/>
        <v>14.78869456048051</v>
      </c>
    </row>
    <row r="6122" spans="11:15" x14ac:dyDescent="0.2">
      <c r="K6122" s="60">
        <f t="shared" si="479"/>
        <v>6084</v>
      </c>
      <c r="L6122" s="10">
        <f t="shared" si="475"/>
        <v>4.3547786414796275E-7</v>
      </c>
      <c r="M6122" s="1">
        <f t="shared" si="476"/>
        <v>4.3547786414796275E-4</v>
      </c>
      <c r="N6122" s="1">
        <f t="shared" si="477"/>
        <v>8.8695480634831819E-2</v>
      </c>
      <c r="O6122" s="61">
        <f t="shared" si="478"/>
        <v>14.78869548063483</v>
      </c>
    </row>
    <row r="6123" spans="11:15" x14ac:dyDescent="0.2">
      <c r="K6123" s="60">
        <f t="shared" si="479"/>
        <v>6085</v>
      </c>
      <c r="L6123" s="10">
        <f t="shared" si="475"/>
        <v>4.3548237879947721E-7</v>
      </c>
      <c r="M6123" s="1">
        <f t="shared" si="476"/>
        <v>4.3548237879947719E-4</v>
      </c>
      <c r="N6123" s="1">
        <f t="shared" si="477"/>
        <v>8.8696400151571791E-2</v>
      </c>
      <c r="O6123" s="61">
        <f t="shared" si="478"/>
        <v>14.78869640015157</v>
      </c>
    </row>
    <row r="6124" spans="11:15" x14ac:dyDescent="0.2">
      <c r="K6124" s="60">
        <f t="shared" si="479"/>
        <v>6086</v>
      </c>
      <c r="L6124" s="10">
        <f t="shared" si="475"/>
        <v>4.3548689032275803E-7</v>
      </c>
      <c r="M6124" s="1">
        <f t="shared" si="476"/>
        <v>4.3548689032275802E-4</v>
      </c>
      <c r="N6124" s="1">
        <f t="shared" si="477"/>
        <v>8.8697319031172187E-2</v>
      </c>
      <c r="O6124" s="61">
        <f t="shared" si="478"/>
        <v>14.788697319031172</v>
      </c>
    </row>
    <row r="6125" spans="11:15" x14ac:dyDescent="0.2">
      <c r="K6125" s="60">
        <f t="shared" si="479"/>
        <v>6087</v>
      </c>
      <c r="L6125" s="10">
        <f t="shared" si="475"/>
        <v>4.3549139871997274E-7</v>
      </c>
      <c r="M6125" s="1">
        <f t="shared" si="476"/>
        <v>4.3549139871997276E-4</v>
      </c>
      <c r="N6125" s="1">
        <f t="shared" si="477"/>
        <v>8.8698237274074457E-2</v>
      </c>
      <c r="O6125" s="61">
        <f t="shared" si="478"/>
        <v>14.788698237274074</v>
      </c>
    </row>
    <row r="6126" spans="11:15" x14ac:dyDescent="0.2">
      <c r="K6126" s="60">
        <f t="shared" si="479"/>
        <v>6088</v>
      </c>
      <c r="L6126" s="10">
        <f t="shared" si="475"/>
        <v>4.3549590399328739E-7</v>
      </c>
      <c r="M6126" s="1">
        <f t="shared" si="476"/>
        <v>4.3549590399328739E-4</v>
      </c>
      <c r="N6126" s="1">
        <f t="shared" si="477"/>
        <v>8.8699154880719791E-2</v>
      </c>
      <c r="O6126" s="61">
        <f t="shared" si="478"/>
        <v>14.788699154880719</v>
      </c>
    </row>
    <row r="6127" spans="11:15" x14ac:dyDescent="0.2">
      <c r="K6127" s="60">
        <f t="shared" si="479"/>
        <v>6089</v>
      </c>
      <c r="L6127" s="10">
        <f t="shared" si="475"/>
        <v>4.3550040614486656E-7</v>
      </c>
      <c r="M6127" s="1">
        <f t="shared" si="476"/>
        <v>4.3550040614486656E-4</v>
      </c>
      <c r="N6127" s="1">
        <f t="shared" si="477"/>
        <v>8.8700071851549017E-2</v>
      </c>
      <c r="O6127" s="61">
        <f t="shared" si="478"/>
        <v>14.788700071851549</v>
      </c>
    </row>
    <row r="6128" spans="11:15" x14ac:dyDescent="0.2">
      <c r="K6128" s="60">
        <f t="shared" si="479"/>
        <v>6090</v>
      </c>
      <c r="L6128" s="10">
        <f t="shared" si="475"/>
        <v>4.3550490517687335E-7</v>
      </c>
      <c r="M6128" s="1">
        <f t="shared" si="476"/>
        <v>4.3550490517687337E-4</v>
      </c>
      <c r="N6128" s="1">
        <f t="shared" si="477"/>
        <v>8.8700988187002769E-2</v>
      </c>
      <c r="O6128" s="61">
        <f t="shared" si="478"/>
        <v>14.788700988187003</v>
      </c>
    </row>
    <row r="6129" spans="11:15" x14ac:dyDescent="0.2">
      <c r="K6129" s="60">
        <f t="shared" si="479"/>
        <v>6091</v>
      </c>
      <c r="L6129" s="10">
        <f t="shared" si="475"/>
        <v>4.3550940109146935E-7</v>
      </c>
      <c r="M6129" s="1">
        <f t="shared" si="476"/>
        <v>4.3550940109146933E-4</v>
      </c>
      <c r="N6129" s="1">
        <f t="shared" si="477"/>
        <v>8.8701903887521236E-2</v>
      </c>
      <c r="O6129" s="61">
        <f t="shared" si="478"/>
        <v>14.788701903887521</v>
      </c>
    </row>
    <row r="6130" spans="11:15" x14ac:dyDescent="0.2">
      <c r="K6130" s="60">
        <f t="shared" si="479"/>
        <v>6092</v>
      </c>
      <c r="L6130" s="10">
        <f t="shared" si="475"/>
        <v>4.3551389389081465E-7</v>
      </c>
      <c r="M6130" s="1">
        <f t="shared" si="476"/>
        <v>4.3551389389081467E-4</v>
      </c>
      <c r="N6130" s="1">
        <f t="shared" si="477"/>
        <v>8.8702818953544413E-2</v>
      </c>
      <c r="O6130" s="61">
        <f t="shared" si="478"/>
        <v>14.788702818953544</v>
      </c>
    </row>
    <row r="6131" spans="11:15" x14ac:dyDescent="0.2">
      <c r="K6131" s="60">
        <f t="shared" si="479"/>
        <v>6093</v>
      </c>
      <c r="L6131" s="10">
        <f t="shared" si="475"/>
        <v>4.355183835770677E-7</v>
      </c>
      <c r="M6131" s="1">
        <f t="shared" si="476"/>
        <v>4.3551838357706771E-4</v>
      </c>
      <c r="N6131" s="1">
        <f t="shared" si="477"/>
        <v>8.8703733385511921E-2</v>
      </c>
      <c r="O6131" s="61">
        <f t="shared" si="478"/>
        <v>14.78870373338551</v>
      </c>
    </row>
    <row r="6132" spans="11:15" x14ac:dyDescent="0.2">
      <c r="K6132" s="60">
        <f t="shared" si="479"/>
        <v>6094</v>
      </c>
      <c r="L6132" s="10">
        <f t="shared" si="475"/>
        <v>4.3552287015238573E-7</v>
      </c>
      <c r="M6132" s="1">
        <f t="shared" si="476"/>
        <v>4.3552287015238573E-4</v>
      </c>
      <c r="N6132" s="1">
        <f t="shared" si="477"/>
        <v>8.8704647183863103E-2</v>
      </c>
      <c r="O6132" s="61">
        <f t="shared" si="478"/>
        <v>14.788704647183863</v>
      </c>
    </row>
    <row r="6133" spans="11:15" x14ac:dyDescent="0.2">
      <c r="K6133" s="60">
        <f t="shared" si="479"/>
        <v>6095</v>
      </c>
      <c r="L6133" s="10">
        <f t="shared" si="475"/>
        <v>4.3552735361892429E-7</v>
      </c>
      <c r="M6133" s="1">
        <f t="shared" si="476"/>
        <v>4.355273536189243E-4</v>
      </c>
      <c r="N6133" s="1">
        <f t="shared" si="477"/>
        <v>8.870556034903701E-2</v>
      </c>
      <c r="O6133" s="61">
        <f t="shared" si="478"/>
        <v>14.788705560349037</v>
      </c>
    </row>
    <row r="6134" spans="11:15" x14ac:dyDescent="0.2">
      <c r="K6134" s="60">
        <f t="shared" si="479"/>
        <v>6096</v>
      </c>
      <c r="L6134" s="10">
        <f t="shared" si="475"/>
        <v>4.3553183397883743E-7</v>
      </c>
      <c r="M6134" s="1">
        <f t="shared" si="476"/>
        <v>4.3553183397883745E-4</v>
      </c>
      <c r="N6134" s="1">
        <f t="shared" si="477"/>
        <v>8.8706472881472362E-2</v>
      </c>
      <c r="O6134" s="61">
        <f t="shared" si="478"/>
        <v>14.788706472881472</v>
      </c>
    </row>
    <row r="6135" spans="11:15" x14ac:dyDescent="0.2">
      <c r="K6135" s="60">
        <f t="shared" si="479"/>
        <v>6097</v>
      </c>
      <c r="L6135" s="10">
        <f t="shared" si="475"/>
        <v>4.3553631123427778E-7</v>
      </c>
      <c r="M6135" s="1">
        <f t="shared" si="476"/>
        <v>4.3553631123427776E-4</v>
      </c>
      <c r="N6135" s="1">
        <f t="shared" si="477"/>
        <v>8.8707384781607584E-2</v>
      </c>
      <c r="O6135" s="61">
        <f t="shared" si="478"/>
        <v>14.788707384781606</v>
      </c>
    </row>
    <row r="6136" spans="11:15" x14ac:dyDescent="0.2">
      <c r="K6136" s="60">
        <f t="shared" si="479"/>
        <v>6098</v>
      </c>
      <c r="L6136" s="10">
        <f t="shared" si="475"/>
        <v>4.3554078538739648E-7</v>
      </c>
      <c r="M6136" s="1">
        <f t="shared" si="476"/>
        <v>4.355407853873965E-4</v>
      </c>
      <c r="N6136" s="1">
        <f t="shared" si="477"/>
        <v>8.8708296049880841E-2</v>
      </c>
      <c r="O6136" s="61">
        <f t="shared" si="478"/>
        <v>14.788708296049879</v>
      </c>
    </row>
    <row r="6137" spans="11:15" x14ac:dyDescent="0.2">
      <c r="K6137" s="60">
        <f t="shared" si="479"/>
        <v>6099</v>
      </c>
      <c r="L6137" s="10">
        <f t="shared" si="475"/>
        <v>4.355452564403431E-7</v>
      </c>
      <c r="M6137" s="1">
        <f t="shared" si="476"/>
        <v>4.355452564403431E-4</v>
      </c>
      <c r="N6137" s="1">
        <f t="shared" si="477"/>
        <v>8.8709206686729894E-2</v>
      </c>
      <c r="O6137" s="61">
        <f t="shared" si="478"/>
        <v>14.788709206686729</v>
      </c>
    </row>
    <row r="6138" spans="11:15" x14ac:dyDescent="0.2">
      <c r="K6138" s="60">
        <f t="shared" si="479"/>
        <v>6100</v>
      </c>
      <c r="L6138" s="10">
        <f t="shared" si="475"/>
        <v>4.3554972439526582E-7</v>
      </c>
      <c r="M6138" s="1">
        <f t="shared" si="476"/>
        <v>4.355497243952658E-4</v>
      </c>
      <c r="N6138" s="1">
        <f t="shared" si="477"/>
        <v>8.8710116692592308E-2</v>
      </c>
      <c r="O6138" s="61">
        <f t="shared" si="478"/>
        <v>14.788710116692592</v>
      </c>
    </row>
    <row r="6139" spans="11:15" x14ac:dyDescent="0.2">
      <c r="K6139" s="60">
        <f t="shared" si="479"/>
        <v>6101</v>
      </c>
      <c r="L6139" s="10">
        <f t="shared" si="475"/>
        <v>4.3555418925431117E-7</v>
      </c>
      <c r="M6139" s="1">
        <f t="shared" si="476"/>
        <v>4.3555418925431117E-4</v>
      </c>
      <c r="N6139" s="1">
        <f t="shared" si="477"/>
        <v>8.8711026067905263E-2</v>
      </c>
      <c r="O6139" s="61">
        <f t="shared" si="478"/>
        <v>14.788711026067904</v>
      </c>
    </row>
    <row r="6140" spans="11:15" x14ac:dyDescent="0.2">
      <c r="K6140" s="60">
        <f t="shared" si="479"/>
        <v>6102</v>
      </c>
      <c r="L6140" s="10">
        <f t="shared" si="475"/>
        <v>4.3555865101962448E-7</v>
      </c>
      <c r="M6140" s="1">
        <f t="shared" si="476"/>
        <v>4.355586510196245E-4</v>
      </c>
      <c r="N6140" s="1">
        <f t="shared" si="477"/>
        <v>8.87119348131057E-2</v>
      </c>
      <c r="O6140" s="61">
        <f t="shared" si="478"/>
        <v>14.788711934813104</v>
      </c>
    </row>
    <row r="6141" spans="11:15" x14ac:dyDescent="0.2">
      <c r="K6141" s="60">
        <f t="shared" si="479"/>
        <v>6103</v>
      </c>
      <c r="L6141" s="10">
        <f t="shared" si="475"/>
        <v>4.3556310969334927E-7</v>
      </c>
      <c r="M6141" s="1">
        <f t="shared" si="476"/>
        <v>4.3556310969334927E-4</v>
      </c>
      <c r="N6141" s="1">
        <f t="shared" si="477"/>
        <v>8.8712842928630214E-2</v>
      </c>
      <c r="O6141" s="61">
        <f t="shared" si="478"/>
        <v>14.78871284292863</v>
      </c>
    </row>
    <row r="6142" spans="11:15" x14ac:dyDescent="0.2">
      <c r="K6142" s="60">
        <f t="shared" si="479"/>
        <v>6104</v>
      </c>
      <c r="L6142" s="10">
        <f t="shared" si="475"/>
        <v>4.3556756527762784E-7</v>
      </c>
      <c r="M6142" s="1">
        <f t="shared" si="476"/>
        <v>4.3556756527762786E-4</v>
      </c>
      <c r="N6142" s="1">
        <f t="shared" si="477"/>
        <v>8.8713750414915124E-2</v>
      </c>
      <c r="O6142" s="61">
        <f t="shared" si="478"/>
        <v>14.788713750414914</v>
      </c>
    </row>
    <row r="6143" spans="11:15" x14ac:dyDescent="0.2">
      <c r="K6143" s="60">
        <f t="shared" si="479"/>
        <v>6105</v>
      </c>
      <c r="L6143" s="10">
        <f t="shared" si="475"/>
        <v>4.3557201777460082E-7</v>
      </c>
      <c r="M6143" s="1">
        <f t="shared" si="476"/>
        <v>4.3557201777460081E-4</v>
      </c>
      <c r="N6143" s="1">
        <f t="shared" si="477"/>
        <v>8.8714657272396427E-2</v>
      </c>
      <c r="O6143" s="61">
        <f t="shared" si="478"/>
        <v>14.788714657272395</v>
      </c>
    </row>
    <row r="6144" spans="11:15" x14ac:dyDescent="0.2">
      <c r="K6144" s="60">
        <f t="shared" si="479"/>
        <v>6106</v>
      </c>
      <c r="L6144" s="10">
        <f t="shared" si="475"/>
        <v>4.3557646718640737E-7</v>
      </c>
      <c r="M6144" s="1">
        <f t="shared" si="476"/>
        <v>4.3557646718640736E-4</v>
      </c>
      <c r="N6144" s="1">
        <f t="shared" si="477"/>
        <v>8.8715563501509817E-2</v>
      </c>
      <c r="O6144" s="61">
        <f t="shared" si="478"/>
        <v>14.788715563501508</v>
      </c>
    </row>
    <row r="6145" spans="11:15" x14ac:dyDescent="0.2">
      <c r="K6145" s="60">
        <f t="shared" si="479"/>
        <v>6107</v>
      </c>
      <c r="L6145" s="10">
        <f t="shared" si="475"/>
        <v>4.3558091351518536E-7</v>
      </c>
      <c r="M6145" s="1">
        <f t="shared" si="476"/>
        <v>4.3558091351518535E-4</v>
      </c>
      <c r="N6145" s="1">
        <f t="shared" si="477"/>
        <v>8.8716469102690695E-2</v>
      </c>
      <c r="O6145" s="61">
        <f t="shared" si="478"/>
        <v>14.78871646910269</v>
      </c>
    </row>
    <row r="6146" spans="11:15" x14ac:dyDescent="0.2">
      <c r="K6146" s="60">
        <f t="shared" si="479"/>
        <v>6108</v>
      </c>
      <c r="L6146" s="10">
        <f t="shared" si="475"/>
        <v>4.3558535676307095E-7</v>
      </c>
      <c r="M6146" s="1">
        <f t="shared" si="476"/>
        <v>4.3558535676307096E-4</v>
      </c>
      <c r="N6146" s="1">
        <f t="shared" si="477"/>
        <v>8.8717374076374172E-2</v>
      </c>
      <c r="O6146" s="61">
        <f t="shared" si="478"/>
        <v>14.788717374076374</v>
      </c>
    </row>
    <row r="6147" spans="11:15" x14ac:dyDescent="0.2">
      <c r="K6147" s="60">
        <f t="shared" si="479"/>
        <v>6109</v>
      </c>
      <c r="L6147" s="10">
        <f t="shared" si="475"/>
        <v>4.3558979693219899E-7</v>
      </c>
      <c r="M6147" s="1">
        <f t="shared" si="476"/>
        <v>4.35589796932199E-4</v>
      </c>
      <c r="N6147" s="1">
        <f t="shared" si="477"/>
        <v>8.8718278422995067E-2</v>
      </c>
      <c r="O6147" s="61">
        <f t="shared" si="478"/>
        <v>14.788718278422994</v>
      </c>
    </row>
    <row r="6148" spans="11:15" x14ac:dyDescent="0.2">
      <c r="K6148" s="60">
        <f t="shared" si="479"/>
        <v>6110</v>
      </c>
      <c r="L6148" s="10">
        <f t="shared" si="475"/>
        <v>4.3559423402470261E-7</v>
      </c>
      <c r="M6148" s="1">
        <f t="shared" si="476"/>
        <v>4.3559423402470259E-4</v>
      </c>
      <c r="N6148" s="1">
        <f t="shared" si="477"/>
        <v>8.871918214298781E-2</v>
      </c>
      <c r="O6148" s="61">
        <f t="shared" si="478"/>
        <v>14.788719182142987</v>
      </c>
    </row>
    <row r="6149" spans="11:15" x14ac:dyDescent="0.2">
      <c r="K6149" s="60">
        <f t="shared" si="479"/>
        <v>6111</v>
      </c>
      <c r="L6149" s="10">
        <f t="shared" si="475"/>
        <v>4.355986680427138E-7</v>
      </c>
      <c r="M6149" s="1">
        <f t="shared" si="476"/>
        <v>4.355986680427138E-4</v>
      </c>
      <c r="N6149" s="1">
        <f t="shared" si="477"/>
        <v>8.872008523678665E-2</v>
      </c>
      <c r="O6149" s="61">
        <f t="shared" si="478"/>
        <v>14.788720085236786</v>
      </c>
    </row>
    <row r="6150" spans="11:15" x14ac:dyDescent="0.2">
      <c r="K6150" s="60">
        <f t="shared" si="479"/>
        <v>6112</v>
      </c>
      <c r="L6150" s="10">
        <f t="shared" si="475"/>
        <v>4.356030989883628E-7</v>
      </c>
      <c r="M6150" s="1">
        <f t="shared" si="476"/>
        <v>4.3560309898836282E-4</v>
      </c>
      <c r="N6150" s="1">
        <f t="shared" si="477"/>
        <v>8.8720987704825463E-2</v>
      </c>
      <c r="O6150" s="61">
        <f t="shared" si="478"/>
        <v>14.788720987704824</v>
      </c>
    </row>
    <row r="6151" spans="11:15" x14ac:dyDescent="0.2">
      <c r="K6151" s="60">
        <f t="shared" si="479"/>
        <v>6113</v>
      </c>
      <c r="L6151" s="10">
        <f t="shared" si="475"/>
        <v>4.3560752686377857E-7</v>
      </c>
      <c r="M6151" s="1">
        <f t="shared" si="476"/>
        <v>4.3560752686377859E-4</v>
      </c>
      <c r="N6151" s="1">
        <f t="shared" si="477"/>
        <v>8.8721889547537874E-2</v>
      </c>
      <c r="O6151" s="61">
        <f t="shared" si="478"/>
        <v>14.788721889547537</v>
      </c>
    </row>
    <row r="6152" spans="11:15" x14ac:dyDescent="0.2">
      <c r="K6152" s="60">
        <f t="shared" si="479"/>
        <v>6114</v>
      </c>
      <c r="L6152" s="10">
        <f t="shared" si="475"/>
        <v>4.3561195167108833E-7</v>
      </c>
      <c r="M6152" s="1">
        <f t="shared" si="476"/>
        <v>4.3561195167108832E-4</v>
      </c>
      <c r="N6152" s="1">
        <f t="shared" si="477"/>
        <v>8.8722790765357107E-2</v>
      </c>
      <c r="O6152" s="61">
        <f t="shared" si="478"/>
        <v>14.788722790765357</v>
      </c>
    </row>
    <row r="6153" spans="11:15" x14ac:dyDescent="0.2">
      <c r="K6153" s="60">
        <f t="shared" si="479"/>
        <v>6115</v>
      </c>
      <c r="L6153" s="10">
        <f t="shared" si="475"/>
        <v>4.3561637341241818E-7</v>
      </c>
      <c r="M6153" s="1">
        <f t="shared" si="476"/>
        <v>4.3561637341241817E-4</v>
      </c>
      <c r="N6153" s="1">
        <f t="shared" si="477"/>
        <v>8.8723691358716231E-2</v>
      </c>
      <c r="O6153" s="61">
        <f t="shared" si="478"/>
        <v>14.788723691358715</v>
      </c>
    </row>
    <row r="6154" spans="11:15" x14ac:dyDescent="0.2">
      <c r="K6154" s="60">
        <f t="shared" si="479"/>
        <v>6116</v>
      </c>
      <c r="L6154" s="10">
        <f t="shared" si="475"/>
        <v>4.3562079208989242E-7</v>
      </c>
      <c r="M6154" s="1">
        <f t="shared" si="476"/>
        <v>4.3562079208989244E-4</v>
      </c>
      <c r="N6154" s="1">
        <f t="shared" si="477"/>
        <v>8.8724591328047886E-2</v>
      </c>
      <c r="O6154" s="61">
        <f t="shared" si="478"/>
        <v>14.788724591328048</v>
      </c>
    </row>
    <row r="6155" spans="11:15" x14ac:dyDescent="0.2">
      <c r="K6155" s="60">
        <f t="shared" si="479"/>
        <v>6117</v>
      </c>
      <c r="L6155" s="10">
        <f t="shared" si="475"/>
        <v>4.35625207705634E-7</v>
      </c>
      <c r="M6155" s="1">
        <f t="shared" si="476"/>
        <v>4.3562520770563397E-4</v>
      </c>
      <c r="N6155" s="1">
        <f t="shared" si="477"/>
        <v>8.8725490673784463E-2</v>
      </c>
      <c r="O6155" s="61">
        <f t="shared" si="478"/>
        <v>14.788725490673784</v>
      </c>
    </row>
    <row r="6156" spans="11:15" x14ac:dyDescent="0.2">
      <c r="K6156" s="60">
        <f t="shared" si="479"/>
        <v>6118</v>
      </c>
      <c r="L6156" s="10">
        <f t="shared" si="475"/>
        <v>4.3562962026176462E-7</v>
      </c>
      <c r="M6156" s="1">
        <f t="shared" si="476"/>
        <v>4.3562962026176462E-4</v>
      </c>
      <c r="N6156" s="1">
        <f t="shared" si="477"/>
        <v>8.8726389396358116E-2</v>
      </c>
      <c r="O6156" s="61">
        <f t="shared" si="478"/>
        <v>14.788726389396357</v>
      </c>
    </row>
    <row r="6157" spans="11:15" x14ac:dyDescent="0.2">
      <c r="K6157" s="60">
        <f t="shared" si="479"/>
        <v>6119</v>
      </c>
      <c r="L6157" s="10">
        <f t="shared" si="475"/>
        <v>4.3563402976040408E-7</v>
      </c>
      <c r="M6157" s="1">
        <f t="shared" si="476"/>
        <v>4.3563402976040406E-4</v>
      </c>
      <c r="N6157" s="1">
        <f t="shared" si="477"/>
        <v>8.8727287496200583E-2</v>
      </c>
      <c r="O6157" s="61">
        <f t="shared" si="478"/>
        <v>14.788727287496199</v>
      </c>
    </row>
    <row r="6158" spans="11:15" x14ac:dyDescent="0.2">
      <c r="K6158" s="60">
        <f t="shared" si="479"/>
        <v>6120</v>
      </c>
      <c r="L6158" s="10">
        <f t="shared" si="475"/>
        <v>4.3563843620367102E-7</v>
      </c>
      <c r="M6158" s="1">
        <f t="shared" si="476"/>
        <v>4.3563843620367102E-4</v>
      </c>
      <c r="N6158" s="1">
        <f t="shared" si="477"/>
        <v>8.8728184973743351E-2</v>
      </c>
      <c r="O6158" s="61">
        <f t="shared" si="478"/>
        <v>14.788728184973742</v>
      </c>
    </row>
    <row r="6159" spans="11:15" x14ac:dyDescent="0.2">
      <c r="K6159" s="60">
        <f t="shared" si="479"/>
        <v>6121</v>
      </c>
      <c r="L6159" s="10">
        <f t="shared" si="475"/>
        <v>4.3564283959368256E-7</v>
      </c>
      <c r="M6159" s="1">
        <f t="shared" si="476"/>
        <v>4.3564283959368258E-4</v>
      </c>
      <c r="N6159" s="1">
        <f t="shared" si="477"/>
        <v>8.8729081829417675E-2</v>
      </c>
      <c r="O6159" s="61">
        <f t="shared" si="478"/>
        <v>14.788729081829416</v>
      </c>
    </row>
    <row r="6160" spans="11:15" x14ac:dyDescent="0.2">
      <c r="K6160" s="60">
        <f t="shared" si="479"/>
        <v>6122</v>
      </c>
      <c r="L6160" s="10">
        <f t="shared" si="475"/>
        <v>4.3564723993255427E-7</v>
      </c>
      <c r="M6160" s="1">
        <f t="shared" si="476"/>
        <v>4.3564723993255429E-4</v>
      </c>
      <c r="N6160" s="1">
        <f t="shared" si="477"/>
        <v>8.8729978063654374E-2</v>
      </c>
      <c r="O6160" s="61">
        <f t="shared" si="478"/>
        <v>14.788729978063653</v>
      </c>
    </row>
    <row r="6161" spans="11:15" x14ac:dyDescent="0.2">
      <c r="K6161" s="60">
        <f t="shared" si="479"/>
        <v>6123</v>
      </c>
      <c r="L6161" s="10">
        <f t="shared" si="475"/>
        <v>4.3565163722240038E-7</v>
      </c>
      <c r="M6161" s="1">
        <f t="shared" si="476"/>
        <v>4.356516372224004E-4</v>
      </c>
      <c r="N6161" s="1">
        <f t="shared" si="477"/>
        <v>8.873087367688412E-2</v>
      </c>
      <c r="O6161" s="61">
        <f t="shared" si="478"/>
        <v>14.788730873676883</v>
      </c>
    </row>
    <row r="6162" spans="11:15" x14ac:dyDescent="0.2">
      <c r="K6162" s="60">
        <f t="shared" si="479"/>
        <v>6124</v>
      </c>
      <c r="L6162" s="10">
        <f t="shared" si="475"/>
        <v>4.3565603146533351E-7</v>
      </c>
      <c r="M6162" s="1">
        <f t="shared" si="476"/>
        <v>4.3565603146533352E-4</v>
      </c>
      <c r="N6162" s="1">
        <f t="shared" si="477"/>
        <v>8.8731768669537178E-2</v>
      </c>
      <c r="O6162" s="61">
        <f t="shared" si="478"/>
        <v>14.788731768669537</v>
      </c>
    </row>
    <row r="6163" spans="11:15" x14ac:dyDescent="0.2">
      <c r="K6163" s="60">
        <f t="shared" si="479"/>
        <v>6125</v>
      </c>
      <c r="L6163" s="10">
        <f t="shared" si="475"/>
        <v>4.3566042266346489E-7</v>
      </c>
      <c r="M6163" s="1">
        <f t="shared" si="476"/>
        <v>4.3566042266346487E-4</v>
      </c>
      <c r="N6163" s="1">
        <f t="shared" si="477"/>
        <v>8.8732663042043539E-2</v>
      </c>
      <c r="O6163" s="61">
        <f t="shared" si="478"/>
        <v>14.788732663042042</v>
      </c>
    </row>
    <row r="6164" spans="11:15" x14ac:dyDescent="0.2">
      <c r="K6164" s="60">
        <f t="shared" si="479"/>
        <v>6126</v>
      </c>
      <c r="L6164" s="10">
        <f t="shared" si="475"/>
        <v>4.3566481081890431E-7</v>
      </c>
      <c r="M6164" s="1">
        <f t="shared" si="476"/>
        <v>4.3566481081890431E-4</v>
      </c>
      <c r="N6164" s="1">
        <f t="shared" si="477"/>
        <v>8.8733556794832941E-2</v>
      </c>
      <c r="O6164" s="61">
        <f t="shared" si="478"/>
        <v>14.788733556794833</v>
      </c>
    </row>
    <row r="6165" spans="11:15" x14ac:dyDescent="0.2">
      <c r="K6165" s="60">
        <f t="shared" si="479"/>
        <v>6127</v>
      </c>
      <c r="L6165" s="10">
        <f t="shared" si="475"/>
        <v>4.356691959337601E-7</v>
      </c>
      <c r="M6165" s="1">
        <f t="shared" si="476"/>
        <v>4.3566919593376012E-4</v>
      </c>
      <c r="N6165" s="1">
        <f t="shared" si="477"/>
        <v>8.8734449928334763E-2</v>
      </c>
      <c r="O6165" s="61">
        <f t="shared" si="478"/>
        <v>14.788734449928334</v>
      </c>
    </row>
    <row r="6166" spans="11:15" x14ac:dyDescent="0.2">
      <c r="K6166" s="60">
        <f t="shared" si="479"/>
        <v>6128</v>
      </c>
      <c r="L6166" s="10">
        <f t="shared" si="475"/>
        <v>4.3567357801013903E-7</v>
      </c>
      <c r="M6166" s="1">
        <f t="shared" si="476"/>
        <v>4.3567357801013902E-4</v>
      </c>
      <c r="N6166" s="1">
        <f t="shared" si="477"/>
        <v>8.8735342442978121E-2</v>
      </c>
      <c r="O6166" s="61">
        <f t="shared" si="478"/>
        <v>14.788735342442978</v>
      </c>
    </row>
    <row r="6167" spans="11:15" x14ac:dyDescent="0.2">
      <c r="K6167" s="60">
        <f t="shared" si="479"/>
        <v>6129</v>
      </c>
      <c r="L6167" s="10">
        <f t="shared" si="475"/>
        <v>4.3567795705014657E-7</v>
      </c>
      <c r="M6167" s="1">
        <f t="shared" si="476"/>
        <v>4.3567795705014658E-4</v>
      </c>
      <c r="N6167" s="1">
        <f t="shared" si="477"/>
        <v>8.8736234339191825E-2</v>
      </c>
      <c r="O6167" s="61">
        <f t="shared" si="478"/>
        <v>14.788736234339192</v>
      </c>
    </row>
    <row r="6168" spans="11:15" x14ac:dyDescent="0.2">
      <c r="K6168" s="60">
        <f t="shared" si="479"/>
        <v>6130</v>
      </c>
      <c r="L6168" s="10">
        <f t="shared" si="475"/>
        <v>4.3568233305588653E-7</v>
      </c>
      <c r="M6168" s="1">
        <f t="shared" si="476"/>
        <v>4.3568233305588653E-4</v>
      </c>
      <c r="N6168" s="1">
        <f t="shared" si="477"/>
        <v>8.8737125617404378E-2</v>
      </c>
      <c r="O6168" s="61">
        <f t="shared" si="478"/>
        <v>14.788737125617404</v>
      </c>
    </row>
    <row r="6169" spans="11:15" x14ac:dyDescent="0.2">
      <c r="K6169" s="60">
        <f t="shared" si="479"/>
        <v>6131</v>
      </c>
      <c r="L6169" s="10">
        <f t="shared" si="475"/>
        <v>4.3568670602946147E-7</v>
      </c>
      <c r="M6169" s="1">
        <f t="shared" si="476"/>
        <v>4.3568670602946147E-4</v>
      </c>
      <c r="N6169" s="1">
        <f t="shared" si="477"/>
        <v>8.8738016278044021E-2</v>
      </c>
      <c r="O6169" s="61">
        <f t="shared" si="478"/>
        <v>14.788738016278044</v>
      </c>
    </row>
    <row r="6170" spans="11:15" x14ac:dyDescent="0.2">
      <c r="K6170" s="60">
        <f t="shared" si="479"/>
        <v>6132</v>
      </c>
      <c r="L6170" s="10">
        <f t="shared" si="475"/>
        <v>4.3569107597297239E-7</v>
      </c>
      <c r="M6170" s="1">
        <f t="shared" si="476"/>
        <v>4.3569107597297237E-4</v>
      </c>
      <c r="N6170" s="1">
        <f t="shared" si="477"/>
        <v>8.8738906321538677E-2</v>
      </c>
      <c r="O6170" s="61">
        <f t="shared" si="478"/>
        <v>14.788738906321537</v>
      </c>
    </row>
    <row r="6171" spans="11:15" x14ac:dyDescent="0.2">
      <c r="K6171" s="60">
        <f t="shared" si="479"/>
        <v>6133</v>
      </c>
      <c r="L6171" s="10">
        <f t="shared" si="475"/>
        <v>4.3569544288851877E-7</v>
      </c>
      <c r="M6171" s="1">
        <f t="shared" si="476"/>
        <v>4.3569544288851877E-4</v>
      </c>
      <c r="N6171" s="1">
        <f t="shared" si="477"/>
        <v>8.8739795748315919E-2</v>
      </c>
      <c r="O6171" s="61">
        <f t="shared" si="478"/>
        <v>14.788739795748315</v>
      </c>
    </row>
    <row r="6172" spans="11:15" x14ac:dyDescent="0.2">
      <c r="K6172" s="60">
        <f t="shared" si="479"/>
        <v>6134</v>
      </c>
      <c r="L6172" s="10">
        <f t="shared" si="475"/>
        <v>4.3569980677819876E-7</v>
      </c>
      <c r="M6172" s="1">
        <f t="shared" si="476"/>
        <v>4.3569980677819878E-4</v>
      </c>
      <c r="N6172" s="1">
        <f t="shared" si="477"/>
        <v>8.8740684558803157E-2</v>
      </c>
      <c r="O6172" s="61">
        <f t="shared" si="478"/>
        <v>14.788740684558803</v>
      </c>
    </row>
    <row r="6173" spans="11:15" x14ac:dyDescent="0.2">
      <c r="K6173" s="60">
        <f t="shared" si="479"/>
        <v>6135</v>
      </c>
      <c r="L6173" s="10">
        <f t="shared" si="475"/>
        <v>4.3570416764410904E-7</v>
      </c>
      <c r="M6173" s="1">
        <f t="shared" si="476"/>
        <v>4.3570416764410902E-4</v>
      </c>
      <c r="N6173" s="1">
        <f t="shared" si="477"/>
        <v>8.8741572753427353E-2</v>
      </c>
      <c r="O6173" s="61">
        <f t="shared" si="478"/>
        <v>14.788741572753427</v>
      </c>
    </row>
    <row r="6174" spans="11:15" x14ac:dyDescent="0.2">
      <c r="K6174" s="60">
        <f t="shared" si="479"/>
        <v>6136</v>
      </c>
      <c r="L6174" s="10">
        <f t="shared" si="475"/>
        <v>4.3570852548834475E-7</v>
      </c>
      <c r="M6174" s="1">
        <f t="shared" si="476"/>
        <v>4.3570852548834477E-4</v>
      </c>
      <c r="N6174" s="1">
        <f t="shared" si="477"/>
        <v>8.8742460332615264E-2</v>
      </c>
      <c r="O6174" s="61">
        <f t="shared" si="478"/>
        <v>14.788742460332614</v>
      </c>
    </row>
    <row r="6175" spans="11:15" x14ac:dyDescent="0.2">
      <c r="K6175" s="60">
        <f t="shared" si="479"/>
        <v>6137</v>
      </c>
      <c r="L6175" s="10">
        <f t="shared" si="475"/>
        <v>4.3571288031299963E-7</v>
      </c>
      <c r="M6175" s="1">
        <f t="shared" si="476"/>
        <v>4.3571288031299963E-4</v>
      </c>
      <c r="N6175" s="1">
        <f t="shared" si="477"/>
        <v>8.8743347296793354E-2</v>
      </c>
      <c r="O6175" s="61">
        <f t="shared" si="478"/>
        <v>14.788743347296792</v>
      </c>
    </row>
    <row r="6176" spans="11:15" x14ac:dyDescent="0.2">
      <c r="K6176" s="60">
        <f t="shared" si="479"/>
        <v>6138</v>
      </c>
      <c r="L6176" s="10">
        <f t="shared" si="475"/>
        <v>4.3571723212016603E-7</v>
      </c>
      <c r="M6176" s="1">
        <f t="shared" si="476"/>
        <v>4.3571723212016604E-4</v>
      </c>
      <c r="N6176" s="1">
        <f t="shared" si="477"/>
        <v>8.8744233646387741E-2</v>
      </c>
      <c r="O6176" s="61">
        <f t="shared" si="478"/>
        <v>14.788744233646387</v>
      </c>
    </row>
    <row r="6177" spans="11:15" x14ac:dyDescent="0.2">
      <c r="K6177" s="60">
        <f t="shared" si="479"/>
        <v>6139</v>
      </c>
      <c r="L6177" s="10">
        <f t="shared" si="475"/>
        <v>4.3572158091193468E-7</v>
      </c>
      <c r="M6177" s="1">
        <f t="shared" si="476"/>
        <v>4.3572158091193468E-4</v>
      </c>
      <c r="N6177" s="1">
        <f t="shared" si="477"/>
        <v>8.8745119381824264E-2</v>
      </c>
      <c r="O6177" s="61">
        <f t="shared" si="478"/>
        <v>14.788745119381824</v>
      </c>
    </row>
    <row r="6178" spans="11:15" x14ac:dyDescent="0.2">
      <c r="K6178" s="60">
        <f t="shared" si="479"/>
        <v>6140</v>
      </c>
      <c r="L6178" s="10">
        <f t="shared" si="475"/>
        <v>4.3572592669039505E-7</v>
      </c>
      <c r="M6178" s="1">
        <f t="shared" si="476"/>
        <v>4.3572592669039503E-4</v>
      </c>
      <c r="N6178" s="1">
        <f t="shared" si="477"/>
        <v>8.8746004503528528E-2</v>
      </c>
      <c r="O6178" s="61">
        <f t="shared" si="478"/>
        <v>14.788746004503528</v>
      </c>
    </row>
    <row r="6179" spans="11:15" x14ac:dyDescent="0.2">
      <c r="K6179" s="60">
        <f t="shared" si="479"/>
        <v>6141</v>
      </c>
      <c r="L6179" s="10">
        <f t="shared" si="475"/>
        <v>4.3573026945763503E-7</v>
      </c>
      <c r="M6179" s="1">
        <f t="shared" si="476"/>
        <v>4.3573026945763503E-4</v>
      </c>
      <c r="N6179" s="1">
        <f t="shared" si="477"/>
        <v>8.874688901192572E-2</v>
      </c>
      <c r="O6179" s="61">
        <f t="shared" si="478"/>
        <v>14.788746889011925</v>
      </c>
    </row>
    <row r="6180" spans="11:15" x14ac:dyDescent="0.2">
      <c r="K6180" s="60">
        <f t="shared" si="479"/>
        <v>6142</v>
      </c>
      <c r="L6180" s="10">
        <f t="shared" si="475"/>
        <v>4.3573460921574119E-7</v>
      </c>
      <c r="M6180" s="1">
        <f t="shared" si="476"/>
        <v>4.3573460921574118E-4</v>
      </c>
      <c r="N6180" s="1">
        <f t="shared" si="477"/>
        <v>8.8747772907440861E-2</v>
      </c>
      <c r="O6180" s="61">
        <f t="shared" si="478"/>
        <v>14.78874777290744</v>
      </c>
    </row>
    <row r="6181" spans="11:15" x14ac:dyDescent="0.2">
      <c r="K6181" s="60">
        <f t="shared" si="479"/>
        <v>6143</v>
      </c>
      <c r="L6181" s="10">
        <f t="shared" si="475"/>
        <v>4.3573894596679858E-7</v>
      </c>
      <c r="M6181" s="1">
        <f t="shared" si="476"/>
        <v>4.3573894596679857E-4</v>
      </c>
      <c r="N6181" s="1">
        <f t="shared" si="477"/>
        <v>8.8748656190498612E-2</v>
      </c>
      <c r="O6181" s="61">
        <f t="shared" si="478"/>
        <v>14.788748656190497</v>
      </c>
    </row>
    <row r="6182" spans="11:15" x14ac:dyDescent="0.2">
      <c r="K6182" s="60">
        <f t="shared" si="479"/>
        <v>6144</v>
      </c>
      <c r="L6182" s="10">
        <f t="shared" ref="L6182:L6245" si="480">Eleach_time1/((Vwater*(1+Kp_susp*SUSPwater)+Ksed_water*Vsed)*k)*(1-EXP(-k*K6182))</f>
        <v>4.3574327971289071E-7</v>
      </c>
      <c r="M6182" s="1">
        <f t="shared" ref="M6182:M6245" si="481">L6182*CONV_m3_L</f>
        <v>4.357432797128907E-4</v>
      </c>
      <c r="N6182" s="1">
        <f t="shared" ref="N6182:N6245" si="482">L6182*(Ksed_water/RHOsed)*CONV_kg_mg</f>
        <v>8.8749538861523342E-2</v>
      </c>
      <c r="O6182" s="61">
        <f t="shared" si="478"/>
        <v>14.788749538861522</v>
      </c>
    </row>
    <row r="6183" spans="11:15" x14ac:dyDescent="0.2">
      <c r="K6183" s="60">
        <f t="shared" si="479"/>
        <v>6145</v>
      </c>
      <c r="L6183" s="10">
        <f t="shared" si="480"/>
        <v>4.357476104560998E-7</v>
      </c>
      <c r="M6183" s="1">
        <f t="shared" si="481"/>
        <v>4.3574761045609979E-4</v>
      </c>
      <c r="N6183" s="1">
        <f t="shared" si="482"/>
        <v>8.8750420920939127E-2</v>
      </c>
      <c r="O6183" s="61">
        <f t="shared" ref="O6183:O6246" si="483">N6183+14.7</f>
        <v>14.788750420920939</v>
      </c>
    </row>
    <row r="6184" spans="11:15" x14ac:dyDescent="0.2">
      <c r="K6184" s="60">
        <f t="shared" ref="K6184:K6247" si="484">K6183+1</f>
        <v>6146</v>
      </c>
      <c r="L6184" s="10">
        <f t="shared" si="480"/>
        <v>4.3575193819850652E-7</v>
      </c>
      <c r="M6184" s="1">
        <f t="shared" si="481"/>
        <v>4.3575193819850652E-4</v>
      </c>
      <c r="N6184" s="1">
        <f t="shared" si="482"/>
        <v>8.8751302369169741E-2</v>
      </c>
      <c r="O6184" s="61">
        <f t="shared" si="483"/>
        <v>14.788751302369169</v>
      </c>
    </row>
    <row r="6185" spans="11:15" x14ac:dyDescent="0.2">
      <c r="K6185" s="60">
        <f t="shared" si="484"/>
        <v>6147</v>
      </c>
      <c r="L6185" s="10">
        <f t="shared" si="480"/>
        <v>4.3575626294219024E-7</v>
      </c>
      <c r="M6185" s="1">
        <f t="shared" si="481"/>
        <v>4.3575626294219024E-4</v>
      </c>
      <c r="N6185" s="1">
        <f t="shared" si="482"/>
        <v>8.8752183206638718E-2</v>
      </c>
      <c r="O6185" s="61">
        <f t="shared" si="483"/>
        <v>14.788752183206638</v>
      </c>
    </row>
    <row r="6186" spans="11:15" x14ac:dyDescent="0.2">
      <c r="K6186" s="60">
        <f t="shared" si="484"/>
        <v>6148</v>
      </c>
      <c r="L6186" s="10">
        <f t="shared" si="480"/>
        <v>4.3576058468922873E-7</v>
      </c>
      <c r="M6186" s="1">
        <f t="shared" si="481"/>
        <v>4.3576058468922872E-4</v>
      </c>
      <c r="N6186" s="1">
        <f t="shared" si="482"/>
        <v>8.8753063433769236E-2</v>
      </c>
      <c r="O6186" s="61">
        <f t="shared" si="483"/>
        <v>14.788753063433768</v>
      </c>
    </row>
    <row r="6187" spans="11:15" x14ac:dyDescent="0.2">
      <c r="K6187" s="60">
        <f t="shared" si="484"/>
        <v>6149</v>
      </c>
      <c r="L6187" s="10">
        <f t="shared" si="480"/>
        <v>4.3576490344169844E-7</v>
      </c>
      <c r="M6187" s="1">
        <f t="shared" si="481"/>
        <v>4.3576490344169846E-4</v>
      </c>
      <c r="N6187" s="1">
        <f t="shared" si="482"/>
        <v>8.8753943050984205E-2</v>
      </c>
      <c r="O6187" s="61">
        <f t="shared" si="483"/>
        <v>14.788753943050983</v>
      </c>
    </row>
    <row r="6188" spans="11:15" x14ac:dyDescent="0.2">
      <c r="K6188" s="60">
        <f t="shared" si="484"/>
        <v>6150</v>
      </c>
      <c r="L6188" s="10">
        <f t="shared" si="480"/>
        <v>4.3576921920167427E-7</v>
      </c>
      <c r="M6188" s="1">
        <f t="shared" si="481"/>
        <v>4.3576921920167425E-4</v>
      </c>
      <c r="N6188" s="1">
        <f t="shared" si="482"/>
        <v>8.8754822058706231E-2</v>
      </c>
      <c r="O6188" s="61">
        <f t="shared" si="483"/>
        <v>14.788754822058706</v>
      </c>
    </row>
    <row r="6189" spans="11:15" x14ac:dyDescent="0.2">
      <c r="K6189" s="60">
        <f t="shared" si="484"/>
        <v>6151</v>
      </c>
      <c r="L6189" s="10">
        <f t="shared" si="480"/>
        <v>4.3577353197122978E-7</v>
      </c>
      <c r="M6189" s="1">
        <f t="shared" si="481"/>
        <v>4.3577353197122979E-4</v>
      </c>
      <c r="N6189" s="1">
        <f t="shared" si="482"/>
        <v>8.8755700457357659E-2</v>
      </c>
      <c r="O6189" s="61">
        <f t="shared" si="483"/>
        <v>14.788755700457356</v>
      </c>
    </row>
    <row r="6190" spans="11:15" x14ac:dyDescent="0.2">
      <c r="K6190" s="60">
        <f t="shared" si="484"/>
        <v>6152</v>
      </c>
      <c r="L6190" s="10">
        <f t="shared" si="480"/>
        <v>4.35777841752437E-7</v>
      </c>
      <c r="M6190" s="1">
        <f t="shared" si="481"/>
        <v>4.35777841752437E-4</v>
      </c>
      <c r="N6190" s="1">
        <f t="shared" si="482"/>
        <v>8.8756578247360496E-2</v>
      </c>
      <c r="O6190" s="61">
        <f t="shared" si="483"/>
        <v>14.78875657824736</v>
      </c>
    </row>
    <row r="6191" spans="11:15" x14ac:dyDescent="0.2">
      <c r="K6191" s="60">
        <f t="shared" si="484"/>
        <v>6153</v>
      </c>
      <c r="L6191" s="10">
        <f t="shared" si="480"/>
        <v>4.3578214854736663E-7</v>
      </c>
      <c r="M6191" s="1">
        <f t="shared" si="481"/>
        <v>4.3578214854736664E-4</v>
      </c>
      <c r="N6191" s="1">
        <f t="shared" si="482"/>
        <v>8.8757455429136489E-2</v>
      </c>
      <c r="O6191" s="61">
        <f t="shared" si="483"/>
        <v>14.788757455429137</v>
      </c>
    </row>
    <row r="6192" spans="11:15" x14ac:dyDescent="0.2">
      <c r="K6192" s="60">
        <f t="shared" si="484"/>
        <v>6154</v>
      </c>
      <c r="L6192" s="10">
        <f t="shared" si="480"/>
        <v>4.3578645235808784E-7</v>
      </c>
      <c r="M6192" s="1">
        <f t="shared" si="481"/>
        <v>4.3578645235808786E-4</v>
      </c>
      <c r="N6192" s="1">
        <f t="shared" si="482"/>
        <v>8.8758332003107079E-2</v>
      </c>
      <c r="O6192" s="61">
        <f t="shared" si="483"/>
        <v>14.788758332003106</v>
      </c>
    </row>
    <row r="6193" spans="11:15" x14ac:dyDescent="0.2">
      <c r="K6193" s="60">
        <f t="shared" si="484"/>
        <v>6155</v>
      </c>
      <c r="L6193" s="10">
        <f t="shared" si="480"/>
        <v>4.3579075318666848E-7</v>
      </c>
      <c r="M6193" s="1">
        <f t="shared" si="481"/>
        <v>4.357907531866685E-4</v>
      </c>
      <c r="N6193" s="1">
        <f t="shared" si="482"/>
        <v>8.8759207969693416E-2</v>
      </c>
      <c r="O6193" s="61">
        <f t="shared" si="483"/>
        <v>14.788759207969692</v>
      </c>
    </row>
    <row r="6194" spans="11:15" x14ac:dyDescent="0.2">
      <c r="K6194" s="60">
        <f t="shared" si="484"/>
        <v>6156</v>
      </c>
      <c r="L6194" s="10">
        <f t="shared" si="480"/>
        <v>4.3579505103517481E-7</v>
      </c>
      <c r="M6194" s="1">
        <f t="shared" si="481"/>
        <v>4.3579505103517478E-4</v>
      </c>
      <c r="N6194" s="1">
        <f t="shared" si="482"/>
        <v>8.8760083329316383E-2</v>
      </c>
      <c r="O6194" s="61">
        <f t="shared" si="483"/>
        <v>14.788760083329315</v>
      </c>
    </row>
    <row r="6195" spans="11:15" x14ac:dyDescent="0.2">
      <c r="K6195" s="60">
        <f t="shared" si="484"/>
        <v>6157</v>
      </c>
      <c r="L6195" s="10">
        <f t="shared" si="480"/>
        <v>4.357993459056718E-7</v>
      </c>
      <c r="M6195" s="1">
        <f t="shared" si="481"/>
        <v>4.3579934590567179E-4</v>
      </c>
      <c r="N6195" s="1">
        <f t="shared" si="482"/>
        <v>8.8760958082396507E-2</v>
      </c>
      <c r="O6195" s="61">
        <f t="shared" si="483"/>
        <v>14.788760958082396</v>
      </c>
    </row>
    <row r="6196" spans="11:15" x14ac:dyDescent="0.2">
      <c r="K6196" s="60">
        <f t="shared" si="484"/>
        <v>6158</v>
      </c>
      <c r="L6196" s="10">
        <f t="shared" si="480"/>
        <v>4.3580363780022292E-7</v>
      </c>
      <c r="M6196" s="1">
        <f t="shared" si="481"/>
        <v>4.3580363780022292E-4</v>
      </c>
      <c r="N6196" s="1">
        <f t="shared" si="482"/>
        <v>8.8761832229354118E-2</v>
      </c>
      <c r="O6196" s="61">
        <f t="shared" si="483"/>
        <v>14.788761832229353</v>
      </c>
    </row>
    <row r="6197" spans="11:15" x14ac:dyDescent="0.2">
      <c r="K6197" s="60">
        <f t="shared" si="484"/>
        <v>6159</v>
      </c>
      <c r="L6197" s="10">
        <f t="shared" si="480"/>
        <v>4.3580792672089018E-7</v>
      </c>
      <c r="M6197" s="1">
        <f t="shared" si="481"/>
        <v>4.3580792672089021E-4</v>
      </c>
      <c r="N6197" s="1">
        <f t="shared" si="482"/>
        <v>8.8762705770609143E-2</v>
      </c>
      <c r="O6197" s="61">
        <f t="shared" si="483"/>
        <v>14.788762705770608</v>
      </c>
    </row>
    <row r="6198" spans="11:15" x14ac:dyDescent="0.2">
      <c r="K6198" s="60">
        <f t="shared" si="484"/>
        <v>6160</v>
      </c>
      <c r="L6198" s="10">
        <f t="shared" si="480"/>
        <v>4.358122126697343E-7</v>
      </c>
      <c r="M6198" s="1">
        <f t="shared" si="481"/>
        <v>4.358122126697343E-4</v>
      </c>
      <c r="N6198" s="1">
        <f t="shared" si="482"/>
        <v>8.8763578706581331E-2</v>
      </c>
      <c r="O6198" s="61">
        <f t="shared" si="483"/>
        <v>14.788763578706581</v>
      </c>
    </row>
    <row r="6199" spans="11:15" x14ac:dyDescent="0.2">
      <c r="K6199" s="60">
        <f t="shared" si="484"/>
        <v>6161</v>
      </c>
      <c r="L6199" s="10">
        <f t="shared" si="480"/>
        <v>4.3581649564881441E-7</v>
      </c>
      <c r="M6199" s="1">
        <f t="shared" si="481"/>
        <v>4.3581649564881442E-4</v>
      </c>
      <c r="N6199" s="1">
        <f t="shared" si="482"/>
        <v>8.8764451037690068E-2</v>
      </c>
      <c r="O6199" s="61">
        <f t="shared" si="483"/>
        <v>14.788764451037689</v>
      </c>
    </row>
    <row r="6200" spans="11:15" x14ac:dyDescent="0.2">
      <c r="K6200" s="60">
        <f t="shared" si="484"/>
        <v>6162</v>
      </c>
      <c r="L6200" s="10">
        <f t="shared" si="480"/>
        <v>4.3582077566018828E-7</v>
      </c>
      <c r="M6200" s="1">
        <f t="shared" si="481"/>
        <v>4.3582077566018827E-4</v>
      </c>
      <c r="N6200" s="1">
        <f t="shared" si="482"/>
        <v>8.8765322764354448E-2</v>
      </c>
      <c r="O6200" s="61">
        <f t="shared" si="483"/>
        <v>14.788765322764354</v>
      </c>
    </row>
    <row r="6201" spans="11:15" x14ac:dyDescent="0.2">
      <c r="K6201" s="60">
        <f t="shared" si="484"/>
        <v>6163</v>
      </c>
      <c r="L6201" s="10">
        <f t="shared" si="480"/>
        <v>4.3582505270591229E-7</v>
      </c>
      <c r="M6201" s="1">
        <f t="shared" si="481"/>
        <v>4.3582505270591226E-4</v>
      </c>
      <c r="N6201" s="1">
        <f t="shared" si="482"/>
        <v>8.8766193886993319E-2</v>
      </c>
      <c r="O6201" s="61">
        <f t="shared" si="483"/>
        <v>14.788766193886993</v>
      </c>
    </row>
    <row r="6202" spans="11:15" x14ac:dyDescent="0.2">
      <c r="K6202" s="60">
        <f t="shared" si="484"/>
        <v>6164</v>
      </c>
      <c r="L6202" s="10">
        <f t="shared" si="480"/>
        <v>4.3582932678804133E-7</v>
      </c>
      <c r="M6202" s="1">
        <f t="shared" si="481"/>
        <v>4.3582932678804133E-4</v>
      </c>
      <c r="N6202" s="1">
        <f t="shared" si="482"/>
        <v>8.876706440602522E-2</v>
      </c>
      <c r="O6202" s="61">
        <f t="shared" si="483"/>
        <v>14.788767064406024</v>
      </c>
    </row>
    <row r="6203" spans="11:15" x14ac:dyDescent="0.2">
      <c r="K6203" s="60">
        <f t="shared" si="484"/>
        <v>6165</v>
      </c>
      <c r="L6203" s="10">
        <f t="shared" si="480"/>
        <v>4.358335979086289E-7</v>
      </c>
      <c r="M6203" s="1">
        <f t="shared" si="481"/>
        <v>4.3583359790862891E-4</v>
      </c>
      <c r="N6203" s="1">
        <f t="shared" si="482"/>
        <v>8.8767934321868372E-2</v>
      </c>
      <c r="O6203" s="61">
        <f t="shared" si="483"/>
        <v>14.788767934321868</v>
      </c>
    </row>
    <row r="6204" spans="11:15" x14ac:dyDescent="0.2">
      <c r="K6204" s="60">
        <f t="shared" si="484"/>
        <v>6166</v>
      </c>
      <c r="L6204" s="10">
        <f t="shared" si="480"/>
        <v>4.3583786606972707E-7</v>
      </c>
      <c r="M6204" s="1">
        <f t="shared" si="481"/>
        <v>4.3583786606972706E-4</v>
      </c>
      <c r="N6204" s="1">
        <f t="shared" si="482"/>
        <v>8.8768803634940732E-2</v>
      </c>
      <c r="O6204" s="61">
        <f t="shared" si="483"/>
        <v>14.788768803634939</v>
      </c>
    </row>
    <row r="6205" spans="11:15" x14ac:dyDescent="0.2">
      <c r="K6205" s="60">
        <f t="shared" si="484"/>
        <v>6167</v>
      </c>
      <c r="L6205" s="10">
        <f t="shared" si="480"/>
        <v>4.3584213127338652E-7</v>
      </c>
      <c r="M6205" s="1">
        <f t="shared" si="481"/>
        <v>4.3584213127338651E-4</v>
      </c>
      <c r="N6205" s="1">
        <f t="shared" si="482"/>
        <v>8.8769672345659981E-2</v>
      </c>
      <c r="O6205" s="61">
        <f t="shared" si="483"/>
        <v>14.788769672345659</v>
      </c>
    </row>
    <row r="6206" spans="11:15" x14ac:dyDescent="0.2">
      <c r="K6206" s="60">
        <f t="shared" si="484"/>
        <v>6168</v>
      </c>
      <c r="L6206" s="10">
        <f t="shared" si="480"/>
        <v>4.3584639352165643E-7</v>
      </c>
      <c r="M6206" s="1">
        <f t="shared" si="481"/>
        <v>4.3584639352165644E-4</v>
      </c>
      <c r="N6206" s="1">
        <f t="shared" si="482"/>
        <v>8.8770540454443464E-2</v>
      </c>
      <c r="O6206" s="61">
        <f t="shared" si="483"/>
        <v>14.788770540454443</v>
      </c>
    </row>
    <row r="6207" spans="11:15" x14ac:dyDescent="0.2">
      <c r="K6207" s="60">
        <f t="shared" si="484"/>
        <v>6169</v>
      </c>
      <c r="L6207" s="10">
        <f t="shared" si="480"/>
        <v>4.3585065281658461E-7</v>
      </c>
      <c r="M6207" s="1">
        <f t="shared" si="481"/>
        <v>4.3585065281658459E-4</v>
      </c>
      <c r="N6207" s="1">
        <f t="shared" si="482"/>
        <v>8.8771407961708307E-2</v>
      </c>
      <c r="O6207" s="61">
        <f t="shared" si="483"/>
        <v>14.788771407961708</v>
      </c>
    </row>
    <row r="6208" spans="11:15" x14ac:dyDescent="0.2">
      <c r="K6208" s="60">
        <f t="shared" si="484"/>
        <v>6170</v>
      </c>
      <c r="L6208" s="10">
        <f t="shared" si="480"/>
        <v>4.3585490916021749E-7</v>
      </c>
      <c r="M6208" s="1">
        <f t="shared" si="481"/>
        <v>4.3585490916021749E-4</v>
      </c>
      <c r="N6208" s="1">
        <f t="shared" si="482"/>
        <v>8.8772274867871259E-2</v>
      </c>
      <c r="O6208" s="61">
        <f t="shared" si="483"/>
        <v>14.78877227486787</v>
      </c>
    </row>
    <row r="6209" spans="11:15" x14ac:dyDescent="0.2">
      <c r="K6209" s="60">
        <f t="shared" si="484"/>
        <v>6171</v>
      </c>
      <c r="L6209" s="10">
        <f t="shared" si="480"/>
        <v>4.3585916255460008E-7</v>
      </c>
      <c r="M6209" s="1">
        <f t="shared" si="481"/>
        <v>4.3585916255460007E-4</v>
      </c>
      <c r="N6209" s="1">
        <f t="shared" si="482"/>
        <v>8.8773141173348891E-2</v>
      </c>
      <c r="O6209" s="61">
        <f t="shared" si="483"/>
        <v>14.788773141173348</v>
      </c>
    </row>
    <row r="6210" spans="11:15" x14ac:dyDescent="0.2">
      <c r="K6210" s="60">
        <f t="shared" si="484"/>
        <v>6172</v>
      </c>
      <c r="L6210" s="10">
        <f t="shared" si="480"/>
        <v>4.3586341300177589E-7</v>
      </c>
      <c r="M6210" s="1">
        <f t="shared" si="481"/>
        <v>4.3586341300177588E-4</v>
      </c>
      <c r="N6210" s="1">
        <f t="shared" si="482"/>
        <v>8.8774006878557368E-2</v>
      </c>
      <c r="O6210" s="61">
        <f t="shared" si="483"/>
        <v>14.788774006878556</v>
      </c>
    </row>
    <row r="6211" spans="11:15" x14ac:dyDescent="0.2">
      <c r="K6211" s="60">
        <f t="shared" si="484"/>
        <v>6173</v>
      </c>
      <c r="L6211" s="10">
        <f t="shared" si="480"/>
        <v>4.3586766050378701E-7</v>
      </c>
      <c r="M6211" s="1">
        <f t="shared" si="481"/>
        <v>4.3586766050378702E-4</v>
      </c>
      <c r="N6211" s="1">
        <f t="shared" si="482"/>
        <v>8.8774871983912637E-2</v>
      </c>
      <c r="O6211" s="61">
        <f t="shared" si="483"/>
        <v>14.788774871983913</v>
      </c>
    </row>
    <row r="6212" spans="11:15" x14ac:dyDescent="0.2">
      <c r="K6212" s="60">
        <f t="shared" si="484"/>
        <v>6174</v>
      </c>
      <c r="L6212" s="10">
        <f t="shared" si="480"/>
        <v>4.3587190506267427E-7</v>
      </c>
      <c r="M6212" s="1">
        <f t="shared" si="481"/>
        <v>4.3587190506267428E-4</v>
      </c>
      <c r="N6212" s="1">
        <f t="shared" si="482"/>
        <v>8.8775736489830351E-2</v>
      </c>
      <c r="O6212" s="61">
        <f t="shared" si="483"/>
        <v>14.78877573648983</v>
      </c>
    </row>
    <row r="6213" spans="11:15" x14ac:dyDescent="0.2">
      <c r="K6213" s="60">
        <f t="shared" si="484"/>
        <v>6175</v>
      </c>
      <c r="L6213" s="10">
        <f t="shared" si="480"/>
        <v>4.3587614668047689E-7</v>
      </c>
      <c r="M6213" s="1">
        <f t="shared" si="481"/>
        <v>4.3587614668047687E-4</v>
      </c>
      <c r="N6213" s="1">
        <f t="shared" si="482"/>
        <v>8.877660039672583E-2</v>
      </c>
      <c r="O6213" s="61">
        <f t="shared" si="483"/>
        <v>14.788776600396725</v>
      </c>
    </row>
    <row r="6214" spans="11:15" x14ac:dyDescent="0.2">
      <c r="K6214" s="60">
        <f t="shared" si="484"/>
        <v>6176</v>
      </c>
      <c r="L6214" s="10">
        <f t="shared" si="480"/>
        <v>4.3588038535923279E-7</v>
      </c>
      <c r="M6214" s="1">
        <f t="shared" si="481"/>
        <v>4.3588038535923279E-4</v>
      </c>
      <c r="N6214" s="1">
        <f t="shared" si="482"/>
        <v>8.8777463705014187E-2</v>
      </c>
      <c r="O6214" s="61">
        <f t="shared" si="483"/>
        <v>14.788777463705014</v>
      </c>
    </row>
    <row r="6215" spans="11:15" x14ac:dyDescent="0.2">
      <c r="K6215" s="60">
        <f t="shared" si="484"/>
        <v>6177</v>
      </c>
      <c r="L6215" s="10">
        <f t="shared" si="480"/>
        <v>4.3588462110097849E-7</v>
      </c>
      <c r="M6215" s="1">
        <f t="shared" si="481"/>
        <v>4.3588462110097847E-4</v>
      </c>
      <c r="N6215" s="1">
        <f t="shared" si="482"/>
        <v>8.8778326415110187E-2</v>
      </c>
      <c r="O6215" s="61">
        <f t="shared" si="483"/>
        <v>14.788778326415109</v>
      </c>
    </row>
    <row r="6216" spans="11:15" x14ac:dyDescent="0.2">
      <c r="K6216" s="60">
        <f t="shared" si="484"/>
        <v>6178</v>
      </c>
      <c r="L6216" s="10">
        <f t="shared" si="480"/>
        <v>4.3588885390774905E-7</v>
      </c>
      <c r="M6216" s="1">
        <f t="shared" si="481"/>
        <v>4.3588885390774903E-4</v>
      </c>
      <c r="N6216" s="1">
        <f t="shared" si="482"/>
        <v>8.877918852742829E-2</v>
      </c>
      <c r="O6216" s="61">
        <f t="shared" si="483"/>
        <v>14.788779188527428</v>
      </c>
    </row>
    <row r="6217" spans="11:15" x14ac:dyDescent="0.2">
      <c r="K6217" s="60">
        <f t="shared" si="484"/>
        <v>6179</v>
      </c>
      <c r="L6217" s="10">
        <f t="shared" si="480"/>
        <v>4.3589308378157809E-7</v>
      </c>
      <c r="M6217" s="1">
        <f t="shared" si="481"/>
        <v>4.3589308378157811E-4</v>
      </c>
      <c r="N6217" s="1">
        <f t="shared" si="482"/>
        <v>8.8780050042382735E-2</v>
      </c>
      <c r="O6217" s="61">
        <f t="shared" si="483"/>
        <v>14.788780050042382</v>
      </c>
    </row>
    <row r="6218" spans="11:15" x14ac:dyDescent="0.2">
      <c r="K6218" s="60">
        <f t="shared" si="484"/>
        <v>6180</v>
      </c>
      <c r="L6218" s="10">
        <f t="shared" si="480"/>
        <v>4.3589731072449795E-7</v>
      </c>
      <c r="M6218" s="1">
        <f t="shared" si="481"/>
        <v>4.3589731072449792E-4</v>
      </c>
      <c r="N6218" s="1">
        <f t="shared" si="482"/>
        <v>8.8780910960387427E-2</v>
      </c>
      <c r="O6218" s="61">
        <f t="shared" si="483"/>
        <v>14.788780910960387</v>
      </c>
    </row>
    <row r="6219" spans="11:15" x14ac:dyDescent="0.2">
      <c r="K6219" s="60">
        <f t="shared" si="484"/>
        <v>6181</v>
      </c>
      <c r="L6219" s="10">
        <f t="shared" si="480"/>
        <v>4.3590153473853939E-7</v>
      </c>
      <c r="M6219" s="1">
        <f t="shared" si="481"/>
        <v>4.359015347385394E-4</v>
      </c>
      <c r="N6219" s="1">
        <f t="shared" si="482"/>
        <v>8.8781771281856006E-2</v>
      </c>
      <c r="O6219" s="61">
        <f t="shared" si="483"/>
        <v>14.788781771281855</v>
      </c>
    </row>
    <row r="6220" spans="11:15" x14ac:dyDescent="0.2">
      <c r="K6220" s="60">
        <f t="shared" si="484"/>
        <v>6182</v>
      </c>
      <c r="L6220" s="10">
        <f t="shared" si="480"/>
        <v>4.3590575582573192E-7</v>
      </c>
      <c r="M6220" s="1">
        <f t="shared" si="481"/>
        <v>4.3590575582573191E-4</v>
      </c>
      <c r="N6220" s="1">
        <f t="shared" si="482"/>
        <v>8.8782631007201795E-2</v>
      </c>
      <c r="O6220" s="61">
        <f t="shared" si="483"/>
        <v>14.788782631007201</v>
      </c>
    </row>
    <row r="6221" spans="11:15" x14ac:dyDescent="0.2">
      <c r="K6221" s="60">
        <f t="shared" si="484"/>
        <v>6183</v>
      </c>
      <c r="L6221" s="10">
        <f t="shared" si="480"/>
        <v>4.3590997398810353E-7</v>
      </c>
      <c r="M6221" s="1">
        <f t="shared" si="481"/>
        <v>4.3590997398810355E-4</v>
      </c>
      <c r="N6221" s="1">
        <f t="shared" si="482"/>
        <v>8.8783490136837881E-2</v>
      </c>
      <c r="O6221" s="61">
        <f t="shared" si="483"/>
        <v>14.788783490136836</v>
      </c>
    </row>
    <row r="6222" spans="11:15" x14ac:dyDescent="0.2">
      <c r="K6222" s="60">
        <f t="shared" si="484"/>
        <v>6184</v>
      </c>
      <c r="L6222" s="10">
        <f t="shared" si="480"/>
        <v>4.3591418922768091E-7</v>
      </c>
      <c r="M6222" s="1">
        <f t="shared" si="481"/>
        <v>4.3591418922768092E-4</v>
      </c>
      <c r="N6222" s="1">
        <f t="shared" si="482"/>
        <v>8.878434867117703E-2</v>
      </c>
      <c r="O6222" s="61">
        <f t="shared" si="483"/>
        <v>14.788784348671177</v>
      </c>
    </row>
    <row r="6223" spans="11:15" x14ac:dyDescent="0.2">
      <c r="K6223" s="60">
        <f t="shared" si="484"/>
        <v>6185</v>
      </c>
      <c r="L6223" s="10">
        <f t="shared" si="480"/>
        <v>4.3591840154648917E-7</v>
      </c>
      <c r="M6223" s="1">
        <f t="shared" si="481"/>
        <v>4.3591840154648918E-4</v>
      </c>
      <c r="N6223" s="1">
        <f t="shared" si="482"/>
        <v>8.8785206610631676E-2</v>
      </c>
      <c r="O6223" s="61">
        <f t="shared" si="483"/>
        <v>14.788785206610632</v>
      </c>
    </row>
    <row r="6224" spans="11:15" x14ac:dyDescent="0.2">
      <c r="K6224" s="60">
        <f t="shared" si="484"/>
        <v>6186</v>
      </c>
      <c r="L6224" s="10">
        <f t="shared" si="480"/>
        <v>4.3592261094655227E-7</v>
      </c>
      <c r="M6224" s="1">
        <f t="shared" si="481"/>
        <v>4.3592261094655229E-4</v>
      </c>
      <c r="N6224" s="1">
        <f t="shared" si="482"/>
        <v>8.87860639556141E-2</v>
      </c>
      <c r="O6224" s="61">
        <f t="shared" si="483"/>
        <v>14.788786063955614</v>
      </c>
    </row>
    <row r="6225" spans="11:15" x14ac:dyDescent="0.2">
      <c r="K6225" s="60">
        <f t="shared" si="484"/>
        <v>6187</v>
      </c>
      <c r="L6225" s="10">
        <f t="shared" si="480"/>
        <v>4.3592681742989247E-7</v>
      </c>
      <c r="M6225" s="1">
        <f t="shared" si="481"/>
        <v>4.3592681742989249E-4</v>
      </c>
      <c r="N6225" s="1">
        <f t="shared" si="482"/>
        <v>8.8786920706536154E-2</v>
      </c>
      <c r="O6225" s="61">
        <f t="shared" si="483"/>
        <v>14.788786920706535</v>
      </c>
    </row>
    <row r="6226" spans="11:15" x14ac:dyDescent="0.2">
      <c r="K6226" s="60">
        <f t="shared" si="484"/>
        <v>6188</v>
      </c>
      <c r="L6226" s="10">
        <f t="shared" si="480"/>
        <v>4.3593102099853094E-7</v>
      </c>
      <c r="M6226" s="1">
        <f t="shared" si="481"/>
        <v>4.3593102099853096E-4</v>
      </c>
      <c r="N6226" s="1">
        <f t="shared" si="482"/>
        <v>8.8787776863809509E-2</v>
      </c>
      <c r="O6226" s="61">
        <f t="shared" si="483"/>
        <v>14.788787776863808</v>
      </c>
    </row>
    <row r="6227" spans="11:15" x14ac:dyDescent="0.2">
      <c r="K6227" s="60">
        <f t="shared" si="484"/>
        <v>6189</v>
      </c>
      <c r="L6227" s="10">
        <f t="shared" si="480"/>
        <v>4.3593522165448722E-7</v>
      </c>
      <c r="M6227" s="1">
        <f t="shared" si="481"/>
        <v>4.3593522165448722E-4</v>
      </c>
      <c r="N6227" s="1">
        <f t="shared" si="482"/>
        <v>8.878863242784546E-2</v>
      </c>
      <c r="O6227" s="61">
        <f t="shared" si="483"/>
        <v>14.788788632427845</v>
      </c>
    </row>
    <row r="6228" spans="11:15" x14ac:dyDescent="0.2">
      <c r="K6228" s="60">
        <f t="shared" si="484"/>
        <v>6190</v>
      </c>
      <c r="L6228" s="10">
        <f t="shared" si="480"/>
        <v>4.3593941939977957E-7</v>
      </c>
      <c r="M6228" s="1">
        <f t="shared" si="481"/>
        <v>4.359394193997796E-4</v>
      </c>
      <c r="N6228" s="1">
        <f t="shared" si="482"/>
        <v>8.8789487399055123E-2</v>
      </c>
      <c r="O6228" s="61">
        <f t="shared" si="483"/>
        <v>14.788789487399054</v>
      </c>
    </row>
    <row r="6229" spans="11:15" x14ac:dyDescent="0.2">
      <c r="K6229" s="60">
        <f t="shared" si="484"/>
        <v>6191</v>
      </c>
      <c r="L6229" s="10">
        <f t="shared" si="480"/>
        <v>4.3594361423642474E-7</v>
      </c>
      <c r="M6229" s="1">
        <f t="shared" si="481"/>
        <v>4.3594361423642474E-4</v>
      </c>
      <c r="N6229" s="1">
        <f t="shared" si="482"/>
        <v>8.879034177784921E-2</v>
      </c>
      <c r="O6229" s="61">
        <f t="shared" si="483"/>
        <v>14.788790341777849</v>
      </c>
    </row>
    <row r="6230" spans="11:15" x14ac:dyDescent="0.2">
      <c r="K6230" s="60">
        <f t="shared" si="484"/>
        <v>6192</v>
      </c>
      <c r="L6230" s="10">
        <f t="shared" si="480"/>
        <v>4.3594780616643823E-7</v>
      </c>
      <c r="M6230" s="1">
        <f t="shared" si="481"/>
        <v>4.3594780616643824E-4</v>
      </c>
      <c r="N6230" s="1">
        <f t="shared" si="482"/>
        <v>8.879119556463827E-2</v>
      </c>
      <c r="O6230" s="61">
        <f t="shared" si="483"/>
        <v>14.788791195564638</v>
      </c>
    </row>
    <row r="6231" spans="11:15" x14ac:dyDescent="0.2">
      <c r="K6231" s="60">
        <f t="shared" si="484"/>
        <v>6193</v>
      </c>
      <c r="L6231" s="10">
        <f t="shared" si="480"/>
        <v>4.3595199519183408E-7</v>
      </c>
      <c r="M6231" s="1">
        <f t="shared" si="481"/>
        <v>4.3595199519183407E-4</v>
      </c>
      <c r="N6231" s="1">
        <f t="shared" si="482"/>
        <v>8.8792048759832473E-2</v>
      </c>
      <c r="O6231" s="61">
        <f t="shared" si="483"/>
        <v>14.788792048759833</v>
      </c>
    </row>
    <row r="6232" spans="11:15" x14ac:dyDescent="0.2">
      <c r="K6232" s="60">
        <f t="shared" si="484"/>
        <v>6194</v>
      </c>
      <c r="L6232" s="10">
        <f t="shared" si="480"/>
        <v>4.3595618131462473E-7</v>
      </c>
      <c r="M6232" s="1">
        <f t="shared" si="481"/>
        <v>4.3595618131462476E-4</v>
      </c>
      <c r="N6232" s="1">
        <f t="shared" si="482"/>
        <v>8.8792901363841742E-2</v>
      </c>
      <c r="O6232" s="61">
        <f t="shared" si="483"/>
        <v>14.788792901363841</v>
      </c>
    </row>
    <row r="6233" spans="11:15" x14ac:dyDescent="0.2">
      <c r="K6233" s="60">
        <f t="shared" si="484"/>
        <v>6195</v>
      </c>
      <c r="L6233" s="10">
        <f t="shared" si="480"/>
        <v>4.3596036453682168E-7</v>
      </c>
      <c r="M6233" s="1">
        <f t="shared" si="481"/>
        <v>4.3596036453682167E-4</v>
      </c>
      <c r="N6233" s="1">
        <f t="shared" si="482"/>
        <v>8.8793753377075721E-2</v>
      </c>
      <c r="O6233" s="61">
        <f t="shared" si="483"/>
        <v>14.788793753377075</v>
      </c>
    </row>
    <row r="6234" spans="11:15" x14ac:dyDescent="0.2">
      <c r="K6234" s="60">
        <f t="shared" si="484"/>
        <v>6196</v>
      </c>
      <c r="L6234" s="10">
        <f t="shared" si="480"/>
        <v>4.3596454486043456E-7</v>
      </c>
      <c r="M6234" s="1">
        <f t="shared" si="481"/>
        <v>4.3596454486043455E-4</v>
      </c>
      <c r="N6234" s="1">
        <f t="shared" si="482"/>
        <v>8.8794604799943735E-2</v>
      </c>
      <c r="O6234" s="61">
        <f t="shared" si="483"/>
        <v>14.788794604799943</v>
      </c>
    </row>
    <row r="6235" spans="11:15" x14ac:dyDescent="0.2">
      <c r="K6235" s="60">
        <f t="shared" si="484"/>
        <v>6197</v>
      </c>
      <c r="L6235" s="10">
        <f t="shared" si="480"/>
        <v>4.35968722287472E-7</v>
      </c>
      <c r="M6235" s="1">
        <f t="shared" si="481"/>
        <v>4.3596872228747198E-4</v>
      </c>
      <c r="N6235" s="1">
        <f t="shared" si="482"/>
        <v>8.8795455632854903E-2</v>
      </c>
      <c r="O6235" s="61">
        <f t="shared" si="483"/>
        <v>14.788795455632854</v>
      </c>
    </row>
    <row r="6236" spans="11:15" x14ac:dyDescent="0.2">
      <c r="K6236" s="60">
        <f t="shared" si="484"/>
        <v>6198</v>
      </c>
      <c r="L6236" s="10">
        <f t="shared" si="480"/>
        <v>4.3597289681994089E-7</v>
      </c>
      <c r="M6236" s="1">
        <f t="shared" si="481"/>
        <v>4.3597289681994087E-4</v>
      </c>
      <c r="N6236" s="1">
        <f t="shared" si="482"/>
        <v>8.8796305876217979E-2</v>
      </c>
      <c r="O6236" s="61">
        <f t="shared" si="483"/>
        <v>14.788796305876216</v>
      </c>
    </row>
    <row r="6237" spans="11:15" x14ac:dyDescent="0.2">
      <c r="K6237" s="60">
        <f t="shared" si="484"/>
        <v>6199</v>
      </c>
      <c r="L6237" s="10">
        <f t="shared" si="480"/>
        <v>4.3597706845984701E-7</v>
      </c>
      <c r="M6237" s="1">
        <f t="shared" si="481"/>
        <v>4.3597706845984699E-4</v>
      </c>
      <c r="N6237" s="1">
        <f t="shared" si="482"/>
        <v>8.8797155530441457E-2</v>
      </c>
      <c r="O6237" s="61">
        <f t="shared" si="483"/>
        <v>14.788797155530441</v>
      </c>
    </row>
    <row r="6238" spans="11:15" x14ac:dyDescent="0.2">
      <c r="K6238" s="60">
        <f t="shared" si="484"/>
        <v>6200</v>
      </c>
      <c r="L6238" s="10">
        <f t="shared" si="480"/>
        <v>4.3598123720919459E-7</v>
      </c>
      <c r="M6238" s="1">
        <f t="shared" si="481"/>
        <v>4.3598123720919461E-4</v>
      </c>
      <c r="N6238" s="1">
        <f t="shared" si="482"/>
        <v>8.879800459593358E-2</v>
      </c>
      <c r="O6238" s="61">
        <f t="shared" si="483"/>
        <v>14.788798004595932</v>
      </c>
    </row>
    <row r="6239" spans="11:15" x14ac:dyDescent="0.2">
      <c r="K6239" s="60">
        <f t="shared" si="484"/>
        <v>6201</v>
      </c>
      <c r="L6239" s="10">
        <f t="shared" si="480"/>
        <v>4.359854030699865E-7</v>
      </c>
      <c r="M6239" s="1">
        <f t="shared" si="481"/>
        <v>4.3598540306998652E-4</v>
      </c>
      <c r="N6239" s="1">
        <f t="shared" si="482"/>
        <v>8.8798853073102257E-2</v>
      </c>
      <c r="O6239" s="61">
        <f t="shared" si="483"/>
        <v>14.788798853073102</v>
      </c>
    </row>
    <row r="6240" spans="11:15" x14ac:dyDescent="0.2">
      <c r="K6240" s="60">
        <f t="shared" si="484"/>
        <v>6202</v>
      </c>
      <c r="L6240" s="10">
        <f t="shared" si="480"/>
        <v>4.3598956604422432E-7</v>
      </c>
      <c r="M6240" s="1">
        <f t="shared" si="481"/>
        <v>4.3598956604422431E-4</v>
      </c>
      <c r="N6240" s="1">
        <f t="shared" si="482"/>
        <v>8.8799700962355191E-2</v>
      </c>
      <c r="O6240" s="61">
        <f t="shared" si="483"/>
        <v>14.788799700962354</v>
      </c>
    </row>
    <row r="6241" spans="11:15" x14ac:dyDescent="0.2">
      <c r="K6241" s="60">
        <f t="shared" si="484"/>
        <v>6203</v>
      </c>
      <c r="L6241" s="10">
        <f t="shared" si="480"/>
        <v>4.3599372613390807E-7</v>
      </c>
      <c r="M6241" s="1">
        <f t="shared" si="481"/>
        <v>4.3599372613390807E-4</v>
      </c>
      <c r="N6241" s="1">
        <f t="shared" si="482"/>
        <v>8.880054826409968E-2</v>
      </c>
      <c r="O6241" s="61">
        <f t="shared" si="483"/>
        <v>14.788800548264099</v>
      </c>
    </row>
    <row r="6242" spans="11:15" x14ac:dyDescent="0.2">
      <c r="K6242" s="60">
        <f t="shared" si="484"/>
        <v>6204</v>
      </c>
      <c r="L6242" s="10">
        <f t="shared" si="480"/>
        <v>4.3599788334103647E-7</v>
      </c>
      <c r="M6242" s="1">
        <f t="shared" si="481"/>
        <v>4.3599788334103647E-4</v>
      </c>
      <c r="N6242" s="1">
        <f t="shared" si="482"/>
        <v>8.8801394978742856E-2</v>
      </c>
      <c r="O6242" s="61">
        <f t="shared" si="483"/>
        <v>14.788801394978742</v>
      </c>
    </row>
    <row r="6243" spans="11:15" x14ac:dyDescent="0.2">
      <c r="K6243" s="60">
        <f t="shared" si="484"/>
        <v>6205</v>
      </c>
      <c r="L6243" s="10">
        <f t="shared" si="480"/>
        <v>4.3600203766760698E-7</v>
      </c>
      <c r="M6243" s="1">
        <f t="shared" si="481"/>
        <v>4.3600203766760699E-4</v>
      </c>
      <c r="N6243" s="1">
        <f t="shared" si="482"/>
        <v>8.8802241106691535E-2</v>
      </c>
      <c r="O6243" s="61">
        <f t="shared" si="483"/>
        <v>14.788802241106691</v>
      </c>
    </row>
    <row r="6244" spans="11:15" x14ac:dyDescent="0.2">
      <c r="K6244" s="60">
        <f t="shared" si="484"/>
        <v>6206</v>
      </c>
      <c r="L6244" s="10">
        <f t="shared" si="480"/>
        <v>4.3600618911561544E-7</v>
      </c>
      <c r="M6244" s="1">
        <f t="shared" si="481"/>
        <v>4.3600618911561543E-4</v>
      </c>
      <c r="N6244" s="1">
        <f t="shared" si="482"/>
        <v>8.8803086648352209E-2</v>
      </c>
      <c r="O6244" s="61">
        <f t="shared" si="483"/>
        <v>14.788803086648352</v>
      </c>
    </row>
    <row r="6245" spans="11:15" x14ac:dyDescent="0.2">
      <c r="K6245" s="60">
        <f t="shared" si="484"/>
        <v>6207</v>
      </c>
      <c r="L6245" s="10">
        <f t="shared" si="480"/>
        <v>4.3601033768705654E-7</v>
      </c>
      <c r="M6245" s="1">
        <f t="shared" si="481"/>
        <v>4.3601033768705656E-4</v>
      </c>
      <c r="N6245" s="1">
        <f t="shared" si="482"/>
        <v>8.8803931604131151E-2</v>
      </c>
      <c r="O6245" s="61">
        <f t="shared" si="483"/>
        <v>14.78880393160413</v>
      </c>
    </row>
    <row r="6246" spans="11:15" x14ac:dyDescent="0.2">
      <c r="K6246" s="60">
        <f t="shared" si="484"/>
        <v>6208</v>
      </c>
      <c r="L6246" s="10">
        <f t="shared" ref="L6246:L6309" si="485">Eleach_time1/((Vwater*(1+Kp_susp*SUSPwater)+Ksed_water*Vsed)*k)*(1-EXP(-k*K6246))</f>
        <v>4.3601448338392336E-7</v>
      </c>
      <c r="M6246" s="1">
        <f t="shared" ref="M6246:M6309" si="486">L6246*CONV_m3_L</f>
        <v>4.3601448338392336E-4</v>
      </c>
      <c r="N6246" s="1">
        <f t="shared" ref="N6246:N6309" si="487">L6246*(Ksed_water/RHOsed)*CONV_kg_mg</f>
        <v>8.8804775974434313E-2</v>
      </c>
      <c r="O6246" s="61">
        <f t="shared" si="483"/>
        <v>14.788804775974434</v>
      </c>
    </row>
    <row r="6247" spans="11:15" x14ac:dyDescent="0.2">
      <c r="K6247" s="60">
        <f t="shared" si="484"/>
        <v>6209</v>
      </c>
      <c r="L6247" s="10">
        <f t="shared" si="485"/>
        <v>4.3601862620820779E-7</v>
      </c>
      <c r="M6247" s="1">
        <f t="shared" si="486"/>
        <v>4.3601862620820778E-4</v>
      </c>
      <c r="N6247" s="1">
        <f t="shared" si="487"/>
        <v>8.8805619759667373E-2</v>
      </c>
      <c r="O6247" s="61">
        <f t="shared" ref="O6247:O6310" si="488">N6247+14.7</f>
        <v>14.788805619759666</v>
      </c>
    </row>
    <row r="6248" spans="11:15" x14ac:dyDescent="0.2">
      <c r="K6248" s="60">
        <f t="shared" ref="K6248:K6311" si="489">K6247+1</f>
        <v>6210</v>
      </c>
      <c r="L6248" s="10">
        <f t="shared" si="485"/>
        <v>4.3602276616190022E-7</v>
      </c>
      <c r="M6248" s="1">
        <f t="shared" si="486"/>
        <v>4.3602276616190025E-4</v>
      </c>
      <c r="N6248" s="1">
        <f t="shared" si="487"/>
        <v>8.8806462960235727E-2</v>
      </c>
      <c r="O6248" s="61">
        <f t="shared" si="488"/>
        <v>14.788806462960235</v>
      </c>
    </row>
    <row r="6249" spans="11:15" x14ac:dyDescent="0.2">
      <c r="K6249" s="60">
        <f t="shared" si="489"/>
        <v>6211</v>
      </c>
      <c r="L6249" s="10">
        <f t="shared" si="485"/>
        <v>4.3602690324698973E-7</v>
      </c>
      <c r="M6249" s="1">
        <f t="shared" si="486"/>
        <v>4.3602690324698974E-4</v>
      </c>
      <c r="N6249" s="1">
        <f t="shared" si="487"/>
        <v>8.880730557654451E-2</v>
      </c>
      <c r="O6249" s="61">
        <f t="shared" si="488"/>
        <v>14.788807305576544</v>
      </c>
    </row>
    <row r="6250" spans="11:15" x14ac:dyDescent="0.2">
      <c r="K6250" s="60">
        <f t="shared" si="489"/>
        <v>6212</v>
      </c>
      <c r="L6250" s="10">
        <f t="shared" si="485"/>
        <v>4.36031037465464E-7</v>
      </c>
      <c r="M6250" s="1">
        <f t="shared" si="486"/>
        <v>4.3603103746546403E-4</v>
      </c>
      <c r="N6250" s="1">
        <f t="shared" si="487"/>
        <v>8.880814760899855E-2</v>
      </c>
      <c r="O6250" s="61">
        <f t="shared" si="488"/>
        <v>14.788808147608998</v>
      </c>
    </row>
    <row r="6251" spans="11:15" x14ac:dyDescent="0.2">
      <c r="K6251" s="60">
        <f t="shared" si="489"/>
        <v>6213</v>
      </c>
      <c r="L6251" s="10">
        <f t="shared" si="485"/>
        <v>4.3603516881930927E-7</v>
      </c>
      <c r="M6251" s="1">
        <f t="shared" si="486"/>
        <v>4.3603516881930926E-4</v>
      </c>
      <c r="N6251" s="1">
        <f t="shared" si="487"/>
        <v>8.8808989058002372E-2</v>
      </c>
      <c r="O6251" s="61">
        <f t="shared" si="488"/>
        <v>14.788808989058001</v>
      </c>
    </row>
    <row r="6252" spans="11:15" x14ac:dyDescent="0.2">
      <c r="K6252" s="60">
        <f t="shared" si="489"/>
        <v>6214</v>
      </c>
      <c r="L6252" s="10">
        <f t="shared" si="485"/>
        <v>4.360392973105105E-7</v>
      </c>
      <c r="M6252" s="1">
        <f t="shared" si="486"/>
        <v>4.3603929731051051E-4</v>
      </c>
      <c r="N6252" s="1">
        <f t="shared" si="487"/>
        <v>8.880982992396029E-2</v>
      </c>
      <c r="O6252" s="61">
        <f t="shared" si="488"/>
        <v>14.788809829923959</v>
      </c>
    </row>
    <row r="6253" spans="11:15" x14ac:dyDescent="0.2">
      <c r="K6253" s="60">
        <f t="shared" si="489"/>
        <v>6215</v>
      </c>
      <c r="L6253" s="10">
        <f t="shared" si="485"/>
        <v>4.3604342294105123E-7</v>
      </c>
      <c r="M6253" s="1">
        <f t="shared" si="486"/>
        <v>4.3604342294105121E-4</v>
      </c>
      <c r="N6253" s="1">
        <f t="shared" si="487"/>
        <v>8.8810670207276288E-2</v>
      </c>
      <c r="O6253" s="61">
        <f t="shared" si="488"/>
        <v>14.788810670207276</v>
      </c>
    </row>
    <row r="6254" spans="11:15" x14ac:dyDescent="0.2">
      <c r="K6254" s="60">
        <f t="shared" si="489"/>
        <v>6216</v>
      </c>
      <c r="L6254" s="10">
        <f t="shared" si="485"/>
        <v>4.3604754571291368E-7</v>
      </c>
      <c r="M6254" s="1">
        <f t="shared" si="486"/>
        <v>4.3604754571291367E-4</v>
      </c>
      <c r="N6254" s="1">
        <f t="shared" si="487"/>
        <v>8.8811509908354097E-2</v>
      </c>
      <c r="O6254" s="61">
        <f t="shared" si="488"/>
        <v>14.788811509908353</v>
      </c>
    </row>
    <row r="6255" spans="11:15" x14ac:dyDescent="0.2">
      <c r="K6255" s="60">
        <f t="shared" si="489"/>
        <v>6217</v>
      </c>
      <c r="L6255" s="10">
        <f t="shared" si="485"/>
        <v>4.3605166562807858E-7</v>
      </c>
      <c r="M6255" s="1">
        <f t="shared" si="486"/>
        <v>4.3605166562807861E-4</v>
      </c>
      <c r="N6255" s="1">
        <f t="shared" si="487"/>
        <v>8.8812349027597146E-2</v>
      </c>
      <c r="O6255" s="61">
        <f t="shared" si="488"/>
        <v>14.788812349027596</v>
      </c>
    </row>
    <row r="6256" spans="11:15" x14ac:dyDescent="0.2">
      <c r="K6256" s="60">
        <f t="shared" si="489"/>
        <v>6218</v>
      </c>
      <c r="L6256" s="10">
        <f t="shared" si="485"/>
        <v>4.360557826885254E-7</v>
      </c>
      <c r="M6256" s="1">
        <f t="shared" si="486"/>
        <v>4.360557826885254E-4</v>
      </c>
      <c r="N6256" s="1">
        <f t="shared" si="487"/>
        <v>8.8813187565408583E-2</v>
      </c>
      <c r="O6256" s="61">
        <f t="shared" si="488"/>
        <v>14.788813187565408</v>
      </c>
    </row>
    <row r="6257" spans="11:15" x14ac:dyDescent="0.2">
      <c r="K6257" s="60">
        <f t="shared" si="489"/>
        <v>6219</v>
      </c>
      <c r="L6257" s="10">
        <f t="shared" si="485"/>
        <v>4.3605989689623216E-7</v>
      </c>
      <c r="M6257" s="1">
        <f t="shared" si="486"/>
        <v>4.3605989689623218E-4</v>
      </c>
      <c r="N6257" s="1">
        <f t="shared" si="487"/>
        <v>8.8814025522191295E-2</v>
      </c>
      <c r="O6257" s="61">
        <f t="shared" si="488"/>
        <v>14.788814025522191</v>
      </c>
    </row>
    <row r="6258" spans="11:15" x14ac:dyDescent="0.2">
      <c r="K6258" s="60">
        <f t="shared" si="489"/>
        <v>6220</v>
      </c>
      <c r="L6258" s="10">
        <f t="shared" si="485"/>
        <v>4.3606400825317559E-7</v>
      </c>
      <c r="M6258" s="1">
        <f t="shared" si="486"/>
        <v>4.360640082531756E-4</v>
      </c>
      <c r="N6258" s="1">
        <f t="shared" si="487"/>
        <v>8.8814862898347877E-2</v>
      </c>
      <c r="O6258" s="61">
        <f t="shared" si="488"/>
        <v>14.788814862898347</v>
      </c>
    </row>
    <row r="6259" spans="11:15" x14ac:dyDescent="0.2">
      <c r="K6259" s="60">
        <f t="shared" si="489"/>
        <v>6221</v>
      </c>
      <c r="L6259" s="10">
        <f t="shared" si="485"/>
        <v>4.3606811676133096E-7</v>
      </c>
      <c r="M6259" s="1">
        <f t="shared" si="486"/>
        <v>4.3606811676133098E-4</v>
      </c>
      <c r="N6259" s="1">
        <f t="shared" si="487"/>
        <v>8.8815699694280659E-2</v>
      </c>
      <c r="O6259" s="61">
        <f t="shared" si="488"/>
        <v>14.788815699694281</v>
      </c>
    </row>
    <row r="6260" spans="11:15" x14ac:dyDescent="0.2">
      <c r="K6260" s="60">
        <f t="shared" si="489"/>
        <v>6222</v>
      </c>
      <c r="L6260" s="10">
        <f t="shared" si="485"/>
        <v>4.3607222242267222E-7</v>
      </c>
      <c r="M6260" s="1">
        <f t="shared" si="486"/>
        <v>4.3607222242267221E-4</v>
      </c>
      <c r="N6260" s="1">
        <f t="shared" si="487"/>
        <v>8.8816535910391667E-2</v>
      </c>
      <c r="O6260" s="61">
        <f t="shared" si="488"/>
        <v>14.78881653591039</v>
      </c>
    </row>
    <row r="6261" spans="11:15" x14ac:dyDescent="0.2">
      <c r="K6261" s="60">
        <f t="shared" si="489"/>
        <v>6223</v>
      </c>
      <c r="L6261" s="10">
        <f t="shared" si="485"/>
        <v>4.3607632523917191E-7</v>
      </c>
      <c r="M6261" s="1">
        <f t="shared" si="486"/>
        <v>4.3607632523917189E-4</v>
      </c>
      <c r="N6261" s="1">
        <f t="shared" si="487"/>
        <v>8.8817371547082663E-2</v>
      </c>
      <c r="O6261" s="61">
        <f t="shared" si="488"/>
        <v>14.788817371547083</v>
      </c>
    </row>
    <row r="6262" spans="11:15" x14ac:dyDescent="0.2">
      <c r="K6262" s="60">
        <f t="shared" si="489"/>
        <v>6224</v>
      </c>
      <c r="L6262" s="10">
        <f t="shared" si="485"/>
        <v>4.3608042521280139E-7</v>
      </c>
      <c r="M6262" s="1">
        <f t="shared" si="486"/>
        <v>4.3608042521280137E-4</v>
      </c>
      <c r="N6262" s="1">
        <f t="shared" si="487"/>
        <v>8.8818206604755146E-2</v>
      </c>
      <c r="O6262" s="61">
        <f t="shared" si="488"/>
        <v>14.788818206604754</v>
      </c>
    </row>
    <row r="6263" spans="11:15" x14ac:dyDescent="0.2">
      <c r="K6263" s="60">
        <f t="shared" si="489"/>
        <v>6225</v>
      </c>
      <c r="L6263" s="10">
        <f t="shared" si="485"/>
        <v>4.3608452234553033E-7</v>
      </c>
      <c r="M6263" s="1">
        <f t="shared" si="486"/>
        <v>4.3608452234553032E-4</v>
      </c>
      <c r="N6263" s="1">
        <f t="shared" si="487"/>
        <v>8.8819041083810307E-2</v>
      </c>
      <c r="O6263" s="61">
        <f t="shared" si="488"/>
        <v>14.78881904108381</v>
      </c>
    </row>
    <row r="6264" spans="11:15" x14ac:dyDescent="0.2">
      <c r="K6264" s="60">
        <f t="shared" si="489"/>
        <v>6226</v>
      </c>
      <c r="L6264" s="10">
        <f t="shared" si="485"/>
        <v>4.3608861663932728E-7</v>
      </c>
      <c r="M6264" s="1">
        <f t="shared" si="486"/>
        <v>4.3608861663932728E-4</v>
      </c>
      <c r="N6264" s="1">
        <f t="shared" si="487"/>
        <v>8.8819874984649078E-2</v>
      </c>
      <c r="O6264" s="61">
        <f t="shared" si="488"/>
        <v>14.788819874984648</v>
      </c>
    </row>
    <row r="6265" spans="11:15" x14ac:dyDescent="0.2">
      <c r="K6265" s="60">
        <f t="shared" si="489"/>
        <v>6227</v>
      </c>
      <c r="L6265" s="10">
        <f t="shared" si="485"/>
        <v>4.3609270809615943E-7</v>
      </c>
      <c r="M6265" s="1">
        <f t="shared" si="486"/>
        <v>4.3609270809615941E-4</v>
      </c>
      <c r="N6265" s="1">
        <f t="shared" si="487"/>
        <v>8.8820708307672136E-2</v>
      </c>
      <c r="O6265" s="61">
        <f t="shared" si="488"/>
        <v>14.788820708307671</v>
      </c>
    </row>
    <row r="6266" spans="11:15" x14ac:dyDescent="0.2">
      <c r="K6266" s="60">
        <f t="shared" si="489"/>
        <v>6228</v>
      </c>
      <c r="L6266" s="10">
        <f t="shared" si="485"/>
        <v>4.3609679671799242E-7</v>
      </c>
      <c r="M6266" s="1">
        <f t="shared" si="486"/>
        <v>4.3609679671799244E-4</v>
      </c>
      <c r="N6266" s="1">
        <f t="shared" si="487"/>
        <v>8.8821541053279815E-2</v>
      </c>
      <c r="O6266" s="61">
        <f t="shared" si="488"/>
        <v>14.788821541053279</v>
      </c>
    </row>
    <row r="6267" spans="11:15" x14ac:dyDescent="0.2">
      <c r="K6267" s="60">
        <f t="shared" si="489"/>
        <v>6229</v>
      </c>
      <c r="L6267" s="10">
        <f t="shared" si="485"/>
        <v>4.3610088250679068E-7</v>
      </c>
      <c r="M6267" s="1">
        <f t="shared" si="486"/>
        <v>4.3610088250679066E-4</v>
      </c>
      <c r="N6267" s="1">
        <f t="shared" si="487"/>
        <v>8.8822373221872225E-2</v>
      </c>
      <c r="O6267" s="61">
        <f t="shared" si="488"/>
        <v>14.788822373221871</v>
      </c>
    </row>
    <row r="6268" spans="11:15" x14ac:dyDescent="0.2">
      <c r="K6268" s="60">
        <f t="shared" si="489"/>
        <v>6230</v>
      </c>
      <c r="L6268" s="10">
        <f t="shared" si="485"/>
        <v>4.3610496546451727E-7</v>
      </c>
      <c r="M6268" s="1">
        <f t="shared" si="486"/>
        <v>4.3610496546451729E-4</v>
      </c>
      <c r="N6268" s="1">
        <f t="shared" si="487"/>
        <v>8.8823204813849185E-2</v>
      </c>
      <c r="O6268" s="61">
        <f t="shared" si="488"/>
        <v>14.788823204813848</v>
      </c>
    </row>
    <row r="6269" spans="11:15" x14ac:dyDescent="0.2">
      <c r="K6269" s="60">
        <f t="shared" si="489"/>
        <v>6231</v>
      </c>
      <c r="L6269" s="10">
        <f t="shared" si="485"/>
        <v>4.361090455931338E-7</v>
      </c>
      <c r="M6269" s="1">
        <f t="shared" si="486"/>
        <v>4.3610904559313382E-4</v>
      </c>
      <c r="N6269" s="1">
        <f t="shared" si="487"/>
        <v>8.8824035829610237E-2</v>
      </c>
      <c r="O6269" s="61">
        <f t="shared" si="488"/>
        <v>14.788824035829609</v>
      </c>
    </row>
    <row r="6270" spans="11:15" x14ac:dyDescent="0.2">
      <c r="K6270" s="60">
        <f t="shared" si="489"/>
        <v>6232</v>
      </c>
      <c r="L6270" s="10">
        <f t="shared" si="485"/>
        <v>4.3611312289460057E-7</v>
      </c>
      <c r="M6270" s="1">
        <f t="shared" si="486"/>
        <v>4.3611312289460055E-4</v>
      </c>
      <c r="N6270" s="1">
        <f t="shared" si="487"/>
        <v>8.8824866269554631E-2</v>
      </c>
      <c r="O6270" s="61">
        <f t="shared" si="488"/>
        <v>14.788824866269554</v>
      </c>
    </row>
    <row r="6271" spans="11:15" x14ac:dyDescent="0.2">
      <c r="K6271" s="60">
        <f t="shared" si="489"/>
        <v>6233</v>
      </c>
      <c r="L6271" s="10">
        <f t="shared" si="485"/>
        <v>4.3611719737087662E-7</v>
      </c>
      <c r="M6271" s="1">
        <f t="shared" si="486"/>
        <v>4.3611719737087661E-4</v>
      </c>
      <c r="N6271" s="1">
        <f t="shared" si="487"/>
        <v>8.8825696134081381E-2</v>
      </c>
      <c r="O6271" s="61">
        <f t="shared" si="488"/>
        <v>14.788825696134081</v>
      </c>
    </row>
    <row r="6272" spans="11:15" x14ac:dyDescent="0.2">
      <c r="K6272" s="60">
        <f t="shared" si="489"/>
        <v>6234</v>
      </c>
      <c r="L6272" s="10">
        <f t="shared" si="485"/>
        <v>4.3612126902391954E-7</v>
      </c>
      <c r="M6272" s="1">
        <f t="shared" si="486"/>
        <v>4.3612126902391955E-4</v>
      </c>
      <c r="N6272" s="1">
        <f t="shared" si="487"/>
        <v>8.8826525423589195E-2</v>
      </c>
      <c r="O6272" s="61">
        <f t="shared" si="488"/>
        <v>14.788826525423589</v>
      </c>
    </row>
    <row r="6273" spans="11:15" x14ac:dyDescent="0.2">
      <c r="K6273" s="60">
        <f t="shared" si="489"/>
        <v>6235</v>
      </c>
      <c r="L6273" s="10">
        <f t="shared" si="485"/>
        <v>4.3612533785568544E-7</v>
      </c>
      <c r="M6273" s="1">
        <f t="shared" si="486"/>
        <v>4.3612533785568542E-4</v>
      </c>
      <c r="N6273" s="1">
        <f t="shared" si="487"/>
        <v>8.8827354138476478E-2</v>
      </c>
      <c r="O6273" s="61">
        <f t="shared" si="488"/>
        <v>14.788827354138476</v>
      </c>
    </row>
    <row r="6274" spans="11:15" x14ac:dyDescent="0.2">
      <c r="K6274" s="60">
        <f t="shared" si="489"/>
        <v>6236</v>
      </c>
      <c r="L6274" s="10">
        <f t="shared" si="485"/>
        <v>4.3612940386812934E-7</v>
      </c>
      <c r="M6274" s="1">
        <f t="shared" si="486"/>
        <v>4.3612940386812937E-4</v>
      </c>
      <c r="N6274" s="1">
        <f t="shared" si="487"/>
        <v>8.8828182279141396E-2</v>
      </c>
      <c r="O6274" s="61">
        <f t="shared" si="488"/>
        <v>14.78882818227914</v>
      </c>
    </row>
    <row r="6275" spans="11:15" x14ac:dyDescent="0.2">
      <c r="K6275" s="60">
        <f t="shared" si="489"/>
        <v>6237</v>
      </c>
      <c r="L6275" s="10">
        <f t="shared" si="485"/>
        <v>4.3613346706320476E-7</v>
      </c>
      <c r="M6275" s="1">
        <f t="shared" si="486"/>
        <v>4.3613346706320474E-4</v>
      </c>
      <c r="N6275" s="1">
        <f t="shared" si="487"/>
        <v>8.8829009845981868E-2</v>
      </c>
      <c r="O6275" s="61">
        <f t="shared" si="488"/>
        <v>14.788829009845982</v>
      </c>
    </row>
    <row r="6276" spans="11:15" x14ac:dyDescent="0.2">
      <c r="K6276" s="60">
        <f t="shared" si="489"/>
        <v>6238</v>
      </c>
      <c r="L6276" s="10">
        <f t="shared" si="485"/>
        <v>4.3613752744286373E-7</v>
      </c>
      <c r="M6276" s="1">
        <f t="shared" si="486"/>
        <v>4.3613752744286371E-4</v>
      </c>
      <c r="N6276" s="1">
        <f t="shared" si="487"/>
        <v>8.8829836839395465E-2</v>
      </c>
      <c r="O6276" s="61">
        <f t="shared" si="488"/>
        <v>14.788829836839394</v>
      </c>
    </row>
    <row r="6277" spans="11:15" x14ac:dyDescent="0.2">
      <c r="K6277" s="60">
        <f t="shared" si="489"/>
        <v>6239</v>
      </c>
      <c r="L6277" s="10">
        <f t="shared" si="485"/>
        <v>4.3614158500905724E-7</v>
      </c>
      <c r="M6277" s="1">
        <f t="shared" si="486"/>
        <v>4.3614158500905723E-4</v>
      </c>
      <c r="N6277" s="1">
        <f t="shared" si="487"/>
        <v>8.8830663259779521E-2</v>
      </c>
      <c r="O6277" s="61">
        <f t="shared" si="488"/>
        <v>14.788830663259779</v>
      </c>
    </row>
    <row r="6278" spans="11:15" x14ac:dyDescent="0.2">
      <c r="K6278" s="60">
        <f t="shared" si="489"/>
        <v>6240</v>
      </c>
      <c r="L6278" s="10">
        <f t="shared" si="485"/>
        <v>4.3614563976373468E-7</v>
      </c>
      <c r="M6278" s="1">
        <f t="shared" si="486"/>
        <v>4.361456397637347E-4</v>
      </c>
      <c r="N6278" s="1">
        <f t="shared" si="487"/>
        <v>8.8831489107531109E-2</v>
      </c>
      <c r="O6278" s="61">
        <f t="shared" si="488"/>
        <v>14.78883148910753</v>
      </c>
    </row>
    <row r="6279" spans="11:15" x14ac:dyDescent="0.2">
      <c r="K6279" s="60">
        <f t="shared" si="489"/>
        <v>6241</v>
      </c>
      <c r="L6279" s="10">
        <f t="shared" si="485"/>
        <v>4.3614969170884417E-7</v>
      </c>
      <c r="M6279" s="1">
        <f t="shared" si="486"/>
        <v>4.3614969170884416E-4</v>
      </c>
      <c r="N6279" s="1">
        <f t="shared" si="487"/>
        <v>8.8832314383046979E-2</v>
      </c>
      <c r="O6279" s="61">
        <f t="shared" si="488"/>
        <v>14.788832314383047</v>
      </c>
    </row>
    <row r="6280" spans="11:15" x14ac:dyDescent="0.2">
      <c r="K6280" s="60">
        <f t="shared" si="489"/>
        <v>6242</v>
      </c>
      <c r="L6280" s="10">
        <f t="shared" si="485"/>
        <v>4.3615374084633252E-7</v>
      </c>
      <c r="M6280" s="1">
        <f t="shared" si="486"/>
        <v>4.3615374084633252E-4</v>
      </c>
      <c r="N6280" s="1">
        <f t="shared" si="487"/>
        <v>8.8833139086723689E-2</v>
      </c>
      <c r="O6280" s="61">
        <f t="shared" si="488"/>
        <v>14.788833139086723</v>
      </c>
    </row>
    <row r="6281" spans="11:15" x14ac:dyDescent="0.2">
      <c r="K6281" s="60">
        <f t="shared" si="489"/>
        <v>6243</v>
      </c>
      <c r="L6281" s="10">
        <f t="shared" si="485"/>
        <v>4.3615778717814509E-7</v>
      </c>
      <c r="M6281" s="1">
        <f t="shared" si="486"/>
        <v>4.361577871781451E-4</v>
      </c>
      <c r="N6281" s="1">
        <f t="shared" si="487"/>
        <v>8.8833963218957437E-2</v>
      </c>
      <c r="O6281" s="61">
        <f t="shared" si="488"/>
        <v>14.788833963218957</v>
      </c>
    </row>
    <row r="6282" spans="11:15" x14ac:dyDescent="0.2">
      <c r="K6282" s="60">
        <f t="shared" si="489"/>
        <v>6244</v>
      </c>
      <c r="L6282" s="10">
        <f t="shared" si="485"/>
        <v>4.3616183070622603E-7</v>
      </c>
      <c r="M6282" s="1">
        <f t="shared" si="486"/>
        <v>4.3616183070622604E-4</v>
      </c>
      <c r="N6282" s="1">
        <f t="shared" si="487"/>
        <v>8.883478678014417E-2</v>
      </c>
      <c r="O6282" s="61">
        <f t="shared" si="488"/>
        <v>14.788834786780143</v>
      </c>
    </row>
    <row r="6283" spans="11:15" x14ac:dyDescent="0.2">
      <c r="K6283" s="60">
        <f t="shared" si="489"/>
        <v>6245</v>
      </c>
      <c r="L6283" s="10">
        <f t="shared" si="485"/>
        <v>4.3616587143251797E-7</v>
      </c>
      <c r="M6283" s="1">
        <f t="shared" si="486"/>
        <v>4.3616587143251797E-4</v>
      </c>
      <c r="N6283" s="1">
        <f t="shared" si="487"/>
        <v>8.8835609770679599E-2</v>
      </c>
      <c r="O6283" s="61">
        <f t="shared" si="488"/>
        <v>14.788835609770679</v>
      </c>
    </row>
    <row r="6284" spans="11:15" x14ac:dyDescent="0.2">
      <c r="K6284" s="60">
        <f t="shared" si="489"/>
        <v>6246</v>
      </c>
      <c r="L6284" s="10">
        <f t="shared" si="485"/>
        <v>4.361699093589623E-7</v>
      </c>
      <c r="M6284" s="1">
        <f t="shared" si="486"/>
        <v>4.3616990935896229E-4</v>
      </c>
      <c r="N6284" s="1">
        <f t="shared" si="487"/>
        <v>8.8836432190959103E-2</v>
      </c>
      <c r="O6284" s="61">
        <f t="shared" si="488"/>
        <v>14.788836432190958</v>
      </c>
    </row>
    <row r="6285" spans="11:15" x14ac:dyDescent="0.2">
      <c r="K6285" s="60">
        <f t="shared" si="489"/>
        <v>6247</v>
      </c>
      <c r="L6285" s="10">
        <f t="shared" si="485"/>
        <v>4.3617394448749921E-7</v>
      </c>
      <c r="M6285" s="1">
        <f t="shared" si="486"/>
        <v>4.3617394448749921E-4</v>
      </c>
      <c r="N6285" s="1">
        <f t="shared" si="487"/>
        <v>8.8837254041377836E-2</v>
      </c>
      <c r="O6285" s="61">
        <f t="shared" si="488"/>
        <v>14.788837254041377</v>
      </c>
    </row>
    <row r="6286" spans="11:15" x14ac:dyDescent="0.2">
      <c r="K6286" s="60">
        <f t="shared" si="489"/>
        <v>6248</v>
      </c>
      <c r="L6286" s="10">
        <f t="shared" si="485"/>
        <v>4.3617797682006717E-7</v>
      </c>
      <c r="M6286" s="1">
        <f t="shared" si="486"/>
        <v>4.3617797682006716E-4</v>
      </c>
      <c r="N6286" s="1">
        <f t="shared" si="487"/>
        <v>8.8838075322330651E-2</v>
      </c>
      <c r="O6286" s="61">
        <f t="shared" si="488"/>
        <v>14.78883807532233</v>
      </c>
    </row>
    <row r="6287" spans="11:15" x14ac:dyDescent="0.2">
      <c r="K6287" s="60">
        <f t="shared" si="489"/>
        <v>6249</v>
      </c>
      <c r="L6287" s="10">
        <f t="shared" si="485"/>
        <v>4.3618200635860368E-7</v>
      </c>
      <c r="M6287" s="1">
        <f t="shared" si="486"/>
        <v>4.3618200635860366E-4</v>
      </c>
      <c r="N6287" s="1">
        <f t="shared" si="487"/>
        <v>8.8838896034212134E-2</v>
      </c>
      <c r="O6287" s="61">
        <f t="shared" si="488"/>
        <v>14.788838896034211</v>
      </c>
    </row>
    <row r="6288" spans="11:15" x14ac:dyDescent="0.2">
      <c r="K6288" s="60">
        <f t="shared" si="489"/>
        <v>6250</v>
      </c>
      <c r="L6288" s="10">
        <f t="shared" si="485"/>
        <v>4.3618603310504468E-7</v>
      </c>
      <c r="M6288" s="1">
        <f t="shared" si="486"/>
        <v>4.3618603310504467E-4</v>
      </c>
      <c r="N6288" s="1">
        <f t="shared" si="487"/>
        <v>8.8839716177416622E-2</v>
      </c>
      <c r="O6288" s="61">
        <f t="shared" si="488"/>
        <v>14.788839716177415</v>
      </c>
    </row>
    <row r="6289" spans="11:15" x14ac:dyDescent="0.2">
      <c r="K6289" s="60">
        <f t="shared" si="489"/>
        <v>6251</v>
      </c>
      <c r="L6289" s="10">
        <f t="shared" si="485"/>
        <v>4.3619005706132491E-7</v>
      </c>
      <c r="M6289" s="1">
        <f t="shared" si="486"/>
        <v>4.3619005706132489E-4</v>
      </c>
      <c r="N6289" s="1">
        <f t="shared" si="487"/>
        <v>8.8840535752338121E-2</v>
      </c>
      <c r="O6289" s="61">
        <f t="shared" si="488"/>
        <v>14.788840535752337</v>
      </c>
    </row>
    <row r="6290" spans="11:15" x14ac:dyDescent="0.2">
      <c r="K6290" s="60">
        <f t="shared" si="489"/>
        <v>6252</v>
      </c>
      <c r="L6290" s="10">
        <f t="shared" si="485"/>
        <v>4.3619407822937754E-7</v>
      </c>
      <c r="M6290" s="1">
        <f t="shared" si="486"/>
        <v>4.3619407822937756E-4</v>
      </c>
      <c r="N6290" s="1">
        <f t="shared" si="487"/>
        <v>8.8841354759370411E-2</v>
      </c>
      <c r="O6290" s="61">
        <f t="shared" si="488"/>
        <v>14.78884135475937</v>
      </c>
    </row>
    <row r="6291" spans="11:15" x14ac:dyDescent="0.2">
      <c r="K6291" s="60">
        <f t="shared" si="489"/>
        <v>6253</v>
      </c>
      <c r="L6291" s="10">
        <f t="shared" si="485"/>
        <v>4.3619809661113462E-7</v>
      </c>
      <c r="M6291" s="1">
        <f t="shared" si="486"/>
        <v>4.3619809661113462E-4</v>
      </c>
      <c r="N6291" s="1">
        <f t="shared" si="487"/>
        <v>8.8842173198906971E-2</v>
      </c>
      <c r="O6291" s="61">
        <f t="shared" si="488"/>
        <v>14.788842173198907</v>
      </c>
    </row>
    <row r="6292" spans="11:15" x14ac:dyDescent="0.2">
      <c r="K6292" s="60">
        <f t="shared" si="489"/>
        <v>6254</v>
      </c>
      <c r="L6292" s="10">
        <f t="shared" si="485"/>
        <v>4.362021122085269E-7</v>
      </c>
      <c r="M6292" s="1">
        <f t="shared" si="486"/>
        <v>4.3620211220852688E-4</v>
      </c>
      <c r="N6292" s="1">
        <f t="shared" si="487"/>
        <v>8.8842991071341068E-2</v>
      </c>
      <c r="O6292" s="61">
        <f t="shared" si="488"/>
        <v>14.788842991071339</v>
      </c>
    </row>
    <row r="6293" spans="11:15" x14ac:dyDescent="0.2">
      <c r="K6293" s="60">
        <f t="shared" si="489"/>
        <v>6255</v>
      </c>
      <c r="L6293" s="10">
        <f t="shared" si="485"/>
        <v>4.3620612502348355E-7</v>
      </c>
      <c r="M6293" s="1">
        <f t="shared" si="486"/>
        <v>4.3620612502348355E-4</v>
      </c>
      <c r="N6293" s="1">
        <f t="shared" si="487"/>
        <v>8.8843808377065611E-2</v>
      </c>
      <c r="O6293" s="61">
        <f t="shared" si="488"/>
        <v>14.788843808377065</v>
      </c>
    </row>
    <row r="6294" spans="11:15" x14ac:dyDescent="0.2">
      <c r="K6294" s="60">
        <f t="shared" si="489"/>
        <v>6256</v>
      </c>
      <c r="L6294" s="10">
        <f t="shared" si="485"/>
        <v>4.3621013505793258E-7</v>
      </c>
      <c r="M6294" s="1">
        <f t="shared" si="486"/>
        <v>4.3621013505793258E-4</v>
      </c>
      <c r="N6294" s="1">
        <f t="shared" si="487"/>
        <v>8.8844625116473286E-2</v>
      </c>
      <c r="O6294" s="61">
        <f t="shared" si="488"/>
        <v>14.788844625116473</v>
      </c>
    </row>
    <row r="6295" spans="11:15" x14ac:dyDescent="0.2">
      <c r="K6295" s="60">
        <f t="shared" si="489"/>
        <v>6257</v>
      </c>
      <c r="L6295" s="10">
        <f t="shared" si="485"/>
        <v>4.3621414231380062E-7</v>
      </c>
      <c r="M6295" s="1">
        <f t="shared" si="486"/>
        <v>4.3621414231380059E-4</v>
      </c>
      <c r="N6295" s="1">
        <f t="shared" si="487"/>
        <v>8.8845441289956487E-2</v>
      </c>
      <c r="O6295" s="61">
        <f t="shared" si="488"/>
        <v>14.788845441289956</v>
      </c>
    </row>
    <row r="6296" spans="11:15" x14ac:dyDescent="0.2">
      <c r="K6296" s="60">
        <f t="shared" si="489"/>
        <v>6258</v>
      </c>
      <c r="L6296" s="10">
        <f t="shared" si="485"/>
        <v>4.3621814679301302E-7</v>
      </c>
      <c r="M6296" s="1">
        <f t="shared" si="486"/>
        <v>4.3621814679301301E-4</v>
      </c>
      <c r="N6296" s="1">
        <f t="shared" si="487"/>
        <v>8.8846256897907372E-2</v>
      </c>
      <c r="O6296" s="61">
        <f t="shared" si="488"/>
        <v>14.788846256897907</v>
      </c>
    </row>
    <row r="6297" spans="11:15" x14ac:dyDescent="0.2">
      <c r="K6297" s="60">
        <f t="shared" si="489"/>
        <v>6259</v>
      </c>
      <c r="L6297" s="10">
        <f t="shared" si="485"/>
        <v>4.3622214849749367E-7</v>
      </c>
      <c r="M6297" s="1">
        <f t="shared" si="486"/>
        <v>4.3622214849749365E-4</v>
      </c>
      <c r="N6297" s="1">
        <f t="shared" si="487"/>
        <v>8.8847071940717809E-2</v>
      </c>
      <c r="O6297" s="61">
        <f t="shared" si="488"/>
        <v>14.788847071940717</v>
      </c>
    </row>
    <row r="6298" spans="11:15" x14ac:dyDescent="0.2">
      <c r="K6298" s="60">
        <f t="shared" si="489"/>
        <v>6260</v>
      </c>
      <c r="L6298" s="10">
        <f t="shared" si="485"/>
        <v>4.3622614742916532E-7</v>
      </c>
      <c r="M6298" s="1">
        <f t="shared" si="486"/>
        <v>4.3622614742916529E-4</v>
      </c>
      <c r="N6298" s="1">
        <f t="shared" si="487"/>
        <v>8.8847886418779359E-2</v>
      </c>
      <c r="O6298" s="61">
        <f t="shared" si="488"/>
        <v>14.788847886418779</v>
      </c>
    </row>
    <row r="6299" spans="11:15" x14ac:dyDescent="0.2">
      <c r="K6299" s="60">
        <f t="shared" si="489"/>
        <v>6261</v>
      </c>
      <c r="L6299" s="10">
        <f t="shared" si="485"/>
        <v>4.3623014358994905E-7</v>
      </c>
      <c r="M6299" s="1">
        <f t="shared" si="486"/>
        <v>4.3623014358994903E-4</v>
      </c>
      <c r="N6299" s="1">
        <f t="shared" si="487"/>
        <v>8.8848700332483335E-2</v>
      </c>
      <c r="O6299" s="61">
        <f t="shared" si="488"/>
        <v>14.788848700332483</v>
      </c>
    </row>
    <row r="6300" spans="11:15" x14ac:dyDescent="0.2">
      <c r="K6300" s="60">
        <f t="shared" si="489"/>
        <v>6262</v>
      </c>
      <c r="L6300" s="10">
        <f t="shared" si="485"/>
        <v>4.3623413698176508E-7</v>
      </c>
      <c r="M6300" s="1">
        <f t="shared" si="486"/>
        <v>4.3623413698176509E-4</v>
      </c>
      <c r="N6300" s="1">
        <f t="shared" si="487"/>
        <v>8.8849513682220826E-2</v>
      </c>
      <c r="O6300" s="61">
        <f t="shared" si="488"/>
        <v>14.788849513682219</v>
      </c>
    </row>
    <row r="6301" spans="11:15" x14ac:dyDescent="0.2">
      <c r="K6301" s="60">
        <f t="shared" si="489"/>
        <v>6263</v>
      </c>
      <c r="L6301" s="10">
        <f t="shared" si="485"/>
        <v>4.3623812760653184E-7</v>
      </c>
      <c r="M6301" s="1">
        <f t="shared" si="486"/>
        <v>4.3623812760653182E-4</v>
      </c>
      <c r="N6301" s="1">
        <f t="shared" si="487"/>
        <v>8.8850326468382548E-2</v>
      </c>
      <c r="O6301" s="61">
        <f t="shared" si="488"/>
        <v>14.788850326468381</v>
      </c>
    </row>
    <row r="6302" spans="11:15" x14ac:dyDescent="0.2">
      <c r="K6302" s="60">
        <f t="shared" si="489"/>
        <v>6264</v>
      </c>
      <c r="L6302" s="10">
        <f t="shared" si="485"/>
        <v>4.362421154661668E-7</v>
      </c>
      <c r="M6302" s="1">
        <f t="shared" si="486"/>
        <v>4.3624211546616678E-4</v>
      </c>
      <c r="N6302" s="1">
        <f t="shared" si="487"/>
        <v>8.8851138691359063E-2</v>
      </c>
      <c r="O6302" s="61">
        <f t="shared" si="488"/>
        <v>14.788851138691358</v>
      </c>
    </row>
    <row r="6303" spans="11:15" x14ac:dyDescent="0.2">
      <c r="K6303" s="60">
        <f t="shared" si="489"/>
        <v>6265</v>
      </c>
      <c r="L6303" s="10">
        <f t="shared" si="485"/>
        <v>4.3624610056258583E-7</v>
      </c>
      <c r="M6303" s="1">
        <f t="shared" si="486"/>
        <v>4.3624610056258582E-4</v>
      </c>
      <c r="N6303" s="1">
        <f t="shared" si="487"/>
        <v>8.8851950351540587E-2</v>
      </c>
      <c r="O6303" s="61">
        <f t="shared" si="488"/>
        <v>14.788851950351539</v>
      </c>
    </row>
    <row r="6304" spans="11:15" x14ac:dyDescent="0.2">
      <c r="K6304" s="60">
        <f t="shared" si="489"/>
        <v>6266</v>
      </c>
      <c r="L6304" s="10">
        <f t="shared" si="485"/>
        <v>4.3625008289770361E-7</v>
      </c>
      <c r="M6304" s="1">
        <f t="shared" si="486"/>
        <v>4.3625008289770363E-4</v>
      </c>
      <c r="N6304" s="1">
        <f t="shared" si="487"/>
        <v>8.8852761449317086E-2</v>
      </c>
      <c r="O6304" s="61">
        <f t="shared" si="488"/>
        <v>14.788852761449316</v>
      </c>
    </row>
    <row r="6305" spans="11:15" x14ac:dyDescent="0.2">
      <c r="K6305" s="60">
        <f t="shared" si="489"/>
        <v>6267</v>
      </c>
      <c r="L6305" s="10">
        <f t="shared" si="485"/>
        <v>4.3625406247343347E-7</v>
      </c>
      <c r="M6305" s="1">
        <f t="shared" si="486"/>
        <v>4.3625406247343345E-4</v>
      </c>
      <c r="N6305" s="1">
        <f t="shared" si="487"/>
        <v>8.8853571985078234E-2</v>
      </c>
      <c r="O6305" s="61">
        <f t="shared" si="488"/>
        <v>14.788853571985078</v>
      </c>
    </row>
    <row r="6306" spans="11:15" x14ac:dyDescent="0.2">
      <c r="K6306" s="60">
        <f t="shared" si="489"/>
        <v>6268</v>
      </c>
      <c r="L6306" s="10">
        <f t="shared" si="485"/>
        <v>4.3625803929168744E-7</v>
      </c>
      <c r="M6306" s="1">
        <f t="shared" si="486"/>
        <v>4.3625803929168744E-4</v>
      </c>
      <c r="N6306" s="1">
        <f t="shared" si="487"/>
        <v>8.8854381959213483E-2</v>
      </c>
      <c r="O6306" s="61">
        <f t="shared" si="488"/>
        <v>14.788854381959213</v>
      </c>
    </row>
    <row r="6307" spans="11:15" x14ac:dyDescent="0.2">
      <c r="K6307" s="60">
        <f t="shared" si="489"/>
        <v>6269</v>
      </c>
      <c r="L6307" s="10">
        <f t="shared" si="485"/>
        <v>4.3626201335437615E-7</v>
      </c>
      <c r="M6307" s="1">
        <f t="shared" si="486"/>
        <v>4.3626201335437618E-4</v>
      </c>
      <c r="N6307" s="1">
        <f t="shared" si="487"/>
        <v>8.885519137211198E-2</v>
      </c>
      <c r="O6307" s="61">
        <f t="shared" si="488"/>
        <v>14.788855191372111</v>
      </c>
    </row>
    <row r="6308" spans="11:15" x14ac:dyDescent="0.2">
      <c r="K6308" s="60">
        <f t="shared" si="489"/>
        <v>6270</v>
      </c>
      <c r="L6308" s="10">
        <f t="shared" si="485"/>
        <v>4.3626598466340898E-7</v>
      </c>
      <c r="M6308" s="1">
        <f t="shared" si="486"/>
        <v>4.3626598466340899E-4</v>
      </c>
      <c r="N6308" s="1">
        <f t="shared" si="487"/>
        <v>8.8856000224162596E-2</v>
      </c>
      <c r="O6308" s="61">
        <f t="shared" si="488"/>
        <v>14.788856000224161</v>
      </c>
    </row>
    <row r="6309" spans="11:15" x14ac:dyDescent="0.2">
      <c r="K6309" s="60">
        <f t="shared" si="489"/>
        <v>6271</v>
      </c>
      <c r="L6309" s="10">
        <f t="shared" si="485"/>
        <v>4.3626995322069392E-7</v>
      </c>
      <c r="M6309" s="1">
        <f t="shared" si="486"/>
        <v>4.3626995322069393E-4</v>
      </c>
      <c r="N6309" s="1">
        <f t="shared" si="487"/>
        <v>8.8856808515753963E-2</v>
      </c>
      <c r="O6309" s="61">
        <f t="shared" si="488"/>
        <v>14.788856808515753</v>
      </c>
    </row>
    <row r="6310" spans="11:15" x14ac:dyDescent="0.2">
      <c r="K6310" s="60">
        <f t="shared" si="489"/>
        <v>6272</v>
      </c>
      <c r="L6310" s="10">
        <f t="shared" ref="L6310:L6373" si="490">Eleach_time1/((Vwater*(1+Kp_susp*SUSPwater)+Ksed_water*Vsed)*k)*(1-EXP(-k*K6310))</f>
        <v>4.362739190281377E-7</v>
      </c>
      <c r="M6310" s="1">
        <f t="shared" ref="M6310:M6373" si="491">L6310*CONV_m3_L</f>
        <v>4.3627391902813771E-4</v>
      </c>
      <c r="N6310" s="1">
        <f t="shared" ref="N6310:N6373" si="492">L6310*(Ksed_water/RHOsed)*CONV_kg_mg</f>
        <v>8.885761624727441E-2</v>
      </c>
      <c r="O6310" s="61">
        <f t="shared" si="488"/>
        <v>14.788857616247274</v>
      </c>
    </row>
    <row r="6311" spans="11:15" x14ac:dyDescent="0.2">
      <c r="K6311" s="60">
        <f t="shared" si="489"/>
        <v>6273</v>
      </c>
      <c r="L6311" s="10">
        <f t="shared" si="490"/>
        <v>4.3627788208764571E-7</v>
      </c>
      <c r="M6311" s="1">
        <f t="shared" si="491"/>
        <v>4.3627788208764571E-4</v>
      </c>
      <c r="N6311" s="1">
        <f t="shared" si="492"/>
        <v>8.8858423419112015E-2</v>
      </c>
      <c r="O6311" s="61">
        <f t="shared" ref="O6311:O6374" si="493">N6311+14.7</f>
        <v>14.788858423419111</v>
      </c>
    </row>
    <row r="6312" spans="11:15" x14ac:dyDescent="0.2">
      <c r="K6312" s="60">
        <f t="shared" ref="K6312:K6375" si="494">K6311+1</f>
        <v>6274</v>
      </c>
      <c r="L6312" s="10">
        <f t="shared" si="490"/>
        <v>4.3628184240112203E-7</v>
      </c>
      <c r="M6312" s="1">
        <f t="shared" si="491"/>
        <v>4.3628184240112201E-4</v>
      </c>
      <c r="N6312" s="1">
        <f t="shared" si="492"/>
        <v>8.8859230031654635E-2</v>
      </c>
      <c r="O6312" s="61">
        <f t="shared" si="493"/>
        <v>14.788859230031655</v>
      </c>
    </row>
    <row r="6313" spans="11:15" x14ac:dyDescent="0.2">
      <c r="K6313" s="60">
        <f t="shared" si="494"/>
        <v>6275</v>
      </c>
      <c r="L6313" s="10">
        <f t="shared" si="490"/>
        <v>4.3628579997046937E-7</v>
      </c>
      <c r="M6313" s="1">
        <f t="shared" si="491"/>
        <v>4.3628579997046939E-4</v>
      </c>
      <c r="N6313" s="1">
        <f t="shared" si="492"/>
        <v>8.8860036085289751E-2</v>
      </c>
      <c r="O6313" s="61">
        <f t="shared" si="493"/>
        <v>14.788860036085289</v>
      </c>
    </row>
    <row r="6314" spans="11:15" x14ac:dyDescent="0.2">
      <c r="K6314" s="60">
        <f t="shared" si="494"/>
        <v>6276</v>
      </c>
      <c r="L6314" s="10">
        <f t="shared" si="490"/>
        <v>4.3628975479758915E-7</v>
      </c>
      <c r="M6314" s="1">
        <f t="shared" si="491"/>
        <v>4.3628975479758915E-4</v>
      </c>
      <c r="N6314" s="1">
        <f t="shared" si="492"/>
        <v>8.8860841580404637E-2</v>
      </c>
      <c r="O6314" s="61">
        <f t="shared" si="493"/>
        <v>14.788860841580403</v>
      </c>
    </row>
    <row r="6315" spans="11:15" x14ac:dyDescent="0.2">
      <c r="K6315" s="60">
        <f t="shared" si="494"/>
        <v>6277</v>
      </c>
      <c r="L6315" s="10">
        <f t="shared" si="490"/>
        <v>4.3629370688438154E-7</v>
      </c>
      <c r="M6315" s="1">
        <f t="shared" si="491"/>
        <v>4.3629370688438152E-4</v>
      </c>
      <c r="N6315" s="1">
        <f t="shared" si="492"/>
        <v>8.8861646517386331E-2</v>
      </c>
      <c r="O6315" s="61">
        <f t="shared" si="493"/>
        <v>14.788861646517386</v>
      </c>
    </row>
    <row r="6316" spans="11:15" x14ac:dyDescent="0.2">
      <c r="K6316" s="60">
        <f t="shared" si="494"/>
        <v>6278</v>
      </c>
      <c r="L6316" s="10">
        <f t="shared" si="490"/>
        <v>4.362976562327452E-7</v>
      </c>
      <c r="M6316" s="1">
        <f t="shared" si="491"/>
        <v>4.3629765623274521E-4</v>
      </c>
      <c r="N6316" s="1">
        <f t="shared" si="492"/>
        <v>8.8862450896621537E-2</v>
      </c>
      <c r="O6316" s="61">
        <f t="shared" si="493"/>
        <v>14.788862450896621</v>
      </c>
    </row>
    <row r="6317" spans="11:15" x14ac:dyDescent="0.2">
      <c r="K6317" s="60">
        <f t="shared" si="494"/>
        <v>6279</v>
      </c>
      <c r="L6317" s="10">
        <f t="shared" si="490"/>
        <v>4.3630160284457777E-7</v>
      </c>
      <c r="M6317" s="1">
        <f t="shared" si="491"/>
        <v>4.3630160284457775E-4</v>
      </c>
      <c r="N6317" s="1">
        <f t="shared" si="492"/>
        <v>8.8863254718496737E-2</v>
      </c>
      <c r="O6317" s="61">
        <f t="shared" si="493"/>
        <v>14.788863254718496</v>
      </c>
    </row>
    <row r="6318" spans="11:15" x14ac:dyDescent="0.2">
      <c r="K6318" s="60">
        <f t="shared" si="494"/>
        <v>6280</v>
      </c>
      <c r="L6318" s="10">
        <f t="shared" si="490"/>
        <v>4.3630554672177531E-7</v>
      </c>
      <c r="M6318" s="1">
        <f t="shared" si="491"/>
        <v>4.3630554672177533E-4</v>
      </c>
      <c r="N6318" s="1">
        <f t="shared" si="492"/>
        <v>8.8864057983398123E-2</v>
      </c>
      <c r="O6318" s="61">
        <f t="shared" si="493"/>
        <v>14.788864057983398</v>
      </c>
    </row>
    <row r="6319" spans="11:15" x14ac:dyDescent="0.2">
      <c r="K6319" s="60">
        <f t="shared" si="494"/>
        <v>6281</v>
      </c>
      <c r="L6319" s="10">
        <f t="shared" si="490"/>
        <v>4.3630948786623276E-7</v>
      </c>
      <c r="M6319" s="1">
        <f t="shared" si="491"/>
        <v>4.3630948786623278E-4</v>
      </c>
      <c r="N6319" s="1">
        <f t="shared" si="492"/>
        <v>8.8864860691711636E-2</v>
      </c>
      <c r="O6319" s="61">
        <f t="shared" si="493"/>
        <v>14.78886486069171</v>
      </c>
    </row>
    <row r="6320" spans="11:15" x14ac:dyDescent="0.2">
      <c r="K6320" s="60">
        <f t="shared" si="494"/>
        <v>6282</v>
      </c>
      <c r="L6320" s="10">
        <f t="shared" si="490"/>
        <v>4.3631342627984355E-7</v>
      </c>
      <c r="M6320" s="1">
        <f t="shared" si="491"/>
        <v>4.3631342627984353E-4</v>
      </c>
      <c r="N6320" s="1">
        <f t="shared" si="492"/>
        <v>8.8865662843822926E-2</v>
      </c>
      <c r="O6320" s="61">
        <f t="shared" si="493"/>
        <v>14.788865662843822</v>
      </c>
    </row>
    <row r="6321" spans="11:15" x14ac:dyDescent="0.2">
      <c r="K6321" s="60">
        <f t="shared" si="494"/>
        <v>6283</v>
      </c>
      <c r="L6321" s="10">
        <f t="shared" si="490"/>
        <v>4.3631736196449989E-7</v>
      </c>
      <c r="M6321" s="1">
        <f t="shared" si="491"/>
        <v>4.3631736196449991E-4</v>
      </c>
      <c r="N6321" s="1">
        <f t="shared" si="492"/>
        <v>8.8866464440117393E-2</v>
      </c>
      <c r="O6321" s="61">
        <f t="shared" si="493"/>
        <v>14.788866464440117</v>
      </c>
    </row>
    <row r="6322" spans="11:15" x14ac:dyDescent="0.2">
      <c r="K6322" s="60">
        <f t="shared" si="494"/>
        <v>6284</v>
      </c>
      <c r="L6322" s="10">
        <f t="shared" si="490"/>
        <v>4.3632129492209279E-7</v>
      </c>
      <c r="M6322" s="1">
        <f t="shared" si="491"/>
        <v>4.3632129492209281E-4</v>
      </c>
      <c r="N6322" s="1">
        <f t="shared" si="492"/>
        <v>8.8867265480980173E-2</v>
      </c>
      <c r="O6322" s="61">
        <f t="shared" si="493"/>
        <v>14.788867265480979</v>
      </c>
    </row>
    <row r="6323" spans="11:15" x14ac:dyDescent="0.2">
      <c r="K6323" s="60">
        <f t="shared" si="494"/>
        <v>6285</v>
      </c>
      <c r="L6323" s="10">
        <f t="shared" si="490"/>
        <v>4.3632522515451181E-7</v>
      </c>
      <c r="M6323" s="1">
        <f t="shared" si="491"/>
        <v>4.3632522515451184E-4</v>
      </c>
      <c r="N6323" s="1">
        <f t="shared" si="492"/>
        <v>8.8868065966796125E-2</v>
      </c>
      <c r="O6323" s="61">
        <f t="shared" si="493"/>
        <v>14.788868065966795</v>
      </c>
    </row>
    <row r="6324" spans="11:15" x14ac:dyDescent="0.2">
      <c r="K6324" s="60">
        <f t="shared" si="494"/>
        <v>6286</v>
      </c>
      <c r="L6324" s="10">
        <f t="shared" si="490"/>
        <v>4.3632915266364522E-7</v>
      </c>
      <c r="M6324" s="1">
        <f t="shared" si="491"/>
        <v>4.3632915266364524E-4</v>
      </c>
      <c r="N6324" s="1">
        <f t="shared" si="492"/>
        <v>8.8868865897949845E-2</v>
      </c>
      <c r="O6324" s="61">
        <f t="shared" si="493"/>
        <v>14.78886886589795</v>
      </c>
    </row>
    <row r="6325" spans="11:15" x14ac:dyDescent="0.2">
      <c r="K6325" s="60">
        <f t="shared" si="494"/>
        <v>6287</v>
      </c>
      <c r="L6325" s="10">
        <f t="shared" si="490"/>
        <v>4.3633307745138003E-7</v>
      </c>
      <c r="M6325" s="1">
        <f t="shared" si="491"/>
        <v>4.3633307745138001E-4</v>
      </c>
      <c r="N6325" s="1">
        <f t="shared" si="492"/>
        <v>8.8869665274825649E-2</v>
      </c>
      <c r="O6325" s="61">
        <f t="shared" si="493"/>
        <v>14.788869665274825</v>
      </c>
    </row>
    <row r="6326" spans="11:15" x14ac:dyDescent="0.2">
      <c r="K6326" s="60">
        <f t="shared" si="494"/>
        <v>6288</v>
      </c>
      <c r="L6326" s="10">
        <f t="shared" si="490"/>
        <v>4.363369995196019E-7</v>
      </c>
      <c r="M6326" s="1">
        <f t="shared" si="491"/>
        <v>4.3633699951960191E-4</v>
      </c>
      <c r="N6326" s="1">
        <f t="shared" si="492"/>
        <v>8.8870464097807619E-2</v>
      </c>
      <c r="O6326" s="61">
        <f t="shared" si="493"/>
        <v>14.788870464097807</v>
      </c>
    </row>
    <row r="6327" spans="11:15" x14ac:dyDescent="0.2">
      <c r="K6327" s="60">
        <f t="shared" si="494"/>
        <v>6289</v>
      </c>
      <c r="L6327" s="10">
        <f t="shared" si="490"/>
        <v>4.3634091887019522E-7</v>
      </c>
      <c r="M6327" s="1">
        <f t="shared" si="491"/>
        <v>4.3634091887019522E-4</v>
      </c>
      <c r="N6327" s="1">
        <f t="shared" si="492"/>
        <v>8.887126236727956E-2</v>
      </c>
      <c r="O6327" s="61">
        <f t="shared" si="493"/>
        <v>14.788871262367278</v>
      </c>
    </row>
    <row r="6328" spans="11:15" x14ac:dyDescent="0.2">
      <c r="K6328" s="60">
        <f t="shared" si="494"/>
        <v>6290</v>
      </c>
      <c r="L6328" s="10">
        <f t="shared" si="490"/>
        <v>4.3634483550504304E-7</v>
      </c>
      <c r="M6328" s="1">
        <f t="shared" si="491"/>
        <v>4.3634483550504305E-4</v>
      </c>
      <c r="N6328" s="1">
        <f t="shared" si="492"/>
        <v>8.8872060083624985E-2</v>
      </c>
      <c r="O6328" s="61">
        <f t="shared" si="493"/>
        <v>14.788872060083625</v>
      </c>
    </row>
    <row r="6329" spans="11:15" x14ac:dyDescent="0.2">
      <c r="K6329" s="60">
        <f t="shared" si="494"/>
        <v>6291</v>
      </c>
      <c r="L6329" s="10">
        <f t="shared" si="490"/>
        <v>4.3634874942602711E-7</v>
      </c>
      <c r="M6329" s="1">
        <f t="shared" si="491"/>
        <v>4.3634874942602713E-4</v>
      </c>
      <c r="N6329" s="1">
        <f t="shared" si="492"/>
        <v>8.8872857247227141E-2</v>
      </c>
      <c r="O6329" s="61">
        <f t="shared" si="493"/>
        <v>14.788872857247226</v>
      </c>
    </row>
    <row r="6330" spans="11:15" x14ac:dyDescent="0.2">
      <c r="K6330" s="60">
        <f t="shared" si="494"/>
        <v>6292</v>
      </c>
      <c r="L6330" s="10">
        <f t="shared" si="490"/>
        <v>4.3635266063502788E-7</v>
      </c>
      <c r="M6330" s="1">
        <f t="shared" si="491"/>
        <v>4.363526606350279E-4</v>
      </c>
      <c r="N6330" s="1">
        <f t="shared" si="492"/>
        <v>8.8873653858469057E-2</v>
      </c>
      <c r="O6330" s="61">
        <f t="shared" si="493"/>
        <v>14.788873653858468</v>
      </c>
    </row>
    <row r="6331" spans="11:15" x14ac:dyDescent="0.2">
      <c r="K6331" s="60">
        <f t="shared" si="494"/>
        <v>6293</v>
      </c>
      <c r="L6331" s="10">
        <f t="shared" si="490"/>
        <v>4.3635656913392456E-7</v>
      </c>
      <c r="M6331" s="1">
        <f t="shared" si="491"/>
        <v>4.3635656913392455E-4</v>
      </c>
      <c r="N6331" s="1">
        <f t="shared" si="492"/>
        <v>8.8874449917733467E-2</v>
      </c>
      <c r="O6331" s="61">
        <f t="shared" si="493"/>
        <v>14.788874449917733</v>
      </c>
    </row>
    <row r="6332" spans="11:15" x14ac:dyDescent="0.2">
      <c r="K6332" s="60">
        <f t="shared" si="494"/>
        <v>6294</v>
      </c>
      <c r="L6332" s="10">
        <f t="shared" si="490"/>
        <v>4.363604749245949E-7</v>
      </c>
      <c r="M6332" s="1">
        <f t="shared" si="491"/>
        <v>4.3636047492459488E-4</v>
      </c>
      <c r="N6332" s="1">
        <f t="shared" si="492"/>
        <v>8.887524542540283E-2</v>
      </c>
      <c r="O6332" s="61">
        <f t="shared" si="493"/>
        <v>14.788875245425402</v>
      </c>
    </row>
    <row r="6333" spans="11:15" x14ac:dyDescent="0.2">
      <c r="K6333" s="60">
        <f t="shared" si="494"/>
        <v>6295</v>
      </c>
      <c r="L6333" s="10">
        <f t="shared" si="490"/>
        <v>4.3636437800891557E-7</v>
      </c>
      <c r="M6333" s="1">
        <f t="shared" si="491"/>
        <v>4.3636437800891558E-4</v>
      </c>
      <c r="N6333" s="1">
        <f t="shared" si="492"/>
        <v>8.8876040381859367E-2</v>
      </c>
      <c r="O6333" s="61">
        <f t="shared" si="493"/>
        <v>14.788876040381858</v>
      </c>
    </row>
    <row r="6334" spans="11:15" x14ac:dyDescent="0.2">
      <c r="K6334" s="60">
        <f t="shared" si="494"/>
        <v>6296</v>
      </c>
      <c r="L6334" s="10">
        <f t="shared" si="490"/>
        <v>4.3636827838876174E-7</v>
      </c>
      <c r="M6334" s="1">
        <f t="shared" si="491"/>
        <v>4.3636827838876172E-4</v>
      </c>
      <c r="N6334" s="1">
        <f t="shared" si="492"/>
        <v>8.8876834787484982E-2</v>
      </c>
      <c r="O6334" s="61">
        <f t="shared" si="493"/>
        <v>14.788876834787484</v>
      </c>
    </row>
    <row r="6335" spans="11:15" x14ac:dyDescent="0.2">
      <c r="K6335" s="60">
        <f t="shared" si="494"/>
        <v>6297</v>
      </c>
      <c r="L6335" s="10">
        <f t="shared" si="490"/>
        <v>4.3637217606600736E-7</v>
      </c>
      <c r="M6335" s="1">
        <f t="shared" si="491"/>
        <v>4.3637217606600734E-4</v>
      </c>
      <c r="N6335" s="1">
        <f t="shared" si="492"/>
        <v>8.8877628642661383E-2</v>
      </c>
      <c r="O6335" s="61">
        <f t="shared" si="493"/>
        <v>14.788877628642661</v>
      </c>
    </row>
    <row r="6336" spans="11:15" x14ac:dyDescent="0.2">
      <c r="K6336" s="60">
        <f t="shared" si="494"/>
        <v>6298</v>
      </c>
      <c r="L6336" s="10">
        <f t="shared" si="490"/>
        <v>4.3637607104252511E-7</v>
      </c>
      <c r="M6336" s="1">
        <f t="shared" si="491"/>
        <v>4.3637607104252509E-4</v>
      </c>
      <c r="N6336" s="1">
        <f t="shared" si="492"/>
        <v>8.8878421947769973E-2</v>
      </c>
      <c r="O6336" s="61">
        <f t="shared" si="493"/>
        <v>14.78887842194777</v>
      </c>
    </row>
    <row r="6337" spans="11:15" x14ac:dyDescent="0.2">
      <c r="K6337" s="60">
        <f t="shared" si="494"/>
        <v>6299</v>
      </c>
      <c r="L6337" s="10">
        <f t="shared" si="490"/>
        <v>4.3637996332018631E-7</v>
      </c>
      <c r="M6337" s="1">
        <f t="shared" si="491"/>
        <v>4.3637996332018629E-4</v>
      </c>
      <c r="N6337" s="1">
        <f t="shared" si="492"/>
        <v>8.8879214703191864E-2</v>
      </c>
      <c r="O6337" s="61">
        <f t="shared" si="493"/>
        <v>14.788879214703192</v>
      </c>
    </row>
    <row r="6338" spans="11:15" x14ac:dyDescent="0.2">
      <c r="K6338" s="60">
        <f t="shared" si="494"/>
        <v>6300</v>
      </c>
      <c r="L6338" s="10">
        <f t="shared" si="490"/>
        <v>4.3638385290086104E-7</v>
      </c>
      <c r="M6338" s="1">
        <f t="shared" si="491"/>
        <v>4.3638385290086103E-4</v>
      </c>
      <c r="N6338" s="1">
        <f t="shared" si="492"/>
        <v>8.8880006909308001E-2</v>
      </c>
      <c r="O6338" s="61">
        <f t="shared" si="493"/>
        <v>14.788880006909308</v>
      </c>
    </row>
    <row r="6339" spans="11:15" x14ac:dyDescent="0.2">
      <c r="K6339" s="60">
        <f t="shared" si="494"/>
        <v>6301</v>
      </c>
      <c r="L6339" s="10">
        <f t="shared" si="490"/>
        <v>4.3638773978641806E-7</v>
      </c>
      <c r="M6339" s="1">
        <f t="shared" si="491"/>
        <v>4.3638773978641805E-4</v>
      </c>
      <c r="N6339" s="1">
        <f t="shared" si="492"/>
        <v>8.8880798566498942E-2</v>
      </c>
      <c r="O6339" s="61">
        <f t="shared" si="493"/>
        <v>14.788880798566499</v>
      </c>
    </row>
    <row r="6340" spans="11:15" x14ac:dyDescent="0.2">
      <c r="K6340" s="60">
        <f t="shared" si="494"/>
        <v>6302</v>
      </c>
      <c r="L6340" s="10">
        <f t="shared" si="490"/>
        <v>4.3639162397872483E-7</v>
      </c>
      <c r="M6340" s="1">
        <f t="shared" si="491"/>
        <v>4.3639162397872481E-4</v>
      </c>
      <c r="N6340" s="1">
        <f t="shared" si="492"/>
        <v>8.8881589675145076E-2</v>
      </c>
      <c r="O6340" s="61">
        <f t="shared" si="493"/>
        <v>14.788881589675144</v>
      </c>
    </row>
    <row r="6341" spans="11:15" x14ac:dyDescent="0.2">
      <c r="K6341" s="60">
        <f t="shared" si="494"/>
        <v>6303</v>
      </c>
      <c r="L6341" s="10">
        <f t="shared" si="490"/>
        <v>4.3639550547964751E-7</v>
      </c>
      <c r="M6341" s="1">
        <f t="shared" si="491"/>
        <v>4.3639550547964752E-4</v>
      </c>
      <c r="N6341" s="1">
        <f t="shared" si="492"/>
        <v>8.8882380235626474E-2</v>
      </c>
      <c r="O6341" s="61">
        <f t="shared" si="493"/>
        <v>14.788882380235625</v>
      </c>
    </row>
    <row r="6342" spans="11:15" x14ac:dyDescent="0.2">
      <c r="K6342" s="60">
        <f t="shared" si="494"/>
        <v>6304</v>
      </c>
      <c r="L6342" s="10">
        <f t="shared" si="490"/>
        <v>4.3639938429105101E-7</v>
      </c>
      <c r="M6342" s="1">
        <f t="shared" si="491"/>
        <v>4.3639938429105099E-4</v>
      </c>
      <c r="N6342" s="1">
        <f t="shared" si="492"/>
        <v>8.8883170248322999E-2</v>
      </c>
      <c r="O6342" s="61">
        <f t="shared" si="493"/>
        <v>14.788883170248322</v>
      </c>
    </row>
    <row r="6343" spans="11:15" x14ac:dyDescent="0.2">
      <c r="K6343" s="60">
        <f t="shared" si="494"/>
        <v>6305</v>
      </c>
      <c r="L6343" s="10">
        <f t="shared" si="490"/>
        <v>4.364032604147989E-7</v>
      </c>
      <c r="M6343" s="1">
        <f t="shared" si="491"/>
        <v>4.3640326041479891E-4</v>
      </c>
      <c r="N6343" s="1">
        <f t="shared" si="492"/>
        <v>8.8883959713614166E-2</v>
      </c>
      <c r="O6343" s="61">
        <f t="shared" si="493"/>
        <v>14.788883959713614</v>
      </c>
    </row>
    <row r="6344" spans="11:15" x14ac:dyDescent="0.2">
      <c r="K6344" s="60">
        <f t="shared" si="494"/>
        <v>6306</v>
      </c>
      <c r="L6344" s="10">
        <f t="shared" si="490"/>
        <v>4.3640713385275349E-7</v>
      </c>
      <c r="M6344" s="1">
        <f t="shared" si="491"/>
        <v>4.3640713385275352E-4</v>
      </c>
      <c r="N6344" s="1">
        <f t="shared" si="492"/>
        <v>8.8884748631879298E-2</v>
      </c>
      <c r="O6344" s="61">
        <f t="shared" si="493"/>
        <v>14.788884748631878</v>
      </c>
    </row>
    <row r="6345" spans="11:15" x14ac:dyDescent="0.2">
      <c r="K6345" s="60">
        <f t="shared" si="494"/>
        <v>6307</v>
      </c>
      <c r="L6345" s="10">
        <f t="shared" si="490"/>
        <v>4.3641100460677572E-7</v>
      </c>
      <c r="M6345" s="1">
        <f t="shared" si="491"/>
        <v>4.3641100460677573E-4</v>
      </c>
      <c r="N6345" s="1">
        <f t="shared" si="492"/>
        <v>8.8885537003497453E-2</v>
      </c>
      <c r="O6345" s="61">
        <f t="shared" si="493"/>
        <v>14.788885537003496</v>
      </c>
    </row>
    <row r="6346" spans="11:15" x14ac:dyDescent="0.2">
      <c r="K6346" s="60">
        <f t="shared" si="494"/>
        <v>6308</v>
      </c>
      <c r="L6346" s="10">
        <f t="shared" si="490"/>
        <v>4.364148726787254E-7</v>
      </c>
      <c r="M6346" s="1">
        <f t="shared" si="491"/>
        <v>4.3641487267872538E-4</v>
      </c>
      <c r="N6346" s="1">
        <f t="shared" si="492"/>
        <v>8.8886324828847368E-2</v>
      </c>
      <c r="O6346" s="61">
        <f t="shared" si="493"/>
        <v>14.788886324828846</v>
      </c>
    </row>
    <row r="6347" spans="11:15" x14ac:dyDescent="0.2">
      <c r="K6347" s="60">
        <f t="shared" si="494"/>
        <v>6309</v>
      </c>
      <c r="L6347" s="10">
        <f t="shared" si="490"/>
        <v>4.3641873807046087E-7</v>
      </c>
      <c r="M6347" s="1">
        <f t="shared" si="491"/>
        <v>4.3641873807046086E-4</v>
      </c>
      <c r="N6347" s="1">
        <f t="shared" si="492"/>
        <v>8.8887112108307575E-2</v>
      </c>
      <c r="O6347" s="61">
        <f t="shared" si="493"/>
        <v>14.788887112108307</v>
      </c>
    </row>
    <row r="6348" spans="11:15" x14ac:dyDescent="0.2">
      <c r="K6348" s="60">
        <f t="shared" si="494"/>
        <v>6310</v>
      </c>
      <c r="L6348" s="10">
        <f t="shared" si="490"/>
        <v>4.3642260078383936E-7</v>
      </c>
      <c r="M6348" s="1">
        <f t="shared" si="491"/>
        <v>4.3642260078383935E-4</v>
      </c>
      <c r="N6348" s="1">
        <f t="shared" si="492"/>
        <v>8.8887898842256341E-2</v>
      </c>
      <c r="O6348" s="61">
        <f t="shared" si="493"/>
        <v>14.788887898842255</v>
      </c>
    </row>
    <row r="6349" spans="11:15" x14ac:dyDescent="0.2">
      <c r="K6349" s="60">
        <f t="shared" si="494"/>
        <v>6311</v>
      </c>
      <c r="L6349" s="10">
        <f t="shared" si="490"/>
        <v>4.3642646082071671E-7</v>
      </c>
      <c r="M6349" s="1">
        <f t="shared" si="491"/>
        <v>4.3642646082071672E-4</v>
      </c>
      <c r="N6349" s="1">
        <f t="shared" si="492"/>
        <v>8.888868503107164E-2</v>
      </c>
      <c r="O6349" s="61">
        <f t="shared" si="493"/>
        <v>14.78888868503107</v>
      </c>
    </row>
    <row r="6350" spans="11:15" x14ac:dyDescent="0.2">
      <c r="K6350" s="60">
        <f t="shared" si="494"/>
        <v>6312</v>
      </c>
      <c r="L6350" s="10">
        <f t="shared" si="490"/>
        <v>4.3643031818294735E-7</v>
      </c>
      <c r="M6350" s="1">
        <f t="shared" si="491"/>
        <v>4.3643031818294735E-4</v>
      </c>
      <c r="N6350" s="1">
        <f t="shared" si="492"/>
        <v>8.8889470675131171E-2</v>
      </c>
      <c r="O6350" s="61">
        <f t="shared" si="493"/>
        <v>14.78888947067513</v>
      </c>
    </row>
    <row r="6351" spans="11:15" x14ac:dyDescent="0.2">
      <c r="K6351" s="60">
        <f t="shared" si="494"/>
        <v>6313</v>
      </c>
      <c r="L6351" s="10">
        <f t="shared" si="490"/>
        <v>4.3643417287238474E-7</v>
      </c>
      <c r="M6351" s="1">
        <f t="shared" si="491"/>
        <v>4.3643417287238473E-4</v>
      </c>
      <c r="N6351" s="1">
        <f t="shared" si="492"/>
        <v>8.8890255774812466E-2</v>
      </c>
      <c r="O6351" s="61">
        <f t="shared" si="493"/>
        <v>14.788890255774811</v>
      </c>
    </row>
    <row r="6352" spans="11:15" x14ac:dyDescent="0.2">
      <c r="K6352" s="60">
        <f t="shared" si="494"/>
        <v>6314</v>
      </c>
      <c r="L6352" s="10">
        <f t="shared" si="490"/>
        <v>4.3643802489088076E-7</v>
      </c>
      <c r="M6352" s="1">
        <f t="shared" si="491"/>
        <v>4.3643802489088074E-4</v>
      </c>
      <c r="N6352" s="1">
        <f t="shared" si="492"/>
        <v>8.8891040330492666E-2</v>
      </c>
      <c r="O6352" s="61">
        <f t="shared" si="493"/>
        <v>14.788891040330492</v>
      </c>
    </row>
    <row r="6353" spans="11:15" x14ac:dyDescent="0.2">
      <c r="K6353" s="60">
        <f t="shared" si="494"/>
        <v>6315</v>
      </c>
      <c r="L6353" s="10">
        <f t="shared" si="490"/>
        <v>4.3644187424028618E-7</v>
      </c>
      <c r="M6353" s="1">
        <f t="shared" si="491"/>
        <v>4.3644187424028615E-4</v>
      </c>
      <c r="N6353" s="1">
        <f t="shared" si="492"/>
        <v>8.8891824342548734E-2</v>
      </c>
      <c r="O6353" s="61">
        <f t="shared" si="493"/>
        <v>14.788891824342548</v>
      </c>
    </row>
    <row r="6354" spans="11:15" x14ac:dyDescent="0.2">
      <c r="K6354" s="60">
        <f t="shared" si="494"/>
        <v>6316</v>
      </c>
      <c r="L6354" s="10">
        <f t="shared" si="490"/>
        <v>4.3644572092245038E-7</v>
      </c>
      <c r="M6354" s="1">
        <f t="shared" si="491"/>
        <v>4.3644572092245036E-4</v>
      </c>
      <c r="N6354" s="1">
        <f t="shared" si="492"/>
        <v>8.8892607811357355E-2</v>
      </c>
      <c r="O6354" s="61">
        <f t="shared" si="493"/>
        <v>14.788892607811357</v>
      </c>
    </row>
    <row r="6355" spans="11:15" x14ac:dyDescent="0.2">
      <c r="K6355" s="60">
        <f t="shared" si="494"/>
        <v>6317</v>
      </c>
      <c r="L6355" s="10">
        <f t="shared" si="490"/>
        <v>4.3644956493922155E-7</v>
      </c>
      <c r="M6355" s="1">
        <f t="shared" si="491"/>
        <v>4.3644956493922154E-4</v>
      </c>
      <c r="N6355" s="1">
        <f t="shared" si="492"/>
        <v>8.889339073729495E-2</v>
      </c>
      <c r="O6355" s="61">
        <f t="shared" si="493"/>
        <v>14.788893390737295</v>
      </c>
    </row>
    <row r="6356" spans="11:15" x14ac:dyDescent="0.2">
      <c r="K6356" s="60">
        <f t="shared" si="494"/>
        <v>6318</v>
      </c>
      <c r="L6356" s="10">
        <f t="shared" si="490"/>
        <v>4.3645340629244664E-7</v>
      </c>
      <c r="M6356" s="1">
        <f t="shared" si="491"/>
        <v>4.3645340629244663E-4</v>
      </c>
      <c r="N6356" s="1">
        <f t="shared" si="492"/>
        <v>8.8894173120737677E-2</v>
      </c>
      <c r="O6356" s="61">
        <f t="shared" si="493"/>
        <v>14.788894173120736</v>
      </c>
    </row>
    <row r="6357" spans="11:15" x14ac:dyDescent="0.2">
      <c r="K6357" s="60">
        <f t="shared" si="494"/>
        <v>6319</v>
      </c>
      <c r="L6357" s="10">
        <f t="shared" si="490"/>
        <v>4.3645724498397106E-7</v>
      </c>
      <c r="M6357" s="1">
        <f t="shared" si="491"/>
        <v>4.3645724498397106E-4</v>
      </c>
      <c r="N6357" s="1">
        <f t="shared" si="492"/>
        <v>8.8894954962061415E-2</v>
      </c>
      <c r="O6357" s="61">
        <f t="shared" si="493"/>
        <v>14.788894954962061</v>
      </c>
    </row>
    <row r="6358" spans="11:15" x14ac:dyDescent="0.2">
      <c r="K6358" s="60">
        <f t="shared" si="494"/>
        <v>6320</v>
      </c>
      <c r="L6358" s="10">
        <f t="shared" si="490"/>
        <v>4.3646108101563928E-7</v>
      </c>
      <c r="M6358" s="1">
        <f t="shared" si="491"/>
        <v>4.3646108101563926E-4</v>
      </c>
      <c r="N6358" s="1">
        <f t="shared" si="492"/>
        <v>8.889573626164185E-2</v>
      </c>
      <c r="O6358" s="61">
        <f t="shared" si="493"/>
        <v>14.788895736261642</v>
      </c>
    </row>
    <row r="6359" spans="11:15" x14ac:dyDescent="0.2">
      <c r="K6359" s="60">
        <f t="shared" si="494"/>
        <v>6321</v>
      </c>
      <c r="L6359" s="10">
        <f t="shared" si="490"/>
        <v>4.3646491438929419E-7</v>
      </c>
      <c r="M6359" s="1">
        <f t="shared" si="491"/>
        <v>4.3646491438929417E-4</v>
      </c>
      <c r="N6359" s="1">
        <f t="shared" si="492"/>
        <v>8.8896517019854307E-2</v>
      </c>
      <c r="O6359" s="61">
        <f t="shared" si="493"/>
        <v>14.788896517019854</v>
      </c>
    </row>
    <row r="6360" spans="11:15" x14ac:dyDescent="0.2">
      <c r="K6360" s="60">
        <f t="shared" si="494"/>
        <v>6322</v>
      </c>
      <c r="L6360" s="10">
        <f t="shared" si="490"/>
        <v>4.364687451067777E-7</v>
      </c>
      <c r="M6360" s="1">
        <f t="shared" si="491"/>
        <v>4.3646874510677768E-4</v>
      </c>
      <c r="N6360" s="1">
        <f t="shared" si="492"/>
        <v>8.889729723707393E-2</v>
      </c>
      <c r="O6360" s="61">
        <f t="shared" si="493"/>
        <v>14.788897297237073</v>
      </c>
    </row>
    <row r="6361" spans="11:15" x14ac:dyDescent="0.2">
      <c r="K6361" s="60">
        <f t="shared" si="494"/>
        <v>6323</v>
      </c>
      <c r="L6361" s="10">
        <f t="shared" si="490"/>
        <v>4.3647257316993017E-7</v>
      </c>
      <c r="M6361" s="1">
        <f t="shared" si="491"/>
        <v>4.3647257316993017E-4</v>
      </c>
      <c r="N6361" s="1">
        <f t="shared" si="492"/>
        <v>8.8898076913675572E-2</v>
      </c>
      <c r="O6361" s="61">
        <f t="shared" si="493"/>
        <v>14.788898076913675</v>
      </c>
    </row>
    <row r="6362" spans="11:15" x14ac:dyDescent="0.2">
      <c r="K6362" s="60">
        <f t="shared" si="494"/>
        <v>6324</v>
      </c>
      <c r="L6362" s="10">
        <f t="shared" si="490"/>
        <v>4.3647639858059086E-7</v>
      </c>
      <c r="M6362" s="1">
        <f t="shared" si="491"/>
        <v>4.3647639858059088E-4</v>
      </c>
      <c r="N6362" s="1">
        <f t="shared" si="492"/>
        <v>8.8898856050033823E-2</v>
      </c>
      <c r="O6362" s="61">
        <f t="shared" si="493"/>
        <v>14.788898856050032</v>
      </c>
    </row>
    <row r="6363" spans="11:15" x14ac:dyDescent="0.2">
      <c r="K6363" s="60">
        <f t="shared" si="494"/>
        <v>6325</v>
      </c>
      <c r="L6363" s="10">
        <f t="shared" si="490"/>
        <v>4.3648022134059767E-7</v>
      </c>
      <c r="M6363" s="1">
        <f t="shared" si="491"/>
        <v>4.364802213405977E-4</v>
      </c>
      <c r="N6363" s="1">
        <f t="shared" si="492"/>
        <v>8.8899634646523049E-2</v>
      </c>
      <c r="O6363" s="61">
        <f t="shared" si="493"/>
        <v>14.788899634646523</v>
      </c>
    </row>
    <row r="6364" spans="11:15" x14ac:dyDescent="0.2">
      <c r="K6364" s="60">
        <f t="shared" si="494"/>
        <v>6326</v>
      </c>
      <c r="L6364" s="10">
        <f t="shared" si="490"/>
        <v>4.3648404145178731E-7</v>
      </c>
      <c r="M6364" s="1">
        <f t="shared" si="491"/>
        <v>4.3648404145178732E-4</v>
      </c>
      <c r="N6364" s="1">
        <f t="shared" si="492"/>
        <v>8.8900412703517298E-2</v>
      </c>
      <c r="O6364" s="61">
        <f t="shared" si="493"/>
        <v>14.788900412703516</v>
      </c>
    </row>
    <row r="6365" spans="11:15" x14ac:dyDescent="0.2">
      <c r="K6365" s="60">
        <f t="shared" si="494"/>
        <v>6327</v>
      </c>
      <c r="L6365" s="10">
        <f t="shared" si="490"/>
        <v>4.3648785891599511E-7</v>
      </c>
      <c r="M6365" s="1">
        <f t="shared" si="491"/>
        <v>4.3648785891599513E-4</v>
      </c>
      <c r="N6365" s="1">
        <f t="shared" si="492"/>
        <v>8.8901190221390397E-2</v>
      </c>
      <c r="O6365" s="61">
        <f t="shared" si="493"/>
        <v>14.78890119022139</v>
      </c>
    </row>
    <row r="6366" spans="11:15" x14ac:dyDescent="0.2">
      <c r="K6366" s="60">
        <f t="shared" si="494"/>
        <v>6328</v>
      </c>
      <c r="L6366" s="10">
        <f t="shared" si="490"/>
        <v>4.3649167373505519E-7</v>
      </c>
      <c r="M6366" s="1">
        <f t="shared" si="491"/>
        <v>4.3649167373505516E-4</v>
      </c>
      <c r="N6366" s="1">
        <f t="shared" si="492"/>
        <v>8.8901967200515922E-2</v>
      </c>
      <c r="O6366" s="61">
        <f t="shared" si="493"/>
        <v>14.788901967200514</v>
      </c>
    </row>
    <row r="6367" spans="11:15" x14ac:dyDescent="0.2">
      <c r="K6367" s="60">
        <f t="shared" si="494"/>
        <v>6329</v>
      </c>
      <c r="L6367" s="10">
        <f t="shared" si="490"/>
        <v>4.364954859108004E-7</v>
      </c>
      <c r="M6367" s="1">
        <f t="shared" si="491"/>
        <v>4.3649548591080038E-4</v>
      </c>
      <c r="N6367" s="1">
        <f t="shared" si="492"/>
        <v>8.8902743641267157E-2</v>
      </c>
      <c r="O6367" s="61">
        <f t="shared" si="493"/>
        <v>14.788902743641266</v>
      </c>
    </row>
    <row r="6368" spans="11:15" x14ac:dyDescent="0.2">
      <c r="K6368" s="60">
        <f t="shared" si="494"/>
        <v>6330</v>
      </c>
      <c r="L6368" s="10">
        <f t="shared" si="490"/>
        <v>4.3649929544506241E-7</v>
      </c>
      <c r="M6368" s="1">
        <f t="shared" si="491"/>
        <v>4.3649929544506243E-4</v>
      </c>
      <c r="N6368" s="1">
        <f t="shared" si="492"/>
        <v>8.8903519544017179E-2</v>
      </c>
      <c r="O6368" s="61">
        <f t="shared" si="493"/>
        <v>14.788903519544016</v>
      </c>
    </row>
    <row r="6369" spans="11:15" x14ac:dyDescent="0.2">
      <c r="K6369" s="60">
        <f t="shared" si="494"/>
        <v>6331</v>
      </c>
      <c r="L6369" s="10">
        <f t="shared" si="490"/>
        <v>4.3650310233967128E-7</v>
      </c>
      <c r="M6369" s="1">
        <f t="shared" si="491"/>
        <v>4.3650310233967127E-4</v>
      </c>
      <c r="N6369" s="1">
        <f t="shared" si="492"/>
        <v>8.8904294909138704E-2</v>
      </c>
      <c r="O6369" s="61">
        <f t="shared" si="493"/>
        <v>14.788904294909138</v>
      </c>
    </row>
    <row r="6370" spans="11:15" x14ac:dyDescent="0.2">
      <c r="K6370" s="60">
        <f t="shared" si="494"/>
        <v>6332</v>
      </c>
      <c r="L6370" s="10">
        <f t="shared" si="490"/>
        <v>4.3650690659645628E-7</v>
      </c>
      <c r="M6370" s="1">
        <f t="shared" si="491"/>
        <v>4.365069065964563E-4</v>
      </c>
      <c r="N6370" s="1">
        <f t="shared" si="492"/>
        <v>8.8905069737004336E-2</v>
      </c>
      <c r="O6370" s="61">
        <f t="shared" si="493"/>
        <v>14.788905069737003</v>
      </c>
    </row>
    <row r="6371" spans="11:15" x14ac:dyDescent="0.2">
      <c r="K6371" s="60">
        <f t="shared" si="494"/>
        <v>6333</v>
      </c>
      <c r="L6371" s="10">
        <f t="shared" si="490"/>
        <v>4.3651070821724511E-7</v>
      </c>
      <c r="M6371" s="1">
        <f t="shared" si="491"/>
        <v>4.3651070821724514E-4</v>
      </c>
      <c r="N6371" s="1">
        <f t="shared" si="492"/>
        <v>8.8905844027986305E-2</v>
      </c>
      <c r="O6371" s="61">
        <f t="shared" si="493"/>
        <v>14.788905844027985</v>
      </c>
    </row>
    <row r="6372" spans="11:15" x14ac:dyDescent="0.2">
      <c r="K6372" s="60">
        <f t="shared" si="494"/>
        <v>6334</v>
      </c>
      <c r="L6372" s="10">
        <f t="shared" si="490"/>
        <v>4.3651450720386418E-7</v>
      </c>
      <c r="M6372" s="1">
        <f t="shared" si="491"/>
        <v>4.3651450720386418E-4</v>
      </c>
      <c r="N6372" s="1">
        <f t="shared" si="492"/>
        <v>8.8906617782456621E-2</v>
      </c>
      <c r="O6372" s="61">
        <f t="shared" si="493"/>
        <v>14.788906617782455</v>
      </c>
    </row>
    <row r="6373" spans="11:15" x14ac:dyDescent="0.2">
      <c r="K6373" s="60">
        <f t="shared" si="494"/>
        <v>6335</v>
      </c>
      <c r="L6373" s="10">
        <f t="shared" si="490"/>
        <v>4.3651830355813879E-7</v>
      </c>
      <c r="M6373" s="1">
        <f t="shared" si="491"/>
        <v>4.365183035581388E-4</v>
      </c>
      <c r="N6373" s="1">
        <f t="shared" si="492"/>
        <v>8.8907391000787012E-2</v>
      </c>
      <c r="O6373" s="61">
        <f t="shared" si="493"/>
        <v>14.788907391000786</v>
      </c>
    </row>
    <row r="6374" spans="11:15" x14ac:dyDescent="0.2">
      <c r="K6374" s="60">
        <f t="shared" si="494"/>
        <v>6336</v>
      </c>
      <c r="L6374" s="10">
        <f t="shared" ref="L6374:L6437" si="495">Eleach_time1/((Vwater*(1+Kp_susp*SUSPwater)+Ksed_water*Vsed)*k)*(1-EXP(-k*K6374))</f>
        <v>4.3652209728189297E-7</v>
      </c>
      <c r="M6374" s="1">
        <f t="shared" ref="M6374:M6437" si="496">L6374*CONV_m3_L</f>
        <v>4.3652209728189294E-4</v>
      </c>
      <c r="N6374" s="1">
        <f t="shared" ref="N6374:N6437" si="497">L6374*(Ksed_water/RHOsed)*CONV_kg_mg</f>
        <v>8.8908163683349029E-2</v>
      </c>
      <c r="O6374" s="61">
        <f t="shared" si="493"/>
        <v>14.788908163683349</v>
      </c>
    </row>
    <row r="6375" spans="11:15" x14ac:dyDescent="0.2">
      <c r="K6375" s="60">
        <f t="shared" si="494"/>
        <v>6337</v>
      </c>
      <c r="L6375" s="10">
        <f t="shared" si="495"/>
        <v>4.3652588837694932E-7</v>
      </c>
      <c r="M6375" s="1">
        <f t="shared" si="496"/>
        <v>4.3652588837694931E-4</v>
      </c>
      <c r="N6375" s="1">
        <f t="shared" si="497"/>
        <v>8.8908935830513874E-2</v>
      </c>
      <c r="O6375" s="61">
        <f t="shared" ref="O6375:O6438" si="498">N6375+14.7</f>
        <v>14.788908935830513</v>
      </c>
    </row>
    <row r="6376" spans="11:15" x14ac:dyDescent="0.2">
      <c r="K6376" s="60">
        <f t="shared" ref="K6376:K6439" si="499">K6375+1</f>
        <v>6338</v>
      </c>
      <c r="L6376" s="10">
        <f t="shared" si="495"/>
        <v>4.3652967684512934E-7</v>
      </c>
      <c r="M6376" s="1">
        <f t="shared" si="496"/>
        <v>4.3652967684512932E-4</v>
      </c>
      <c r="N6376" s="1">
        <f t="shared" si="497"/>
        <v>8.8909707442652558E-2</v>
      </c>
      <c r="O6376" s="61">
        <f t="shared" si="498"/>
        <v>14.788909707442652</v>
      </c>
    </row>
    <row r="6377" spans="11:15" x14ac:dyDescent="0.2">
      <c r="K6377" s="60">
        <f t="shared" si="499"/>
        <v>6339</v>
      </c>
      <c r="L6377" s="10">
        <f t="shared" si="495"/>
        <v>4.3653346268825325E-7</v>
      </c>
      <c r="M6377" s="1">
        <f t="shared" si="496"/>
        <v>4.3653346268825323E-4</v>
      </c>
      <c r="N6377" s="1">
        <f t="shared" si="497"/>
        <v>8.8910478520135769E-2</v>
      </c>
      <c r="O6377" s="61">
        <f t="shared" si="498"/>
        <v>14.788910478520135</v>
      </c>
    </row>
    <row r="6378" spans="11:15" x14ac:dyDescent="0.2">
      <c r="K6378" s="60">
        <f t="shared" si="499"/>
        <v>6340</v>
      </c>
      <c r="L6378" s="10">
        <f t="shared" si="495"/>
        <v>4.3653724590813989E-7</v>
      </c>
      <c r="M6378" s="1">
        <f t="shared" si="496"/>
        <v>4.365372459081399E-4</v>
      </c>
      <c r="N6378" s="1">
        <f t="shared" si="497"/>
        <v>8.8911249063333989E-2</v>
      </c>
      <c r="O6378" s="61">
        <f t="shared" si="498"/>
        <v>14.788911249063334</v>
      </c>
    </row>
    <row r="6379" spans="11:15" x14ac:dyDescent="0.2">
      <c r="K6379" s="60">
        <f t="shared" si="499"/>
        <v>6341</v>
      </c>
      <c r="L6379" s="10">
        <f t="shared" si="495"/>
        <v>4.3654102650660694E-7</v>
      </c>
      <c r="M6379" s="1">
        <f t="shared" si="496"/>
        <v>4.3654102650660695E-4</v>
      </c>
      <c r="N6379" s="1">
        <f t="shared" si="497"/>
        <v>8.8912019072617421E-2</v>
      </c>
      <c r="O6379" s="61">
        <f t="shared" si="498"/>
        <v>14.788912019072617</v>
      </c>
    </row>
    <row r="6380" spans="11:15" x14ac:dyDescent="0.2">
      <c r="K6380" s="60">
        <f t="shared" si="499"/>
        <v>6342</v>
      </c>
      <c r="L6380" s="10">
        <f t="shared" si="495"/>
        <v>4.3654480448547082E-7</v>
      </c>
      <c r="M6380" s="1">
        <f t="shared" si="496"/>
        <v>4.3654480448547083E-4</v>
      </c>
      <c r="N6380" s="1">
        <f t="shared" si="497"/>
        <v>8.8912788548356006E-2</v>
      </c>
      <c r="O6380" s="61">
        <f t="shared" si="498"/>
        <v>14.788912788548355</v>
      </c>
    </row>
    <row r="6381" spans="11:15" x14ac:dyDescent="0.2">
      <c r="K6381" s="60">
        <f t="shared" si="499"/>
        <v>6343</v>
      </c>
      <c r="L6381" s="10">
        <f t="shared" si="495"/>
        <v>4.3654857984654665E-7</v>
      </c>
      <c r="M6381" s="1">
        <f t="shared" si="496"/>
        <v>4.3654857984654663E-4</v>
      </c>
      <c r="N6381" s="1">
        <f t="shared" si="497"/>
        <v>8.891355749091949E-2</v>
      </c>
      <c r="O6381" s="61">
        <f t="shared" si="498"/>
        <v>14.788913557490918</v>
      </c>
    </row>
    <row r="6382" spans="11:15" x14ac:dyDescent="0.2">
      <c r="K6382" s="60">
        <f t="shared" si="499"/>
        <v>6344</v>
      </c>
      <c r="L6382" s="10">
        <f t="shared" si="495"/>
        <v>4.3655235259164837E-7</v>
      </c>
      <c r="M6382" s="1">
        <f t="shared" si="496"/>
        <v>4.3655235259164836E-4</v>
      </c>
      <c r="N6382" s="1">
        <f t="shared" si="497"/>
        <v>8.8914325900677257E-2</v>
      </c>
      <c r="O6382" s="61">
        <f t="shared" si="498"/>
        <v>14.788914325900677</v>
      </c>
    </row>
    <row r="6383" spans="11:15" x14ac:dyDescent="0.2">
      <c r="K6383" s="60">
        <f t="shared" si="499"/>
        <v>6345</v>
      </c>
      <c r="L6383" s="10">
        <f t="shared" si="495"/>
        <v>4.3655612272258851E-7</v>
      </c>
      <c r="M6383" s="1">
        <f t="shared" si="496"/>
        <v>4.3655612272258849E-4</v>
      </c>
      <c r="N6383" s="1">
        <f t="shared" si="497"/>
        <v>8.8915093777998527E-2</v>
      </c>
      <c r="O6383" s="61">
        <f t="shared" si="498"/>
        <v>14.788915093777998</v>
      </c>
    </row>
    <row r="6384" spans="11:15" x14ac:dyDescent="0.2">
      <c r="K6384" s="60">
        <f t="shared" si="499"/>
        <v>6346</v>
      </c>
      <c r="L6384" s="10">
        <f t="shared" si="495"/>
        <v>4.3655989024117851E-7</v>
      </c>
      <c r="M6384" s="1">
        <f t="shared" si="496"/>
        <v>4.3655989024117851E-4</v>
      </c>
      <c r="N6384" s="1">
        <f t="shared" si="497"/>
        <v>8.8915861123252213E-2</v>
      </c>
      <c r="O6384" s="61">
        <f t="shared" si="498"/>
        <v>14.788915861123252</v>
      </c>
    </row>
    <row r="6385" spans="11:15" x14ac:dyDescent="0.2">
      <c r="K6385" s="60">
        <f t="shared" si="499"/>
        <v>6347</v>
      </c>
      <c r="L6385" s="10">
        <f t="shared" si="495"/>
        <v>4.3656365514922853E-7</v>
      </c>
      <c r="M6385" s="1">
        <f t="shared" si="496"/>
        <v>4.3656365514922854E-4</v>
      </c>
      <c r="N6385" s="1">
        <f t="shared" si="497"/>
        <v>8.8916627936807019E-2</v>
      </c>
      <c r="O6385" s="61">
        <f t="shared" si="498"/>
        <v>14.788916627936807</v>
      </c>
    </row>
    <row r="6386" spans="11:15" x14ac:dyDescent="0.2">
      <c r="K6386" s="60">
        <f t="shared" si="499"/>
        <v>6348</v>
      </c>
      <c r="L6386" s="10">
        <f t="shared" si="495"/>
        <v>4.365674174485473E-7</v>
      </c>
      <c r="M6386" s="1">
        <f t="shared" si="496"/>
        <v>4.3656741744854731E-4</v>
      </c>
      <c r="N6386" s="1">
        <f t="shared" si="497"/>
        <v>8.8917394219031318E-2</v>
      </c>
      <c r="O6386" s="61">
        <f t="shared" si="498"/>
        <v>14.78891739421903</v>
      </c>
    </row>
    <row r="6387" spans="11:15" x14ac:dyDescent="0.2">
      <c r="K6387" s="60">
        <f t="shared" si="499"/>
        <v>6349</v>
      </c>
      <c r="L6387" s="10">
        <f t="shared" si="495"/>
        <v>4.3657117714094256E-7</v>
      </c>
      <c r="M6387" s="1">
        <f t="shared" si="496"/>
        <v>4.3657117714094256E-4</v>
      </c>
      <c r="N6387" s="1">
        <f t="shared" si="497"/>
        <v>8.8918159970293287E-2</v>
      </c>
      <c r="O6387" s="61">
        <f t="shared" si="498"/>
        <v>14.788918159970292</v>
      </c>
    </row>
    <row r="6388" spans="11:15" x14ac:dyDescent="0.2">
      <c r="K6388" s="60">
        <f t="shared" si="499"/>
        <v>6350</v>
      </c>
      <c r="L6388" s="10">
        <f t="shared" si="495"/>
        <v>4.3657493422822054E-7</v>
      </c>
      <c r="M6388" s="1">
        <f t="shared" si="496"/>
        <v>4.3657493422822051E-4</v>
      </c>
      <c r="N6388" s="1">
        <f t="shared" si="497"/>
        <v>8.8918925190960854E-2</v>
      </c>
      <c r="O6388" s="61">
        <f t="shared" si="498"/>
        <v>14.788918925190961</v>
      </c>
    </row>
    <row r="6389" spans="11:15" x14ac:dyDescent="0.2">
      <c r="K6389" s="60">
        <f t="shared" si="499"/>
        <v>6351</v>
      </c>
      <c r="L6389" s="10">
        <f t="shared" si="495"/>
        <v>4.3657868871218643E-7</v>
      </c>
      <c r="M6389" s="1">
        <f t="shared" si="496"/>
        <v>4.3657868871218642E-4</v>
      </c>
      <c r="N6389" s="1">
        <f t="shared" si="497"/>
        <v>8.8919689881401628E-2</v>
      </c>
      <c r="O6389" s="61">
        <f t="shared" si="498"/>
        <v>14.788919689881402</v>
      </c>
    </row>
    <row r="6390" spans="11:15" x14ac:dyDescent="0.2">
      <c r="K6390" s="60">
        <f t="shared" si="499"/>
        <v>6352</v>
      </c>
      <c r="L6390" s="10">
        <f t="shared" si="495"/>
        <v>4.3658244059464404E-7</v>
      </c>
      <c r="M6390" s="1">
        <f t="shared" si="496"/>
        <v>4.3658244059464402E-4</v>
      </c>
      <c r="N6390" s="1">
        <f t="shared" si="497"/>
        <v>8.8920454041983052E-2</v>
      </c>
      <c r="O6390" s="61">
        <f t="shared" si="498"/>
        <v>14.788920454041982</v>
      </c>
    </row>
    <row r="6391" spans="11:15" x14ac:dyDescent="0.2">
      <c r="K6391" s="60">
        <f t="shared" si="499"/>
        <v>6353</v>
      </c>
      <c r="L6391" s="10">
        <f t="shared" si="495"/>
        <v>4.3658618987739607E-7</v>
      </c>
      <c r="M6391" s="1">
        <f t="shared" si="496"/>
        <v>4.3658618987739607E-4</v>
      </c>
      <c r="N6391" s="1">
        <f t="shared" si="497"/>
        <v>8.8921217673072275E-2</v>
      </c>
      <c r="O6391" s="61">
        <f t="shared" si="498"/>
        <v>14.788921217673071</v>
      </c>
    </row>
    <row r="6392" spans="11:15" x14ac:dyDescent="0.2">
      <c r="K6392" s="60">
        <f t="shared" si="499"/>
        <v>6354</v>
      </c>
      <c r="L6392" s="10">
        <f t="shared" si="495"/>
        <v>4.3658993656224369E-7</v>
      </c>
      <c r="M6392" s="1">
        <f t="shared" si="496"/>
        <v>4.365899365622437E-4</v>
      </c>
      <c r="N6392" s="1">
        <f t="shared" si="497"/>
        <v>8.892198077503613E-2</v>
      </c>
      <c r="O6392" s="61">
        <f t="shared" si="498"/>
        <v>14.788921980775035</v>
      </c>
    </row>
    <row r="6393" spans="11:15" x14ac:dyDescent="0.2">
      <c r="K6393" s="60">
        <f t="shared" si="499"/>
        <v>6355</v>
      </c>
      <c r="L6393" s="10">
        <f t="shared" si="495"/>
        <v>4.365936806509872E-7</v>
      </c>
      <c r="M6393" s="1">
        <f t="shared" si="496"/>
        <v>4.3659368065098722E-4</v>
      </c>
      <c r="N6393" s="1">
        <f t="shared" si="497"/>
        <v>8.8922743348241295E-2</v>
      </c>
      <c r="O6393" s="61">
        <f t="shared" si="498"/>
        <v>14.788922743348241</v>
      </c>
    </row>
    <row r="6394" spans="11:15" x14ac:dyDescent="0.2">
      <c r="K6394" s="60">
        <f t="shared" si="499"/>
        <v>6356</v>
      </c>
      <c r="L6394" s="10">
        <f t="shared" si="495"/>
        <v>4.3659742214542534E-7</v>
      </c>
      <c r="M6394" s="1">
        <f t="shared" si="496"/>
        <v>4.3659742214542533E-4</v>
      </c>
      <c r="N6394" s="1">
        <f t="shared" si="497"/>
        <v>8.8923505393054145E-2</v>
      </c>
      <c r="O6394" s="61">
        <f t="shared" si="498"/>
        <v>14.788923505393054</v>
      </c>
    </row>
    <row r="6395" spans="11:15" x14ac:dyDescent="0.2">
      <c r="K6395" s="60">
        <f t="shared" si="499"/>
        <v>6357</v>
      </c>
      <c r="L6395" s="10">
        <f t="shared" si="495"/>
        <v>4.3660116104735582E-7</v>
      </c>
      <c r="M6395" s="1">
        <f t="shared" si="496"/>
        <v>4.3660116104735585E-4</v>
      </c>
      <c r="N6395" s="1">
        <f t="shared" si="497"/>
        <v>8.8924266909840802E-2</v>
      </c>
      <c r="O6395" s="61">
        <f t="shared" si="498"/>
        <v>14.78892426690984</v>
      </c>
    </row>
    <row r="6396" spans="11:15" x14ac:dyDescent="0.2">
      <c r="K6396" s="60">
        <f t="shared" si="499"/>
        <v>6358</v>
      </c>
      <c r="L6396" s="10">
        <f t="shared" si="495"/>
        <v>4.3660489735857489E-7</v>
      </c>
      <c r="M6396" s="1">
        <f t="shared" si="496"/>
        <v>4.3660489735857487E-4</v>
      </c>
      <c r="N6396" s="1">
        <f t="shared" si="497"/>
        <v>8.8925027898967141E-2</v>
      </c>
      <c r="O6396" s="61">
        <f t="shared" si="498"/>
        <v>14.788925027898966</v>
      </c>
    </row>
    <row r="6397" spans="11:15" x14ac:dyDescent="0.2">
      <c r="K6397" s="60">
        <f t="shared" si="499"/>
        <v>6359</v>
      </c>
      <c r="L6397" s="10">
        <f t="shared" si="495"/>
        <v>4.3660863108087772E-7</v>
      </c>
      <c r="M6397" s="1">
        <f t="shared" si="496"/>
        <v>4.3660863108087772E-4</v>
      </c>
      <c r="N6397" s="1">
        <f t="shared" si="497"/>
        <v>8.8925788360798771E-2</v>
      </c>
      <c r="O6397" s="61">
        <f t="shared" si="498"/>
        <v>14.788925788360798</v>
      </c>
    </row>
    <row r="6398" spans="11:15" x14ac:dyDescent="0.2">
      <c r="K6398" s="60">
        <f t="shared" si="499"/>
        <v>6360</v>
      </c>
      <c r="L6398" s="10">
        <f t="shared" si="495"/>
        <v>4.3661236221605823E-7</v>
      </c>
      <c r="M6398" s="1">
        <f t="shared" si="496"/>
        <v>4.3661236221605821E-4</v>
      </c>
      <c r="N6398" s="1">
        <f t="shared" si="497"/>
        <v>8.8926548295701097E-2</v>
      </c>
      <c r="O6398" s="61">
        <f t="shared" si="498"/>
        <v>14.7889265482957</v>
      </c>
    </row>
    <row r="6399" spans="11:15" x14ac:dyDescent="0.2">
      <c r="K6399" s="60">
        <f t="shared" si="499"/>
        <v>6361</v>
      </c>
      <c r="L6399" s="10">
        <f t="shared" si="495"/>
        <v>4.3661609076590895E-7</v>
      </c>
      <c r="M6399" s="1">
        <f t="shared" si="496"/>
        <v>4.3661609076590897E-4</v>
      </c>
      <c r="N6399" s="1">
        <f t="shared" si="497"/>
        <v>8.8927307704039157E-2</v>
      </c>
      <c r="O6399" s="61">
        <f t="shared" si="498"/>
        <v>14.788927307704039</v>
      </c>
    </row>
    <row r="6400" spans="11:15" x14ac:dyDescent="0.2">
      <c r="K6400" s="60">
        <f t="shared" si="499"/>
        <v>6362</v>
      </c>
      <c r="L6400" s="10">
        <f t="shared" si="495"/>
        <v>4.3661981673222141E-7</v>
      </c>
      <c r="M6400" s="1">
        <f t="shared" si="496"/>
        <v>4.3661981673222142E-4</v>
      </c>
      <c r="N6400" s="1">
        <f t="shared" si="497"/>
        <v>8.8928066586177884E-2</v>
      </c>
      <c r="O6400" s="61">
        <f t="shared" si="498"/>
        <v>14.788928066586177</v>
      </c>
    </row>
    <row r="6401" spans="11:15" x14ac:dyDescent="0.2">
      <c r="K6401" s="60">
        <f t="shared" si="499"/>
        <v>6363</v>
      </c>
      <c r="L6401" s="10">
        <f t="shared" si="495"/>
        <v>4.366235401167857E-7</v>
      </c>
      <c r="M6401" s="1">
        <f t="shared" si="496"/>
        <v>4.3662354011678568E-4</v>
      </c>
      <c r="N6401" s="1">
        <f t="shared" si="497"/>
        <v>8.892882494248186E-2</v>
      </c>
      <c r="O6401" s="61">
        <f t="shared" si="498"/>
        <v>14.788928824942481</v>
      </c>
    </row>
    <row r="6402" spans="11:15" x14ac:dyDescent="0.2">
      <c r="K6402" s="60">
        <f t="shared" si="499"/>
        <v>6364</v>
      </c>
      <c r="L6402" s="10">
        <f t="shared" si="495"/>
        <v>4.3662726092139077E-7</v>
      </c>
      <c r="M6402" s="1">
        <f t="shared" si="496"/>
        <v>4.3662726092139075E-4</v>
      </c>
      <c r="N6402" s="1">
        <f t="shared" si="497"/>
        <v>8.892958277331546E-2</v>
      </c>
      <c r="O6402" s="61">
        <f t="shared" si="498"/>
        <v>14.788929582773315</v>
      </c>
    </row>
    <row r="6403" spans="11:15" x14ac:dyDescent="0.2">
      <c r="K6403" s="60">
        <f t="shared" si="499"/>
        <v>6365</v>
      </c>
      <c r="L6403" s="10">
        <f t="shared" si="495"/>
        <v>4.3663097914782415E-7</v>
      </c>
      <c r="M6403" s="1">
        <f t="shared" si="496"/>
        <v>4.3663097914782415E-4</v>
      </c>
      <c r="N6403" s="1">
        <f t="shared" si="497"/>
        <v>8.8930340079042727E-2</v>
      </c>
      <c r="O6403" s="61">
        <f t="shared" si="498"/>
        <v>14.788930340079043</v>
      </c>
    </row>
    <row r="6404" spans="11:15" x14ac:dyDescent="0.2">
      <c r="K6404" s="60">
        <f t="shared" si="499"/>
        <v>6366</v>
      </c>
      <c r="L6404" s="10">
        <f t="shared" si="495"/>
        <v>4.3663469479787242E-7</v>
      </c>
      <c r="M6404" s="1">
        <f t="shared" si="496"/>
        <v>4.3663469479787243E-4</v>
      </c>
      <c r="N6404" s="1">
        <f t="shared" si="497"/>
        <v>8.893109686002755E-2</v>
      </c>
      <c r="O6404" s="61">
        <f t="shared" si="498"/>
        <v>14.788931096860027</v>
      </c>
    </row>
    <row r="6405" spans="11:15" x14ac:dyDescent="0.2">
      <c r="K6405" s="60">
        <f t="shared" si="499"/>
        <v>6367</v>
      </c>
      <c r="L6405" s="10">
        <f t="shared" si="495"/>
        <v>4.3663840787332068E-7</v>
      </c>
      <c r="M6405" s="1">
        <f t="shared" si="496"/>
        <v>4.3663840787332067E-4</v>
      </c>
      <c r="N6405" s="1">
        <f t="shared" si="497"/>
        <v>8.8931853116633527E-2</v>
      </c>
      <c r="O6405" s="61">
        <f t="shared" si="498"/>
        <v>14.788931853116633</v>
      </c>
    </row>
    <row r="6406" spans="11:15" x14ac:dyDescent="0.2">
      <c r="K6406" s="60">
        <f t="shared" si="499"/>
        <v>6368</v>
      </c>
      <c r="L6406" s="10">
        <f t="shared" si="495"/>
        <v>4.3664211837595296E-7</v>
      </c>
      <c r="M6406" s="1">
        <f t="shared" si="496"/>
        <v>4.3664211837595297E-4</v>
      </c>
      <c r="N6406" s="1">
        <f t="shared" si="497"/>
        <v>8.8932608849223993E-2</v>
      </c>
      <c r="O6406" s="61">
        <f t="shared" si="498"/>
        <v>14.788932608849223</v>
      </c>
    </row>
    <row r="6407" spans="11:15" x14ac:dyDescent="0.2">
      <c r="K6407" s="60">
        <f t="shared" si="499"/>
        <v>6369</v>
      </c>
      <c r="L6407" s="10">
        <f t="shared" si="495"/>
        <v>4.3664582630755198E-7</v>
      </c>
      <c r="M6407" s="1">
        <f t="shared" si="496"/>
        <v>4.36645826307552E-4</v>
      </c>
      <c r="N6407" s="1">
        <f t="shared" si="497"/>
        <v>8.8933364058162059E-2</v>
      </c>
      <c r="O6407" s="61">
        <f t="shared" si="498"/>
        <v>14.788933364058162</v>
      </c>
    </row>
    <row r="6408" spans="11:15" x14ac:dyDescent="0.2">
      <c r="K6408" s="60">
        <f t="shared" si="499"/>
        <v>6370</v>
      </c>
      <c r="L6408" s="10">
        <f t="shared" si="495"/>
        <v>4.3664953166989917E-7</v>
      </c>
      <c r="M6408" s="1">
        <f t="shared" si="496"/>
        <v>4.3664953166989919E-4</v>
      </c>
      <c r="N6408" s="1">
        <f t="shared" si="497"/>
        <v>8.8934118743810561E-2</v>
      </c>
      <c r="O6408" s="61">
        <f t="shared" si="498"/>
        <v>14.788934118743811</v>
      </c>
    </row>
    <row r="6409" spans="11:15" x14ac:dyDescent="0.2">
      <c r="K6409" s="60">
        <f t="shared" si="499"/>
        <v>6371</v>
      </c>
      <c r="L6409" s="10">
        <f t="shared" si="495"/>
        <v>4.3665323446477483E-7</v>
      </c>
      <c r="M6409" s="1">
        <f t="shared" si="496"/>
        <v>4.3665323446477481E-4</v>
      </c>
      <c r="N6409" s="1">
        <f t="shared" si="497"/>
        <v>8.8934872906532084E-2</v>
      </c>
      <c r="O6409" s="61">
        <f t="shared" si="498"/>
        <v>14.788934872906532</v>
      </c>
    </row>
    <row r="6410" spans="11:15" x14ac:dyDescent="0.2">
      <c r="K6410" s="60">
        <f t="shared" si="499"/>
        <v>6372</v>
      </c>
      <c r="L6410" s="10">
        <f t="shared" si="495"/>
        <v>4.3665693469395799E-7</v>
      </c>
      <c r="M6410" s="1">
        <f t="shared" si="496"/>
        <v>4.3665693469395798E-4</v>
      </c>
      <c r="N6410" s="1">
        <f t="shared" si="497"/>
        <v>8.8935626546688976E-2</v>
      </c>
      <c r="O6410" s="61">
        <f t="shared" si="498"/>
        <v>14.788935626546689</v>
      </c>
    </row>
    <row r="6411" spans="11:15" x14ac:dyDescent="0.2">
      <c r="K6411" s="60">
        <f t="shared" si="499"/>
        <v>6373</v>
      </c>
      <c r="L6411" s="10">
        <f t="shared" si="495"/>
        <v>4.3666063235922637E-7</v>
      </c>
      <c r="M6411" s="1">
        <f t="shared" si="496"/>
        <v>4.3666063235922635E-4</v>
      </c>
      <c r="N6411" s="1">
        <f t="shared" si="497"/>
        <v>8.8936379664643309E-2</v>
      </c>
      <c r="O6411" s="61">
        <f t="shared" si="498"/>
        <v>14.788936379664642</v>
      </c>
    </row>
    <row r="6412" spans="11:15" x14ac:dyDescent="0.2">
      <c r="K6412" s="60">
        <f t="shared" si="499"/>
        <v>6374</v>
      </c>
      <c r="L6412" s="10">
        <f t="shared" si="495"/>
        <v>4.3666432746235661E-7</v>
      </c>
      <c r="M6412" s="1">
        <f t="shared" si="496"/>
        <v>4.3666432746235662E-4</v>
      </c>
      <c r="N6412" s="1">
        <f t="shared" si="497"/>
        <v>8.8937132260756946E-2</v>
      </c>
      <c r="O6412" s="61">
        <f t="shared" si="498"/>
        <v>14.788937132260756</v>
      </c>
    </row>
    <row r="6413" spans="11:15" x14ac:dyDescent="0.2">
      <c r="K6413" s="60">
        <f t="shared" si="499"/>
        <v>6375</v>
      </c>
      <c r="L6413" s="10">
        <f t="shared" si="495"/>
        <v>4.3666802000512399E-7</v>
      </c>
      <c r="M6413" s="1">
        <f t="shared" si="496"/>
        <v>4.36668020005124E-4</v>
      </c>
      <c r="N6413" s="1">
        <f t="shared" si="497"/>
        <v>8.8937884335391459E-2</v>
      </c>
      <c r="O6413" s="61">
        <f t="shared" si="498"/>
        <v>14.788937884335391</v>
      </c>
    </row>
    <row r="6414" spans="11:15" x14ac:dyDescent="0.2">
      <c r="K6414" s="60">
        <f t="shared" si="499"/>
        <v>6376</v>
      </c>
      <c r="L6414" s="10">
        <f t="shared" si="495"/>
        <v>4.3667170998930252E-7</v>
      </c>
      <c r="M6414" s="1">
        <f t="shared" si="496"/>
        <v>4.3667170998930251E-4</v>
      </c>
      <c r="N6414" s="1">
        <f t="shared" si="497"/>
        <v>8.8938635888908171E-2</v>
      </c>
      <c r="O6414" s="61">
        <f t="shared" si="498"/>
        <v>14.788938635888908</v>
      </c>
    </row>
    <row r="6415" spans="11:15" x14ac:dyDescent="0.2">
      <c r="K6415" s="60">
        <f t="shared" si="499"/>
        <v>6377</v>
      </c>
      <c r="L6415" s="10">
        <f t="shared" si="495"/>
        <v>4.3667539741666524E-7</v>
      </c>
      <c r="M6415" s="1">
        <f t="shared" si="496"/>
        <v>4.3667539741666525E-4</v>
      </c>
      <c r="N6415" s="1">
        <f t="shared" si="497"/>
        <v>8.8939386921668195E-2</v>
      </c>
      <c r="O6415" s="61">
        <f t="shared" si="498"/>
        <v>14.788939386921667</v>
      </c>
    </row>
    <row r="6416" spans="11:15" x14ac:dyDescent="0.2">
      <c r="K6416" s="60">
        <f t="shared" si="499"/>
        <v>6378</v>
      </c>
      <c r="L6416" s="10">
        <f t="shared" si="495"/>
        <v>4.3667908228898363E-7</v>
      </c>
      <c r="M6416" s="1">
        <f t="shared" si="496"/>
        <v>4.3667908228898361E-4</v>
      </c>
      <c r="N6416" s="1">
        <f t="shared" si="497"/>
        <v>8.8940137434032354E-2</v>
      </c>
      <c r="O6416" s="61">
        <f t="shared" si="498"/>
        <v>14.788940137434032</v>
      </c>
    </row>
    <row r="6417" spans="11:15" x14ac:dyDescent="0.2">
      <c r="K6417" s="60">
        <f t="shared" si="499"/>
        <v>6379</v>
      </c>
      <c r="L6417" s="10">
        <f t="shared" si="495"/>
        <v>4.3668276460802824E-7</v>
      </c>
      <c r="M6417" s="1">
        <f t="shared" si="496"/>
        <v>4.3668276460802824E-4</v>
      </c>
      <c r="N6417" s="1">
        <f t="shared" si="497"/>
        <v>8.8940887426361234E-2</v>
      </c>
      <c r="O6417" s="61">
        <f t="shared" si="498"/>
        <v>14.78894088742636</v>
      </c>
    </row>
    <row r="6418" spans="11:15" x14ac:dyDescent="0.2">
      <c r="K6418" s="60">
        <f t="shared" si="499"/>
        <v>6380</v>
      </c>
      <c r="L6418" s="10">
        <f t="shared" si="495"/>
        <v>4.366864443755681E-7</v>
      </c>
      <c r="M6418" s="1">
        <f t="shared" si="496"/>
        <v>4.3668644437556812E-4</v>
      </c>
      <c r="N6418" s="1">
        <f t="shared" si="497"/>
        <v>8.8941636899015186E-2</v>
      </c>
      <c r="O6418" s="61">
        <f t="shared" si="498"/>
        <v>14.788941636899015</v>
      </c>
    </row>
    <row r="6419" spans="11:15" x14ac:dyDescent="0.2">
      <c r="K6419" s="60">
        <f t="shared" si="499"/>
        <v>6381</v>
      </c>
      <c r="L6419" s="10">
        <f t="shared" si="495"/>
        <v>4.3669012159337129E-7</v>
      </c>
      <c r="M6419" s="1">
        <f t="shared" si="496"/>
        <v>4.3669012159337127E-4</v>
      </c>
      <c r="N6419" s="1">
        <f t="shared" si="497"/>
        <v>8.8942385852354269E-2</v>
      </c>
      <c r="O6419" s="61">
        <f t="shared" si="498"/>
        <v>14.788942385852353</v>
      </c>
    </row>
    <row r="6420" spans="11:15" x14ac:dyDescent="0.2">
      <c r="K6420" s="60">
        <f t="shared" si="499"/>
        <v>6382</v>
      </c>
      <c r="L6420" s="10">
        <f t="shared" si="495"/>
        <v>4.3669379626320446E-7</v>
      </c>
      <c r="M6420" s="1">
        <f t="shared" si="496"/>
        <v>4.3669379626320445E-4</v>
      </c>
      <c r="N6420" s="1">
        <f t="shared" si="497"/>
        <v>8.8943134286738335E-2</v>
      </c>
      <c r="O6420" s="61">
        <f t="shared" si="498"/>
        <v>14.788943134286738</v>
      </c>
    </row>
    <row r="6421" spans="11:15" x14ac:dyDescent="0.2">
      <c r="K6421" s="60">
        <f t="shared" si="499"/>
        <v>6383</v>
      </c>
      <c r="L6421" s="10">
        <f t="shared" si="495"/>
        <v>4.3669746838683313E-7</v>
      </c>
      <c r="M6421" s="1">
        <f t="shared" si="496"/>
        <v>4.3669746838683311E-4</v>
      </c>
      <c r="N6421" s="1">
        <f t="shared" si="497"/>
        <v>8.8943882202526955E-2</v>
      </c>
      <c r="O6421" s="61">
        <f t="shared" si="498"/>
        <v>14.788943882202526</v>
      </c>
    </row>
    <row r="6422" spans="11:15" x14ac:dyDescent="0.2">
      <c r="K6422" s="60">
        <f t="shared" si="499"/>
        <v>6384</v>
      </c>
      <c r="L6422" s="10">
        <f t="shared" si="495"/>
        <v>4.3670113796602163E-7</v>
      </c>
      <c r="M6422" s="1">
        <f t="shared" si="496"/>
        <v>4.3670113796602164E-4</v>
      </c>
      <c r="N6422" s="1">
        <f t="shared" si="497"/>
        <v>8.8944629600079511E-2</v>
      </c>
      <c r="O6422" s="61">
        <f t="shared" si="498"/>
        <v>14.788944629600079</v>
      </c>
    </row>
    <row r="6423" spans="11:15" x14ac:dyDescent="0.2">
      <c r="K6423" s="60">
        <f t="shared" si="499"/>
        <v>6385</v>
      </c>
      <c r="L6423" s="10">
        <f t="shared" si="495"/>
        <v>4.3670480500253295E-7</v>
      </c>
      <c r="M6423" s="1">
        <f t="shared" si="496"/>
        <v>4.3670480500253295E-4</v>
      </c>
      <c r="N6423" s="1">
        <f t="shared" si="497"/>
        <v>8.8945376479755034E-2</v>
      </c>
      <c r="O6423" s="61">
        <f t="shared" si="498"/>
        <v>14.788945376479754</v>
      </c>
    </row>
    <row r="6424" spans="11:15" x14ac:dyDescent="0.2">
      <c r="K6424" s="60">
        <f t="shared" si="499"/>
        <v>6386</v>
      </c>
      <c r="L6424" s="10">
        <f t="shared" si="495"/>
        <v>4.3670846949812901E-7</v>
      </c>
      <c r="M6424" s="1">
        <f t="shared" si="496"/>
        <v>4.3670846949812902E-4</v>
      </c>
      <c r="N6424" s="1">
        <f t="shared" si="497"/>
        <v>8.8946122841912417E-2</v>
      </c>
      <c r="O6424" s="61">
        <f t="shared" si="498"/>
        <v>14.788946122841912</v>
      </c>
    </row>
    <row r="6425" spans="11:15" x14ac:dyDescent="0.2">
      <c r="K6425" s="60">
        <f t="shared" si="499"/>
        <v>6387</v>
      </c>
      <c r="L6425" s="10">
        <f t="shared" si="495"/>
        <v>4.3671213145457034E-7</v>
      </c>
      <c r="M6425" s="1">
        <f t="shared" si="496"/>
        <v>4.3671213145457034E-4</v>
      </c>
      <c r="N6425" s="1">
        <f t="shared" si="497"/>
        <v>8.8946868686910222E-2</v>
      </c>
      <c r="O6425" s="61">
        <f t="shared" si="498"/>
        <v>14.78894686868691</v>
      </c>
    </row>
    <row r="6426" spans="11:15" x14ac:dyDescent="0.2">
      <c r="K6426" s="60">
        <f t="shared" si="499"/>
        <v>6388</v>
      </c>
      <c r="L6426" s="10">
        <f t="shared" si="495"/>
        <v>4.3671579087361642E-7</v>
      </c>
      <c r="M6426" s="1">
        <f t="shared" si="496"/>
        <v>4.3671579087361644E-4</v>
      </c>
      <c r="N6426" s="1">
        <f t="shared" si="497"/>
        <v>8.8947614015106799E-2</v>
      </c>
      <c r="O6426" s="61">
        <f t="shared" si="498"/>
        <v>14.788947614015106</v>
      </c>
    </row>
    <row r="6427" spans="11:15" x14ac:dyDescent="0.2">
      <c r="K6427" s="60">
        <f t="shared" si="499"/>
        <v>6389</v>
      </c>
      <c r="L6427" s="10">
        <f t="shared" si="495"/>
        <v>4.3671944775702539E-7</v>
      </c>
      <c r="M6427" s="1">
        <f t="shared" si="496"/>
        <v>4.3671944775702538E-4</v>
      </c>
      <c r="N6427" s="1">
        <f t="shared" si="497"/>
        <v>8.8948358826860252E-2</v>
      </c>
      <c r="O6427" s="61">
        <f t="shared" si="498"/>
        <v>14.788948358826859</v>
      </c>
    </row>
    <row r="6428" spans="11:15" x14ac:dyDescent="0.2">
      <c r="K6428" s="60">
        <f t="shared" si="499"/>
        <v>6390</v>
      </c>
      <c r="L6428" s="10">
        <f t="shared" si="495"/>
        <v>4.3672310210655424E-7</v>
      </c>
      <c r="M6428" s="1">
        <f t="shared" si="496"/>
        <v>4.3672310210655425E-4</v>
      </c>
      <c r="N6428" s="1">
        <f t="shared" si="497"/>
        <v>8.8949103122528406E-2</v>
      </c>
      <c r="O6428" s="61">
        <f t="shared" si="498"/>
        <v>14.788949103122528</v>
      </c>
    </row>
    <row r="6429" spans="11:15" x14ac:dyDescent="0.2">
      <c r="K6429" s="60">
        <f t="shared" si="499"/>
        <v>6391</v>
      </c>
      <c r="L6429" s="10">
        <f t="shared" si="495"/>
        <v>4.3672675392395857E-7</v>
      </c>
      <c r="M6429" s="1">
        <f t="shared" si="496"/>
        <v>4.3672675392395855E-4</v>
      </c>
      <c r="N6429" s="1">
        <f t="shared" si="497"/>
        <v>8.8949846902468876E-2</v>
      </c>
      <c r="O6429" s="61">
        <f t="shared" si="498"/>
        <v>14.788949846902469</v>
      </c>
    </row>
    <row r="6430" spans="11:15" x14ac:dyDescent="0.2">
      <c r="K6430" s="60">
        <f t="shared" si="499"/>
        <v>6392</v>
      </c>
      <c r="L6430" s="10">
        <f t="shared" si="495"/>
        <v>4.3673040321099315E-7</v>
      </c>
      <c r="M6430" s="1">
        <f t="shared" si="496"/>
        <v>4.3673040321099316E-4</v>
      </c>
      <c r="N6430" s="1">
        <f t="shared" si="497"/>
        <v>8.8950590167039031E-2</v>
      </c>
      <c r="O6430" s="61">
        <f t="shared" si="498"/>
        <v>14.788950590167039</v>
      </c>
    </row>
    <row r="6431" spans="11:15" x14ac:dyDescent="0.2">
      <c r="K6431" s="60">
        <f t="shared" si="499"/>
        <v>6393</v>
      </c>
      <c r="L6431" s="10">
        <f t="shared" si="495"/>
        <v>4.3673404996941115E-7</v>
      </c>
      <c r="M6431" s="1">
        <f t="shared" si="496"/>
        <v>4.3673404996941113E-4</v>
      </c>
      <c r="N6431" s="1">
        <f t="shared" si="497"/>
        <v>8.8951332916595946E-2</v>
      </c>
      <c r="O6431" s="61">
        <f t="shared" si="498"/>
        <v>14.788951332916595</v>
      </c>
    </row>
    <row r="6432" spans="11:15" x14ac:dyDescent="0.2">
      <c r="K6432" s="60">
        <f t="shared" si="499"/>
        <v>6394</v>
      </c>
      <c r="L6432" s="10">
        <f t="shared" si="495"/>
        <v>4.3673769420096458E-7</v>
      </c>
      <c r="M6432" s="1">
        <f t="shared" si="496"/>
        <v>4.3673769420096459E-4</v>
      </c>
      <c r="N6432" s="1">
        <f t="shared" si="497"/>
        <v>8.8952075151496474E-2</v>
      </c>
      <c r="O6432" s="61">
        <f t="shared" si="498"/>
        <v>14.788952075151496</v>
      </c>
    </row>
    <row r="6433" spans="11:15" x14ac:dyDescent="0.2">
      <c r="K6433" s="60">
        <f t="shared" si="499"/>
        <v>6395</v>
      </c>
      <c r="L6433" s="10">
        <f t="shared" si="495"/>
        <v>4.3674133590740448E-7</v>
      </c>
      <c r="M6433" s="1">
        <f t="shared" si="496"/>
        <v>4.3674133590740447E-4</v>
      </c>
      <c r="N6433" s="1">
        <f t="shared" si="497"/>
        <v>8.8952816872097246E-2</v>
      </c>
      <c r="O6433" s="61">
        <f t="shared" si="498"/>
        <v>14.788952816872097</v>
      </c>
    </row>
    <row r="6434" spans="11:15" x14ac:dyDescent="0.2">
      <c r="K6434" s="60">
        <f t="shared" si="499"/>
        <v>6396</v>
      </c>
      <c r="L6434" s="10">
        <f t="shared" si="495"/>
        <v>4.3674497509048051E-7</v>
      </c>
      <c r="M6434" s="1">
        <f t="shared" si="496"/>
        <v>4.3674497509048051E-4</v>
      </c>
      <c r="N6434" s="1">
        <f t="shared" si="497"/>
        <v>8.895355807875463E-2</v>
      </c>
      <c r="O6434" s="61">
        <f t="shared" si="498"/>
        <v>14.788953558078754</v>
      </c>
    </row>
    <row r="6435" spans="11:15" x14ac:dyDescent="0.2">
      <c r="K6435" s="60">
        <f t="shared" si="499"/>
        <v>6397</v>
      </c>
      <c r="L6435" s="10">
        <f t="shared" si="495"/>
        <v>4.3674861175194104E-7</v>
      </c>
      <c r="M6435" s="1">
        <f t="shared" si="496"/>
        <v>4.3674861175194103E-4</v>
      </c>
      <c r="N6435" s="1">
        <f t="shared" si="497"/>
        <v>8.8954298771824689E-2</v>
      </c>
      <c r="O6435" s="61">
        <f t="shared" si="498"/>
        <v>14.788954298771824</v>
      </c>
    </row>
    <row r="6436" spans="11:15" x14ac:dyDescent="0.2">
      <c r="K6436" s="60">
        <f t="shared" si="499"/>
        <v>6398</v>
      </c>
      <c r="L6436" s="10">
        <f t="shared" si="495"/>
        <v>4.3675224589353334E-7</v>
      </c>
      <c r="M6436" s="1">
        <f t="shared" si="496"/>
        <v>4.3675224589353334E-4</v>
      </c>
      <c r="N6436" s="1">
        <f t="shared" si="497"/>
        <v>8.8955038951663359E-2</v>
      </c>
      <c r="O6436" s="61">
        <f t="shared" si="498"/>
        <v>14.788955038951663</v>
      </c>
    </row>
    <row r="6437" spans="11:15" x14ac:dyDescent="0.2">
      <c r="K6437" s="60">
        <f t="shared" si="499"/>
        <v>6399</v>
      </c>
      <c r="L6437" s="10">
        <f t="shared" si="495"/>
        <v>4.3675587751700347E-7</v>
      </c>
      <c r="M6437" s="1">
        <f t="shared" si="496"/>
        <v>4.3675587751700349E-4</v>
      </c>
      <c r="N6437" s="1">
        <f t="shared" si="497"/>
        <v>8.8955778618626219E-2</v>
      </c>
      <c r="O6437" s="61">
        <f t="shared" si="498"/>
        <v>14.788955778618625</v>
      </c>
    </row>
    <row r="6438" spans="11:15" x14ac:dyDescent="0.2">
      <c r="K6438" s="60">
        <f t="shared" si="499"/>
        <v>6400</v>
      </c>
      <c r="L6438" s="10">
        <f t="shared" ref="L6438:L6501" si="500">Eleach_time1/((Vwater*(1+Kp_susp*SUSPwater)+Ksed_water*Vsed)*k)*(1-EXP(-k*K6438))</f>
        <v>4.3675950662409627E-7</v>
      </c>
      <c r="M6438" s="1">
        <f t="shared" ref="M6438:M6501" si="501">L6438*CONV_m3_L</f>
        <v>4.3675950662409624E-4</v>
      </c>
      <c r="N6438" s="1">
        <f t="shared" ref="N6438:N6501" si="502">L6438*(Ksed_water/RHOsed)*CONV_kg_mg</f>
        <v>8.8956517773068663E-2</v>
      </c>
      <c r="O6438" s="61">
        <f t="shared" si="498"/>
        <v>14.788956517773068</v>
      </c>
    </row>
    <row r="6439" spans="11:15" x14ac:dyDescent="0.2">
      <c r="K6439" s="60">
        <f t="shared" si="499"/>
        <v>6401</v>
      </c>
      <c r="L6439" s="10">
        <f t="shared" si="500"/>
        <v>4.3676313321655523E-7</v>
      </c>
      <c r="M6439" s="1">
        <f t="shared" si="501"/>
        <v>4.3676313321655525E-4</v>
      </c>
      <c r="N6439" s="1">
        <f t="shared" si="502"/>
        <v>8.8957256415345798E-2</v>
      </c>
      <c r="O6439" s="61">
        <f t="shared" ref="O6439:O6502" si="503">N6439+14.7</f>
        <v>14.788957256415346</v>
      </c>
    </row>
    <row r="6440" spans="11:15" x14ac:dyDescent="0.2">
      <c r="K6440" s="60">
        <f t="shared" ref="K6440:K6503" si="504">K6439+1</f>
        <v>6402</v>
      </c>
      <c r="L6440" s="10">
        <f t="shared" si="500"/>
        <v>4.3676675729612298E-7</v>
      </c>
      <c r="M6440" s="1">
        <f t="shared" si="501"/>
        <v>4.36766757296123E-4</v>
      </c>
      <c r="N6440" s="1">
        <f t="shared" si="502"/>
        <v>8.8957994545812533E-2</v>
      </c>
      <c r="O6440" s="61">
        <f t="shared" si="503"/>
        <v>14.788957994545811</v>
      </c>
    </row>
    <row r="6441" spans="11:15" x14ac:dyDescent="0.2">
      <c r="K6441" s="60">
        <f t="shared" si="504"/>
        <v>6403</v>
      </c>
      <c r="L6441" s="10">
        <f t="shared" si="500"/>
        <v>4.3677037886454049E-7</v>
      </c>
      <c r="M6441" s="1">
        <f t="shared" si="501"/>
        <v>4.367703788645405E-4</v>
      </c>
      <c r="N6441" s="1">
        <f t="shared" si="502"/>
        <v>8.8958732164823487E-2</v>
      </c>
      <c r="O6441" s="61">
        <f t="shared" si="503"/>
        <v>14.788958732164822</v>
      </c>
    </row>
    <row r="6442" spans="11:15" x14ac:dyDescent="0.2">
      <c r="K6442" s="60">
        <f t="shared" si="504"/>
        <v>6404</v>
      </c>
      <c r="L6442" s="10">
        <f t="shared" si="500"/>
        <v>4.3677399792354787E-7</v>
      </c>
      <c r="M6442" s="1">
        <f t="shared" si="501"/>
        <v>4.3677399792354789E-4</v>
      </c>
      <c r="N6442" s="1">
        <f t="shared" si="502"/>
        <v>8.8959469272733058E-2</v>
      </c>
      <c r="O6442" s="61">
        <f t="shared" si="503"/>
        <v>14.788959469272733</v>
      </c>
    </row>
    <row r="6443" spans="11:15" x14ac:dyDescent="0.2">
      <c r="K6443" s="60">
        <f t="shared" si="504"/>
        <v>6405</v>
      </c>
      <c r="L6443" s="10">
        <f t="shared" si="500"/>
        <v>4.3677761447488399E-7</v>
      </c>
      <c r="M6443" s="1">
        <f t="shared" si="501"/>
        <v>4.3677761447488402E-4</v>
      </c>
      <c r="N6443" s="1">
        <f t="shared" si="502"/>
        <v>8.8960205869895406E-2</v>
      </c>
      <c r="O6443" s="61">
        <f t="shared" si="503"/>
        <v>14.788960205869895</v>
      </c>
    </row>
    <row r="6444" spans="11:15" x14ac:dyDescent="0.2">
      <c r="K6444" s="60">
        <f t="shared" si="504"/>
        <v>6406</v>
      </c>
      <c r="L6444" s="10">
        <f t="shared" si="500"/>
        <v>4.3678122852028626E-7</v>
      </c>
      <c r="M6444" s="1">
        <f t="shared" si="501"/>
        <v>4.3678122852028626E-4</v>
      </c>
      <c r="N6444" s="1">
        <f t="shared" si="502"/>
        <v>8.8960941956664402E-2</v>
      </c>
      <c r="O6444" s="61">
        <f t="shared" si="503"/>
        <v>14.788960941956663</v>
      </c>
    </row>
    <row r="6445" spans="11:15" x14ac:dyDescent="0.2">
      <c r="K6445" s="60">
        <f t="shared" si="504"/>
        <v>6407</v>
      </c>
      <c r="L6445" s="10">
        <f t="shared" si="500"/>
        <v>4.3678484006149116E-7</v>
      </c>
      <c r="M6445" s="1">
        <f t="shared" si="501"/>
        <v>4.3678484006149114E-4</v>
      </c>
      <c r="N6445" s="1">
        <f t="shared" si="502"/>
        <v>8.8961677533393721E-2</v>
      </c>
      <c r="O6445" s="61">
        <f t="shared" si="503"/>
        <v>14.788961677533393</v>
      </c>
    </row>
    <row r="6446" spans="11:15" x14ac:dyDescent="0.2">
      <c r="K6446" s="60">
        <f t="shared" si="504"/>
        <v>6408</v>
      </c>
      <c r="L6446" s="10">
        <f t="shared" si="500"/>
        <v>4.3678844910023382E-7</v>
      </c>
      <c r="M6446" s="1">
        <f t="shared" si="501"/>
        <v>4.367884491002338E-4</v>
      </c>
      <c r="N6446" s="1">
        <f t="shared" si="502"/>
        <v>8.896241260043676E-2</v>
      </c>
      <c r="O6446" s="61">
        <f t="shared" si="503"/>
        <v>14.788962412600435</v>
      </c>
    </row>
    <row r="6447" spans="11:15" x14ac:dyDescent="0.2">
      <c r="K6447" s="60">
        <f t="shared" si="504"/>
        <v>6409</v>
      </c>
      <c r="L6447" s="10">
        <f t="shared" si="500"/>
        <v>4.3679205563824825E-7</v>
      </c>
      <c r="M6447" s="1">
        <f t="shared" si="501"/>
        <v>4.3679205563824827E-4</v>
      </c>
      <c r="N6447" s="1">
        <f t="shared" si="502"/>
        <v>8.896314715814671E-2</v>
      </c>
      <c r="O6447" s="61">
        <f t="shared" si="503"/>
        <v>14.788963147158146</v>
      </c>
    </row>
    <row r="6448" spans="11:15" x14ac:dyDescent="0.2">
      <c r="K6448" s="60">
        <f t="shared" si="504"/>
        <v>6410</v>
      </c>
      <c r="L6448" s="10">
        <f t="shared" si="500"/>
        <v>4.3679565967726724E-7</v>
      </c>
      <c r="M6448" s="1">
        <f t="shared" si="501"/>
        <v>4.3679565967726726E-4</v>
      </c>
      <c r="N6448" s="1">
        <f t="shared" si="502"/>
        <v>8.8963881206876455E-2</v>
      </c>
      <c r="O6448" s="61">
        <f t="shared" si="503"/>
        <v>14.788963881206875</v>
      </c>
    </row>
    <row r="6449" spans="11:15" x14ac:dyDescent="0.2">
      <c r="K6449" s="60">
        <f t="shared" si="504"/>
        <v>6411</v>
      </c>
      <c r="L6449" s="10">
        <f t="shared" si="500"/>
        <v>4.367992612190223E-7</v>
      </c>
      <c r="M6449" s="1">
        <f t="shared" si="501"/>
        <v>4.367992612190223E-4</v>
      </c>
      <c r="N6449" s="1">
        <f t="shared" si="502"/>
        <v>8.8964614746978712E-2</v>
      </c>
      <c r="O6449" s="61">
        <f t="shared" si="503"/>
        <v>14.788964614746979</v>
      </c>
    </row>
    <row r="6450" spans="11:15" x14ac:dyDescent="0.2">
      <c r="K6450" s="60">
        <f t="shared" si="504"/>
        <v>6412</v>
      </c>
      <c r="L6450" s="10">
        <f t="shared" si="500"/>
        <v>4.3680286026524386E-7</v>
      </c>
      <c r="M6450" s="1">
        <f t="shared" si="501"/>
        <v>4.3680286026524388E-4</v>
      </c>
      <c r="N6450" s="1">
        <f t="shared" si="502"/>
        <v>8.8965347778805881E-2</v>
      </c>
      <c r="O6450" s="61">
        <f t="shared" si="503"/>
        <v>14.788965347778806</v>
      </c>
    </row>
    <row r="6451" spans="11:15" x14ac:dyDescent="0.2">
      <c r="K6451" s="60">
        <f t="shared" si="504"/>
        <v>6413</v>
      </c>
      <c r="L6451" s="10">
        <f t="shared" si="500"/>
        <v>4.3680645681766103E-7</v>
      </c>
      <c r="M6451" s="1">
        <f t="shared" si="501"/>
        <v>4.3680645681766104E-4</v>
      </c>
      <c r="N6451" s="1">
        <f t="shared" si="502"/>
        <v>8.8966080302710152E-2</v>
      </c>
      <c r="O6451" s="61">
        <f t="shared" si="503"/>
        <v>14.788966080302709</v>
      </c>
    </row>
    <row r="6452" spans="11:15" x14ac:dyDescent="0.2">
      <c r="K6452" s="60">
        <f t="shared" si="504"/>
        <v>6414</v>
      </c>
      <c r="L6452" s="10">
        <f t="shared" si="500"/>
        <v>4.3681005087800182E-7</v>
      </c>
      <c r="M6452" s="1">
        <f t="shared" si="501"/>
        <v>4.3681005087800183E-4</v>
      </c>
      <c r="N6452" s="1">
        <f t="shared" si="502"/>
        <v>8.8966812319043465E-2</v>
      </c>
      <c r="O6452" s="61">
        <f t="shared" si="503"/>
        <v>14.788966812319043</v>
      </c>
    </row>
    <row r="6453" spans="11:15" x14ac:dyDescent="0.2">
      <c r="K6453" s="60">
        <f t="shared" si="504"/>
        <v>6415</v>
      </c>
      <c r="L6453" s="10">
        <f t="shared" si="500"/>
        <v>4.3681364244799306E-7</v>
      </c>
      <c r="M6453" s="1">
        <f t="shared" si="501"/>
        <v>4.3681364244799306E-4</v>
      </c>
      <c r="N6453" s="1">
        <f t="shared" si="502"/>
        <v>8.8967543828157553E-2</v>
      </c>
      <c r="O6453" s="61">
        <f t="shared" si="503"/>
        <v>14.788967543828157</v>
      </c>
    </row>
    <row r="6454" spans="11:15" x14ac:dyDescent="0.2">
      <c r="K6454" s="60">
        <f t="shared" si="504"/>
        <v>6416</v>
      </c>
      <c r="L6454" s="10">
        <f t="shared" si="500"/>
        <v>4.3681723152936026E-7</v>
      </c>
      <c r="M6454" s="1">
        <f t="shared" si="501"/>
        <v>4.3681723152936023E-4</v>
      </c>
      <c r="N6454" s="1">
        <f t="shared" si="502"/>
        <v>8.8968274830403843E-2</v>
      </c>
      <c r="O6454" s="61">
        <f t="shared" si="503"/>
        <v>14.788968274830403</v>
      </c>
    </row>
    <row r="6455" spans="11:15" x14ac:dyDescent="0.2">
      <c r="K6455" s="60">
        <f t="shared" si="504"/>
        <v>6417</v>
      </c>
      <c r="L6455" s="10">
        <f t="shared" si="500"/>
        <v>4.3682081812382777E-7</v>
      </c>
      <c r="M6455" s="1">
        <f t="shared" si="501"/>
        <v>4.3682081812382778E-4</v>
      </c>
      <c r="N6455" s="1">
        <f t="shared" si="502"/>
        <v>8.8969005326133541E-2</v>
      </c>
      <c r="O6455" s="61">
        <f t="shared" si="503"/>
        <v>14.788969005326132</v>
      </c>
    </row>
    <row r="6456" spans="11:15" x14ac:dyDescent="0.2">
      <c r="K6456" s="60">
        <f t="shared" si="504"/>
        <v>6418</v>
      </c>
      <c r="L6456" s="10">
        <f t="shared" si="500"/>
        <v>4.3682440223311882E-7</v>
      </c>
      <c r="M6456" s="1">
        <f t="shared" si="501"/>
        <v>4.3682440223311882E-4</v>
      </c>
      <c r="N6456" s="1">
        <f t="shared" si="502"/>
        <v>8.8969735315697629E-2</v>
      </c>
      <c r="O6456" s="61">
        <f t="shared" si="503"/>
        <v>14.788969735315696</v>
      </c>
    </row>
    <row r="6457" spans="11:15" x14ac:dyDescent="0.2">
      <c r="K6457" s="60">
        <f t="shared" si="504"/>
        <v>6419</v>
      </c>
      <c r="L6457" s="10">
        <f t="shared" si="500"/>
        <v>4.3682798385895548E-7</v>
      </c>
      <c r="M6457" s="1">
        <f t="shared" si="501"/>
        <v>4.368279838589555E-4</v>
      </c>
      <c r="N6457" s="1">
        <f t="shared" si="502"/>
        <v>8.8970464799446827E-2</v>
      </c>
      <c r="O6457" s="61">
        <f t="shared" si="503"/>
        <v>14.788970464799446</v>
      </c>
    </row>
    <row r="6458" spans="11:15" x14ac:dyDescent="0.2">
      <c r="K6458" s="60">
        <f t="shared" si="504"/>
        <v>6420</v>
      </c>
      <c r="L6458" s="10">
        <f t="shared" si="500"/>
        <v>4.3683156300305851E-7</v>
      </c>
      <c r="M6458" s="1">
        <f t="shared" si="501"/>
        <v>4.368315630030585E-4</v>
      </c>
      <c r="N6458" s="1">
        <f t="shared" si="502"/>
        <v>8.8971193777731647E-2</v>
      </c>
      <c r="O6458" s="61">
        <f t="shared" si="503"/>
        <v>14.788971193777732</v>
      </c>
    </row>
    <row r="6459" spans="11:15" x14ac:dyDescent="0.2">
      <c r="K6459" s="60">
        <f t="shared" si="504"/>
        <v>6421</v>
      </c>
      <c r="L6459" s="10">
        <f t="shared" si="500"/>
        <v>4.3683513966714748E-7</v>
      </c>
      <c r="M6459" s="1">
        <f t="shared" si="501"/>
        <v>4.3683513966714748E-4</v>
      </c>
      <c r="N6459" s="1">
        <f t="shared" si="502"/>
        <v>8.8971922250902294E-2</v>
      </c>
      <c r="O6459" s="61">
        <f t="shared" si="503"/>
        <v>14.788971922250902</v>
      </c>
    </row>
    <row r="6460" spans="11:15" x14ac:dyDescent="0.2">
      <c r="K6460" s="60">
        <f t="shared" si="504"/>
        <v>6422</v>
      </c>
      <c r="L6460" s="10">
        <f t="shared" si="500"/>
        <v>4.3683871385294082E-7</v>
      </c>
      <c r="M6460" s="1">
        <f t="shared" si="501"/>
        <v>4.3683871385294084E-4</v>
      </c>
      <c r="N6460" s="1">
        <f t="shared" si="502"/>
        <v>8.8972650219308766E-2</v>
      </c>
      <c r="O6460" s="61">
        <f t="shared" si="503"/>
        <v>14.788972650219309</v>
      </c>
    </row>
    <row r="6461" spans="11:15" x14ac:dyDescent="0.2">
      <c r="K6461" s="60">
        <f t="shared" si="504"/>
        <v>6423</v>
      </c>
      <c r="L6461" s="10">
        <f t="shared" si="500"/>
        <v>4.3684228556215577E-7</v>
      </c>
      <c r="M6461" s="1">
        <f t="shared" si="501"/>
        <v>4.3684228556215579E-4</v>
      </c>
      <c r="N6461" s="1">
        <f t="shared" si="502"/>
        <v>8.8973377683300825E-2</v>
      </c>
      <c r="O6461" s="61">
        <f t="shared" si="503"/>
        <v>14.7889733776833</v>
      </c>
    </row>
    <row r="6462" spans="11:15" x14ac:dyDescent="0.2">
      <c r="K6462" s="60">
        <f t="shared" si="504"/>
        <v>6424</v>
      </c>
      <c r="L6462" s="10">
        <f t="shared" si="500"/>
        <v>4.3684585479650832E-7</v>
      </c>
      <c r="M6462" s="1">
        <f t="shared" si="501"/>
        <v>4.3684585479650831E-4</v>
      </c>
      <c r="N6462" s="1">
        <f t="shared" si="502"/>
        <v>8.8974104643227983E-2</v>
      </c>
      <c r="O6462" s="61">
        <f t="shared" si="503"/>
        <v>14.788974104643227</v>
      </c>
    </row>
    <row r="6463" spans="11:15" x14ac:dyDescent="0.2">
      <c r="K6463" s="60">
        <f t="shared" si="504"/>
        <v>6425</v>
      </c>
      <c r="L6463" s="10">
        <f t="shared" si="500"/>
        <v>4.3684942155771345E-7</v>
      </c>
      <c r="M6463" s="1">
        <f t="shared" si="501"/>
        <v>4.3684942155771344E-4</v>
      </c>
      <c r="N6463" s="1">
        <f t="shared" si="502"/>
        <v>8.8974831099439516E-2</v>
      </c>
      <c r="O6463" s="61">
        <f t="shared" si="503"/>
        <v>14.78897483109944</v>
      </c>
    </row>
    <row r="6464" spans="11:15" x14ac:dyDescent="0.2">
      <c r="K6464" s="60">
        <f t="shared" si="504"/>
        <v>6426</v>
      </c>
      <c r="L6464" s="10">
        <f t="shared" si="500"/>
        <v>4.3685298584748471E-7</v>
      </c>
      <c r="M6464" s="1">
        <f t="shared" si="501"/>
        <v>4.368529858474847E-4</v>
      </c>
      <c r="N6464" s="1">
        <f t="shared" si="502"/>
        <v>8.8975557052284451E-2</v>
      </c>
      <c r="O6464" s="61">
        <f t="shared" si="503"/>
        <v>14.788975557052284</v>
      </c>
    </row>
    <row r="6465" spans="11:15" x14ac:dyDescent="0.2">
      <c r="K6465" s="60">
        <f t="shared" si="504"/>
        <v>6427</v>
      </c>
      <c r="L6465" s="10">
        <f t="shared" si="500"/>
        <v>4.3685654766753463E-7</v>
      </c>
      <c r="M6465" s="1">
        <f t="shared" si="501"/>
        <v>4.3685654766753465E-4</v>
      </c>
      <c r="N6465" s="1">
        <f t="shared" si="502"/>
        <v>8.8976282502111578E-2</v>
      </c>
      <c r="O6465" s="61">
        <f t="shared" si="503"/>
        <v>14.78897628250211</v>
      </c>
    </row>
    <row r="6466" spans="11:15" x14ac:dyDescent="0.2">
      <c r="K6466" s="60">
        <f t="shared" si="504"/>
        <v>6428</v>
      </c>
      <c r="L6466" s="10">
        <f t="shared" si="500"/>
        <v>4.3686010701957443E-7</v>
      </c>
      <c r="M6466" s="1">
        <f t="shared" si="501"/>
        <v>4.3686010701957442E-4</v>
      </c>
      <c r="N6466" s="1">
        <f t="shared" si="502"/>
        <v>8.8977007449269424E-2</v>
      </c>
      <c r="O6466" s="61">
        <f t="shared" si="503"/>
        <v>14.788977007449269</v>
      </c>
    </row>
    <row r="6467" spans="11:15" x14ac:dyDescent="0.2">
      <c r="K6467" s="60">
        <f t="shared" si="504"/>
        <v>6429</v>
      </c>
      <c r="L6467" s="10">
        <f t="shared" si="500"/>
        <v>4.3686366390531428E-7</v>
      </c>
      <c r="M6467" s="1">
        <f t="shared" si="501"/>
        <v>4.3686366390531425E-4</v>
      </c>
      <c r="N6467" s="1">
        <f t="shared" si="502"/>
        <v>8.8977731894106307E-2</v>
      </c>
      <c r="O6467" s="61">
        <f t="shared" si="503"/>
        <v>14.788977731894105</v>
      </c>
    </row>
    <row r="6468" spans="11:15" x14ac:dyDescent="0.2">
      <c r="K6468" s="60">
        <f t="shared" si="504"/>
        <v>6430</v>
      </c>
      <c r="L6468" s="10">
        <f t="shared" si="500"/>
        <v>4.36867218326463E-7</v>
      </c>
      <c r="M6468" s="1">
        <f t="shared" si="501"/>
        <v>4.3686721832646299E-4</v>
      </c>
      <c r="N6468" s="1">
        <f t="shared" si="502"/>
        <v>8.8978455836970283E-2</v>
      </c>
      <c r="O6468" s="61">
        <f t="shared" si="503"/>
        <v>14.78897845583697</v>
      </c>
    </row>
    <row r="6469" spans="11:15" x14ac:dyDescent="0.2">
      <c r="K6469" s="60">
        <f t="shared" si="504"/>
        <v>6431</v>
      </c>
      <c r="L6469" s="10">
        <f t="shared" si="500"/>
        <v>4.3687077028472849E-7</v>
      </c>
      <c r="M6469" s="1">
        <f t="shared" si="501"/>
        <v>4.3687077028472848E-4</v>
      </c>
      <c r="N6469" s="1">
        <f t="shared" si="502"/>
        <v>8.897917927820917E-2</v>
      </c>
      <c r="O6469" s="61">
        <f t="shared" si="503"/>
        <v>14.788979179278208</v>
      </c>
    </row>
    <row r="6470" spans="11:15" x14ac:dyDescent="0.2">
      <c r="K6470" s="60">
        <f t="shared" si="504"/>
        <v>6432</v>
      </c>
      <c r="L6470" s="10">
        <f t="shared" si="500"/>
        <v>4.3687431978181715E-7</v>
      </c>
      <c r="M6470" s="1">
        <f t="shared" si="501"/>
        <v>4.3687431978181715E-4</v>
      </c>
      <c r="N6470" s="1">
        <f t="shared" si="502"/>
        <v>8.8979902218170551E-2</v>
      </c>
      <c r="O6470" s="61">
        <f t="shared" si="503"/>
        <v>14.78897990221817</v>
      </c>
    </row>
    <row r="6471" spans="11:15" x14ac:dyDescent="0.2">
      <c r="K6471" s="60">
        <f t="shared" si="504"/>
        <v>6433</v>
      </c>
      <c r="L6471" s="10">
        <f t="shared" si="500"/>
        <v>4.3687786681943441E-7</v>
      </c>
      <c r="M6471" s="1">
        <f t="shared" si="501"/>
        <v>4.3687786681943439E-4</v>
      </c>
      <c r="N6471" s="1">
        <f t="shared" si="502"/>
        <v>8.8980624657201773E-2</v>
      </c>
      <c r="O6471" s="61">
        <f t="shared" si="503"/>
        <v>14.788980624657201</v>
      </c>
    </row>
    <row r="6472" spans="11:15" x14ac:dyDescent="0.2">
      <c r="K6472" s="60">
        <f t="shared" si="504"/>
        <v>6434</v>
      </c>
      <c r="L6472" s="10">
        <f t="shared" si="500"/>
        <v>4.3688141139928441E-7</v>
      </c>
      <c r="M6472" s="1">
        <f t="shared" si="501"/>
        <v>4.368814113992844E-4</v>
      </c>
      <c r="N6472" s="1">
        <f t="shared" si="502"/>
        <v>8.8981346595649921E-2</v>
      </c>
      <c r="O6472" s="61">
        <f t="shared" si="503"/>
        <v>14.78898134659565</v>
      </c>
    </row>
    <row r="6473" spans="11:15" x14ac:dyDescent="0.2">
      <c r="K6473" s="60">
        <f t="shared" si="504"/>
        <v>6435</v>
      </c>
      <c r="L6473" s="10">
        <f t="shared" si="500"/>
        <v>4.3688495352307021E-7</v>
      </c>
      <c r="M6473" s="1">
        <f t="shared" si="501"/>
        <v>4.3688495352307019E-4</v>
      </c>
      <c r="N6473" s="1">
        <f t="shared" si="502"/>
        <v>8.8982068033861855E-2</v>
      </c>
      <c r="O6473" s="61">
        <f t="shared" si="503"/>
        <v>14.788982068033862</v>
      </c>
    </row>
    <row r="6474" spans="11:15" x14ac:dyDescent="0.2">
      <c r="K6474" s="60">
        <f t="shared" si="504"/>
        <v>6436</v>
      </c>
      <c r="L6474" s="10">
        <f t="shared" si="500"/>
        <v>4.3688849319249361E-7</v>
      </c>
      <c r="M6474" s="1">
        <f t="shared" si="501"/>
        <v>4.3688849319249359E-4</v>
      </c>
      <c r="N6474" s="1">
        <f t="shared" si="502"/>
        <v>8.8982788972184201E-2</v>
      </c>
      <c r="O6474" s="61">
        <f t="shared" si="503"/>
        <v>14.788982788972184</v>
      </c>
    </row>
    <row r="6475" spans="11:15" x14ac:dyDescent="0.2">
      <c r="K6475" s="60">
        <f t="shared" si="504"/>
        <v>6437</v>
      </c>
      <c r="L6475" s="10">
        <f t="shared" si="500"/>
        <v>4.3689203040925524E-7</v>
      </c>
      <c r="M6475" s="1">
        <f t="shared" si="501"/>
        <v>4.3689203040925522E-4</v>
      </c>
      <c r="N6475" s="1">
        <f t="shared" si="502"/>
        <v>8.8983509410963335E-2</v>
      </c>
      <c r="O6475" s="61">
        <f t="shared" si="503"/>
        <v>14.788983509410963</v>
      </c>
    </row>
    <row r="6476" spans="11:15" x14ac:dyDescent="0.2">
      <c r="K6476" s="60">
        <f t="shared" si="504"/>
        <v>6438</v>
      </c>
      <c r="L6476" s="10">
        <f t="shared" si="500"/>
        <v>4.3689556517505467E-7</v>
      </c>
      <c r="M6476" s="1">
        <f t="shared" si="501"/>
        <v>4.3689556517505468E-4</v>
      </c>
      <c r="N6476" s="1">
        <f t="shared" si="502"/>
        <v>8.8984229350545382E-2</v>
      </c>
      <c r="O6476" s="61">
        <f t="shared" si="503"/>
        <v>14.788984229350545</v>
      </c>
    </row>
    <row r="6477" spans="11:15" x14ac:dyDescent="0.2">
      <c r="K6477" s="60">
        <f t="shared" si="504"/>
        <v>6439</v>
      </c>
      <c r="L6477" s="10">
        <f t="shared" si="500"/>
        <v>4.3689909749159003E-7</v>
      </c>
      <c r="M6477" s="1">
        <f t="shared" si="501"/>
        <v>4.3689909749159003E-4</v>
      </c>
      <c r="N6477" s="1">
        <f t="shared" si="502"/>
        <v>8.8984948791276247E-2</v>
      </c>
      <c r="O6477" s="61">
        <f t="shared" si="503"/>
        <v>14.788984948791276</v>
      </c>
    </row>
    <row r="6478" spans="11:15" x14ac:dyDescent="0.2">
      <c r="K6478" s="60">
        <f t="shared" si="504"/>
        <v>6440</v>
      </c>
      <c r="L6478" s="10">
        <f t="shared" si="500"/>
        <v>4.3690262736055848E-7</v>
      </c>
      <c r="M6478" s="1">
        <f t="shared" si="501"/>
        <v>4.3690262736055849E-4</v>
      </c>
      <c r="N6478" s="1">
        <f t="shared" si="502"/>
        <v>8.8985667733501583E-2</v>
      </c>
      <c r="O6478" s="61">
        <f t="shared" si="503"/>
        <v>14.788985667733501</v>
      </c>
    </row>
    <row r="6479" spans="11:15" x14ac:dyDescent="0.2">
      <c r="K6479" s="60">
        <f t="shared" si="504"/>
        <v>6441</v>
      </c>
      <c r="L6479" s="10">
        <f t="shared" si="500"/>
        <v>4.3690615478365597E-7</v>
      </c>
      <c r="M6479" s="1">
        <f t="shared" si="501"/>
        <v>4.3690615478365598E-4</v>
      </c>
      <c r="N6479" s="1">
        <f t="shared" si="502"/>
        <v>8.8986386177566809E-2</v>
      </c>
      <c r="O6479" s="61">
        <f t="shared" si="503"/>
        <v>14.788986386177566</v>
      </c>
    </row>
    <row r="6480" spans="11:15" x14ac:dyDescent="0.2">
      <c r="K6480" s="60">
        <f t="shared" si="504"/>
        <v>6442</v>
      </c>
      <c r="L6480" s="10">
        <f t="shared" si="500"/>
        <v>4.3690967976257732E-7</v>
      </c>
      <c r="M6480" s="1">
        <f t="shared" si="501"/>
        <v>4.3690967976257731E-4</v>
      </c>
      <c r="N6480" s="1">
        <f t="shared" si="502"/>
        <v>8.8987104123817121E-2</v>
      </c>
      <c r="O6480" s="61">
        <f t="shared" si="503"/>
        <v>14.788987104123816</v>
      </c>
    </row>
    <row r="6481" spans="11:15" x14ac:dyDescent="0.2">
      <c r="K6481" s="60">
        <f t="shared" si="504"/>
        <v>6443</v>
      </c>
      <c r="L6481" s="10">
        <f t="shared" si="500"/>
        <v>4.3691320229901601E-7</v>
      </c>
      <c r="M6481" s="1">
        <f t="shared" si="501"/>
        <v>4.3691320229901601E-4</v>
      </c>
      <c r="N6481" s="1">
        <f t="shared" si="502"/>
        <v>8.8987821572597423E-2</v>
      </c>
      <c r="O6481" s="61">
        <f t="shared" si="503"/>
        <v>14.788987821572597</v>
      </c>
    </row>
    <row r="6482" spans="11:15" x14ac:dyDescent="0.2">
      <c r="K6482" s="60">
        <f t="shared" si="504"/>
        <v>6444</v>
      </c>
      <c r="L6482" s="10">
        <f t="shared" si="500"/>
        <v>4.3691672239466456E-7</v>
      </c>
      <c r="M6482" s="1">
        <f t="shared" si="501"/>
        <v>4.3691672239466457E-4</v>
      </c>
      <c r="N6482" s="1">
        <f t="shared" si="502"/>
        <v>8.8988538524252453E-2</v>
      </c>
      <c r="O6482" s="61">
        <f t="shared" si="503"/>
        <v>14.788988538524253</v>
      </c>
    </row>
    <row r="6483" spans="11:15" x14ac:dyDescent="0.2">
      <c r="K6483" s="60">
        <f t="shared" si="504"/>
        <v>6445</v>
      </c>
      <c r="L6483" s="10">
        <f t="shared" si="500"/>
        <v>4.3692024005121415E-7</v>
      </c>
      <c r="M6483" s="1">
        <f t="shared" si="501"/>
        <v>4.3692024005121413E-4</v>
      </c>
      <c r="N6483" s="1">
        <f t="shared" si="502"/>
        <v>8.8989254979126645E-2</v>
      </c>
      <c r="O6483" s="61">
        <f t="shared" si="503"/>
        <v>14.788989254979127</v>
      </c>
    </row>
    <row r="6484" spans="11:15" x14ac:dyDescent="0.2">
      <c r="K6484" s="60">
        <f t="shared" si="504"/>
        <v>6446</v>
      </c>
      <c r="L6484" s="10">
        <f t="shared" si="500"/>
        <v>4.3692375527035485E-7</v>
      </c>
      <c r="M6484" s="1">
        <f t="shared" si="501"/>
        <v>4.3692375527035486E-4</v>
      </c>
      <c r="N6484" s="1">
        <f t="shared" si="502"/>
        <v>8.8989970937564236E-2</v>
      </c>
      <c r="O6484" s="61">
        <f t="shared" si="503"/>
        <v>14.788989970937564</v>
      </c>
    </row>
    <row r="6485" spans="11:15" x14ac:dyDescent="0.2">
      <c r="K6485" s="60">
        <f t="shared" si="504"/>
        <v>6447</v>
      </c>
      <c r="L6485" s="10">
        <f t="shared" si="500"/>
        <v>4.3692726805377561E-7</v>
      </c>
      <c r="M6485" s="1">
        <f t="shared" si="501"/>
        <v>4.3692726805377561E-4</v>
      </c>
      <c r="N6485" s="1">
        <f t="shared" si="502"/>
        <v>8.8990686399909216E-2</v>
      </c>
      <c r="O6485" s="61">
        <f t="shared" si="503"/>
        <v>14.788990686399908</v>
      </c>
    </row>
    <row r="6486" spans="11:15" x14ac:dyDescent="0.2">
      <c r="K6486" s="60">
        <f t="shared" si="504"/>
        <v>6448</v>
      </c>
      <c r="L6486" s="10">
        <f t="shared" si="500"/>
        <v>4.3693077840316402E-7</v>
      </c>
      <c r="M6486" s="1">
        <f t="shared" si="501"/>
        <v>4.3693077840316401E-4</v>
      </c>
      <c r="N6486" s="1">
        <f t="shared" si="502"/>
        <v>8.899140136650531E-2</v>
      </c>
      <c r="O6486" s="61">
        <f t="shared" si="503"/>
        <v>14.788991401366504</v>
      </c>
    </row>
    <row r="6487" spans="11:15" x14ac:dyDescent="0.2">
      <c r="K6487" s="60">
        <f t="shared" si="504"/>
        <v>6449</v>
      </c>
      <c r="L6487" s="10">
        <f t="shared" si="500"/>
        <v>4.3693428632020685E-7</v>
      </c>
      <c r="M6487" s="1">
        <f t="shared" si="501"/>
        <v>4.3693428632020684E-4</v>
      </c>
      <c r="N6487" s="1">
        <f t="shared" si="502"/>
        <v>8.8992115837696048E-2</v>
      </c>
      <c r="O6487" s="61">
        <f t="shared" si="503"/>
        <v>14.788992115837695</v>
      </c>
    </row>
    <row r="6488" spans="11:15" x14ac:dyDescent="0.2">
      <c r="K6488" s="60">
        <f t="shared" si="504"/>
        <v>6450</v>
      </c>
      <c r="L6488" s="10">
        <f t="shared" si="500"/>
        <v>4.3693779180658927E-7</v>
      </c>
      <c r="M6488" s="1">
        <f t="shared" si="501"/>
        <v>4.3693779180658924E-4</v>
      </c>
      <c r="N6488" s="1">
        <f t="shared" si="502"/>
        <v>8.8992829813824684E-2</v>
      </c>
      <c r="O6488" s="61">
        <f t="shared" si="503"/>
        <v>14.788992829813823</v>
      </c>
    </row>
    <row r="6489" spans="11:15" x14ac:dyDescent="0.2">
      <c r="K6489" s="60">
        <f t="shared" si="504"/>
        <v>6451</v>
      </c>
      <c r="L6489" s="10">
        <f t="shared" si="500"/>
        <v>4.3694129486399566E-7</v>
      </c>
      <c r="M6489" s="1">
        <f t="shared" si="501"/>
        <v>4.3694129486399568E-4</v>
      </c>
      <c r="N6489" s="1">
        <f t="shared" si="502"/>
        <v>8.8993543295234248E-2</v>
      </c>
      <c r="O6489" s="61">
        <f t="shared" si="503"/>
        <v>14.788993543295234</v>
      </c>
    </row>
    <row r="6490" spans="11:15" x14ac:dyDescent="0.2">
      <c r="K6490" s="60">
        <f t="shared" si="504"/>
        <v>6452</v>
      </c>
      <c r="L6490" s="10">
        <f t="shared" si="500"/>
        <v>4.3694479549410902E-7</v>
      </c>
      <c r="M6490" s="1">
        <f t="shared" si="501"/>
        <v>4.3694479549410904E-4</v>
      </c>
      <c r="N6490" s="1">
        <f t="shared" si="502"/>
        <v>8.8994256282267564E-2</v>
      </c>
      <c r="O6490" s="61">
        <f t="shared" si="503"/>
        <v>14.788994256282267</v>
      </c>
    </row>
    <row r="6491" spans="11:15" x14ac:dyDescent="0.2">
      <c r="K6491" s="60">
        <f t="shared" si="504"/>
        <v>6453</v>
      </c>
      <c r="L6491" s="10">
        <f t="shared" si="500"/>
        <v>4.3694829369861118E-7</v>
      </c>
      <c r="M6491" s="1">
        <f t="shared" si="501"/>
        <v>4.3694829369861116E-4</v>
      </c>
      <c r="N6491" s="1">
        <f t="shared" si="502"/>
        <v>8.8994968775267136E-2</v>
      </c>
      <c r="O6491" s="61">
        <f t="shared" si="503"/>
        <v>14.788994968775267</v>
      </c>
    </row>
    <row r="6492" spans="11:15" x14ac:dyDescent="0.2">
      <c r="K6492" s="60">
        <f t="shared" si="504"/>
        <v>6454</v>
      </c>
      <c r="L6492" s="10">
        <f t="shared" si="500"/>
        <v>4.3695178947918304E-7</v>
      </c>
      <c r="M6492" s="1">
        <f t="shared" si="501"/>
        <v>4.3695178947918302E-4</v>
      </c>
      <c r="N6492" s="1">
        <f t="shared" si="502"/>
        <v>8.8995680774575356E-2</v>
      </c>
      <c r="O6492" s="61">
        <f t="shared" si="503"/>
        <v>14.788995680774574</v>
      </c>
    </row>
    <row r="6493" spans="11:15" x14ac:dyDescent="0.2">
      <c r="K6493" s="60">
        <f t="shared" si="504"/>
        <v>6455</v>
      </c>
      <c r="L6493" s="10">
        <f t="shared" si="500"/>
        <v>4.3695528283750393E-7</v>
      </c>
      <c r="M6493" s="1">
        <f t="shared" si="501"/>
        <v>4.3695528283750395E-4</v>
      </c>
      <c r="N6493" s="1">
        <f t="shared" si="502"/>
        <v>8.8996392280534228E-2</v>
      </c>
      <c r="O6493" s="61">
        <f t="shared" si="503"/>
        <v>14.788996392280534</v>
      </c>
    </row>
    <row r="6494" spans="11:15" x14ac:dyDescent="0.2">
      <c r="K6494" s="60">
        <f t="shared" si="504"/>
        <v>6456</v>
      </c>
      <c r="L6494" s="10">
        <f t="shared" si="500"/>
        <v>4.3695877377525237E-7</v>
      </c>
      <c r="M6494" s="1">
        <f t="shared" si="501"/>
        <v>4.3695877377525235E-4</v>
      </c>
      <c r="N6494" s="1">
        <f t="shared" si="502"/>
        <v>8.899710329348566E-2</v>
      </c>
      <c r="O6494" s="61">
        <f t="shared" si="503"/>
        <v>14.788997103293484</v>
      </c>
    </row>
    <row r="6495" spans="11:15" x14ac:dyDescent="0.2">
      <c r="K6495" s="60">
        <f t="shared" si="504"/>
        <v>6457</v>
      </c>
      <c r="L6495" s="10">
        <f t="shared" si="500"/>
        <v>4.3696226229410558E-7</v>
      </c>
      <c r="M6495" s="1">
        <f t="shared" si="501"/>
        <v>4.3696226229410559E-4</v>
      </c>
      <c r="N6495" s="1">
        <f t="shared" si="502"/>
        <v>8.8997813813771198E-2</v>
      </c>
      <c r="O6495" s="61">
        <f t="shared" si="503"/>
        <v>14.78899781381377</v>
      </c>
    </row>
    <row r="6496" spans="11:15" x14ac:dyDescent="0.2">
      <c r="K6496" s="60">
        <f t="shared" si="504"/>
        <v>6458</v>
      </c>
      <c r="L6496" s="10">
        <f t="shared" si="500"/>
        <v>4.3696574839573963E-7</v>
      </c>
      <c r="M6496" s="1">
        <f t="shared" si="501"/>
        <v>4.3696574839573963E-4</v>
      </c>
      <c r="N6496" s="1">
        <f t="shared" si="502"/>
        <v>8.8998523841732291E-2</v>
      </c>
      <c r="O6496" s="61">
        <f t="shared" si="503"/>
        <v>14.788998523841732</v>
      </c>
    </row>
    <row r="6497" spans="11:15" x14ac:dyDescent="0.2">
      <c r="K6497" s="60">
        <f t="shared" si="504"/>
        <v>6459</v>
      </c>
      <c r="L6497" s="10">
        <f t="shared" si="500"/>
        <v>4.3696923208182941E-7</v>
      </c>
      <c r="M6497" s="1">
        <f t="shared" si="501"/>
        <v>4.3696923208182939E-4</v>
      </c>
      <c r="N6497" s="1">
        <f t="shared" si="502"/>
        <v>8.8999233377709999E-2</v>
      </c>
      <c r="O6497" s="61">
        <f t="shared" si="503"/>
        <v>14.788999233377709</v>
      </c>
    </row>
    <row r="6498" spans="11:15" x14ac:dyDescent="0.2">
      <c r="K6498" s="60">
        <f t="shared" si="504"/>
        <v>6460</v>
      </c>
      <c r="L6498" s="10">
        <f t="shared" si="500"/>
        <v>4.3697271335404873E-7</v>
      </c>
      <c r="M6498" s="1">
        <f t="shared" si="501"/>
        <v>4.3697271335404873E-4</v>
      </c>
      <c r="N6498" s="1">
        <f t="shared" si="502"/>
        <v>8.8999942422045286E-2</v>
      </c>
      <c r="O6498" s="61">
        <f t="shared" si="503"/>
        <v>14.788999942422045</v>
      </c>
    </row>
    <row r="6499" spans="11:15" x14ac:dyDescent="0.2">
      <c r="K6499" s="60">
        <f t="shared" si="504"/>
        <v>6461</v>
      </c>
      <c r="L6499" s="10">
        <f t="shared" si="500"/>
        <v>4.3697619221407004E-7</v>
      </c>
      <c r="M6499" s="1">
        <f t="shared" si="501"/>
        <v>4.3697619221407002E-4</v>
      </c>
      <c r="N6499" s="1">
        <f t="shared" si="502"/>
        <v>8.9000650975078754E-2</v>
      </c>
      <c r="O6499" s="61">
        <f t="shared" si="503"/>
        <v>14.789000650975078</v>
      </c>
    </row>
    <row r="6500" spans="11:15" x14ac:dyDescent="0.2">
      <c r="K6500" s="60">
        <f t="shared" si="504"/>
        <v>6462</v>
      </c>
      <c r="L6500" s="10">
        <f t="shared" si="500"/>
        <v>4.3697966866356492E-7</v>
      </c>
      <c r="M6500" s="1">
        <f t="shared" si="501"/>
        <v>4.3697966866356494E-4</v>
      </c>
      <c r="N6500" s="1">
        <f t="shared" si="502"/>
        <v>8.9001359037150868E-2</v>
      </c>
      <c r="O6500" s="61">
        <f t="shared" si="503"/>
        <v>14.789001359037151</v>
      </c>
    </row>
    <row r="6501" spans="11:15" x14ac:dyDescent="0.2">
      <c r="K6501" s="60">
        <f t="shared" si="504"/>
        <v>6463</v>
      </c>
      <c r="L6501" s="10">
        <f t="shared" si="500"/>
        <v>4.3698314270420361E-7</v>
      </c>
      <c r="M6501" s="1">
        <f t="shared" si="501"/>
        <v>4.369831427042036E-4</v>
      </c>
      <c r="N6501" s="1">
        <f t="shared" si="502"/>
        <v>8.900206660860184E-2</v>
      </c>
      <c r="O6501" s="61">
        <f t="shared" si="503"/>
        <v>14.789002066608601</v>
      </c>
    </row>
    <row r="6502" spans="11:15" x14ac:dyDescent="0.2">
      <c r="K6502" s="60">
        <f t="shared" si="504"/>
        <v>6464</v>
      </c>
      <c r="L6502" s="10">
        <f t="shared" ref="L6502:L6565" si="505">Eleach_time1/((Vwater*(1+Kp_susp*SUSPwater)+Ksed_water*Vsed)*k)*(1-EXP(-k*K6502))</f>
        <v>4.3698661433765512E-7</v>
      </c>
      <c r="M6502" s="1">
        <f t="shared" ref="M6502:M6565" si="506">L6502*CONV_m3_L</f>
        <v>4.3698661433765512E-4</v>
      </c>
      <c r="N6502" s="1">
        <f t="shared" ref="N6502:N6565" si="507">L6502*(Ksed_water/RHOsed)*CONV_kg_mg</f>
        <v>8.9002773689771553E-2</v>
      </c>
      <c r="O6502" s="61">
        <f t="shared" si="503"/>
        <v>14.78900277368977</v>
      </c>
    </row>
    <row r="6503" spans="11:15" x14ac:dyDescent="0.2">
      <c r="K6503" s="60">
        <f t="shared" si="504"/>
        <v>6465</v>
      </c>
      <c r="L6503" s="10">
        <f t="shared" si="505"/>
        <v>4.3699008356558749E-7</v>
      </c>
      <c r="M6503" s="1">
        <f t="shared" si="506"/>
        <v>4.369900835655875E-4</v>
      </c>
      <c r="N6503" s="1">
        <f t="shared" si="507"/>
        <v>8.9003480280999775E-2</v>
      </c>
      <c r="O6503" s="61">
        <f t="shared" ref="O6503:O6566" si="508">N6503+14.7</f>
        <v>14.789003480280998</v>
      </c>
    </row>
    <row r="6504" spans="11:15" x14ac:dyDescent="0.2">
      <c r="K6504" s="60">
        <f t="shared" ref="K6504:K6567" si="509">K6503+1</f>
        <v>6466</v>
      </c>
      <c r="L6504" s="10">
        <f t="shared" si="505"/>
        <v>4.3699355038966751E-7</v>
      </c>
      <c r="M6504" s="1">
        <f t="shared" si="506"/>
        <v>4.3699355038966754E-4</v>
      </c>
      <c r="N6504" s="1">
        <f t="shared" si="507"/>
        <v>8.9004186382625985E-2</v>
      </c>
      <c r="O6504" s="61">
        <f t="shared" si="508"/>
        <v>14.789004186382625</v>
      </c>
    </row>
    <row r="6505" spans="11:15" x14ac:dyDescent="0.2">
      <c r="K6505" s="60">
        <f t="shared" si="509"/>
        <v>6467</v>
      </c>
      <c r="L6505" s="10">
        <f t="shared" si="505"/>
        <v>4.3699701481156083E-7</v>
      </c>
      <c r="M6505" s="1">
        <f t="shared" si="506"/>
        <v>4.3699701481156084E-4</v>
      </c>
      <c r="N6505" s="1">
        <f t="shared" si="507"/>
        <v>8.9004891994989427E-2</v>
      </c>
      <c r="O6505" s="61">
        <f t="shared" si="508"/>
        <v>14.789004891994988</v>
      </c>
    </row>
    <row r="6506" spans="11:15" x14ac:dyDescent="0.2">
      <c r="K6506" s="60">
        <f t="shared" si="509"/>
        <v>6468</v>
      </c>
      <c r="L6506" s="10">
        <f t="shared" si="505"/>
        <v>4.3700047683293195E-7</v>
      </c>
      <c r="M6506" s="1">
        <f t="shared" si="506"/>
        <v>4.3700047683293197E-4</v>
      </c>
      <c r="N6506" s="1">
        <f t="shared" si="507"/>
        <v>8.9005597118429133E-2</v>
      </c>
      <c r="O6506" s="61">
        <f t="shared" si="508"/>
        <v>14.789005597118429</v>
      </c>
    </row>
    <row r="6507" spans="11:15" x14ac:dyDescent="0.2">
      <c r="K6507" s="60">
        <f t="shared" si="509"/>
        <v>6469</v>
      </c>
      <c r="L6507" s="10">
        <f t="shared" si="505"/>
        <v>4.3700393645544416E-7</v>
      </c>
      <c r="M6507" s="1">
        <f t="shared" si="506"/>
        <v>4.3700393645544416E-4</v>
      </c>
      <c r="N6507" s="1">
        <f t="shared" si="507"/>
        <v>8.9006301753283848E-2</v>
      </c>
      <c r="O6507" s="61">
        <f t="shared" si="508"/>
        <v>14.789006301753282</v>
      </c>
    </row>
    <row r="6508" spans="11:15" x14ac:dyDescent="0.2">
      <c r="K6508" s="60">
        <f t="shared" si="509"/>
        <v>6470</v>
      </c>
      <c r="L6508" s="10">
        <f t="shared" si="505"/>
        <v>4.3700739368075968E-7</v>
      </c>
      <c r="M6508" s="1">
        <f t="shared" si="506"/>
        <v>4.370073936807597E-4</v>
      </c>
      <c r="N6508" s="1">
        <f t="shared" si="507"/>
        <v>8.9007005899892133E-2</v>
      </c>
      <c r="O6508" s="61">
        <f t="shared" si="508"/>
        <v>14.789007005899892</v>
      </c>
    </row>
    <row r="6509" spans="11:15" x14ac:dyDescent="0.2">
      <c r="K6509" s="60">
        <f t="shared" si="509"/>
        <v>6471</v>
      </c>
      <c r="L6509" s="10">
        <f t="shared" si="505"/>
        <v>4.3701084851053961E-7</v>
      </c>
      <c r="M6509" s="1">
        <f t="shared" si="506"/>
        <v>4.370108485105396E-4</v>
      </c>
      <c r="N6509" s="1">
        <f t="shared" si="507"/>
        <v>8.9007709558592302E-2</v>
      </c>
      <c r="O6509" s="61">
        <f t="shared" si="508"/>
        <v>14.789007709558591</v>
      </c>
    </row>
    <row r="6510" spans="11:15" x14ac:dyDescent="0.2">
      <c r="K6510" s="60">
        <f t="shared" si="509"/>
        <v>6472</v>
      </c>
      <c r="L6510" s="10">
        <f t="shared" si="505"/>
        <v>4.3701430094644375E-7</v>
      </c>
      <c r="M6510" s="1">
        <f t="shared" si="506"/>
        <v>4.3701430094644376E-4</v>
      </c>
      <c r="N6510" s="1">
        <f t="shared" si="507"/>
        <v>8.9008412729722444E-2</v>
      </c>
      <c r="O6510" s="61">
        <f t="shared" si="508"/>
        <v>14.789008412729721</v>
      </c>
    </row>
    <row r="6511" spans="11:15" x14ac:dyDescent="0.2">
      <c r="K6511" s="60">
        <f t="shared" si="509"/>
        <v>6473</v>
      </c>
      <c r="L6511" s="10">
        <f t="shared" si="505"/>
        <v>4.3701775099013082E-7</v>
      </c>
      <c r="M6511" s="1">
        <f t="shared" si="506"/>
        <v>4.3701775099013081E-4</v>
      </c>
      <c r="N6511" s="1">
        <f t="shared" si="507"/>
        <v>8.900911541362036E-2</v>
      </c>
      <c r="O6511" s="61">
        <f t="shared" si="508"/>
        <v>14.78900911541362</v>
      </c>
    </row>
    <row r="6512" spans="11:15" x14ac:dyDescent="0.2">
      <c r="K6512" s="60">
        <f t="shared" si="509"/>
        <v>6474</v>
      </c>
      <c r="L6512" s="10">
        <f t="shared" si="505"/>
        <v>4.3702119864325846E-7</v>
      </c>
      <c r="M6512" s="1">
        <f t="shared" si="506"/>
        <v>4.3702119864325847E-4</v>
      </c>
      <c r="N6512" s="1">
        <f t="shared" si="507"/>
        <v>8.9009817610623668E-2</v>
      </c>
      <c r="O6512" s="61">
        <f t="shared" si="508"/>
        <v>14.789009817610623</v>
      </c>
    </row>
    <row r="6513" spans="11:15" x14ac:dyDescent="0.2">
      <c r="K6513" s="60">
        <f t="shared" si="509"/>
        <v>6475</v>
      </c>
      <c r="L6513" s="10">
        <f t="shared" si="505"/>
        <v>4.3702464390748303E-7</v>
      </c>
      <c r="M6513" s="1">
        <f t="shared" si="506"/>
        <v>4.3702464390748305E-4</v>
      </c>
      <c r="N6513" s="1">
        <f t="shared" si="507"/>
        <v>8.9010519321069764E-2</v>
      </c>
      <c r="O6513" s="61">
        <f t="shared" si="508"/>
        <v>14.789010519321069</v>
      </c>
    </row>
    <row r="6514" spans="11:15" x14ac:dyDescent="0.2">
      <c r="K6514" s="60">
        <f t="shared" si="509"/>
        <v>6476</v>
      </c>
      <c r="L6514" s="10">
        <f t="shared" si="505"/>
        <v>4.3702808678445991E-7</v>
      </c>
      <c r="M6514" s="1">
        <f t="shared" si="506"/>
        <v>4.3702808678445989E-4</v>
      </c>
      <c r="N6514" s="1">
        <f t="shared" si="507"/>
        <v>8.9011220545295769E-2</v>
      </c>
      <c r="O6514" s="61">
        <f t="shared" si="508"/>
        <v>14.789011220545294</v>
      </c>
    </row>
    <row r="6515" spans="11:15" x14ac:dyDescent="0.2">
      <c r="K6515" s="60">
        <f t="shared" si="509"/>
        <v>6477</v>
      </c>
      <c r="L6515" s="10">
        <f t="shared" si="505"/>
        <v>4.3703152727584318E-7</v>
      </c>
      <c r="M6515" s="1">
        <f t="shared" si="506"/>
        <v>4.3703152727584321E-4</v>
      </c>
      <c r="N6515" s="1">
        <f t="shared" si="507"/>
        <v>8.9011921283638593E-2</v>
      </c>
      <c r="O6515" s="61">
        <f t="shared" si="508"/>
        <v>14.789011921283638</v>
      </c>
    </row>
    <row r="6516" spans="11:15" x14ac:dyDescent="0.2">
      <c r="K6516" s="60">
        <f t="shared" si="509"/>
        <v>6478</v>
      </c>
      <c r="L6516" s="10">
        <f t="shared" si="505"/>
        <v>4.370349653832859E-7</v>
      </c>
      <c r="M6516" s="1">
        <f t="shared" si="506"/>
        <v>4.3703496538328589E-4</v>
      </c>
      <c r="N6516" s="1">
        <f t="shared" si="507"/>
        <v>8.9012621536434924E-2</v>
      </c>
      <c r="O6516" s="61">
        <f t="shared" si="508"/>
        <v>14.789012621536434</v>
      </c>
    </row>
    <row r="6517" spans="11:15" x14ac:dyDescent="0.2">
      <c r="K6517" s="60">
        <f t="shared" si="509"/>
        <v>6479</v>
      </c>
      <c r="L6517" s="10">
        <f t="shared" si="505"/>
        <v>4.3703840110843983E-7</v>
      </c>
      <c r="M6517" s="1">
        <f t="shared" si="506"/>
        <v>4.3703840110843981E-4</v>
      </c>
      <c r="N6517" s="1">
        <f t="shared" si="507"/>
        <v>8.9013321304021162E-2</v>
      </c>
      <c r="O6517" s="61">
        <f t="shared" si="508"/>
        <v>14.78901332130402</v>
      </c>
    </row>
    <row r="6518" spans="11:15" x14ac:dyDescent="0.2">
      <c r="K6518" s="60">
        <f t="shared" si="509"/>
        <v>6480</v>
      </c>
      <c r="L6518" s="10">
        <f t="shared" si="505"/>
        <v>4.3704183445295572E-7</v>
      </c>
      <c r="M6518" s="1">
        <f t="shared" si="506"/>
        <v>4.3704183445295573E-4</v>
      </c>
      <c r="N6518" s="1">
        <f t="shared" si="507"/>
        <v>8.9014020586733536E-2</v>
      </c>
      <c r="O6518" s="61">
        <f t="shared" si="508"/>
        <v>14.789014020586732</v>
      </c>
    </row>
    <row r="6519" spans="11:15" x14ac:dyDescent="0.2">
      <c r="K6519" s="60">
        <f t="shared" si="509"/>
        <v>6481</v>
      </c>
      <c r="L6519" s="10">
        <f t="shared" si="505"/>
        <v>4.3704526541848313E-7</v>
      </c>
      <c r="M6519" s="1">
        <f t="shared" si="506"/>
        <v>4.3704526541848315E-4</v>
      </c>
      <c r="N6519" s="1">
        <f t="shared" si="507"/>
        <v>8.9014719384908014E-2</v>
      </c>
      <c r="O6519" s="61">
        <f t="shared" si="508"/>
        <v>14.789014719384907</v>
      </c>
    </row>
    <row r="6520" spans="11:15" x14ac:dyDescent="0.2">
      <c r="K6520" s="60">
        <f t="shared" si="509"/>
        <v>6482</v>
      </c>
      <c r="L6520" s="10">
        <f t="shared" si="505"/>
        <v>4.3704869400667048E-7</v>
      </c>
      <c r="M6520" s="1">
        <f t="shared" si="506"/>
        <v>4.3704869400667049E-4</v>
      </c>
      <c r="N6520" s="1">
        <f t="shared" si="507"/>
        <v>8.9015417698880356E-2</v>
      </c>
      <c r="O6520" s="61">
        <f t="shared" si="508"/>
        <v>14.789015417698879</v>
      </c>
    </row>
    <row r="6521" spans="11:15" x14ac:dyDescent="0.2">
      <c r="K6521" s="60">
        <f t="shared" si="509"/>
        <v>6483</v>
      </c>
      <c r="L6521" s="10">
        <f t="shared" si="505"/>
        <v>4.3705212021916509E-7</v>
      </c>
      <c r="M6521" s="1">
        <f t="shared" si="506"/>
        <v>4.3705212021916508E-4</v>
      </c>
      <c r="N6521" s="1">
        <f t="shared" si="507"/>
        <v>8.9016115528986056E-2</v>
      </c>
      <c r="O6521" s="61">
        <f t="shared" si="508"/>
        <v>14.789016115528986</v>
      </c>
    </row>
    <row r="6522" spans="11:15" x14ac:dyDescent="0.2">
      <c r="K6522" s="60">
        <f t="shared" si="509"/>
        <v>6484</v>
      </c>
      <c r="L6522" s="10">
        <f t="shared" si="505"/>
        <v>4.3705554405761296E-7</v>
      </c>
      <c r="M6522" s="1">
        <f t="shared" si="506"/>
        <v>4.3705554405761298E-4</v>
      </c>
      <c r="N6522" s="1">
        <f t="shared" si="507"/>
        <v>8.9016812875560361E-2</v>
      </c>
      <c r="O6522" s="61">
        <f t="shared" si="508"/>
        <v>14.789016812875559</v>
      </c>
    </row>
    <row r="6523" spans="11:15" x14ac:dyDescent="0.2">
      <c r="K6523" s="60">
        <f t="shared" si="509"/>
        <v>6485</v>
      </c>
      <c r="L6523" s="10">
        <f t="shared" si="505"/>
        <v>4.3705896552365925E-7</v>
      </c>
      <c r="M6523" s="1">
        <f t="shared" si="506"/>
        <v>4.3705896552365922E-4</v>
      </c>
      <c r="N6523" s="1">
        <f t="shared" si="507"/>
        <v>8.901750973893835E-2</v>
      </c>
      <c r="O6523" s="61">
        <f t="shared" si="508"/>
        <v>14.789017509738938</v>
      </c>
    </row>
    <row r="6524" spans="11:15" x14ac:dyDescent="0.2">
      <c r="K6524" s="60">
        <f t="shared" si="509"/>
        <v>6486</v>
      </c>
      <c r="L6524" s="10">
        <f t="shared" si="505"/>
        <v>4.3706238461894772E-7</v>
      </c>
      <c r="M6524" s="1">
        <f t="shared" si="506"/>
        <v>4.3706238461894769E-4</v>
      </c>
      <c r="N6524" s="1">
        <f t="shared" si="507"/>
        <v>8.9018206119454824E-2</v>
      </c>
      <c r="O6524" s="61">
        <f t="shared" si="508"/>
        <v>14.789018206119454</v>
      </c>
    </row>
    <row r="6525" spans="11:15" x14ac:dyDescent="0.2">
      <c r="K6525" s="60">
        <f t="shared" si="509"/>
        <v>6487</v>
      </c>
      <c r="L6525" s="10">
        <f t="shared" si="505"/>
        <v>4.3706580134512103E-7</v>
      </c>
      <c r="M6525" s="1">
        <f t="shared" si="506"/>
        <v>4.3706580134512106E-4</v>
      </c>
      <c r="N6525" s="1">
        <f t="shared" si="507"/>
        <v>8.9018902017444335E-2</v>
      </c>
      <c r="O6525" s="61">
        <f t="shared" si="508"/>
        <v>14.789018902017444</v>
      </c>
    </row>
    <row r="6526" spans="11:15" x14ac:dyDescent="0.2">
      <c r="K6526" s="60">
        <f t="shared" si="509"/>
        <v>6488</v>
      </c>
      <c r="L6526" s="10">
        <f t="shared" si="505"/>
        <v>4.3706921570382085E-7</v>
      </c>
      <c r="M6526" s="1">
        <f t="shared" si="506"/>
        <v>4.3706921570382085E-4</v>
      </c>
      <c r="N6526" s="1">
        <f t="shared" si="507"/>
        <v>8.9019597433241268E-2</v>
      </c>
      <c r="O6526" s="61">
        <f t="shared" si="508"/>
        <v>14.78901959743324</v>
      </c>
    </row>
    <row r="6527" spans="11:15" x14ac:dyDescent="0.2">
      <c r="K6527" s="60">
        <f t="shared" si="509"/>
        <v>6489</v>
      </c>
      <c r="L6527" s="10">
        <f t="shared" si="505"/>
        <v>4.3707262769668765E-7</v>
      </c>
      <c r="M6527" s="1">
        <f t="shared" si="506"/>
        <v>4.3707262769668764E-4</v>
      </c>
      <c r="N6527" s="1">
        <f t="shared" si="507"/>
        <v>8.9020292367179718E-2</v>
      </c>
      <c r="O6527" s="61">
        <f t="shared" si="508"/>
        <v>14.789020292367178</v>
      </c>
    </row>
    <row r="6528" spans="11:15" x14ac:dyDescent="0.2">
      <c r="K6528" s="60">
        <f t="shared" si="509"/>
        <v>6490</v>
      </c>
      <c r="L6528" s="10">
        <f t="shared" si="505"/>
        <v>4.3707603732536062E-7</v>
      </c>
      <c r="M6528" s="1">
        <f t="shared" si="506"/>
        <v>4.3707603732536063E-4</v>
      </c>
      <c r="N6528" s="1">
        <f t="shared" si="507"/>
        <v>8.902098681959357E-2</v>
      </c>
      <c r="O6528" s="61">
        <f t="shared" si="508"/>
        <v>14.789020986819592</v>
      </c>
    </row>
    <row r="6529" spans="11:15" x14ac:dyDescent="0.2">
      <c r="K6529" s="60">
        <f t="shared" si="509"/>
        <v>6491</v>
      </c>
      <c r="L6529" s="10">
        <f t="shared" si="505"/>
        <v>4.3707944459147801E-7</v>
      </c>
      <c r="M6529" s="1">
        <f t="shared" si="506"/>
        <v>4.3707944459147799E-4</v>
      </c>
      <c r="N6529" s="1">
        <f t="shared" si="507"/>
        <v>8.9021680790816474E-2</v>
      </c>
      <c r="O6529" s="61">
        <f t="shared" si="508"/>
        <v>14.789021680790816</v>
      </c>
    </row>
    <row r="6530" spans="11:15" x14ac:dyDescent="0.2">
      <c r="K6530" s="60">
        <f t="shared" si="509"/>
        <v>6492</v>
      </c>
      <c r="L6530" s="10">
        <f t="shared" si="505"/>
        <v>4.3708284949667678E-7</v>
      </c>
      <c r="M6530" s="1">
        <f t="shared" si="506"/>
        <v>4.3708284949667677E-4</v>
      </c>
      <c r="N6530" s="1">
        <f t="shared" si="507"/>
        <v>8.9022374281181857E-2</v>
      </c>
      <c r="O6530" s="61">
        <f t="shared" si="508"/>
        <v>14.789022374281181</v>
      </c>
    </row>
    <row r="6531" spans="11:15" x14ac:dyDescent="0.2">
      <c r="K6531" s="60">
        <f t="shared" si="509"/>
        <v>6493</v>
      </c>
      <c r="L6531" s="10">
        <f t="shared" si="505"/>
        <v>4.3708625204259296E-7</v>
      </c>
      <c r="M6531" s="1">
        <f t="shared" si="506"/>
        <v>4.3708625204259296E-4</v>
      </c>
      <c r="N6531" s="1">
        <f t="shared" si="507"/>
        <v>8.9023067291022911E-2</v>
      </c>
      <c r="O6531" s="61">
        <f t="shared" si="508"/>
        <v>14.789023067291023</v>
      </c>
    </row>
    <row r="6532" spans="11:15" x14ac:dyDescent="0.2">
      <c r="K6532" s="60">
        <f t="shared" si="509"/>
        <v>6494</v>
      </c>
      <c r="L6532" s="10">
        <f t="shared" si="505"/>
        <v>4.3708965223086112E-7</v>
      </c>
      <c r="M6532" s="1">
        <f t="shared" si="506"/>
        <v>4.3708965223086111E-4</v>
      </c>
      <c r="N6532" s="1">
        <f t="shared" si="507"/>
        <v>8.9023759820672566E-2</v>
      </c>
      <c r="O6532" s="61">
        <f t="shared" si="508"/>
        <v>14.789023759820672</v>
      </c>
    </row>
    <row r="6533" spans="11:15" x14ac:dyDescent="0.2">
      <c r="K6533" s="60">
        <f t="shared" si="509"/>
        <v>6495</v>
      </c>
      <c r="L6533" s="10">
        <f t="shared" si="505"/>
        <v>4.3709305006311508E-7</v>
      </c>
      <c r="M6533" s="1">
        <f t="shared" si="506"/>
        <v>4.3709305006311506E-4</v>
      </c>
      <c r="N6533" s="1">
        <f t="shared" si="507"/>
        <v>8.9024451870463595E-2</v>
      </c>
      <c r="O6533" s="61">
        <f t="shared" si="508"/>
        <v>14.789024451870462</v>
      </c>
    </row>
    <row r="6534" spans="11:15" x14ac:dyDescent="0.2">
      <c r="K6534" s="60">
        <f t="shared" si="509"/>
        <v>6496</v>
      </c>
      <c r="L6534" s="10">
        <f t="shared" si="505"/>
        <v>4.3709644554098722E-7</v>
      </c>
      <c r="M6534" s="1">
        <f t="shared" si="506"/>
        <v>4.3709644554098723E-4</v>
      </c>
      <c r="N6534" s="1">
        <f t="shared" si="507"/>
        <v>8.9025143440728469E-2</v>
      </c>
      <c r="O6534" s="61">
        <f t="shared" si="508"/>
        <v>14.789025143440728</v>
      </c>
    </row>
    <row r="6535" spans="11:15" x14ac:dyDescent="0.2">
      <c r="K6535" s="60">
        <f t="shared" si="509"/>
        <v>6497</v>
      </c>
      <c r="L6535" s="10">
        <f t="shared" si="505"/>
        <v>4.3709983866610894E-7</v>
      </c>
      <c r="M6535" s="1">
        <f t="shared" si="506"/>
        <v>4.3709983866610893E-4</v>
      </c>
      <c r="N6535" s="1">
        <f t="shared" si="507"/>
        <v>8.9025834531799464E-2</v>
      </c>
      <c r="O6535" s="61">
        <f t="shared" si="508"/>
        <v>14.789025834531799</v>
      </c>
    </row>
    <row r="6536" spans="11:15" x14ac:dyDescent="0.2">
      <c r="K6536" s="60">
        <f t="shared" si="509"/>
        <v>6498</v>
      </c>
      <c r="L6536" s="10">
        <f t="shared" si="505"/>
        <v>4.3710322944011051E-7</v>
      </c>
      <c r="M6536" s="1">
        <f t="shared" si="506"/>
        <v>4.3710322944011051E-4</v>
      </c>
      <c r="N6536" s="1">
        <f t="shared" si="507"/>
        <v>8.9026525144008606E-2</v>
      </c>
      <c r="O6536" s="61">
        <f t="shared" si="508"/>
        <v>14.789026525144008</v>
      </c>
    </row>
    <row r="6537" spans="11:15" x14ac:dyDescent="0.2">
      <c r="K6537" s="60">
        <f t="shared" si="509"/>
        <v>6499</v>
      </c>
      <c r="L6537" s="10">
        <f t="shared" si="505"/>
        <v>4.3710661786462099E-7</v>
      </c>
      <c r="M6537" s="1">
        <f t="shared" si="506"/>
        <v>4.37106617864621E-4</v>
      </c>
      <c r="N6537" s="1">
        <f t="shared" si="507"/>
        <v>8.9027215277687713E-2</v>
      </c>
      <c r="O6537" s="61">
        <f t="shared" si="508"/>
        <v>14.789027215277686</v>
      </c>
    </row>
    <row r="6538" spans="11:15" x14ac:dyDescent="0.2">
      <c r="K6538" s="60">
        <f t="shared" si="509"/>
        <v>6500</v>
      </c>
      <c r="L6538" s="10">
        <f t="shared" si="505"/>
        <v>4.3711000394126831E-7</v>
      </c>
      <c r="M6538" s="1">
        <f t="shared" si="506"/>
        <v>4.3711000394126831E-4</v>
      </c>
      <c r="N6538" s="1">
        <f t="shared" si="507"/>
        <v>8.9027904933168339E-2</v>
      </c>
      <c r="O6538" s="61">
        <f t="shared" si="508"/>
        <v>14.789027904933167</v>
      </c>
    </row>
    <row r="6539" spans="11:15" x14ac:dyDescent="0.2">
      <c r="K6539" s="60">
        <f t="shared" si="509"/>
        <v>6501</v>
      </c>
      <c r="L6539" s="10">
        <f t="shared" si="505"/>
        <v>4.3711338767167942E-7</v>
      </c>
      <c r="M6539" s="1">
        <f t="shared" si="506"/>
        <v>4.3711338767167941E-4</v>
      </c>
      <c r="N6539" s="1">
        <f t="shared" si="507"/>
        <v>8.9028594110781845E-2</v>
      </c>
      <c r="O6539" s="61">
        <f t="shared" si="508"/>
        <v>14.789028594110782</v>
      </c>
    </row>
    <row r="6540" spans="11:15" x14ac:dyDescent="0.2">
      <c r="K6540" s="60">
        <f t="shared" si="509"/>
        <v>6502</v>
      </c>
      <c r="L6540" s="10">
        <f t="shared" si="505"/>
        <v>4.3711676905748004E-7</v>
      </c>
      <c r="M6540" s="1">
        <f t="shared" si="506"/>
        <v>4.3711676905748006E-4</v>
      </c>
      <c r="N6540" s="1">
        <f t="shared" si="507"/>
        <v>8.9029282810859367E-2</v>
      </c>
      <c r="O6540" s="61">
        <f t="shared" si="508"/>
        <v>14.789029282810858</v>
      </c>
    </row>
    <row r="6541" spans="11:15" x14ac:dyDescent="0.2">
      <c r="K6541" s="60">
        <f t="shared" si="509"/>
        <v>6503</v>
      </c>
      <c r="L6541" s="10">
        <f t="shared" si="505"/>
        <v>4.3712014810029478E-7</v>
      </c>
      <c r="M6541" s="1">
        <f t="shared" si="506"/>
        <v>4.3712014810029477E-4</v>
      </c>
      <c r="N6541" s="1">
        <f t="shared" si="507"/>
        <v>8.9029971033731795E-2</v>
      </c>
      <c r="O6541" s="61">
        <f t="shared" si="508"/>
        <v>14.789029971033731</v>
      </c>
    </row>
    <row r="6542" spans="11:15" x14ac:dyDescent="0.2">
      <c r="K6542" s="60">
        <f t="shared" si="509"/>
        <v>6504</v>
      </c>
      <c r="L6542" s="10">
        <f t="shared" si="505"/>
        <v>4.3712352480174698E-7</v>
      </c>
      <c r="M6542" s="1">
        <f t="shared" si="506"/>
        <v>4.3712352480174696E-4</v>
      </c>
      <c r="N6542" s="1">
        <f t="shared" si="507"/>
        <v>8.9030658779729738E-2</v>
      </c>
      <c r="O6542" s="61">
        <f t="shared" si="508"/>
        <v>14.78903065877973</v>
      </c>
    </row>
    <row r="6543" spans="11:15" x14ac:dyDescent="0.2">
      <c r="K6543" s="60">
        <f t="shared" si="509"/>
        <v>6505</v>
      </c>
      <c r="L6543" s="10">
        <f t="shared" si="505"/>
        <v>4.3712689916345912E-7</v>
      </c>
      <c r="M6543" s="1">
        <f t="shared" si="506"/>
        <v>4.371268991634591E-4</v>
      </c>
      <c r="N6543" s="1">
        <f t="shared" si="507"/>
        <v>8.9031346049183682E-2</v>
      </c>
      <c r="O6543" s="61">
        <f t="shared" si="508"/>
        <v>14.789031346049184</v>
      </c>
    </row>
    <row r="6544" spans="11:15" x14ac:dyDescent="0.2">
      <c r="K6544" s="60">
        <f t="shared" si="509"/>
        <v>6506</v>
      </c>
      <c r="L6544" s="10">
        <f t="shared" si="505"/>
        <v>4.3713027118705238E-7</v>
      </c>
      <c r="M6544" s="1">
        <f t="shared" si="506"/>
        <v>4.371302711870524E-4</v>
      </c>
      <c r="N6544" s="1">
        <f t="shared" si="507"/>
        <v>8.9032032842423781E-2</v>
      </c>
      <c r="O6544" s="61">
        <f t="shared" si="508"/>
        <v>14.789032032842423</v>
      </c>
    </row>
    <row r="6545" spans="11:15" x14ac:dyDescent="0.2">
      <c r="K6545" s="60">
        <f t="shared" si="509"/>
        <v>6507</v>
      </c>
      <c r="L6545" s="10">
        <f t="shared" si="505"/>
        <v>4.3713364087414681E-7</v>
      </c>
      <c r="M6545" s="1">
        <f t="shared" si="506"/>
        <v>4.3713364087414681E-4</v>
      </c>
      <c r="N6545" s="1">
        <f t="shared" si="507"/>
        <v>8.9032719159780047E-2</v>
      </c>
      <c r="O6545" s="61">
        <f t="shared" si="508"/>
        <v>14.789032719159779</v>
      </c>
    </row>
    <row r="6546" spans="11:15" x14ac:dyDescent="0.2">
      <c r="K6546" s="60">
        <f t="shared" si="509"/>
        <v>6508</v>
      </c>
      <c r="L6546" s="10">
        <f t="shared" si="505"/>
        <v>4.3713700822636146E-7</v>
      </c>
      <c r="M6546" s="1">
        <f t="shared" si="506"/>
        <v>4.3713700822636147E-4</v>
      </c>
      <c r="N6546" s="1">
        <f t="shared" si="507"/>
        <v>8.9033405001582189E-2</v>
      </c>
      <c r="O6546" s="61">
        <f t="shared" si="508"/>
        <v>14.789033405001582</v>
      </c>
    </row>
    <row r="6547" spans="11:15" x14ac:dyDescent="0.2">
      <c r="K6547" s="60">
        <f t="shared" si="509"/>
        <v>6509</v>
      </c>
      <c r="L6547" s="10">
        <f t="shared" si="505"/>
        <v>4.3714037324531417E-7</v>
      </c>
      <c r="M6547" s="1">
        <f t="shared" si="506"/>
        <v>4.3714037324531419E-4</v>
      </c>
      <c r="N6547" s="1">
        <f t="shared" si="507"/>
        <v>8.9034090368159763E-2</v>
      </c>
      <c r="O6547" s="61">
        <f t="shared" si="508"/>
        <v>14.789034090368158</v>
      </c>
    </row>
    <row r="6548" spans="11:15" x14ac:dyDescent="0.2">
      <c r="K6548" s="60">
        <f t="shared" si="509"/>
        <v>6510</v>
      </c>
      <c r="L6548" s="10">
        <f t="shared" si="505"/>
        <v>4.3714373593262166E-7</v>
      </c>
      <c r="M6548" s="1">
        <f t="shared" si="506"/>
        <v>4.3714373593262167E-4</v>
      </c>
      <c r="N6548" s="1">
        <f t="shared" si="507"/>
        <v>8.9034775259842019E-2</v>
      </c>
      <c r="O6548" s="61">
        <f t="shared" si="508"/>
        <v>14.789034775259841</v>
      </c>
    </row>
    <row r="6549" spans="11:15" x14ac:dyDescent="0.2">
      <c r="K6549" s="60">
        <f t="shared" si="509"/>
        <v>6511</v>
      </c>
      <c r="L6549" s="10">
        <f t="shared" si="505"/>
        <v>4.3714709628989954E-7</v>
      </c>
      <c r="M6549" s="1">
        <f t="shared" si="506"/>
        <v>4.3714709628989954E-4</v>
      </c>
      <c r="N6549" s="1">
        <f t="shared" si="507"/>
        <v>8.9035459676958029E-2</v>
      </c>
      <c r="O6549" s="61">
        <f t="shared" si="508"/>
        <v>14.789035459676958</v>
      </c>
    </row>
    <row r="6550" spans="11:15" x14ac:dyDescent="0.2">
      <c r="K6550" s="60">
        <f t="shared" si="509"/>
        <v>6512</v>
      </c>
      <c r="L6550" s="10">
        <f t="shared" si="505"/>
        <v>4.3715045431876229E-7</v>
      </c>
      <c r="M6550" s="1">
        <f t="shared" si="506"/>
        <v>4.3715045431876227E-4</v>
      </c>
      <c r="N6550" s="1">
        <f t="shared" si="507"/>
        <v>8.9036143619836611E-2</v>
      </c>
      <c r="O6550" s="61">
        <f t="shared" si="508"/>
        <v>14.789036143619835</v>
      </c>
    </row>
    <row r="6551" spans="11:15" x14ac:dyDescent="0.2">
      <c r="K6551" s="60">
        <f t="shared" si="509"/>
        <v>6513</v>
      </c>
      <c r="L6551" s="10">
        <f t="shared" si="505"/>
        <v>4.3715381002082332E-7</v>
      </c>
      <c r="M6551" s="1">
        <f t="shared" si="506"/>
        <v>4.3715381002082333E-4</v>
      </c>
      <c r="N6551" s="1">
        <f t="shared" si="507"/>
        <v>8.9036827088806406E-2</v>
      </c>
      <c r="O6551" s="61">
        <f t="shared" si="508"/>
        <v>14.789036827088806</v>
      </c>
    </row>
    <row r="6552" spans="11:15" x14ac:dyDescent="0.2">
      <c r="K6552" s="60">
        <f t="shared" si="509"/>
        <v>6514</v>
      </c>
      <c r="L6552" s="10">
        <f t="shared" si="505"/>
        <v>4.3715716339769484E-7</v>
      </c>
      <c r="M6552" s="1">
        <f t="shared" si="506"/>
        <v>4.3715716339769482E-4</v>
      </c>
      <c r="N6552" s="1">
        <f t="shared" si="507"/>
        <v>8.903751008419572E-2</v>
      </c>
      <c r="O6552" s="61">
        <f t="shared" si="508"/>
        <v>14.789037510084196</v>
      </c>
    </row>
    <row r="6553" spans="11:15" x14ac:dyDescent="0.2">
      <c r="K6553" s="60">
        <f t="shared" si="509"/>
        <v>6515</v>
      </c>
      <c r="L6553" s="10">
        <f t="shared" si="505"/>
        <v>4.3716051445098807E-7</v>
      </c>
      <c r="M6553" s="1">
        <f t="shared" si="506"/>
        <v>4.3716051445098807E-4</v>
      </c>
      <c r="N6553" s="1">
        <f t="shared" si="507"/>
        <v>8.9038192606332778E-2</v>
      </c>
      <c r="O6553" s="61">
        <f t="shared" si="508"/>
        <v>14.789038192606332</v>
      </c>
    </row>
    <row r="6554" spans="11:15" x14ac:dyDescent="0.2">
      <c r="K6554" s="60">
        <f t="shared" si="509"/>
        <v>6516</v>
      </c>
      <c r="L6554" s="10">
        <f t="shared" si="505"/>
        <v>4.3716386318231295E-7</v>
      </c>
      <c r="M6554" s="1">
        <f t="shared" si="506"/>
        <v>4.3716386318231297E-4</v>
      </c>
      <c r="N6554" s="1">
        <f t="shared" si="507"/>
        <v>8.9038874655545455E-2</v>
      </c>
      <c r="O6554" s="61">
        <f t="shared" si="508"/>
        <v>14.789038874655544</v>
      </c>
    </row>
    <row r="6555" spans="11:15" x14ac:dyDescent="0.2">
      <c r="K6555" s="60">
        <f t="shared" si="509"/>
        <v>6517</v>
      </c>
      <c r="L6555" s="10">
        <f t="shared" si="505"/>
        <v>4.3716720959327848E-7</v>
      </c>
      <c r="M6555" s="1">
        <f t="shared" si="506"/>
        <v>4.3716720959327847E-4</v>
      </c>
      <c r="N6555" s="1">
        <f t="shared" si="507"/>
        <v>8.9039556232161449E-2</v>
      </c>
      <c r="O6555" s="61">
        <f t="shared" si="508"/>
        <v>14.789039556232161</v>
      </c>
    </row>
    <row r="6556" spans="11:15" x14ac:dyDescent="0.2">
      <c r="K6556" s="60">
        <f t="shared" si="509"/>
        <v>6518</v>
      </c>
      <c r="L6556" s="10">
        <f t="shared" si="505"/>
        <v>4.3717055368549231E-7</v>
      </c>
      <c r="M6556" s="1">
        <f t="shared" si="506"/>
        <v>4.3717055368549233E-4</v>
      </c>
      <c r="N6556" s="1">
        <f t="shared" si="507"/>
        <v>8.9040237336508218E-2</v>
      </c>
      <c r="O6556" s="61">
        <f t="shared" si="508"/>
        <v>14.789040237336508</v>
      </c>
    </row>
    <row r="6557" spans="11:15" x14ac:dyDescent="0.2">
      <c r="K6557" s="60">
        <f t="shared" si="509"/>
        <v>6519</v>
      </c>
      <c r="L6557" s="10">
        <f t="shared" si="505"/>
        <v>4.3717389546056123E-7</v>
      </c>
      <c r="M6557" s="1">
        <f t="shared" si="506"/>
        <v>4.3717389546056123E-4</v>
      </c>
      <c r="N6557" s="1">
        <f t="shared" si="507"/>
        <v>8.9040917968913016E-2</v>
      </c>
      <c r="O6557" s="61">
        <f t="shared" si="508"/>
        <v>14.789040917968912</v>
      </c>
    </row>
    <row r="6558" spans="11:15" x14ac:dyDescent="0.2">
      <c r="K6558" s="60">
        <f t="shared" si="509"/>
        <v>6520</v>
      </c>
      <c r="L6558" s="10">
        <f t="shared" si="505"/>
        <v>4.3717723492009078E-7</v>
      </c>
      <c r="M6558" s="1">
        <f t="shared" si="506"/>
        <v>4.3717723492009078E-4</v>
      </c>
      <c r="N6558" s="1">
        <f t="shared" si="507"/>
        <v>8.9041598129702859E-2</v>
      </c>
      <c r="O6558" s="61">
        <f t="shared" si="508"/>
        <v>14.789041598129701</v>
      </c>
    </row>
    <row r="6559" spans="11:15" x14ac:dyDescent="0.2">
      <c r="K6559" s="60">
        <f t="shared" si="509"/>
        <v>6521</v>
      </c>
      <c r="L6559" s="10">
        <f t="shared" si="505"/>
        <v>4.3718057206568546E-7</v>
      </c>
      <c r="M6559" s="1">
        <f t="shared" si="506"/>
        <v>4.3718057206568547E-4</v>
      </c>
      <c r="N6559" s="1">
        <f t="shared" si="507"/>
        <v>8.9042277819204513E-2</v>
      </c>
      <c r="O6559" s="61">
        <f t="shared" si="508"/>
        <v>14.789042277819204</v>
      </c>
    </row>
    <row r="6560" spans="11:15" x14ac:dyDescent="0.2">
      <c r="K6560" s="60">
        <f t="shared" si="509"/>
        <v>6522</v>
      </c>
      <c r="L6560" s="10">
        <f t="shared" si="505"/>
        <v>4.3718390689894848E-7</v>
      </c>
      <c r="M6560" s="1">
        <f t="shared" si="506"/>
        <v>4.3718390689894847E-4</v>
      </c>
      <c r="N6560" s="1">
        <f t="shared" si="507"/>
        <v>8.904295703774455E-2</v>
      </c>
      <c r="O6560" s="61">
        <f t="shared" si="508"/>
        <v>14.789042957037744</v>
      </c>
    </row>
    <row r="6561" spans="11:15" x14ac:dyDescent="0.2">
      <c r="K6561" s="60">
        <f t="shared" si="509"/>
        <v>6523</v>
      </c>
      <c r="L6561" s="10">
        <f t="shared" si="505"/>
        <v>4.3718723942148227E-7</v>
      </c>
      <c r="M6561" s="1">
        <f t="shared" si="506"/>
        <v>4.3718723942148227E-4</v>
      </c>
      <c r="N6561" s="1">
        <f t="shared" si="507"/>
        <v>8.9043635785649305E-2</v>
      </c>
      <c r="O6561" s="61">
        <f t="shared" si="508"/>
        <v>14.789043635785649</v>
      </c>
    </row>
    <row r="6562" spans="11:15" x14ac:dyDescent="0.2">
      <c r="K6562" s="60">
        <f t="shared" si="509"/>
        <v>6524</v>
      </c>
      <c r="L6562" s="10">
        <f t="shared" si="505"/>
        <v>4.3719056963488773E-7</v>
      </c>
      <c r="M6562" s="1">
        <f t="shared" si="506"/>
        <v>4.3719056963488771E-4</v>
      </c>
      <c r="N6562" s="1">
        <f t="shared" si="507"/>
        <v>8.9044314063244867E-2</v>
      </c>
      <c r="O6562" s="61">
        <f t="shared" si="508"/>
        <v>14.789044314063243</v>
      </c>
    </row>
    <row r="6563" spans="11:15" x14ac:dyDescent="0.2">
      <c r="K6563" s="60">
        <f t="shared" si="509"/>
        <v>6525</v>
      </c>
      <c r="L6563" s="10">
        <f t="shared" si="505"/>
        <v>4.3719389754076501E-7</v>
      </c>
      <c r="M6563" s="1">
        <f t="shared" si="506"/>
        <v>4.3719389754076502E-4</v>
      </c>
      <c r="N6563" s="1">
        <f t="shared" si="507"/>
        <v>8.9044991870857126E-2</v>
      </c>
      <c r="O6563" s="61">
        <f t="shared" si="508"/>
        <v>14.789044991870856</v>
      </c>
    </row>
    <row r="6564" spans="11:15" x14ac:dyDescent="0.2">
      <c r="K6564" s="60">
        <f t="shared" si="509"/>
        <v>6526</v>
      </c>
      <c r="L6564" s="10">
        <f t="shared" si="505"/>
        <v>4.3719722314071299E-7</v>
      </c>
      <c r="M6564" s="1">
        <f t="shared" si="506"/>
        <v>4.37197223140713E-4</v>
      </c>
      <c r="N6564" s="1">
        <f t="shared" si="507"/>
        <v>8.904566920881174E-2</v>
      </c>
      <c r="O6564" s="61">
        <f t="shared" si="508"/>
        <v>14.789045669208811</v>
      </c>
    </row>
    <row r="6565" spans="11:15" x14ac:dyDescent="0.2">
      <c r="K6565" s="60">
        <f t="shared" si="509"/>
        <v>6527</v>
      </c>
      <c r="L6565" s="10">
        <f t="shared" si="505"/>
        <v>4.3720054643632948E-7</v>
      </c>
      <c r="M6565" s="1">
        <f t="shared" si="506"/>
        <v>4.3720054643632945E-4</v>
      </c>
      <c r="N6565" s="1">
        <f t="shared" si="507"/>
        <v>8.9046346077434169E-2</v>
      </c>
      <c r="O6565" s="61">
        <f t="shared" si="508"/>
        <v>14.789046346077434</v>
      </c>
    </row>
    <row r="6566" spans="11:15" x14ac:dyDescent="0.2">
      <c r="K6566" s="60">
        <f t="shared" si="509"/>
        <v>6528</v>
      </c>
      <c r="L6566" s="10">
        <f t="shared" ref="L6566:L6629" si="510">Eleach_time1/((Vwater*(1+Kp_susp*SUSPwater)+Ksed_water*Vsed)*k)*(1-EXP(-k*K6566))</f>
        <v>4.372038674292111E-7</v>
      </c>
      <c r="M6566" s="1">
        <f t="shared" ref="M6566:M6629" si="511">L6566*CONV_m3_L</f>
        <v>4.3720386742921108E-4</v>
      </c>
      <c r="N6566" s="1">
        <f t="shared" ref="N6566:N6629" si="512">L6566*(Ksed_water/RHOsed)*CONV_kg_mg</f>
        <v>8.9047022477049556E-2</v>
      </c>
      <c r="O6566" s="61">
        <f t="shared" si="508"/>
        <v>14.78904702247705</v>
      </c>
    </row>
    <row r="6567" spans="11:15" x14ac:dyDescent="0.2">
      <c r="K6567" s="60">
        <f t="shared" si="509"/>
        <v>6529</v>
      </c>
      <c r="L6567" s="10">
        <f t="shared" si="510"/>
        <v>4.3720718612095349E-7</v>
      </c>
      <c r="M6567" s="1">
        <f t="shared" si="511"/>
        <v>4.3720718612095351E-4</v>
      </c>
      <c r="N6567" s="1">
        <f t="shared" si="512"/>
        <v>8.9047698407982906E-2</v>
      </c>
      <c r="O6567" s="61">
        <f t="shared" ref="O6567:O6630" si="513">N6567+14.7</f>
        <v>14.789047698407982</v>
      </c>
    </row>
    <row r="6568" spans="11:15" x14ac:dyDescent="0.2">
      <c r="K6568" s="60">
        <f t="shared" ref="K6568:K6631" si="514">K6567+1</f>
        <v>6530</v>
      </c>
      <c r="L6568" s="10">
        <f t="shared" si="510"/>
        <v>4.3721050251315114E-7</v>
      </c>
      <c r="M6568" s="1">
        <f t="shared" si="511"/>
        <v>4.3721050251315115E-4</v>
      </c>
      <c r="N6568" s="1">
        <f t="shared" si="512"/>
        <v>8.9048373870558986E-2</v>
      </c>
      <c r="O6568" s="61">
        <f t="shared" si="513"/>
        <v>14.789048373870559</v>
      </c>
    </row>
    <row r="6569" spans="11:15" x14ac:dyDescent="0.2">
      <c r="K6569" s="60">
        <f t="shared" si="514"/>
        <v>6531</v>
      </c>
      <c r="L6569" s="10">
        <f t="shared" si="510"/>
        <v>4.3721381660739733E-7</v>
      </c>
      <c r="M6569" s="1">
        <f t="shared" si="511"/>
        <v>4.3721381660739731E-4</v>
      </c>
      <c r="N6569" s="1">
        <f t="shared" si="512"/>
        <v>8.9049048865102315E-2</v>
      </c>
      <c r="O6569" s="61">
        <f t="shared" si="513"/>
        <v>14.789049048865101</v>
      </c>
    </row>
    <row r="6570" spans="11:15" x14ac:dyDescent="0.2">
      <c r="K6570" s="60">
        <f t="shared" si="514"/>
        <v>6532</v>
      </c>
      <c r="L6570" s="10">
        <f t="shared" si="510"/>
        <v>4.3721712840528441E-7</v>
      </c>
      <c r="M6570" s="1">
        <f t="shared" si="511"/>
        <v>4.372171284052844E-4</v>
      </c>
      <c r="N6570" s="1">
        <f t="shared" si="512"/>
        <v>8.9049723391937174E-2</v>
      </c>
      <c r="O6570" s="61">
        <f t="shared" si="513"/>
        <v>14.789049723391937</v>
      </c>
    </row>
    <row r="6571" spans="11:15" x14ac:dyDescent="0.2">
      <c r="K6571" s="60">
        <f t="shared" si="514"/>
        <v>6533</v>
      </c>
      <c r="L6571" s="10">
        <f t="shared" si="510"/>
        <v>4.3722043790840355E-7</v>
      </c>
      <c r="M6571" s="1">
        <f t="shared" si="511"/>
        <v>4.3722043790840354E-4</v>
      </c>
      <c r="N6571" s="1">
        <f t="shared" si="512"/>
        <v>8.9050397451387681E-2</v>
      </c>
      <c r="O6571" s="61">
        <f t="shared" si="513"/>
        <v>14.789050397451387</v>
      </c>
    </row>
    <row r="6572" spans="11:15" x14ac:dyDescent="0.2">
      <c r="K6572" s="60">
        <f t="shared" si="514"/>
        <v>6534</v>
      </c>
      <c r="L6572" s="10">
        <f t="shared" si="510"/>
        <v>4.3722374511834477E-7</v>
      </c>
      <c r="M6572" s="1">
        <f t="shared" si="511"/>
        <v>4.3722374511834478E-4</v>
      </c>
      <c r="N6572" s="1">
        <f t="shared" si="512"/>
        <v>8.9051071043777671E-2</v>
      </c>
      <c r="O6572" s="61">
        <f t="shared" si="513"/>
        <v>14.789051071043778</v>
      </c>
    </row>
    <row r="6573" spans="11:15" x14ac:dyDescent="0.2">
      <c r="K6573" s="60">
        <f t="shared" si="514"/>
        <v>6535</v>
      </c>
      <c r="L6573" s="10">
        <f t="shared" si="510"/>
        <v>4.3722705003669701E-7</v>
      </c>
      <c r="M6573" s="1">
        <f t="shared" si="511"/>
        <v>4.37227050036697E-4</v>
      </c>
      <c r="N6573" s="1">
        <f t="shared" si="512"/>
        <v>8.9051744169430763E-2</v>
      </c>
      <c r="O6573" s="61">
        <f t="shared" si="513"/>
        <v>14.789051744169431</v>
      </c>
    </row>
    <row r="6574" spans="11:15" x14ac:dyDescent="0.2">
      <c r="K6574" s="60">
        <f t="shared" si="514"/>
        <v>6536</v>
      </c>
      <c r="L6574" s="10">
        <f t="shared" si="510"/>
        <v>4.3723035266504819E-7</v>
      </c>
      <c r="M6574" s="1">
        <f t="shared" si="511"/>
        <v>4.3723035266504819E-4</v>
      </c>
      <c r="N6574" s="1">
        <f t="shared" si="512"/>
        <v>8.9052416828670364E-2</v>
      </c>
      <c r="O6574" s="61">
        <f t="shared" si="513"/>
        <v>14.789052416828669</v>
      </c>
    </row>
    <row r="6575" spans="11:15" x14ac:dyDescent="0.2">
      <c r="K6575" s="60">
        <f t="shared" si="514"/>
        <v>6537</v>
      </c>
      <c r="L6575" s="10">
        <f t="shared" si="510"/>
        <v>4.3723365300498502E-7</v>
      </c>
      <c r="M6575" s="1">
        <f t="shared" si="511"/>
        <v>4.3723365300498503E-4</v>
      </c>
      <c r="N6575" s="1">
        <f t="shared" si="512"/>
        <v>8.9053089021819673E-2</v>
      </c>
      <c r="O6575" s="61">
        <f t="shared" si="513"/>
        <v>14.789053089021818</v>
      </c>
    </row>
    <row r="6576" spans="11:15" x14ac:dyDescent="0.2">
      <c r="K6576" s="60">
        <f t="shared" si="514"/>
        <v>6538</v>
      </c>
      <c r="L6576" s="10">
        <f t="shared" si="510"/>
        <v>4.3723695105809319E-7</v>
      </c>
      <c r="M6576" s="1">
        <f t="shared" si="511"/>
        <v>4.372369510580932E-4</v>
      </c>
      <c r="N6576" s="1">
        <f t="shared" si="512"/>
        <v>8.9053760749201655E-2</v>
      </c>
      <c r="O6576" s="61">
        <f t="shared" si="513"/>
        <v>14.789053760749201</v>
      </c>
    </row>
    <row r="6577" spans="11:15" x14ac:dyDescent="0.2">
      <c r="K6577" s="60">
        <f t="shared" si="514"/>
        <v>6539</v>
      </c>
      <c r="L6577" s="10">
        <f t="shared" si="510"/>
        <v>4.3724024682595724E-7</v>
      </c>
      <c r="M6577" s="1">
        <f t="shared" si="511"/>
        <v>4.3724024682595722E-4</v>
      </c>
      <c r="N6577" s="1">
        <f t="shared" si="512"/>
        <v>8.9054432011139009E-2</v>
      </c>
      <c r="O6577" s="61">
        <f t="shared" si="513"/>
        <v>14.789054432011138</v>
      </c>
    </row>
    <row r="6578" spans="11:15" x14ac:dyDescent="0.2">
      <c r="K6578" s="60">
        <f t="shared" si="514"/>
        <v>6540</v>
      </c>
      <c r="L6578" s="10">
        <f t="shared" si="510"/>
        <v>4.3724354031016064E-7</v>
      </c>
      <c r="M6578" s="1">
        <f t="shared" si="511"/>
        <v>4.3724354031016063E-4</v>
      </c>
      <c r="N6578" s="1">
        <f t="shared" si="512"/>
        <v>8.9055102807954242E-2</v>
      </c>
      <c r="O6578" s="61">
        <f t="shared" si="513"/>
        <v>14.789055102807954</v>
      </c>
    </row>
    <row r="6579" spans="11:15" x14ac:dyDescent="0.2">
      <c r="K6579" s="60">
        <f t="shared" si="514"/>
        <v>6541</v>
      </c>
      <c r="L6579" s="10">
        <f t="shared" si="510"/>
        <v>4.3724683151228571E-7</v>
      </c>
      <c r="M6579" s="1">
        <f t="shared" si="511"/>
        <v>4.372468315122857E-4</v>
      </c>
      <c r="N6579" s="1">
        <f t="shared" si="512"/>
        <v>8.9055773139969679E-2</v>
      </c>
      <c r="O6579" s="61">
        <f t="shared" si="513"/>
        <v>14.789055773139969</v>
      </c>
    </row>
    <row r="6580" spans="11:15" x14ac:dyDescent="0.2">
      <c r="K6580" s="60">
        <f t="shared" si="514"/>
        <v>6542</v>
      </c>
      <c r="L6580" s="10">
        <f t="shared" si="510"/>
        <v>4.3725012043391379E-7</v>
      </c>
      <c r="M6580" s="1">
        <f t="shared" si="511"/>
        <v>4.3725012043391379E-4</v>
      </c>
      <c r="N6580" s="1">
        <f t="shared" si="512"/>
        <v>8.9056443007507369E-2</v>
      </c>
      <c r="O6580" s="61">
        <f t="shared" si="513"/>
        <v>14.789056443007507</v>
      </c>
    </row>
    <row r="6581" spans="11:15" x14ac:dyDescent="0.2">
      <c r="K6581" s="60">
        <f t="shared" si="514"/>
        <v>6543</v>
      </c>
      <c r="L6581" s="10">
        <f t="shared" si="510"/>
        <v>4.3725340707662498E-7</v>
      </c>
      <c r="M6581" s="1">
        <f t="shared" si="511"/>
        <v>4.3725340707662498E-4</v>
      </c>
      <c r="N6581" s="1">
        <f t="shared" si="512"/>
        <v>8.9057112410889122E-2</v>
      </c>
      <c r="O6581" s="61">
        <f t="shared" si="513"/>
        <v>14.789057112410889</v>
      </c>
    </row>
    <row r="6582" spans="11:15" x14ac:dyDescent="0.2">
      <c r="K6582" s="60">
        <f t="shared" si="514"/>
        <v>6544</v>
      </c>
      <c r="L6582" s="10">
        <f t="shared" si="510"/>
        <v>4.3725669144199847E-7</v>
      </c>
      <c r="M6582" s="1">
        <f t="shared" si="511"/>
        <v>4.3725669144199845E-4</v>
      </c>
      <c r="N6582" s="1">
        <f t="shared" si="512"/>
        <v>8.9057781350436613E-2</v>
      </c>
      <c r="O6582" s="61">
        <f t="shared" si="513"/>
        <v>14.789057781350436</v>
      </c>
    </row>
    <row r="6583" spans="11:15" x14ac:dyDescent="0.2">
      <c r="K6583" s="60">
        <f t="shared" si="514"/>
        <v>6545</v>
      </c>
      <c r="L6583" s="10">
        <f t="shared" si="510"/>
        <v>4.3725997353161211E-7</v>
      </c>
      <c r="M6583" s="1">
        <f t="shared" si="511"/>
        <v>4.3725997353161211E-4</v>
      </c>
      <c r="N6583" s="1">
        <f t="shared" si="512"/>
        <v>8.9058449826471181E-2</v>
      </c>
      <c r="O6583" s="61">
        <f t="shared" si="513"/>
        <v>14.78905844982647</v>
      </c>
    </row>
    <row r="6584" spans="11:15" x14ac:dyDescent="0.2">
      <c r="K6584" s="60">
        <f t="shared" si="514"/>
        <v>6546</v>
      </c>
      <c r="L6584" s="10">
        <f t="shared" si="510"/>
        <v>4.3726325334704288E-7</v>
      </c>
      <c r="M6584" s="1">
        <f t="shared" si="511"/>
        <v>4.3726325334704285E-4</v>
      </c>
      <c r="N6584" s="1">
        <f t="shared" si="512"/>
        <v>8.9059117839314028E-2</v>
      </c>
      <c r="O6584" s="61">
        <f t="shared" si="513"/>
        <v>14.789059117839313</v>
      </c>
    </row>
    <row r="6585" spans="11:15" x14ac:dyDescent="0.2">
      <c r="K6585" s="60">
        <f t="shared" si="514"/>
        <v>6547</v>
      </c>
      <c r="L6585" s="10">
        <f t="shared" si="510"/>
        <v>4.3726653088986651E-7</v>
      </c>
      <c r="M6585" s="1">
        <f t="shared" si="511"/>
        <v>4.3726653088986653E-4</v>
      </c>
      <c r="N6585" s="1">
        <f t="shared" si="512"/>
        <v>8.9059785389286092E-2</v>
      </c>
      <c r="O6585" s="61">
        <f t="shared" si="513"/>
        <v>14.789059785389286</v>
      </c>
    </row>
    <row r="6586" spans="11:15" x14ac:dyDescent="0.2">
      <c r="K6586" s="60">
        <f t="shared" si="514"/>
        <v>6548</v>
      </c>
      <c r="L6586" s="10">
        <f t="shared" si="510"/>
        <v>4.3726980616165781E-7</v>
      </c>
      <c r="M6586" s="1">
        <f t="shared" si="511"/>
        <v>4.3726980616165783E-4</v>
      </c>
      <c r="N6586" s="1">
        <f t="shared" si="512"/>
        <v>8.9060452476708088E-2</v>
      </c>
      <c r="O6586" s="61">
        <f t="shared" si="513"/>
        <v>14.789060452476708</v>
      </c>
    </row>
    <row r="6587" spans="11:15" x14ac:dyDescent="0.2">
      <c r="K6587" s="60">
        <f t="shared" si="514"/>
        <v>6549</v>
      </c>
      <c r="L6587" s="10">
        <f t="shared" si="510"/>
        <v>4.3727307916399029E-7</v>
      </c>
      <c r="M6587" s="1">
        <f t="shared" si="511"/>
        <v>4.3727307916399026E-4</v>
      </c>
      <c r="N6587" s="1">
        <f t="shared" si="512"/>
        <v>8.9061119101900552E-2</v>
      </c>
      <c r="O6587" s="61">
        <f t="shared" si="513"/>
        <v>14.7890611191019</v>
      </c>
    </row>
    <row r="6588" spans="11:15" x14ac:dyDescent="0.2">
      <c r="K6588" s="60">
        <f t="shared" si="514"/>
        <v>6550</v>
      </c>
      <c r="L6588" s="10">
        <f t="shared" si="510"/>
        <v>4.3727634989843652E-7</v>
      </c>
      <c r="M6588" s="1">
        <f t="shared" si="511"/>
        <v>4.3727634989843651E-4</v>
      </c>
      <c r="N6588" s="1">
        <f t="shared" si="512"/>
        <v>8.9061785265183754E-2</v>
      </c>
      <c r="O6588" s="61">
        <f t="shared" si="513"/>
        <v>14.789061785265183</v>
      </c>
    </row>
    <row r="6589" spans="11:15" x14ac:dyDescent="0.2">
      <c r="K6589" s="60">
        <f t="shared" si="514"/>
        <v>6551</v>
      </c>
      <c r="L6589" s="10">
        <f t="shared" si="510"/>
        <v>4.3727961836656791E-7</v>
      </c>
      <c r="M6589" s="1">
        <f t="shared" si="511"/>
        <v>4.3727961836656791E-4</v>
      </c>
      <c r="N6589" s="1">
        <f t="shared" si="512"/>
        <v>8.9062450966877718E-2</v>
      </c>
      <c r="O6589" s="61">
        <f t="shared" si="513"/>
        <v>14.789062450966878</v>
      </c>
    </row>
    <row r="6590" spans="11:15" x14ac:dyDescent="0.2">
      <c r="K6590" s="60">
        <f t="shared" si="514"/>
        <v>6552</v>
      </c>
      <c r="L6590" s="10">
        <f t="shared" si="510"/>
        <v>4.372828845699548E-7</v>
      </c>
      <c r="M6590" s="1">
        <f t="shared" si="511"/>
        <v>4.3728288456995482E-4</v>
      </c>
      <c r="N6590" s="1">
        <f t="shared" si="512"/>
        <v>8.9063116207302326E-2</v>
      </c>
      <c r="O6590" s="61">
        <f t="shared" si="513"/>
        <v>14.789063116207302</v>
      </c>
    </row>
    <row r="6591" spans="11:15" x14ac:dyDescent="0.2">
      <c r="K6591" s="60">
        <f t="shared" si="514"/>
        <v>6553</v>
      </c>
      <c r="L6591" s="10">
        <f t="shared" si="510"/>
        <v>4.3728614851016654E-7</v>
      </c>
      <c r="M6591" s="1">
        <f t="shared" si="511"/>
        <v>4.3728614851016651E-4</v>
      </c>
      <c r="N6591" s="1">
        <f t="shared" si="512"/>
        <v>8.9063780986777183E-2</v>
      </c>
      <c r="O6591" s="61">
        <f t="shared" si="513"/>
        <v>14.789063780986776</v>
      </c>
    </row>
    <row r="6592" spans="11:15" x14ac:dyDescent="0.2">
      <c r="K6592" s="60">
        <f t="shared" si="514"/>
        <v>6554</v>
      </c>
      <c r="L6592" s="10">
        <f t="shared" si="510"/>
        <v>4.3728941018877114E-7</v>
      </c>
      <c r="M6592" s="1">
        <f t="shared" si="511"/>
        <v>4.3728941018877113E-4</v>
      </c>
      <c r="N6592" s="1">
        <f t="shared" si="512"/>
        <v>8.9064445305621687E-2</v>
      </c>
      <c r="O6592" s="61">
        <f t="shared" si="513"/>
        <v>14.789064445305621</v>
      </c>
    </row>
    <row r="6593" spans="11:15" x14ac:dyDescent="0.2">
      <c r="K6593" s="60">
        <f t="shared" si="514"/>
        <v>6555</v>
      </c>
      <c r="L6593" s="10">
        <f t="shared" si="510"/>
        <v>4.3729266960733587E-7</v>
      </c>
      <c r="M6593" s="1">
        <f t="shared" si="511"/>
        <v>4.3729266960733587E-4</v>
      </c>
      <c r="N6593" s="1">
        <f t="shared" si="512"/>
        <v>8.9065109164155012E-2</v>
      </c>
      <c r="O6593" s="61">
        <f t="shared" si="513"/>
        <v>14.789065109164154</v>
      </c>
    </row>
    <row r="6594" spans="11:15" x14ac:dyDescent="0.2">
      <c r="K6594" s="60">
        <f t="shared" si="514"/>
        <v>6556</v>
      </c>
      <c r="L6594" s="10">
        <f t="shared" si="510"/>
        <v>4.3729592676742659E-7</v>
      </c>
      <c r="M6594" s="1">
        <f t="shared" si="511"/>
        <v>4.3729592676742662E-4</v>
      </c>
      <c r="N6594" s="1">
        <f t="shared" si="512"/>
        <v>8.9065772562696086E-2</v>
      </c>
      <c r="O6594" s="61">
        <f t="shared" si="513"/>
        <v>14.789065772562695</v>
      </c>
    </row>
    <row r="6595" spans="11:15" x14ac:dyDescent="0.2">
      <c r="K6595" s="60">
        <f t="shared" si="514"/>
        <v>6557</v>
      </c>
      <c r="L6595" s="10">
        <f t="shared" si="510"/>
        <v>4.3729918167060819E-7</v>
      </c>
      <c r="M6595" s="1">
        <f t="shared" si="511"/>
        <v>4.3729918167060818E-4</v>
      </c>
      <c r="N6595" s="1">
        <f t="shared" si="512"/>
        <v>8.9066435501563665E-2</v>
      </c>
      <c r="O6595" s="61">
        <f t="shared" si="513"/>
        <v>14.789066435501564</v>
      </c>
    </row>
    <row r="6596" spans="11:15" x14ac:dyDescent="0.2">
      <c r="K6596" s="60">
        <f t="shared" si="514"/>
        <v>6558</v>
      </c>
      <c r="L6596" s="10">
        <f t="shared" si="510"/>
        <v>4.373024343184446E-7</v>
      </c>
      <c r="M6596" s="1">
        <f t="shared" si="511"/>
        <v>4.3730243431844458E-4</v>
      </c>
      <c r="N6596" s="1">
        <f t="shared" si="512"/>
        <v>8.906709798107626E-2</v>
      </c>
      <c r="O6596" s="61">
        <f t="shared" si="513"/>
        <v>14.789067097981075</v>
      </c>
    </row>
    <row r="6597" spans="11:15" x14ac:dyDescent="0.2">
      <c r="K6597" s="60">
        <f t="shared" si="514"/>
        <v>6559</v>
      </c>
      <c r="L6597" s="10">
        <f t="shared" si="510"/>
        <v>4.3730568471249855E-7</v>
      </c>
      <c r="M6597" s="1">
        <f t="shared" si="511"/>
        <v>4.3730568471249853E-4</v>
      </c>
      <c r="N6597" s="1">
        <f t="shared" si="512"/>
        <v>8.9067760001552171E-2</v>
      </c>
      <c r="O6597" s="61">
        <f t="shared" si="513"/>
        <v>14.789067760001551</v>
      </c>
    </row>
    <row r="6598" spans="11:15" x14ac:dyDescent="0.2">
      <c r="K6598" s="60">
        <f t="shared" si="514"/>
        <v>6560</v>
      </c>
      <c r="L6598" s="10">
        <f t="shared" si="510"/>
        <v>4.3730893285433165E-7</v>
      </c>
      <c r="M6598" s="1">
        <f t="shared" si="511"/>
        <v>4.3730893285433167E-4</v>
      </c>
      <c r="N6598" s="1">
        <f t="shared" si="512"/>
        <v>8.9068421563309436E-2</v>
      </c>
      <c r="O6598" s="61">
        <f t="shared" si="513"/>
        <v>14.789068421563309</v>
      </c>
    </row>
    <row r="6599" spans="11:15" x14ac:dyDescent="0.2">
      <c r="K6599" s="60">
        <f t="shared" si="514"/>
        <v>6561</v>
      </c>
      <c r="L6599" s="10">
        <f t="shared" si="510"/>
        <v>4.3731217874550456E-7</v>
      </c>
      <c r="M6599" s="1">
        <f t="shared" si="511"/>
        <v>4.3731217874550454E-4</v>
      </c>
      <c r="N6599" s="1">
        <f t="shared" si="512"/>
        <v>8.9069082666665925E-2</v>
      </c>
      <c r="O6599" s="61">
        <f t="shared" si="513"/>
        <v>14.789069082666666</v>
      </c>
    </row>
    <row r="6600" spans="11:15" x14ac:dyDescent="0.2">
      <c r="K6600" s="60">
        <f t="shared" si="514"/>
        <v>6562</v>
      </c>
      <c r="L6600" s="10">
        <f t="shared" si="510"/>
        <v>4.3731542238757667E-7</v>
      </c>
      <c r="M6600" s="1">
        <f t="shared" si="511"/>
        <v>4.3731542238757665E-4</v>
      </c>
      <c r="N6600" s="1">
        <f t="shared" si="512"/>
        <v>8.9069743311939273E-2</v>
      </c>
      <c r="O6600" s="61">
        <f t="shared" si="513"/>
        <v>14.789069743311938</v>
      </c>
    </row>
    <row r="6601" spans="11:15" x14ac:dyDescent="0.2">
      <c r="K6601" s="60">
        <f t="shared" si="514"/>
        <v>6563</v>
      </c>
      <c r="L6601" s="10">
        <f t="shared" si="510"/>
        <v>4.3731866378210646E-7</v>
      </c>
      <c r="M6601" s="1">
        <f t="shared" si="511"/>
        <v>4.3731866378210645E-4</v>
      </c>
      <c r="N6601" s="1">
        <f t="shared" si="512"/>
        <v>8.9070403499446865E-2</v>
      </c>
      <c r="O6601" s="61">
        <f t="shared" si="513"/>
        <v>14.789070403499446</v>
      </c>
    </row>
    <row r="6602" spans="11:15" x14ac:dyDescent="0.2">
      <c r="K6602" s="60">
        <f t="shared" si="514"/>
        <v>6564</v>
      </c>
      <c r="L6602" s="10">
        <f t="shared" si="510"/>
        <v>4.3732190293065126E-7</v>
      </c>
      <c r="M6602" s="1">
        <f t="shared" si="511"/>
        <v>4.3732190293065126E-4</v>
      </c>
      <c r="N6602" s="1">
        <f t="shared" si="512"/>
        <v>8.907106322950592E-2</v>
      </c>
      <c r="O6602" s="61">
        <f t="shared" si="513"/>
        <v>14.789071063229505</v>
      </c>
    </row>
    <row r="6603" spans="11:15" x14ac:dyDescent="0.2">
      <c r="K6603" s="60">
        <f t="shared" si="514"/>
        <v>6565</v>
      </c>
      <c r="L6603" s="10">
        <f t="shared" si="510"/>
        <v>4.3732513983476728E-7</v>
      </c>
      <c r="M6603" s="1">
        <f t="shared" si="511"/>
        <v>4.3732513983476726E-4</v>
      </c>
      <c r="N6603" s="1">
        <f t="shared" si="512"/>
        <v>8.9071722502433365E-2</v>
      </c>
      <c r="O6603" s="61">
        <f t="shared" si="513"/>
        <v>14.789071722502433</v>
      </c>
    </row>
    <row r="6604" spans="11:15" x14ac:dyDescent="0.2">
      <c r="K6604" s="60">
        <f t="shared" si="514"/>
        <v>6566</v>
      </c>
      <c r="L6604" s="10">
        <f t="shared" si="510"/>
        <v>4.3732837449600983E-7</v>
      </c>
      <c r="M6604" s="1">
        <f t="shared" si="511"/>
        <v>4.3732837449600984E-4</v>
      </c>
      <c r="N6604" s="1">
        <f t="shared" si="512"/>
        <v>8.9072381318546015E-2</v>
      </c>
      <c r="O6604" s="61">
        <f t="shared" si="513"/>
        <v>14.789072381318546</v>
      </c>
    </row>
    <row r="6605" spans="11:15" x14ac:dyDescent="0.2">
      <c r="K6605" s="60">
        <f t="shared" si="514"/>
        <v>6567</v>
      </c>
      <c r="L6605" s="10">
        <f t="shared" si="510"/>
        <v>4.3733160691593295E-7</v>
      </c>
      <c r="M6605" s="1">
        <f t="shared" si="511"/>
        <v>4.3733160691593293E-4</v>
      </c>
      <c r="N6605" s="1">
        <f t="shared" si="512"/>
        <v>8.9073039678160368E-2</v>
      </c>
      <c r="O6605" s="61">
        <f t="shared" si="513"/>
        <v>14.78907303967816</v>
      </c>
    </row>
    <row r="6606" spans="11:15" x14ac:dyDescent="0.2">
      <c r="K6606" s="60">
        <f t="shared" si="514"/>
        <v>6568</v>
      </c>
      <c r="L6606" s="10">
        <f t="shared" si="510"/>
        <v>4.3733483709608957E-7</v>
      </c>
      <c r="M6606" s="1">
        <f t="shared" si="511"/>
        <v>4.3733483709608955E-4</v>
      </c>
      <c r="N6606" s="1">
        <f t="shared" si="512"/>
        <v>8.9073697581592698E-2</v>
      </c>
      <c r="O6606" s="61">
        <f t="shared" si="513"/>
        <v>14.789073697581593</v>
      </c>
    </row>
    <row r="6607" spans="11:15" x14ac:dyDescent="0.2">
      <c r="K6607" s="60">
        <f t="shared" si="514"/>
        <v>6569</v>
      </c>
      <c r="L6607" s="10">
        <f t="shared" si="510"/>
        <v>4.3733806503803177E-7</v>
      </c>
      <c r="M6607" s="1">
        <f t="shared" si="511"/>
        <v>4.3733806503803177E-4</v>
      </c>
      <c r="N6607" s="1">
        <f t="shared" si="512"/>
        <v>8.9074355029159127E-2</v>
      </c>
      <c r="O6607" s="61">
        <f t="shared" si="513"/>
        <v>14.789074355029159</v>
      </c>
    </row>
    <row r="6608" spans="11:15" x14ac:dyDescent="0.2">
      <c r="K6608" s="60">
        <f t="shared" si="514"/>
        <v>6570</v>
      </c>
      <c r="L6608" s="10">
        <f t="shared" si="510"/>
        <v>4.3734129074331031E-7</v>
      </c>
      <c r="M6608" s="1">
        <f t="shared" si="511"/>
        <v>4.3734129074331034E-4</v>
      </c>
      <c r="N6608" s="1">
        <f t="shared" si="512"/>
        <v>8.9075012021175543E-2</v>
      </c>
      <c r="O6608" s="61">
        <f t="shared" si="513"/>
        <v>14.789075012021176</v>
      </c>
    </row>
    <row r="6609" spans="11:15" x14ac:dyDescent="0.2">
      <c r="K6609" s="60">
        <f t="shared" si="514"/>
        <v>6571</v>
      </c>
      <c r="L6609" s="10">
        <f t="shared" si="510"/>
        <v>4.3734451421347511E-7</v>
      </c>
      <c r="M6609" s="1">
        <f t="shared" si="511"/>
        <v>4.3734451421347512E-4</v>
      </c>
      <c r="N6609" s="1">
        <f t="shared" si="512"/>
        <v>8.907566855795758E-2</v>
      </c>
      <c r="O6609" s="61">
        <f t="shared" si="513"/>
        <v>14.789075668557956</v>
      </c>
    </row>
    <row r="6610" spans="11:15" x14ac:dyDescent="0.2">
      <c r="K6610" s="60">
        <f t="shared" si="514"/>
        <v>6572</v>
      </c>
      <c r="L6610" s="10">
        <f t="shared" si="510"/>
        <v>4.3734773545007479E-7</v>
      </c>
      <c r="M6610" s="1">
        <f t="shared" si="511"/>
        <v>4.3734773545007479E-4</v>
      </c>
      <c r="N6610" s="1">
        <f t="shared" si="512"/>
        <v>8.9076324639820681E-2</v>
      </c>
      <c r="O6610" s="61">
        <f t="shared" si="513"/>
        <v>14.78907632463982</v>
      </c>
    </row>
    <row r="6611" spans="11:15" x14ac:dyDescent="0.2">
      <c r="K6611" s="60">
        <f t="shared" si="514"/>
        <v>6573</v>
      </c>
      <c r="L6611" s="10">
        <f t="shared" si="510"/>
        <v>4.3735095445465711E-7</v>
      </c>
      <c r="M6611" s="1">
        <f t="shared" si="511"/>
        <v>4.3735095445465711E-4</v>
      </c>
      <c r="N6611" s="1">
        <f t="shared" si="512"/>
        <v>8.9076980267080066E-2</v>
      </c>
      <c r="O6611" s="61">
        <f t="shared" si="513"/>
        <v>14.78907698026708</v>
      </c>
    </row>
    <row r="6612" spans="11:15" x14ac:dyDescent="0.2">
      <c r="K6612" s="60">
        <f t="shared" si="514"/>
        <v>6574</v>
      </c>
      <c r="L6612" s="10">
        <f t="shared" si="510"/>
        <v>4.3735417122876854E-7</v>
      </c>
      <c r="M6612" s="1">
        <f t="shared" si="511"/>
        <v>4.3735417122876851E-4</v>
      </c>
      <c r="N6612" s="1">
        <f t="shared" si="512"/>
        <v>8.907763544005072E-2</v>
      </c>
      <c r="O6612" s="61">
        <f t="shared" si="513"/>
        <v>14.78907763544005</v>
      </c>
    </row>
    <row r="6613" spans="11:15" x14ac:dyDescent="0.2">
      <c r="K6613" s="60">
        <f t="shared" si="514"/>
        <v>6575</v>
      </c>
      <c r="L6613" s="10">
        <f t="shared" si="510"/>
        <v>4.3735738577395469E-7</v>
      </c>
      <c r="M6613" s="1">
        <f t="shared" si="511"/>
        <v>4.373573857739547E-4</v>
      </c>
      <c r="N6613" s="1">
        <f t="shared" si="512"/>
        <v>8.9078290159047432E-2</v>
      </c>
      <c r="O6613" s="61">
        <f t="shared" si="513"/>
        <v>14.789078290159047</v>
      </c>
    </row>
    <row r="6614" spans="11:15" x14ac:dyDescent="0.2">
      <c r="K6614" s="60">
        <f t="shared" si="514"/>
        <v>6576</v>
      </c>
      <c r="L6614" s="10">
        <f t="shared" si="510"/>
        <v>4.3736059809175987E-7</v>
      </c>
      <c r="M6614" s="1">
        <f t="shared" si="511"/>
        <v>4.3736059809175985E-4</v>
      </c>
      <c r="N6614" s="1">
        <f t="shared" si="512"/>
        <v>8.9078944424384757E-2</v>
      </c>
      <c r="O6614" s="61">
        <f t="shared" si="513"/>
        <v>14.789078944424384</v>
      </c>
    </row>
    <row r="6615" spans="11:15" x14ac:dyDescent="0.2">
      <c r="K6615" s="60">
        <f t="shared" si="514"/>
        <v>6577</v>
      </c>
      <c r="L6615" s="10">
        <f t="shared" si="510"/>
        <v>4.3736380818372758E-7</v>
      </c>
      <c r="M6615" s="1">
        <f t="shared" si="511"/>
        <v>4.3736380818372759E-4</v>
      </c>
      <c r="N6615" s="1">
        <f t="shared" si="512"/>
        <v>8.9079598236377053E-2</v>
      </c>
      <c r="O6615" s="61">
        <f t="shared" si="513"/>
        <v>14.789079598236377</v>
      </c>
    </row>
    <row r="6616" spans="11:15" x14ac:dyDescent="0.2">
      <c r="K6616" s="60">
        <f t="shared" si="514"/>
        <v>6578</v>
      </c>
      <c r="L6616" s="10">
        <f t="shared" si="510"/>
        <v>4.3736701605140006E-7</v>
      </c>
      <c r="M6616" s="1">
        <f t="shared" si="511"/>
        <v>4.3736701605140004E-4</v>
      </c>
      <c r="N6616" s="1">
        <f t="shared" si="512"/>
        <v>8.9080251595338431E-2</v>
      </c>
      <c r="O6616" s="61">
        <f t="shared" si="513"/>
        <v>14.789080251595339</v>
      </c>
    </row>
    <row r="6617" spans="11:15" x14ac:dyDescent="0.2">
      <c r="K6617" s="60">
        <f t="shared" si="514"/>
        <v>6579</v>
      </c>
      <c r="L6617" s="10">
        <f t="shared" si="510"/>
        <v>4.3737022169631853E-7</v>
      </c>
      <c r="M6617" s="1">
        <f t="shared" si="511"/>
        <v>4.3737022169631855E-4</v>
      </c>
      <c r="N6617" s="1">
        <f t="shared" si="512"/>
        <v>8.9080904501582805E-2</v>
      </c>
      <c r="O6617" s="61">
        <f t="shared" si="513"/>
        <v>14.789080904501581</v>
      </c>
    </row>
    <row r="6618" spans="11:15" x14ac:dyDescent="0.2">
      <c r="K6618" s="60">
        <f t="shared" si="514"/>
        <v>6580</v>
      </c>
      <c r="L6618" s="10">
        <f t="shared" si="510"/>
        <v>4.3737342512002318E-7</v>
      </c>
      <c r="M6618" s="1">
        <f t="shared" si="511"/>
        <v>4.3737342512002318E-4</v>
      </c>
      <c r="N6618" s="1">
        <f t="shared" si="512"/>
        <v>8.9081556955423871E-2</v>
      </c>
      <c r="O6618" s="61">
        <f t="shared" si="513"/>
        <v>14.789081556955423</v>
      </c>
    </row>
    <row r="6619" spans="11:15" x14ac:dyDescent="0.2">
      <c r="K6619" s="60">
        <f t="shared" si="514"/>
        <v>6581</v>
      </c>
      <c r="L6619" s="10">
        <f t="shared" si="510"/>
        <v>4.3737662632405311E-7</v>
      </c>
      <c r="M6619" s="1">
        <f t="shared" si="511"/>
        <v>4.3737662632405312E-4</v>
      </c>
      <c r="N6619" s="1">
        <f t="shared" si="512"/>
        <v>8.9082208957175099E-2</v>
      </c>
      <c r="O6619" s="61">
        <f t="shared" si="513"/>
        <v>14.789082208957174</v>
      </c>
    </row>
    <row r="6620" spans="11:15" x14ac:dyDescent="0.2">
      <c r="K6620" s="60">
        <f t="shared" si="514"/>
        <v>6582</v>
      </c>
      <c r="L6620" s="10">
        <f t="shared" si="510"/>
        <v>4.3737982530994626E-7</v>
      </c>
      <c r="M6620" s="1">
        <f t="shared" si="511"/>
        <v>4.3737982530994625E-4</v>
      </c>
      <c r="N6620" s="1">
        <f t="shared" si="512"/>
        <v>8.9082860507149711E-2</v>
      </c>
      <c r="O6620" s="61">
        <f t="shared" si="513"/>
        <v>14.789082860507149</v>
      </c>
    </row>
    <row r="6621" spans="11:15" x14ac:dyDescent="0.2">
      <c r="K6621" s="60">
        <f t="shared" si="514"/>
        <v>6583</v>
      </c>
      <c r="L6621" s="10">
        <f t="shared" si="510"/>
        <v>4.3738302207923974E-7</v>
      </c>
      <c r="M6621" s="1">
        <f t="shared" si="511"/>
        <v>4.3738302207923976E-4</v>
      </c>
      <c r="N6621" s="1">
        <f t="shared" si="512"/>
        <v>8.9083511605660817E-2</v>
      </c>
      <c r="O6621" s="61">
        <f t="shared" si="513"/>
        <v>14.789083511605661</v>
      </c>
    </row>
    <row r="6622" spans="11:15" x14ac:dyDescent="0.2">
      <c r="K6622" s="60">
        <f t="shared" si="514"/>
        <v>6584</v>
      </c>
      <c r="L6622" s="10">
        <f t="shared" si="510"/>
        <v>4.3738621663346933E-7</v>
      </c>
      <c r="M6622" s="1">
        <f t="shared" si="511"/>
        <v>4.373862166334693E-4</v>
      </c>
      <c r="N6622" s="1">
        <f t="shared" si="512"/>
        <v>8.9084162253021196E-2</v>
      </c>
      <c r="O6622" s="61">
        <f t="shared" si="513"/>
        <v>14.789084162253021</v>
      </c>
    </row>
    <row r="6623" spans="11:15" x14ac:dyDescent="0.2">
      <c r="K6623" s="60">
        <f t="shared" si="514"/>
        <v>6585</v>
      </c>
      <c r="L6623" s="10">
        <f t="shared" si="510"/>
        <v>4.3738940897416994E-7</v>
      </c>
      <c r="M6623" s="1">
        <f t="shared" si="511"/>
        <v>4.3738940897416996E-4</v>
      </c>
      <c r="N6623" s="1">
        <f t="shared" si="512"/>
        <v>8.9084812449543457E-2</v>
      </c>
      <c r="O6623" s="61">
        <f t="shared" si="513"/>
        <v>14.789084812449543</v>
      </c>
    </row>
    <row r="6624" spans="11:15" x14ac:dyDescent="0.2">
      <c r="K6624" s="60">
        <f t="shared" si="514"/>
        <v>6586</v>
      </c>
      <c r="L6624" s="10">
        <f t="shared" si="510"/>
        <v>4.3739259910287525E-7</v>
      </c>
      <c r="M6624" s="1">
        <f t="shared" si="511"/>
        <v>4.3739259910287526E-4</v>
      </c>
      <c r="N6624" s="1">
        <f t="shared" si="512"/>
        <v>8.9085462195539977E-2</v>
      </c>
      <c r="O6624" s="61">
        <f t="shared" si="513"/>
        <v>14.789085462195539</v>
      </c>
    </row>
    <row r="6625" spans="11:15" x14ac:dyDescent="0.2">
      <c r="K6625" s="60">
        <f t="shared" si="514"/>
        <v>6587</v>
      </c>
      <c r="L6625" s="10">
        <f t="shared" si="510"/>
        <v>4.3739578702111802E-7</v>
      </c>
      <c r="M6625" s="1">
        <f t="shared" si="511"/>
        <v>4.3739578702111802E-4</v>
      </c>
      <c r="N6625" s="1">
        <f t="shared" si="512"/>
        <v>8.908611149132295E-2</v>
      </c>
      <c r="O6625" s="61">
        <f t="shared" si="513"/>
        <v>14.789086111491322</v>
      </c>
    </row>
    <row r="6626" spans="11:15" x14ac:dyDescent="0.2">
      <c r="K6626" s="60">
        <f t="shared" si="514"/>
        <v>6588</v>
      </c>
      <c r="L6626" s="10">
        <f t="shared" si="510"/>
        <v>4.3739897273042993E-7</v>
      </c>
      <c r="M6626" s="1">
        <f t="shared" si="511"/>
        <v>4.3739897273042993E-4</v>
      </c>
      <c r="N6626" s="1">
        <f t="shared" si="512"/>
        <v>8.9086760337204321E-2</v>
      </c>
      <c r="O6626" s="61">
        <f t="shared" si="513"/>
        <v>14.789086760337204</v>
      </c>
    </row>
    <row r="6627" spans="11:15" x14ac:dyDescent="0.2">
      <c r="K6627" s="60">
        <f t="shared" si="514"/>
        <v>6589</v>
      </c>
      <c r="L6627" s="10">
        <f t="shared" si="510"/>
        <v>4.3740215623234148E-7</v>
      </c>
      <c r="M6627" s="1">
        <f t="shared" si="511"/>
        <v>4.374021562323415E-4</v>
      </c>
      <c r="N6627" s="1">
        <f t="shared" si="512"/>
        <v>8.9087408733495826E-2</v>
      </c>
      <c r="O6627" s="61">
        <f t="shared" si="513"/>
        <v>14.789087408733495</v>
      </c>
    </row>
    <row r="6628" spans="11:15" x14ac:dyDescent="0.2">
      <c r="K6628" s="60">
        <f t="shared" si="514"/>
        <v>6590</v>
      </c>
      <c r="L6628" s="10">
        <f t="shared" si="510"/>
        <v>4.3740533752838225E-7</v>
      </c>
      <c r="M6628" s="1">
        <f t="shared" si="511"/>
        <v>4.3740533752838223E-4</v>
      </c>
      <c r="N6628" s="1">
        <f t="shared" si="512"/>
        <v>8.9088056680508995E-2</v>
      </c>
      <c r="O6628" s="61">
        <f t="shared" si="513"/>
        <v>14.789088056680509</v>
      </c>
    </row>
    <row r="6629" spans="11:15" x14ac:dyDescent="0.2">
      <c r="K6629" s="60">
        <f t="shared" si="514"/>
        <v>6591</v>
      </c>
      <c r="L6629" s="10">
        <f t="shared" si="510"/>
        <v>4.3740851662008075E-7</v>
      </c>
      <c r="M6629" s="1">
        <f t="shared" si="511"/>
        <v>4.3740851662008078E-4</v>
      </c>
      <c r="N6629" s="1">
        <f t="shared" si="512"/>
        <v>8.9088704178555148E-2</v>
      </c>
      <c r="O6629" s="61">
        <f t="shared" si="513"/>
        <v>14.789088704178555</v>
      </c>
    </row>
    <row r="6630" spans="11:15" x14ac:dyDescent="0.2">
      <c r="K6630" s="60">
        <f t="shared" si="514"/>
        <v>6592</v>
      </c>
      <c r="L6630" s="10">
        <f t="shared" ref="L6630:L6693" si="515">Eleach_time1/((Vwater*(1+Kp_susp*SUSPwater)+Ksed_water*Vsed)*k)*(1-EXP(-k*K6630))</f>
        <v>4.3741169350896431E-7</v>
      </c>
      <c r="M6630" s="1">
        <f t="shared" ref="M6630:M6693" si="516">L6630*CONV_m3_L</f>
        <v>4.374116935089643E-4</v>
      </c>
      <c r="N6630" s="1">
        <f t="shared" ref="N6630:N6693" si="517">L6630*(Ksed_water/RHOsed)*CONV_kg_mg</f>
        <v>8.9089351227945368E-2</v>
      </c>
      <c r="O6630" s="61">
        <f t="shared" si="513"/>
        <v>14.789089351227945</v>
      </c>
    </row>
    <row r="6631" spans="11:15" x14ac:dyDescent="0.2">
      <c r="K6631" s="60">
        <f t="shared" si="514"/>
        <v>6593</v>
      </c>
      <c r="L6631" s="10">
        <f t="shared" si="515"/>
        <v>4.3741486819655926E-7</v>
      </c>
      <c r="M6631" s="1">
        <f t="shared" si="516"/>
        <v>4.3741486819655925E-4</v>
      </c>
      <c r="N6631" s="1">
        <f t="shared" si="517"/>
        <v>8.9089997828990519E-2</v>
      </c>
      <c r="O6631" s="61">
        <f t="shared" ref="O6631:O6694" si="518">N6631+14.7</f>
        <v>14.78908999782899</v>
      </c>
    </row>
    <row r="6632" spans="11:15" x14ac:dyDescent="0.2">
      <c r="K6632" s="60">
        <f t="shared" ref="K6632:K6695" si="519">K6631+1</f>
        <v>6594</v>
      </c>
      <c r="L6632" s="10">
        <f t="shared" si="515"/>
        <v>4.3741804068439091E-7</v>
      </c>
      <c r="M6632" s="1">
        <f t="shared" si="516"/>
        <v>4.3741804068439093E-4</v>
      </c>
      <c r="N6632" s="1">
        <f t="shared" si="517"/>
        <v>8.9090643982001283E-2</v>
      </c>
      <c r="O6632" s="61">
        <f t="shared" si="518"/>
        <v>14.789090643982</v>
      </c>
    </row>
    <row r="6633" spans="11:15" x14ac:dyDescent="0.2">
      <c r="K6633" s="60">
        <f t="shared" si="519"/>
        <v>6595</v>
      </c>
      <c r="L6633" s="10">
        <f t="shared" si="515"/>
        <v>4.3742121097398355E-7</v>
      </c>
      <c r="M6633" s="1">
        <f t="shared" si="516"/>
        <v>4.3742121097398358E-4</v>
      </c>
      <c r="N6633" s="1">
        <f t="shared" si="517"/>
        <v>8.9091289687288092E-2</v>
      </c>
      <c r="O6633" s="61">
        <f t="shared" si="518"/>
        <v>14.789091289687287</v>
      </c>
    </row>
    <row r="6634" spans="11:15" x14ac:dyDescent="0.2">
      <c r="K6634" s="60">
        <f t="shared" si="519"/>
        <v>6596</v>
      </c>
      <c r="L6634" s="10">
        <f t="shared" si="515"/>
        <v>4.3742437906686029E-7</v>
      </c>
      <c r="M6634" s="1">
        <f t="shared" si="516"/>
        <v>4.3742437906686032E-4</v>
      </c>
      <c r="N6634" s="1">
        <f t="shared" si="517"/>
        <v>8.9091934945161183E-2</v>
      </c>
      <c r="O6634" s="61">
        <f t="shared" si="518"/>
        <v>14.78909193494516</v>
      </c>
    </row>
    <row r="6635" spans="11:15" x14ac:dyDescent="0.2">
      <c r="K6635" s="60">
        <f t="shared" si="519"/>
        <v>6597</v>
      </c>
      <c r="L6635" s="10">
        <f t="shared" si="515"/>
        <v>4.3742754496454326E-7</v>
      </c>
      <c r="M6635" s="1">
        <f t="shared" si="516"/>
        <v>4.3742754496454327E-4</v>
      </c>
      <c r="N6635" s="1">
        <f t="shared" si="517"/>
        <v>8.9092579755930573E-2</v>
      </c>
      <c r="O6635" s="61">
        <f t="shared" si="518"/>
        <v>14.789092579755931</v>
      </c>
    </row>
    <row r="6636" spans="11:15" x14ac:dyDescent="0.2">
      <c r="K6636" s="60">
        <f t="shared" si="519"/>
        <v>6598</v>
      </c>
      <c r="L6636" s="10">
        <f t="shared" si="515"/>
        <v>4.3743070866855357E-7</v>
      </c>
      <c r="M6636" s="1">
        <f t="shared" si="516"/>
        <v>4.3743070866855357E-4</v>
      </c>
      <c r="N6636" s="1">
        <f t="shared" si="517"/>
        <v>8.9093224119906056E-2</v>
      </c>
      <c r="O6636" s="61">
        <f t="shared" si="518"/>
        <v>14.789093224119906</v>
      </c>
    </row>
    <row r="6637" spans="11:15" x14ac:dyDescent="0.2">
      <c r="K6637" s="60">
        <f t="shared" si="519"/>
        <v>6599</v>
      </c>
      <c r="L6637" s="10">
        <f t="shared" si="515"/>
        <v>4.3743387018041116E-7</v>
      </c>
      <c r="M6637" s="1">
        <f t="shared" si="516"/>
        <v>4.3743387018041116E-4</v>
      </c>
      <c r="N6637" s="1">
        <f t="shared" si="517"/>
        <v>8.9093868037397231E-2</v>
      </c>
      <c r="O6637" s="61">
        <f t="shared" si="518"/>
        <v>14.789093868037396</v>
      </c>
    </row>
    <row r="6638" spans="11:15" x14ac:dyDescent="0.2">
      <c r="K6638" s="60">
        <f t="shared" si="519"/>
        <v>6600</v>
      </c>
      <c r="L6638" s="10">
        <f t="shared" si="515"/>
        <v>4.3743702950163499E-7</v>
      </c>
      <c r="M6638" s="1">
        <f t="shared" si="516"/>
        <v>4.3743702950163501E-4</v>
      </c>
      <c r="N6638" s="1">
        <f t="shared" si="517"/>
        <v>8.9094511508713448E-2</v>
      </c>
      <c r="O6638" s="61">
        <f t="shared" si="518"/>
        <v>14.789094511508713</v>
      </c>
    </row>
    <row r="6639" spans="11:15" x14ac:dyDescent="0.2">
      <c r="K6639" s="60">
        <f t="shared" si="519"/>
        <v>6601</v>
      </c>
      <c r="L6639" s="10">
        <f t="shared" si="515"/>
        <v>4.3744018663374308E-7</v>
      </c>
      <c r="M6639" s="1">
        <f t="shared" si="516"/>
        <v>4.3744018663374306E-4</v>
      </c>
      <c r="N6639" s="1">
        <f t="shared" si="517"/>
        <v>8.9095154534163903E-2</v>
      </c>
      <c r="O6639" s="61">
        <f t="shared" si="518"/>
        <v>14.789095154534163</v>
      </c>
    </row>
    <row r="6640" spans="11:15" x14ac:dyDescent="0.2">
      <c r="K6640" s="60">
        <f t="shared" si="519"/>
        <v>6602</v>
      </c>
      <c r="L6640" s="10">
        <f t="shared" si="515"/>
        <v>4.3744334157825216E-7</v>
      </c>
      <c r="M6640" s="1">
        <f t="shared" si="516"/>
        <v>4.3744334157825215E-4</v>
      </c>
      <c r="N6640" s="1">
        <f t="shared" si="517"/>
        <v>8.909579711405749E-2</v>
      </c>
      <c r="O6640" s="61">
        <f t="shared" si="518"/>
        <v>14.789095797114056</v>
      </c>
    </row>
    <row r="6641" spans="11:15" x14ac:dyDescent="0.2">
      <c r="K6641" s="60">
        <f t="shared" si="519"/>
        <v>6603</v>
      </c>
      <c r="L6641" s="10">
        <f t="shared" si="515"/>
        <v>4.3744649433667805E-7</v>
      </c>
      <c r="M6641" s="1">
        <f t="shared" si="516"/>
        <v>4.3744649433667806E-4</v>
      </c>
      <c r="N6641" s="1">
        <f t="shared" si="517"/>
        <v>8.9096439248702974E-2</v>
      </c>
      <c r="O6641" s="61">
        <f t="shared" si="518"/>
        <v>14.789096439248702</v>
      </c>
    </row>
    <row r="6642" spans="11:15" x14ac:dyDescent="0.2">
      <c r="K6642" s="60">
        <f t="shared" si="519"/>
        <v>6604</v>
      </c>
      <c r="L6642" s="10">
        <f t="shared" si="515"/>
        <v>4.3744964491053556E-7</v>
      </c>
      <c r="M6642" s="1">
        <f t="shared" si="516"/>
        <v>4.3744964491053558E-4</v>
      </c>
      <c r="N6642" s="1">
        <f t="shared" si="517"/>
        <v>8.9097080938408874E-2</v>
      </c>
      <c r="O6642" s="61">
        <f t="shared" si="518"/>
        <v>14.789097080938408</v>
      </c>
    </row>
    <row r="6643" spans="11:15" x14ac:dyDescent="0.2">
      <c r="K6643" s="60">
        <f t="shared" si="519"/>
        <v>6605</v>
      </c>
      <c r="L6643" s="10">
        <f t="shared" si="515"/>
        <v>4.3745279330133839E-7</v>
      </c>
      <c r="M6643" s="1">
        <f t="shared" si="516"/>
        <v>4.3745279330133837E-4</v>
      </c>
      <c r="N6643" s="1">
        <f t="shared" si="517"/>
        <v>8.9097722183483469E-2</v>
      </c>
      <c r="O6643" s="61">
        <f t="shared" si="518"/>
        <v>14.789097722183483</v>
      </c>
    </row>
    <row r="6644" spans="11:15" x14ac:dyDescent="0.2">
      <c r="K6644" s="60">
        <f t="shared" si="519"/>
        <v>6606</v>
      </c>
      <c r="L6644" s="10">
        <f t="shared" si="515"/>
        <v>4.3745593951059907E-7</v>
      </c>
      <c r="M6644" s="1">
        <f t="shared" si="516"/>
        <v>4.374559395105991E-4</v>
      </c>
      <c r="N6644" s="1">
        <f t="shared" si="517"/>
        <v>8.9098362984234847E-2</v>
      </c>
      <c r="O6644" s="61">
        <f t="shared" si="518"/>
        <v>14.789098362984234</v>
      </c>
    </row>
    <row r="6645" spans="11:15" x14ac:dyDescent="0.2">
      <c r="K6645" s="60">
        <f t="shared" si="519"/>
        <v>6607</v>
      </c>
      <c r="L6645" s="10">
        <f t="shared" si="515"/>
        <v>4.3745908353982941E-7</v>
      </c>
      <c r="M6645" s="1">
        <f t="shared" si="516"/>
        <v>4.3745908353982942E-4</v>
      </c>
      <c r="N6645" s="1">
        <f t="shared" si="517"/>
        <v>8.9099003340970928E-2</v>
      </c>
      <c r="O6645" s="61">
        <f t="shared" si="518"/>
        <v>14.78909900334097</v>
      </c>
    </row>
    <row r="6646" spans="11:15" x14ac:dyDescent="0.2">
      <c r="K6646" s="60">
        <f t="shared" si="519"/>
        <v>6608</v>
      </c>
      <c r="L6646" s="10">
        <f t="shared" si="515"/>
        <v>4.3746222539053981E-7</v>
      </c>
      <c r="M6646" s="1">
        <f t="shared" si="516"/>
        <v>4.3746222539053979E-4</v>
      </c>
      <c r="N6646" s="1">
        <f t="shared" si="517"/>
        <v>8.90996432539993E-2</v>
      </c>
      <c r="O6646" s="61">
        <f t="shared" si="518"/>
        <v>14.789099643253998</v>
      </c>
    </row>
    <row r="6647" spans="11:15" x14ac:dyDescent="0.2">
      <c r="K6647" s="60">
        <f t="shared" si="519"/>
        <v>6609</v>
      </c>
      <c r="L6647" s="10">
        <f t="shared" si="515"/>
        <v>4.3746536506423981E-7</v>
      </c>
      <c r="M6647" s="1">
        <f t="shared" si="516"/>
        <v>4.374653650642398E-4</v>
      </c>
      <c r="N6647" s="1">
        <f t="shared" si="517"/>
        <v>8.9100282723627466E-2</v>
      </c>
      <c r="O6647" s="61">
        <f t="shared" si="518"/>
        <v>14.789100282723627</v>
      </c>
    </row>
    <row r="6648" spans="11:15" x14ac:dyDescent="0.2">
      <c r="K6648" s="60">
        <f t="shared" si="519"/>
        <v>6610</v>
      </c>
      <c r="L6648" s="10">
        <f t="shared" si="515"/>
        <v>4.374685025624379E-7</v>
      </c>
      <c r="M6648" s="1">
        <f t="shared" si="516"/>
        <v>4.3746850256243789E-4</v>
      </c>
      <c r="N6648" s="1">
        <f t="shared" si="517"/>
        <v>8.910092175016264E-2</v>
      </c>
      <c r="O6648" s="61">
        <f t="shared" si="518"/>
        <v>14.789100921750162</v>
      </c>
    </row>
    <row r="6649" spans="11:15" x14ac:dyDescent="0.2">
      <c r="K6649" s="60">
        <f t="shared" si="519"/>
        <v>6611</v>
      </c>
      <c r="L6649" s="10">
        <f t="shared" si="515"/>
        <v>4.3747163788664155E-7</v>
      </c>
      <c r="M6649" s="1">
        <f t="shared" si="516"/>
        <v>4.3747163788664155E-4</v>
      </c>
      <c r="N6649" s="1">
        <f t="shared" si="517"/>
        <v>8.9101560333911853E-2</v>
      </c>
      <c r="O6649" s="61">
        <f t="shared" si="518"/>
        <v>14.789101560333911</v>
      </c>
    </row>
    <row r="6650" spans="11:15" x14ac:dyDescent="0.2">
      <c r="K6650" s="60">
        <f t="shared" si="519"/>
        <v>6612</v>
      </c>
      <c r="L6650" s="10">
        <f t="shared" si="515"/>
        <v>4.3747477103835705E-7</v>
      </c>
      <c r="M6650" s="1">
        <f t="shared" si="516"/>
        <v>4.3747477103835706E-4</v>
      </c>
      <c r="N6650" s="1">
        <f t="shared" si="517"/>
        <v>8.9102198475181915E-2</v>
      </c>
      <c r="O6650" s="61">
        <f t="shared" si="518"/>
        <v>14.789102198475181</v>
      </c>
    </row>
    <row r="6651" spans="11:15" x14ac:dyDescent="0.2">
      <c r="K6651" s="60">
        <f t="shared" si="519"/>
        <v>6613</v>
      </c>
      <c r="L6651" s="10">
        <f t="shared" si="515"/>
        <v>4.3747790201908972E-7</v>
      </c>
      <c r="M6651" s="1">
        <f t="shared" si="516"/>
        <v>4.3747790201908971E-4</v>
      </c>
      <c r="N6651" s="1">
        <f t="shared" si="517"/>
        <v>8.9102836174279401E-2</v>
      </c>
      <c r="O6651" s="61">
        <f t="shared" si="518"/>
        <v>14.789102836174278</v>
      </c>
    </row>
    <row r="6652" spans="11:15" x14ac:dyDescent="0.2">
      <c r="K6652" s="60">
        <f t="shared" si="519"/>
        <v>6614</v>
      </c>
      <c r="L6652" s="10">
        <f t="shared" si="515"/>
        <v>4.3748103083034391E-7</v>
      </c>
      <c r="M6652" s="1">
        <f t="shared" si="516"/>
        <v>4.374810308303439E-4</v>
      </c>
      <c r="N6652" s="1">
        <f t="shared" si="517"/>
        <v>8.9103473431510719E-2</v>
      </c>
      <c r="O6652" s="61">
        <f t="shared" si="518"/>
        <v>14.78910347343151</v>
      </c>
    </row>
    <row r="6653" spans="11:15" x14ac:dyDescent="0.2">
      <c r="K6653" s="60">
        <f t="shared" si="519"/>
        <v>6615</v>
      </c>
      <c r="L6653" s="10">
        <f t="shared" si="515"/>
        <v>4.3748415747362288E-7</v>
      </c>
      <c r="M6653" s="1">
        <f t="shared" si="516"/>
        <v>4.3748415747362287E-4</v>
      </c>
      <c r="N6653" s="1">
        <f t="shared" si="517"/>
        <v>8.9104110247182025E-2</v>
      </c>
      <c r="O6653" s="61">
        <f t="shared" si="518"/>
        <v>14.789104110247182</v>
      </c>
    </row>
    <row r="6654" spans="11:15" x14ac:dyDescent="0.2">
      <c r="K6654" s="60">
        <f t="shared" si="519"/>
        <v>6616</v>
      </c>
      <c r="L6654" s="10">
        <f t="shared" si="515"/>
        <v>4.374872819504288E-7</v>
      </c>
      <c r="M6654" s="1">
        <f t="shared" si="516"/>
        <v>4.3748728195042879E-4</v>
      </c>
      <c r="N6654" s="1">
        <f t="shared" si="517"/>
        <v>8.9104746621599298E-2</v>
      </c>
      <c r="O6654" s="61">
        <f t="shared" si="518"/>
        <v>14.789104746621598</v>
      </c>
    </row>
    <row r="6655" spans="11:15" x14ac:dyDescent="0.2">
      <c r="K6655" s="60">
        <f t="shared" si="519"/>
        <v>6617</v>
      </c>
      <c r="L6655" s="10">
        <f t="shared" si="515"/>
        <v>4.3749040426226286E-7</v>
      </c>
      <c r="M6655" s="1">
        <f t="shared" si="516"/>
        <v>4.3749040426226284E-4</v>
      </c>
      <c r="N6655" s="1">
        <f t="shared" si="517"/>
        <v>8.910538255506828E-2</v>
      </c>
      <c r="O6655" s="61">
        <f t="shared" si="518"/>
        <v>14.789105382555068</v>
      </c>
    </row>
    <row r="6656" spans="11:15" x14ac:dyDescent="0.2">
      <c r="K6656" s="60">
        <f t="shared" si="519"/>
        <v>6618</v>
      </c>
      <c r="L6656" s="10">
        <f t="shared" si="515"/>
        <v>4.3749352441062512E-7</v>
      </c>
      <c r="M6656" s="1">
        <f t="shared" si="516"/>
        <v>4.3749352441062512E-4</v>
      </c>
      <c r="N6656" s="1">
        <f t="shared" si="517"/>
        <v>8.9106018047894503E-2</v>
      </c>
      <c r="O6656" s="61">
        <f t="shared" si="518"/>
        <v>14.789106018047894</v>
      </c>
    </row>
    <row r="6657" spans="11:15" x14ac:dyDescent="0.2">
      <c r="K6657" s="60">
        <f t="shared" si="519"/>
        <v>6619</v>
      </c>
      <c r="L6657" s="10">
        <f t="shared" si="515"/>
        <v>4.3749664239701476E-7</v>
      </c>
      <c r="M6657" s="1">
        <f t="shared" si="516"/>
        <v>4.3749664239701476E-4</v>
      </c>
      <c r="N6657" s="1">
        <f t="shared" si="517"/>
        <v>8.9106653100383293E-2</v>
      </c>
      <c r="O6657" s="61">
        <f t="shared" si="518"/>
        <v>14.789106653100383</v>
      </c>
    </row>
    <row r="6658" spans="11:15" x14ac:dyDescent="0.2">
      <c r="K6658" s="60">
        <f t="shared" si="519"/>
        <v>6620</v>
      </c>
      <c r="L6658" s="10">
        <f t="shared" si="515"/>
        <v>4.3749975822292972E-7</v>
      </c>
      <c r="M6658" s="1">
        <f t="shared" si="516"/>
        <v>4.3749975822292969E-4</v>
      </c>
      <c r="N6658" s="1">
        <f t="shared" si="517"/>
        <v>8.9107287712839767E-2</v>
      </c>
      <c r="O6658" s="61">
        <f t="shared" si="518"/>
        <v>14.78910728771284</v>
      </c>
    </row>
    <row r="6659" spans="11:15" x14ac:dyDescent="0.2">
      <c r="K6659" s="60">
        <f t="shared" si="519"/>
        <v>6621</v>
      </c>
      <c r="L6659" s="10">
        <f t="shared" si="515"/>
        <v>4.3750287188986706E-7</v>
      </c>
      <c r="M6659" s="1">
        <f t="shared" si="516"/>
        <v>4.3750287188986704E-4</v>
      </c>
      <c r="N6659" s="1">
        <f t="shared" si="517"/>
        <v>8.9107921885568805E-2</v>
      </c>
      <c r="O6659" s="61">
        <f t="shared" si="518"/>
        <v>14.789107921885568</v>
      </c>
    </row>
    <row r="6660" spans="11:15" x14ac:dyDescent="0.2">
      <c r="K6660" s="60">
        <f t="shared" si="519"/>
        <v>6622</v>
      </c>
      <c r="L6660" s="10">
        <f t="shared" si="515"/>
        <v>4.3750598339932277E-7</v>
      </c>
      <c r="M6660" s="1">
        <f t="shared" si="516"/>
        <v>4.3750598339932278E-4</v>
      </c>
      <c r="N6660" s="1">
        <f t="shared" si="517"/>
        <v>8.910855561887511E-2</v>
      </c>
      <c r="O6660" s="61">
        <f t="shared" si="518"/>
        <v>14.789108555618874</v>
      </c>
    </row>
    <row r="6661" spans="11:15" x14ac:dyDescent="0.2">
      <c r="K6661" s="60">
        <f t="shared" si="519"/>
        <v>6623</v>
      </c>
      <c r="L6661" s="10">
        <f t="shared" si="515"/>
        <v>4.3750909275279179E-7</v>
      </c>
      <c r="M6661" s="1">
        <f t="shared" si="516"/>
        <v>4.3750909275279176E-4</v>
      </c>
      <c r="N6661" s="1">
        <f t="shared" si="517"/>
        <v>8.9109188913063186E-2</v>
      </c>
      <c r="O6661" s="61">
        <f t="shared" si="518"/>
        <v>14.789109188913063</v>
      </c>
    </row>
    <row r="6662" spans="11:15" x14ac:dyDescent="0.2">
      <c r="K6662" s="60">
        <f t="shared" si="519"/>
        <v>6624</v>
      </c>
      <c r="L6662" s="10">
        <f t="shared" si="515"/>
        <v>4.3751219995176803E-7</v>
      </c>
      <c r="M6662" s="1">
        <f t="shared" si="516"/>
        <v>4.3751219995176801E-4</v>
      </c>
      <c r="N6662" s="1">
        <f t="shared" si="517"/>
        <v>8.9109821768437278E-2</v>
      </c>
      <c r="O6662" s="61">
        <f t="shared" si="518"/>
        <v>14.789109821768436</v>
      </c>
    </row>
    <row r="6663" spans="11:15" x14ac:dyDescent="0.2">
      <c r="K6663" s="60">
        <f t="shared" si="519"/>
        <v>6625</v>
      </c>
      <c r="L6663" s="10">
        <f t="shared" si="515"/>
        <v>4.3751530499774422E-7</v>
      </c>
      <c r="M6663" s="1">
        <f t="shared" si="516"/>
        <v>4.3751530499774421E-4</v>
      </c>
      <c r="N6663" s="1">
        <f t="shared" si="517"/>
        <v>8.9110454185301446E-2</v>
      </c>
      <c r="O6663" s="61">
        <f t="shared" si="518"/>
        <v>14.7891104541853</v>
      </c>
    </row>
    <row r="6664" spans="11:15" x14ac:dyDescent="0.2">
      <c r="K6664" s="60">
        <f t="shared" si="519"/>
        <v>6626</v>
      </c>
      <c r="L6664" s="10">
        <f t="shared" si="515"/>
        <v>4.3751840789221237E-7</v>
      </c>
      <c r="M6664" s="1">
        <f t="shared" si="516"/>
        <v>4.3751840789221238E-4</v>
      </c>
      <c r="N6664" s="1">
        <f t="shared" si="517"/>
        <v>8.9111086163959519E-2</v>
      </c>
      <c r="O6664" s="61">
        <f t="shared" si="518"/>
        <v>14.78911108616396</v>
      </c>
    </row>
    <row r="6665" spans="11:15" x14ac:dyDescent="0.2">
      <c r="K6665" s="60">
        <f t="shared" si="519"/>
        <v>6627</v>
      </c>
      <c r="L6665" s="10">
        <f t="shared" si="515"/>
        <v>4.3752150863666314E-7</v>
      </c>
      <c r="M6665" s="1">
        <f t="shared" si="516"/>
        <v>4.3752150863666313E-4</v>
      </c>
      <c r="N6665" s="1">
        <f t="shared" si="517"/>
        <v>8.9111717704715168E-2</v>
      </c>
      <c r="O6665" s="61">
        <f t="shared" si="518"/>
        <v>14.789111717704715</v>
      </c>
    </row>
    <row r="6666" spans="11:15" x14ac:dyDescent="0.2">
      <c r="K6666" s="60">
        <f t="shared" si="519"/>
        <v>6628</v>
      </c>
      <c r="L6666" s="10">
        <f t="shared" si="515"/>
        <v>4.3752460723258641E-7</v>
      </c>
      <c r="M6666" s="1">
        <f t="shared" si="516"/>
        <v>4.3752460723258638E-4</v>
      </c>
      <c r="N6666" s="1">
        <f t="shared" si="517"/>
        <v>8.9112348807871791E-2</v>
      </c>
      <c r="O6666" s="61">
        <f t="shared" si="518"/>
        <v>14.789112348807871</v>
      </c>
    </row>
    <row r="6667" spans="11:15" x14ac:dyDescent="0.2">
      <c r="K6667" s="60">
        <f t="shared" si="519"/>
        <v>6629</v>
      </c>
      <c r="L6667" s="10">
        <f t="shared" si="515"/>
        <v>4.3752770368147073E-7</v>
      </c>
      <c r="M6667" s="1">
        <f t="shared" si="516"/>
        <v>4.3752770368147073E-4</v>
      </c>
      <c r="N6667" s="1">
        <f t="shared" si="517"/>
        <v>8.9112979473732604E-2</v>
      </c>
      <c r="O6667" s="61">
        <f t="shared" si="518"/>
        <v>14.789112979473732</v>
      </c>
    </row>
    <row r="6668" spans="11:15" x14ac:dyDescent="0.2">
      <c r="K6668" s="60">
        <f t="shared" si="519"/>
        <v>6630</v>
      </c>
      <c r="L6668" s="10">
        <f t="shared" si="515"/>
        <v>4.3753079798480403E-7</v>
      </c>
      <c r="M6668" s="1">
        <f t="shared" si="516"/>
        <v>4.3753079798480404E-4</v>
      </c>
      <c r="N6668" s="1">
        <f t="shared" si="517"/>
        <v>8.9113609702600641E-2</v>
      </c>
      <c r="O6668" s="61">
        <f t="shared" si="518"/>
        <v>14.7891136097026</v>
      </c>
    </row>
    <row r="6669" spans="11:15" x14ac:dyDescent="0.2">
      <c r="K6669" s="60">
        <f t="shared" si="519"/>
        <v>6631</v>
      </c>
      <c r="L6669" s="10">
        <f t="shared" si="515"/>
        <v>4.3753389014407279E-7</v>
      </c>
      <c r="M6669" s="1">
        <f t="shared" si="516"/>
        <v>4.375338901440728E-4</v>
      </c>
      <c r="N6669" s="1">
        <f t="shared" si="517"/>
        <v>8.911423949477866E-2</v>
      </c>
      <c r="O6669" s="61">
        <f t="shared" si="518"/>
        <v>14.789114239494777</v>
      </c>
    </row>
    <row r="6670" spans="11:15" x14ac:dyDescent="0.2">
      <c r="K6670" s="60">
        <f t="shared" si="519"/>
        <v>6632</v>
      </c>
      <c r="L6670" s="10">
        <f t="shared" si="515"/>
        <v>4.3753698016076277E-7</v>
      </c>
      <c r="M6670" s="1">
        <f t="shared" si="516"/>
        <v>4.3753698016076275E-4</v>
      </c>
      <c r="N6670" s="1">
        <f t="shared" si="517"/>
        <v>8.9114868850569282E-2</v>
      </c>
      <c r="O6670" s="61">
        <f t="shared" si="518"/>
        <v>14.789114868850568</v>
      </c>
    </row>
    <row r="6671" spans="11:15" x14ac:dyDescent="0.2">
      <c r="K6671" s="60">
        <f t="shared" si="519"/>
        <v>6633</v>
      </c>
      <c r="L6671" s="10">
        <f t="shared" si="515"/>
        <v>4.3754006803635854E-7</v>
      </c>
      <c r="M6671" s="1">
        <f t="shared" si="516"/>
        <v>4.3754006803635854E-4</v>
      </c>
      <c r="N6671" s="1">
        <f t="shared" si="517"/>
        <v>8.911549777027486E-2</v>
      </c>
      <c r="O6671" s="61">
        <f t="shared" si="518"/>
        <v>14.789115497770274</v>
      </c>
    </row>
    <row r="6672" spans="11:15" x14ac:dyDescent="0.2">
      <c r="K6672" s="60">
        <f t="shared" si="519"/>
        <v>6634</v>
      </c>
      <c r="L6672" s="10">
        <f t="shared" si="515"/>
        <v>4.3754315377234358E-7</v>
      </c>
      <c r="M6672" s="1">
        <f t="shared" si="516"/>
        <v>4.3754315377234358E-4</v>
      </c>
      <c r="N6672" s="1">
        <f t="shared" si="517"/>
        <v>8.9116126254197556E-2</v>
      </c>
      <c r="O6672" s="61">
        <f t="shared" si="518"/>
        <v>14.789116126254196</v>
      </c>
    </row>
    <row r="6673" spans="11:15" x14ac:dyDescent="0.2">
      <c r="K6673" s="60">
        <f t="shared" si="519"/>
        <v>6635</v>
      </c>
      <c r="L6673" s="10">
        <f t="shared" si="515"/>
        <v>4.3754623737020057E-7</v>
      </c>
      <c r="M6673" s="1">
        <f t="shared" si="516"/>
        <v>4.3754623737020056E-4</v>
      </c>
      <c r="N6673" s="1">
        <f t="shared" si="517"/>
        <v>8.9116754302639337E-2</v>
      </c>
      <c r="O6673" s="61">
        <f t="shared" si="518"/>
        <v>14.789116754302638</v>
      </c>
    </row>
    <row r="6674" spans="11:15" x14ac:dyDescent="0.2">
      <c r="K6674" s="60">
        <f t="shared" si="519"/>
        <v>6636</v>
      </c>
      <c r="L6674" s="10">
        <f t="shared" si="515"/>
        <v>4.3754931883141102E-7</v>
      </c>
      <c r="M6674" s="1">
        <f t="shared" si="516"/>
        <v>4.37549318831411E-4</v>
      </c>
      <c r="N6674" s="1">
        <f t="shared" si="517"/>
        <v>8.9117381915901961E-2</v>
      </c>
      <c r="O6674" s="61">
        <f t="shared" si="518"/>
        <v>14.789117381915901</v>
      </c>
    </row>
    <row r="6675" spans="11:15" x14ac:dyDescent="0.2">
      <c r="K6675" s="60">
        <f t="shared" si="519"/>
        <v>6637</v>
      </c>
      <c r="L6675" s="10">
        <f t="shared" si="515"/>
        <v>4.3755239815745534E-7</v>
      </c>
      <c r="M6675" s="1">
        <f t="shared" si="516"/>
        <v>4.3755239815745532E-4</v>
      </c>
      <c r="N6675" s="1">
        <f t="shared" si="517"/>
        <v>8.9118009094286951E-2</v>
      </c>
      <c r="O6675" s="61">
        <f t="shared" si="518"/>
        <v>14.789118009094286</v>
      </c>
    </row>
    <row r="6676" spans="11:15" x14ac:dyDescent="0.2">
      <c r="K6676" s="60">
        <f t="shared" si="519"/>
        <v>6638</v>
      </c>
      <c r="L6676" s="10">
        <f t="shared" si="515"/>
        <v>4.3755547534981307E-7</v>
      </c>
      <c r="M6676" s="1">
        <f t="shared" si="516"/>
        <v>4.3755547534981307E-4</v>
      </c>
      <c r="N6676" s="1">
        <f t="shared" si="517"/>
        <v>8.9118635838095636E-2</v>
      </c>
      <c r="O6676" s="61">
        <f t="shared" si="518"/>
        <v>14.789118635838095</v>
      </c>
    </row>
    <row r="6677" spans="11:15" x14ac:dyDescent="0.2">
      <c r="K6677" s="60">
        <f t="shared" si="519"/>
        <v>6639</v>
      </c>
      <c r="L6677" s="10">
        <f t="shared" si="515"/>
        <v>4.3755855040996272E-7</v>
      </c>
      <c r="M6677" s="1">
        <f t="shared" si="516"/>
        <v>4.3755855040996273E-4</v>
      </c>
      <c r="N6677" s="1">
        <f t="shared" si="517"/>
        <v>8.9119262147629164E-2</v>
      </c>
      <c r="O6677" s="61">
        <f t="shared" si="518"/>
        <v>14.789119262147629</v>
      </c>
    </row>
    <row r="6678" spans="11:15" x14ac:dyDescent="0.2">
      <c r="K6678" s="60">
        <f t="shared" si="519"/>
        <v>6640</v>
      </c>
      <c r="L6678" s="10">
        <f t="shared" si="515"/>
        <v>4.3756162333938156E-7</v>
      </c>
      <c r="M6678" s="1">
        <f t="shared" si="516"/>
        <v>4.3756162333938157E-4</v>
      </c>
      <c r="N6678" s="1">
        <f t="shared" si="517"/>
        <v>8.9119888023188404E-2</v>
      </c>
      <c r="O6678" s="61">
        <f t="shared" si="518"/>
        <v>14.789119888023187</v>
      </c>
    </row>
    <row r="6679" spans="11:15" x14ac:dyDescent="0.2">
      <c r="K6679" s="60">
        <f t="shared" si="519"/>
        <v>6641</v>
      </c>
      <c r="L6679" s="10">
        <f t="shared" si="515"/>
        <v>4.3756469413954607E-7</v>
      </c>
      <c r="M6679" s="1">
        <f t="shared" si="516"/>
        <v>4.3756469413954607E-4</v>
      </c>
      <c r="N6679" s="1">
        <f t="shared" si="517"/>
        <v>8.9120513465074089E-2</v>
      </c>
      <c r="O6679" s="61">
        <f t="shared" si="518"/>
        <v>14.789120513465074</v>
      </c>
    </row>
    <row r="6680" spans="11:15" x14ac:dyDescent="0.2">
      <c r="K6680" s="60">
        <f t="shared" si="519"/>
        <v>6642</v>
      </c>
      <c r="L6680" s="10">
        <f t="shared" si="515"/>
        <v>4.3756776281193164E-7</v>
      </c>
      <c r="M6680" s="1">
        <f t="shared" si="516"/>
        <v>4.3756776281193166E-4</v>
      </c>
      <c r="N6680" s="1">
        <f t="shared" si="517"/>
        <v>8.91211384735867E-2</v>
      </c>
      <c r="O6680" s="61">
        <f t="shared" si="518"/>
        <v>14.789121138473586</v>
      </c>
    </row>
    <row r="6681" spans="11:15" x14ac:dyDescent="0.2">
      <c r="K6681" s="60">
        <f t="shared" si="519"/>
        <v>6643</v>
      </c>
      <c r="L6681" s="10">
        <f t="shared" si="515"/>
        <v>4.3757082935801262E-7</v>
      </c>
      <c r="M6681" s="1">
        <f t="shared" si="516"/>
        <v>4.3757082935801263E-4</v>
      </c>
      <c r="N6681" s="1">
        <f t="shared" si="517"/>
        <v>8.9121763049026539E-2</v>
      </c>
      <c r="O6681" s="61">
        <f t="shared" si="518"/>
        <v>14.789121763049026</v>
      </c>
    </row>
    <row r="6682" spans="11:15" x14ac:dyDescent="0.2">
      <c r="K6682" s="60">
        <f t="shared" si="519"/>
        <v>6644</v>
      </c>
      <c r="L6682" s="10">
        <f t="shared" si="515"/>
        <v>4.3757389377926232E-7</v>
      </c>
      <c r="M6682" s="1">
        <f t="shared" si="516"/>
        <v>4.3757389377926232E-4</v>
      </c>
      <c r="N6682" s="1">
        <f t="shared" si="517"/>
        <v>8.9122387191693672E-2</v>
      </c>
      <c r="O6682" s="61">
        <f t="shared" si="518"/>
        <v>14.789122387191693</v>
      </c>
    </row>
    <row r="6683" spans="11:15" x14ac:dyDescent="0.2">
      <c r="K6683" s="60">
        <f t="shared" si="519"/>
        <v>6645</v>
      </c>
      <c r="L6683" s="10">
        <f t="shared" si="515"/>
        <v>4.3757695607715306E-7</v>
      </c>
      <c r="M6683" s="1">
        <f t="shared" si="516"/>
        <v>4.3757695607715306E-4</v>
      </c>
      <c r="N6683" s="1">
        <f t="shared" si="517"/>
        <v>8.9123010901887983E-2</v>
      </c>
      <c r="O6683" s="61">
        <f t="shared" si="518"/>
        <v>14.789123010901887</v>
      </c>
    </row>
    <row r="6684" spans="11:15" x14ac:dyDescent="0.2">
      <c r="K6684" s="60">
        <f t="shared" si="519"/>
        <v>6646</v>
      </c>
      <c r="L6684" s="10">
        <f t="shared" si="515"/>
        <v>4.3758001625315611E-7</v>
      </c>
      <c r="M6684" s="1">
        <f t="shared" si="516"/>
        <v>4.3758001625315612E-4</v>
      </c>
      <c r="N6684" s="1">
        <f t="shared" si="517"/>
        <v>8.9123634179909136E-2</v>
      </c>
      <c r="O6684" s="61">
        <f t="shared" si="518"/>
        <v>14.789123634179909</v>
      </c>
    </row>
    <row r="6685" spans="11:15" x14ac:dyDescent="0.2">
      <c r="K6685" s="60">
        <f t="shared" si="519"/>
        <v>6647</v>
      </c>
      <c r="L6685" s="10">
        <f t="shared" si="515"/>
        <v>4.3758307430874172E-7</v>
      </c>
      <c r="M6685" s="1">
        <f t="shared" si="516"/>
        <v>4.3758307430874174E-4</v>
      </c>
      <c r="N6685" s="1">
        <f t="shared" si="517"/>
        <v>8.9124257026056558E-2</v>
      </c>
      <c r="O6685" s="61">
        <f t="shared" si="518"/>
        <v>14.789124257026057</v>
      </c>
    </row>
    <row r="6686" spans="11:15" x14ac:dyDescent="0.2">
      <c r="K6686" s="60">
        <f t="shared" si="519"/>
        <v>6648</v>
      </c>
      <c r="L6686" s="10">
        <f t="shared" si="515"/>
        <v>4.3758613024537928E-7</v>
      </c>
      <c r="M6686" s="1">
        <f t="shared" si="516"/>
        <v>4.3758613024537927E-4</v>
      </c>
      <c r="N6686" s="1">
        <f t="shared" si="517"/>
        <v>8.9124879440629537E-2</v>
      </c>
      <c r="O6686" s="61">
        <f t="shared" si="518"/>
        <v>14.789124879440628</v>
      </c>
    </row>
    <row r="6687" spans="11:15" x14ac:dyDescent="0.2">
      <c r="K6687" s="60">
        <f t="shared" si="519"/>
        <v>6649</v>
      </c>
      <c r="L6687" s="10">
        <f t="shared" si="515"/>
        <v>4.3758918406453681E-7</v>
      </c>
      <c r="M6687" s="1">
        <f t="shared" si="516"/>
        <v>4.3758918406453683E-4</v>
      </c>
      <c r="N6687" s="1">
        <f t="shared" si="517"/>
        <v>8.9125501423927084E-2</v>
      </c>
      <c r="O6687" s="61">
        <f t="shared" si="518"/>
        <v>14.789125501423927</v>
      </c>
    </row>
    <row r="6688" spans="11:15" x14ac:dyDescent="0.2">
      <c r="K6688" s="60">
        <f t="shared" si="519"/>
        <v>6650</v>
      </c>
      <c r="L6688" s="10">
        <f t="shared" si="515"/>
        <v>4.3759223576768173E-7</v>
      </c>
      <c r="M6688" s="1">
        <f t="shared" si="516"/>
        <v>4.3759223576768174E-4</v>
      </c>
      <c r="N6688" s="1">
        <f t="shared" si="517"/>
        <v>8.9126122976248057E-2</v>
      </c>
      <c r="O6688" s="61">
        <f t="shared" si="518"/>
        <v>14.789126122976247</v>
      </c>
    </row>
    <row r="6689" spans="11:15" x14ac:dyDescent="0.2">
      <c r="K6689" s="60">
        <f t="shared" si="519"/>
        <v>6651</v>
      </c>
      <c r="L6689" s="10">
        <f t="shared" si="515"/>
        <v>4.3759528535628011E-7</v>
      </c>
      <c r="M6689" s="1">
        <f t="shared" si="516"/>
        <v>4.375952853562801E-4</v>
      </c>
      <c r="N6689" s="1">
        <f t="shared" si="517"/>
        <v>8.9126744097891064E-2</v>
      </c>
      <c r="O6689" s="61">
        <f t="shared" si="518"/>
        <v>14.78912674409789</v>
      </c>
    </row>
    <row r="6690" spans="11:15" x14ac:dyDescent="0.2">
      <c r="K6690" s="60">
        <f t="shared" si="519"/>
        <v>6652</v>
      </c>
      <c r="L6690" s="10">
        <f t="shared" si="515"/>
        <v>4.3759833283179714E-7</v>
      </c>
      <c r="M6690" s="1">
        <f t="shared" si="516"/>
        <v>4.3759833283179715E-4</v>
      </c>
      <c r="N6690" s="1">
        <f t="shared" si="517"/>
        <v>8.912736478915452E-2</v>
      </c>
      <c r="O6690" s="61">
        <f t="shared" si="518"/>
        <v>14.789127364789154</v>
      </c>
    </row>
    <row r="6691" spans="11:15" x14ac:dyDescent="0.2">
      <c r="K6691" s="60">
        <f t="shared" si="519"/>
        <v>6653</v>
      </c>
      <c r="L6691" s="10">
        <f t="shared" si="515"/>
        <v>4.3760137819569709E-7</v>
      </c>
      <c r="M6691" s="1">
        <f t="shared" si="516"/>
        <v>4.3760137819569706E-4</v>
      </c>
      <c r="N6691" s="1">
        <f t="shared" si="517"/>
        <v>8.9127985050336672E-2</v>
      </c>
      <c r="O6691" s="61">
        <f t="shared" si="518"/>
        <v>14.789127985050335</v>
      </c>
    </row>
    <row r="6692" spans="11:15" x14ac:dyDescent="0.2">
      <c r="K6692" s="60">
        <f t="shared" si="519"/>
        <v>6654</v>
      </c>
      <c r="L6692" s="10">
        <f t="shared" si="515"/>
        <v>4.3760442144944298E-7</v>
      </c>
      <c r="M6692" s="1">
        <f t="shared" si="516"/>
        <v>4.3760442144944296E-4</v>
      </c>
      <c r="N6692" s="1">
        <f t="shared" si="517"/>
        <v>8.9128604881735476E-2</v>
      </c>
      <c r="O6692" s="61">
        <f t="shared" si="518"/>
        <v>14.789128604881736</v>
      </c>
    </row>
    <row r="6693" spans="11:15" x14ac:dyDescent="0.2">
      <c r="K6693" s="60">
        <f t="shared" si="519"/>
        <v>6655</v>
      </c>
      <c r="L6693" s="10">
        <f t="shared" si="515"/>
        <v>4.3760746259449703E-7</v>
      </c>
      <c r="M6693" s="1">
        <f t="shared" si="516"/>
        <v>4.3760746259449701E-4</v>
      </c>
      <c r="N6693" s="1">
        <f t="shared" si="517"/>
        <v>8.9129224283648764E-2</v>
      </c>
      <c r="O6693" s="61">
        <f t="shared" si="518"/>
        <v>14.789129224283649</v>
      </c>
    </row>
    <row r="6694" spans="11:15" x14ac:dyDescent="0.2">
      <c r="K6694" s="60">
        <f t="shared" si="519"/>
        <v>6656</v>
      </c>
      <c r="L6694" s="10">
        <f t="shared" ref="L6694:L6757" si="520">Eleach_time1/((Vwater*(1+Kp_susp*SUSPwater)+Ksed_water*Vsed)*k)*(1-EXP(-k*K6694))</f>
        <v>4.376105016323204E-7</v>
      </c>
      <c r="M6694" s="1">
        <f t="shared" ref="M6694:M6757" si="521">L6694*CONV_m3_L</f>
        <v>4.3761050163232038E-4</v>
      </c>
      <c r="N6694" s="1">
        <f t="shared" ref="N6694:N6757" si="522">L6694*(Ksed_water/RHOsed)*CONV_kg_mg</f>
        <v>8.9129843256374144E-2</v>
      </c>
      <c r="O6694" s="61">
        <f t="shared" si="518"/>
        <v>14.789129843256374</v>
      </c>
    </row>
    <row r="6695" spans="11:15" x14ac:dyDescent="0.2">
      <c r="K6695" s="60">
        <f t="shared" si="519"/>
        <v>6657</v>
      </c>
      <c r="L6695" s="10">
        <f t="shared" si="520"/>
        <v>4.3761353856437316E-7</v>
      </c>
      <c r="M6695" s="1">
        <f t="shared" si="521"/>
        <v>4.3761353856437316E-4</v>
      </c>
      <c r="N6695" s="1">
        <f t="shared" si="522"/>
        <v>8.9130461800208977E-2</v>
      </c>
      <c r="O6695" s="61">
        <f t="shared" ref="O6695:O6758" si="523">N6695+14.7</f>
        <v>14.789130461800209</v>
      </c>
    </row>
    <row r="6696" spans="11:15" x14ac:dyDescent="0.2">
      <c r="K6696" s="60">
        <f t="shared" ref="K6696:K6759" si="524">K6695+1</f>
        <v>6658</v>
      </c>
      <c r="L6696" s="10">
        <f t="shared" si="520"/>
        <v>4.376165733921144E-7</v>
      </c>
      <c r="M6696" s="1">
        <f t="shared" si="521"/>
        <v>4.3761657339211438E-4</v>
      </c>
      <c r="N6696" s="1">
        <f t="shared" si="522"/>
        <v>8.9131079915450453E-2</v>
      </c>
      <c r="O6696" s="61">
        <f t="shared" si="523"/>
        <v>14.78913107991545</v>
      </c>
    </row>
    <row r="6697" spans="11:15" x14ac:dyDescent="0.2">
      <c r="K6697" s="60">
        <f t="shared" si="524"/>
        <v>6659</v>
      </c>
      <c r="L6697" s="10">
        <f t="shared" si="520"/>
        <v>4.3761960611700222E-7</v>
      </c>
      <c r="M6697" s="1">
        <f t="shared" si="521"/>
        <v>4.3761960611700222E-4</v>
      </c>
      <c r="N6697" s="1">
        <f t="shared" si="522"/>
        <v>8.9131697602395532E-2</v>
      </c>
      <c r="O6697" s="61">
        <f t="shared" si="523"/>
        <v>14.789131697602395</v>
      </c>
    </row>
    <row r="6698" spans="11:15" x14ac:dyDescent="0.2">
      <c r="K6698" s="60">
        <f t="shared" si="524"/>
        <v>6660</v>
      </c>
      <c r="L6698" s="10">
        <f t="shared" si="520"/>
        <v>4.3762263674049368E-7</v>
      </c>
      <c r="M6698" s="1">
        <f t="shared" si="521"/>
        <v>4.376226367404937E-4</v>
      </c>
      <c r="N6698" s="1">
        <f t="shared" si="522"/>
        <v>8.9132314861341003E-2</v>
      </c>
      <c r="O6698" s="61">
        <f t="shared" si="523"/>
        <v>14.789132314861341</v>
      </c>
    </row>
    <row r="6699" spans="11:15" x14ac:dyDescent="0.2">
      <c r="K6699" s="60">
        <f t="shared" si="524"/>
        <v>6661</v>
      </c>
      <c r="L6699" s="10">
        <f t="shared" si="520"/>
        <v>4.3762566526404487E-7</v>
      </c>
      <c r="M6699" s="1">
        <f t="shared" si="521"/>
        <v>4.3762566526404489E-4</v>
      </c>
      <c r="N6699" s="1">
        <f t="shared" si="522"/>
        <v>8.9132931692583406E-2</v>
      </c>
      <c r="O6699" s="61">
        <f t="shared" si="523"/>
        <v>14.789132931692583</v>
      </c>
    </row>
    <row r="6700" spans="11:15" x14ac:dyDescent="0.2">
      <c r="K6700" s="60">
        <f t="shared" si="524"/>
        <v>6662</v>
      </c>
      <c r="L6700" s="10">
        <f t="shared" si="520"/>
        <v>4.3762869168911096E-7</v>
      </c>
      <c r="M6700" s="1">
        <f t="shared" si="521"/>
        <v>4.3762869168911095E-4</v>
      </c>
      <c r="N6700" s="1">
        <f t="shared" si="522"/>
        <v>8.9133548096419157E-2</v>
      </c>
      <c r="O6700" s="61">
        <f t="shared" si="523"/>
        <v>14.789133548096418</v>
      </c>
    </row>
    <row r="6701" spans="11:15" x14ac:dyDescent="0.2">
      <c r="K6701" s="60">
        <f t="shared" si="524"/>
        <v>6663</v>
      </c>
      <c r="L6701" s="10">
        <f t="shared" si="520"/>
        <v>4.3763171601714581E-7</v>
      </c>
      <c r="M6701" s="1">
        <f t="shared" si="521"/>
        <v>4.3763171601714581E-4</v>
      </c>
      <c r="N6701" s="1">
        <f t="shared" si="522"/>
        <v>8.913416407314434E-2</v>
      </c>
      <c r="O6701" s="61">
        <f t="shared" si="523"/>
        <v>14.789134164073143</v>
      </c>
    </row>
    <row r="6702" spans="11:15" x14ac:dyDescent="0.2">
      <c r="K6702" s="60">
        <f t="shared" si="524"/>
        <v>6664</v>
      </c>
      <c r="L6702" s="10">
        <f t="shared" si="520"/>
        <v>4.3763473824960257E-7</v>
      </c>
      <c r="M6702" s="1">
        <f t="shared" si="521"/>
        <v>4.3763473824960257E-4</v>
      </c>
      <c r="N6702" s="1">
        <f t="shared" si="522"/>
        <v>8.9134779623054938E-2</v>
      </c>
      <c r="O6702" s="61">
        <f t="shared" si="523"/>
        <v>14.789134779623055</v>
      </c>
    </row>
    <row r="6703" spans="11:15" x14ac:dyDescent="0.2">
      <c r="K6703" s="60">
        <f t="shared" si="524"/>
        <v>6665</v>
      </c>
      <c r="L6703" s="10">
        <f t="shared" si="520"/>
        <v>4.3763775838793332E-7</v>
      </c>
      <c r="M6703" s="1">
        <f t="shared" si="521"/>
        <v>4.3763775838793334E-4</v>
      </c>
      <c r="N6703" s="1">
        <f t="shared" si="522"/>
        <v>8.9135394746446703E-2</v>
      </c>
      <c r="O6703" s="61">
        <f t="shared" si="523"/>
        <v>14.789135394746445</v>
      </c>
    </row>
    <row r="6704" spans="11:15" x14ac:dyDescent="0.2">
      <c r="K6704" s="60">
        <f t="shared" si="524"/>
        <v>6666</v>
      </c>
      <c r="L6704" s="10">
        <f t="shared" si="520"/>
        <v>4.3764077643358902E-7</v>
      </c>
      <c r="M6704" s="1">
        <f t="shared" si="521"/>
        <v>4.3764077643358902E-4</v>
      </c>
      <c r="N6704" s="1">
        <f t="shared" si="522"/>
        <v>8.9136009443615133E-2</v>
      </c>
      <c r="O6704" s="61">
        <f t="shared" si="523"/>
        <v>14.789136009443615</v>
      </c>
    </row>
    <row r="6705" spans="11:15" x14ac:dyDescent="0.2">
      <c r="K6705" s="60">
        <f t="shared" si="524"/>
        <v>6667</v>
      </c>
      <c r="L6705" s="10">
        <f t="shared" si="520"/>
        <v>4.3764379238801974E-7</v>
      </c>
      <c r="M6705" s="1">
        <f t="shared" si="521"/>
        <v>4.3764379238801977E-4</v>
      </c>
      <c r="N6705" s="1">
        <f t="shared" si="522"/>
        <v>8.913662371485559E-2</v>
      </c>
      <c r="O6705" s="61">
        <f t="shared" si="523"/>
        <v>14.789136623714855</v>
      </c>
    </row>
    <row r="6706" spans="11:15" x14ac:dyDescent="0.2">
      <c r="K6706" s="60">
        <f t="shared" si="524"/>
        <v>6668</v>
      </c>
      <c r="L6706" s="10">
        <f t="shared" si="520"/>
        <v>4.3764680625267449E-7</v>
      </c>
      <c r="M6706" s="1">
        <f t="shared" si="521"/>
        <v>4.3764680625267452E-4</v>
      </c>
      <c r="N6706" s="1">
        <f t="shared" si="522"/>
        <v>8.9137237560463212E-2</v>
      </c>
      <c r="O6706" s="61">
        <f t="shared" si="523"/>
        <v>14.789137237560462</v>
      </c>
    </row>
    <row r="6707" spans="11:15" x14ac:dyDescent="0.2">
      <c r="K6707" s="60">
        <f t="shared" si="524"/>
        <v>6669</v>
      </c>
      <c r="L6707" s="10">
        <f t="shared" si="520"/>
        <v>4.3764981802900133E-7</v>
      </c>
      <c r="M6707" s="1">
        <f t="shared" si="521"/>
        <v>4.3764981802900133E-4</v>
      </c>
      <c r="N6707" s="1">
        <f t="shared" si="522"/>
        <v>8.9137850980732916E-2</v>
      </c>
      <c r="O6707" s="61">
        <f t="shared" si="523"/>
        <v>14.789137850980731</v>
      </c>
    </row>
    <row r="6708" spans="11:15" x14ac:dyDescent="0.2">
      <c r="K6708" s="60">
        <f t="shared" si="524"/>
        <v>6670</v>
      </c>
      <c r="L6708" s="10">
        <f t="shared" si="520"/>
        <v>4.3765282771844719E-7</v>
      </c>
      <c r="M6708" s="1">
        <f t="shared" si="521"/>
        <v>4.3765282771844719E-4</v>
      </c>
      <c r="N6708" s="1">
        <f t="shared" si="522"/>
        <v>8.9138463975959398E-2</v>
      </c>
      <c r="O6708" s="61">
        <f t="shared" si="523"/>
        <v>14.789138463975959</v>
      </c>
    </row>
    <row r="6709" spans="11:15" x14ac:dyDescent="0.2">
      <c r="K6709" s="60">
        <f t="shared" si="524"/>
        <v>6671</v>
      </c>
      <c r="L6709" s="10">
        <f t="shared" si="520"/>
        <v>4.3765583532245819E-7</v>
      </c>
      <c r="M6709" s="1">
        <f t="shared" si="521"/>
        <v>4.3765583532245819E-4</v>
      </c>
      <c r="N6709" s="1">
        <f t="shared" si="522"/>
        <v>8.9139076546437213E-2</v>
      </c>
      <c r="O6709" s="61">
        <f t="shared" si="523"/>
        <v>14.789139076546437</v>
      </c>
    </row>
    <row r="6710" spans="11:15" x14ac:dyDescent="0.2">
      <c r="K6710" s="60">
        <f t="shared" si="524"/>
        <v>6672</v>
      </c>
      <c r="L6710" s="10">
        <f t="shared" si="520"/>
        <v>4.3765884084247929E-7</v>
      </c>
      <c r="M6710" s="1">
        <f t="shared" si="521"/>
        <v>4.3765884084247931E-4</v>
      </c>
      <c r="N6710" s="1">
        <f t="shared" si="522"/>
        <v>8.9139688692460625E-2</v>
      </c>
      <c r="O6710" s="61">
        <f t="shared" si="523"/>
        <v>14.78913968869246</v>
      </c>
    </row>
    <row r="6711" spans="11:15" x14ac:dyDescent="0.2">
      <c r="K6711" s="60">
        <f t="shared" si="524"/>
        <v>6673</v>
      </c>
      <c r="L6711" s="10">
        <f t="shared" si="520"/>
        <v>4.3766184427995443E-7</v>
      </c>
      <c r="M6711" s="1">
        <f t="shared" si="521"/>
        <v>4.3766184427995443E-4</v>
      </c>
      <c r="N6711" s="1">
        <f t="shared" si="522"/>
        <v>8.9140300414323775E-2</v>
      </c>
      <c r="O6711" s="61">
        <f t="shared" si="523"/>
        <v>14.789140300414322</v>
      </c>
    </row>
    <row r="6712" spans="11:15" x14ac:dyDescent="0.2">
      <c r="K6712" s="60">
        <f t="shared" si="524"/>
        <v>6674</v>
      </c>
      <c r="L6712" s="10">
        <f t="shared" si="520"/>
        <v>4.3766484563632679E-7</v>
      </c>
      <c r="M6712" s="1">
        <f t="shared" si="521"/>
        <v>4.3766484563632679E-4</v>
      </c>
      <c r="N6712" s="1">
        <f t="shared" si="522"/>
        <v>8.9140911712320581E-2</v>
      </c>
      <c r="O6712" s="61">
        <f t="shared" si="523"/>
        <v>14.78914091171232</v>
      </c>
    </row>
    <row r="6713" spans="11:15" x14ac:dyDescent="0.2">
      <c r="K6713" s="60">
        <f t="shared" si="524"/>
        <v>6675</v>
      </c>
      <c r="L6713" s="10">
        <f t="shared" si="520"/>
        <v>4.3766784491303819E-7</v>
      </c>
      <c r="M6713" s="1">
        <f t="shared" si="521"/>
        <v>4.3766784491303817E-4</v>
      </c>
      <c r="N6713" s="1">
        <f t="shared" si="522"/>
        <v>8.9141522586744681E-2</v>
      </c>
      <c r="O6713" s="61">
        <f t="shared" si="523"/>
        <v>14.789141522586744</v>
      </c>
    </row>
    <row r="6714" spans="11:15" x14ac:dyDescent="0.2">
      <c r="K6714" s="60">
        <f t="shared" si="524"/>
        <v>6676</v>
      </c>
      <c r="L6714" s="10">
        <f t="shared" si="520"/>
        <v>4.3767084211152974E-7</v>
      </c>
      <c r="M6714" s="1">
        <f t="shared" si="521"/>
        <v>4.3767084211152974E-4</v>
      </c>
      <c r="N6714" s="1">
        <f t="shared" si="522"/>
        <v>8.914213303788962E-2</v>
      </c>
      <c r="O6714" s="61">
        <f t="shared" si="523"/>
        <v>14.789142133037888</v>
      </c>
    </row>
    <row r="6715" spans="11:15" x14ac:dyDescent="0.2">
      <c r="K6715" s="60">
        <f t="shared" si="524"/>
        <v>6677</v>
      </c>
      <c r="L6715" s="10">
        <f t="shared" si="520"/>
        <v>4.376738372332415E-7</v>
      </c>
      <c r="M6715" s="1">
        <f t="shared" si="521"/>
        <v>4.3767383723324153E-4</v>
      </c>
      <c r="N6715" s="1">
        <f t="shared" si="522"/>
        <v>8.9142743066048705E-2</v>
      </c>
      <c r="O6715" s="61">
        <f t="shared" si="523"/>
        <v>14.789142743066048</v>
      </c>
    </row>
    <row r="6716" spans="11:15" x14ac:dyDescent="0.2">
      <c r="K6716" s="60">
        <f t="shared" si="524"/>
        <v>6678</v>
      </c>
      <c r="L6716" s="10">
        <f t="shared" si="520"/>
        <v>4.3767683027961243E-7</v>
      </c>
      <c r="M6716" s="1">
        <f t="shared" si="521"/>
        <v>4.3767683027961244E-4</v>
      </c>
      <c r="N6716" s="1">
        <f t="shared" si="522"/>
        <v>8.9143352671514992E-2</v>
      </c>
      <c r="O6716" s="61">
        <f t="shared" si="523"/>
        <v>14.789143352671514</v>
      </c>
    </row>
    <row r="6717" spans="11:15" x14ac:dyDescent="0.2">
      <c r="K6717" s="60">
        <f t="shared" si="524"/>
        <v>6679</v>
      </c>
      <c r="L6717" s="10">
        <f t="shared" si="520"/>
        <v>4.3767982125208047E-7</v>
      </c>
      <c r="M6717" s="1">
        <f t="shared" si="521"/>
        <v>4.3767982125208046E-4</v>
      </c>
      <c r="N6717" s="1">
        <f t="shared" si="522"/>
        <v>8.9143961854581358E-2</v>
      </c>
      <c r="O6717" s="61">
        <f t="shared" si="523"/>
        <v>14.789143961854581</v>
      </c>
    </row>
    <row r="6718" spans="11:15" x14ac:dyDescent="0.2">
      <c r="K6718" s="60">
        <f t="shared" si="524"/>
        <v>6680</v>
      </c>
      <c r="L6718" s="10">
        <f t="shared" si="520"/>
        <v>4.3768281015208282E-7</v>
      </c>
      <c r="M6718" s="1">
        <f t="shared" si="521"/>
        <v>4.3768281015208285E-4</v>
      </c>
      <c r="N6718" s="1">
        <f t="shared" si="522"/>
        <v>8.9144570615540528E-2</v>
      </c>
      <c r="O6718" s="61">
        <f t="shared" si="523"/>
        <v>14.789144570615539</v>
      </c>
    </row>
    <row r="6719" spans="11:15" x14ac:dyDescent="0.2">
      <c r="K6719" s="60">
        <f t="shared" si="524"/>
        <v>6681</v>
      </c>
      <c r="L6719" s="10">
        <f t="shared" si="520"/>
        <v>4.3768579698105536E-7</v>
      </c>
      <c r="M6719" s="1">
        <f t="shared" si="521"/>
        <v>4.3768579698105536E-4</v>
      </c>
      <c r="N6719" s="1">
        <f t="shared" si="522"/>
        <v>8.9145178954684962E-2</v>
      </c>
      <c r="O6719" s="61">
        <f t="shared" si="523"/>
        <v>14.789145178954684</v>
      </c>
    </row>
    <row r="6720" spans="11:15" x14ac:dyDescent="0.2">
      <c r="K6720" s="60">
        <f t="shared" si="524"/>
        <v>6682</v>
      </c>
      <c r="L6720" s="10">
        <f t="shared" si="520"/>
        <v>4.3768878174043318E-7</v>
      </c>
      <c r="M6720" s="1">
        <f t="shared" si="521"/>
        <v>4.3768878174043317E-4</v>
      </c>
      <c r="N6720" s="1">
        <f t="shared" si="522"/>
        <v>8.914578687230694E-2</v>
      </c>
      <c r="O6720" s="61">
        <f t="shared" si="523"/>
        <v>14.789145786872306</v>
      </c>
    </row>
    <row r="6721" spans="11:15" x14ac:dyDescent="0.2">
      <c r="K6721" s="60">
        <f t="shared" si="524"/>
        <v>6683</v>
      </c>
      <c r="L6721" s="10">
        <f t="shared" si="520"/>
        <v>4.3769176443165026E-7</v>
      </c>
      <c r="M6721" s="1">
        <f t="shared" si="521"/>
        <v>4.3769176443165023E-4</v>
      </c>
      <c r="N6721" s="1">
        <f t="shared" si="522"/>
        <v>8.914639436869852E-2</v>
      </c>
      <c r="O6721" s="61">
        <f t="shared" si="523"/>
        <v>14.789146394368698</v>
      </c>
    </row>
    <row r="6722" spans="11:15" x14ac:dyDescent="0.2">
      <c r="K6722" s="60">
        <f t="shared" si="524"/>
        <v>6684</v>
      </c>
      <c r="L6722" s="10">
        <f t="shared" si="520"/>
        <v>4.3769474505613976E-7</v>
      </c>
      <c r="M6722" s="1">
        <f t="shared" si="521"/>
        <v>4.3769474505613975E-4</v>
      </c>
      <c r="N6722" s="1">
        <f t="shared" si="522"/>
        <v>8.9147001444151608E-2</v>
      </c>
      <c r="O6722" s="61">
        <f t="shared" si="523"/>
        <v>14.789147001444151</v>
      </c>
    </row>
    <row r="6723" spans="11:15" x14ac:dyDescent="0.2">
      <c r="K6723" s="60">
        <f t="shared" si="524"/>
        <v>6685</v>
      </c>
      <c r="L6723" s="10">
        <f t="shared" si="520"/>
        <v>4.376977236153336E-7</v>
      </c>
      <c r="M6723" s="1">
        <f t="shared" si="521"/>
        <v>4.3769772361533358E-4</v>
      </c>
      <c r="N6723" s="1">
        <f t="shared" si="522"/>
        <v>8.9147608098957845E-2</v>
      </c>
      <c r="O6723" s="61">
        <f t="shared" si="523"/>
        <v>14.789147608098958</v>
      </c>
    </row>
    <row r="6724" spans="11:15" x14ac:dyDescent="0.2">
      <c r="K6724" s="60">
        <f t="shared" si="524"/>
        <v>6686</v>
      </c>
      <c r="L6724" s="10">
        <f t="shared" si="520"/>
        <v>4.3770070011066296E-7</v>
      </c>
      <c r="M6724" s="1">
        <f t="shared" si="521"/>
        <v>4.3770070011066298E-4</v>
      </c>
      <c r="N6724" s="1">
        <f t="shared" si="522"/>
        <v>8.9148214333408735E-2</v>
      </c>
      <c r="O6724" s="61">
        <f t="shared" si="523"/>
        <v>14.789148214333409</v>
      </c>
    </row>
    <row r="6725" spans="11:15" x14ac:dyDescent="0.2">
      <c r="K6725" s="60">
        <f t="shared" si="524"/>
        <v>6687</v>
      </c>
      <c r="L6725" s="10">
        <f t="shared" si="520"/>
        <v>4.3770367454355777E-7</v>
      </c>
      <c r="M6725" s="1">
        <f t="shared" si="521"/>
        <v>4.3770367454355779E-4</v>
      </c>
      <c r="N6725" s="1">
        <f t="shared" si="522"/>
        <v>8.9148820147795502E-2</v>
      </c>
      <c r="O6725" s="61">
        <f t="shared" si="523"/>
        <v>14.789148820147794</v>
      </c>
    </row>
    <row r="6726" spans="11:15" x14ac:dyDescent="0.2">
      <c r="K6726" s="60">
        <f t="shared" si="524"/>
        <v>6688</v>
      </c>
      <c r="L6726" s="10">
        <f t="shared" si="520"/>
        <v>4.3770664691544725E-7</v>
      </c>
      <c r="M6726" s="1">
        <f t="shared" si="521"/>
        <v>4.3770664691544726E-4</v>
      </c>
      <c r="N6726" s="1">
        <f t="shared" si="522"/>
        <v>8.9149425542409247E-2</v>
      </c>
      <c r="O6726" s="61">
        <f t="shared" si="523"/>
        <v>14.789149425542409</v>
      </c>
    </row>
    <row r="6727" spans="11:15" x14ac:dyDescent="0.2">
      <c r="K6727" s="60">
        <f t="shared" si="524"/>
        <v>6689</v>
      </c>
      <c r="L6727" s="10">
        <f t="shared" si="520"/>
        <v>4.3770961722775933E-7</v>
      </c>
      <c r="M6727" s="1">
        <f t="shared" si="521"/>
        <v>4.3770961722775935E-4</v>
      </c>
      <c r="N6727" s="1">
        <f t="shared" si="522"/>
        <v>8.9150030517540807E-2</v>
      </c>
      <c r="O6727" s="61">
        <f t="shared" si="523"/>
        <v>14.78915003051754</v>
      </c>
    </row>
    <row r="6728" spans="11:15" x14ac:dyDescent="0.2">
      <c r="K6728" s="60">
        <f t="shared" si="524"/>
        <v>6690</v>
      </c>
      <c r="L6728" s="10">
        <f t="shared" si="520"/>
        <v>4.3771258548192122E-7</v>
      </c>
      <c r="M6728" s="1">
        <f t="shared" si="521"/>
        <v>4.3771258548192123E-4</v>
      </c>
      <c r="N6728" s="1">
        <f t="shared" si="522"/>
        <v>8.915063507348088E-2</v>
      </c>
      <c r="O6728" s="61">
        <f t="shared" si="523"/>
        <v>14.789150635073479</v>
      </c>
    </row>
    <row r="6729" spans="11:15" x14ac:dyDescent="0.2">
      <c r="K6729" s="60">
        <f t="shared" si="524"/>
        <v>6691</v>
      </c>
      <c r="L6729" s="10">
        <f t="shared" si="520"/>
        <v>4.3771555167935906E-7</v>
      </c>
      <c r="M6729" s="1">
        <f t="shared" si="521"/>
        <v>4.3771555167935908E-4</v>
      </c>
      <c r="N6729" s="1">
        <f t="shared" si="522"/>
        <v>8.9151239210519914E-2</v>
      </c>
      <c r="O6729" s="61">
        <f t="shared" si="523"/>
        <v>14.789151239210518</v>
      </c>
    </row>
    <row r="6730" spans="11:15" x14ac:dyDescent="0.2">
      <c r="K6730" s="60">
        <f t="shared" si="524"/>
        <v>6692</v>
      </c>
      <c r="L6730" s="10">
        <f t="shared" si="520"/>
        <v>4.3771851582149781E-7</v>
      </c>
      <c r="M6730" s="1">
        <f t="shared" si="521"/>
        <v>4.3771851582149779E-4</v>
      </c>
      <c r="N6730" s="1">
        <f t="shared" si="522"/>
        <v>8.9151842928948122E-2</v>
      </c>
      <c r="O6730" s="61">
        <f t="shared" si="523"/>
        <v>14.789151842928947</v>
      </c>
    </row>
    <row r="6731" spans="11:15" x14ac:dyDescent="0.2">
      <c r="K6731" s="60">
        <f t="shared" si="524"/>
        <v>6693</v>
      </c>
      <c r="L6731" s="10">
        <f t="shared" si="520"/>
        <v>4.3772147790976176E-7</v>
      </c>
      <c r="M6731" s="1">
        <f t="shared" si="521"/>
        <v>4.3772147790976175E-4</v>
      </c>
      <c r="N6731" s="1">
        <f t="shared" si="522"/>
        <v>8.9152446229055618E-2</v>
      </c>
      <c r="O6731" s="61">
        <f t="shared" si="523"/>
        <v>14.789152446229055</v>
      </c>
    </row>
    <row r="6732" spans="11:15" x14ac:dyDescent="0.2">
      <c r="K6732" s="60">
        <f t="shared" si="524"/>
        <v>6694</v>
      </c>
      <c r="L6732" s="10">
        <f t="shared" si="520"/>
        <v>4.3772443794557399E-7</v>
      </c>
      <c r="M6732" s="1">
        <f t="shared" si="521"/>
        <v>4.3772443794557397E-4</v>
      </c>
      <c r="N6732" s="1">
        <f t="shared" si="522"/>
        <v>8.915304911113224E-2</v>
      </c>
      <c r="O6732" s="61">
        <f t="shared" si="523"/>
        <v>14.789153049111132</v>
      </c>
    </row>
    <row r="6733" spans="11:15" x14ac:dyDescent="0.2">
      <c r="K6733" s="60">
        <f t="shared" si="524"/>
        <v>6695</v>
      </c>
      <c r="L6733" s="10">
        <f t="shared" si="520"/>
        <v>4.377273959303566E-7</v>
      </c>
      <c r="M6733" s="1">
        <f t="shared" si="521"/>
        <v>4.3772739593035659E-4</v>
      </c>
      <c r="N6733" s="1">
        <f t="shared" si="522"/>
        <v>8.9153651575467646E-2</v>
      </c>
      <c r="O6733" s="61">
        <f t="shared" si="523"/>
        <v>14.789153651575466</v>
      </c>
    </row>
    <row r="6734" spans="11:15" x14ac:dyDescent="0.2">
      <c r="K6734" s="60">
        <f t="shared" si="524"/>
        <v>6696</v>
      </c>
      <c r="L6734" s="10">
        <f t="shared" si="520"/>
        <v>4.3773035186553087E-7</v>
      </c>
      <c r="M6734" s="1">
        <f t="shared" si="521"/>
        <v>4.3773035186553085E-4</v>
      </c>
      <c r="N6734" s="1">
        <f t="shared" si="522"/>
        <v>8.9154253622351284E-2</v>
      </c>
      <c r="O6734" s="61">
        <f t="shared" si="523"/>
        <v>14.78915425362235</v>
      </c>
    </row>
    <row r="6735" spans="11:15" x14ac:dyDescent="0.2">
      <c r="K6735" s="60">
        <f t="shared" si="524"/>
        <v>6697</v>
      </c>
      <c r="L6735" s="10">
        <f t="shared" si="520"/>
        <v>4.377333057525169E-7</v>
      </c>
      <c r="M6735" s="1">
        <f t="shared" si="521"/>
        <v>4.3773330575251688E-4</v>
      </c>
      <c r="N6735" s="1">
        <f t="shared" si="522"/>
        <v>8.9154855252072424E-2</v>
      </c>
      <c r="O6735" s="61">
        <f t="shared" si="523"/>
        <v>14.789154855252072</v>
      </c>
    </row>
    <row r="6736" spans="11:15" x14ac:dyDescent="0.2">
      <c r="K6736" s="60">
        <f t="shared" si="524"/>
        <v>6698</v>
      </c>
      <c r="L6736" s="10">
        <f t="shared" si="520"/>
        <v>4.3773625759273394E-7</v>
      </c>
      <c r="M6736" s="1">
        <f t="shared" si="521"/>
        <v>4.3773625759273391E-4</v>
      </c>
      <c r="N6736" s="1">
        <f t="shared" si="522"/>
        <v>8.9155456464920096E-2</v>
      </c>
      <c r="O6736" s="61">
        <f t="shared" si="523"/>
        <v>14.78915545646492</v>
      </c>
    </row>
    <row r="6737" spans="11:15" x14ac:dyDescent="0.2">
      <c r="K6737" s="60">
        <f t="shared" si="524"/>
        <v>6699</v>
      </c>
      <c r="L6737" s="10">
        <f t="shared" si="520"/>
        <v>4.3773920738760025E-7</v>
      </c>
      <c r="M6737" s="1">
        <f t="shared" si="521"/>
        <v>4.3773920738760023E-4</v>
      </c>
      <c r="N6737" s="1">
        <f t="shared" si="522"/>
        <v>8.9156057261183211E-2</v>
      </c>
      <c r="O6737" s="61">
        <f t="shared" si="523"/>
        <v>14.789156057261183</v>
      </c>
    </row>
    <row r="6738" spans="11:15" x14ac:dyDescent="0.2">
      <c r="K6738" s="60">
        <f t="shared" si="524"/>
        <v>6700</v>
      </c>
      <c r="L6738" s="10">
        <f t="shared" si="520"/>
        <v>4.3774215513853296E-7</v>
      </c>
      <c r="M6738" s="1">
        <f t="shared" si="521"/>
        <v>4.3774215513853296E-4</v>
      </c>
      <c r="N6738" s="1">
        <f t="shared" si="522"/>
        <v>8.9156657641150355E-2</v>
      </c>
      <c r="O6738" s="61">
        <f t="shared" si="523"/>
        <v>14.789156657641149</v>
      </c>
    </row>
    <row r="6739" spans="11:15" x14ac:dyDescent="0.2">
      <c r="K6739" s="60">
        <f t="shared" si="524"/>
        <v>6701</v>
      </c>
      <c r="L6739" s="10">
        <f t="shared" si="520"/>
        <v>4.3774510084694838E-7</v>
      </c>
      <c r="M6739" s="1">
        <f t="shared" si="521"/>
        <v>4.3774510084694838E-4</v>
      </c>
      <c r="N6739" s="1">
        <f t="shared" si="522"/>
        <v>8.9157257605110007E-2</v>
      </c>
      <c r="O6739" s="61">
        <f t="shared" si="523"/>
        <v>14.78915725760511</v>
      </c>
    </row>
    <row r="6740" spans="11:15" x14ac:dyDescent="0.2">
      <c r="K6740" s="60">
        <f t="shared" si="524"/>
        <v>6702</v>
      </c>
      <c r="L6740" s="10">
        <f t="shared" si="520"/>
        <v>4.3774804451426182E-7</v>
      </c>
      <c r="M6740" s="1">
        <f t="shared" si="521"/>
        <v>4.3774804451426181E-4</v>
      </c>
      <c r="N6740" s="1">
        <f t="shared" si="522"/>
        <v>8.9157857153350423E-2</v>
      </c>
      <c r="O6740" s="61">
        <f t="shared" si="523"/>
        <v>14.78915785715335</v>
      </c>
    </row>
    <row r="6741" spans="11:15" x14ac:dyDescent="0.2">
      <c r="K6741" s="60">
        <f t="shared" si="524"/>
        <v>6703</v>
      </c>
      <c r="L6741" s="10">
        <f t="shared" si="520"/>
        <v>4.3775098614188759E-7</v>
      </c>
      <c r="M6741" s="1">
        <f t="shared" si="521"/>
        <v>4.3775098614188759E-4</v>
      </c>
      <c r="N6741" s="1">
        <f t="shared" si="522"/>
        <v>8.915845628615969E-2</v>
      </c>
      <c r="O6741" s="61">
        <f t="shared" si="523"/>
        <v>14.78915845628616</v>
      </c>
    </row>
    <row r="6742" spans="11:15" x14ac:dyDescent="0.2">
      <c r="K6742" s="60">
        <f t="shared" si="524"/>
        <v>6704</v>
      </c>
      <c r="L6742" s="10">
        <f t="shared" si="520"/>
        <v>4.3775392573123895E-7</v>
      </c>
      <c r="M6742" s="1">
        <f t="shared" si="521"/>
        <v>4.3775392573123893E-4</v>
      </c>
      <c r="N6742" s="1">
        <f t="shared" si="522"/>
        <v>8.9159055003825607E-2</v>
      </c>
      <c r="O6742" s="61">
        <f t="shared" si="523"/>
        <v>14.789159055003825</v>
      </c>
    </row>
    <row r="6743" spans="11:15" x14ac:dyDescent="0.2">
      <c r="K6743" s="60">
        <f t="shared" si="524"/>
        <v>6705</v>
      </c>
      <c r="L6743" s="10">
        <f t="shared" si="520"/>
        <v>4.3775686328372816E-7</v>
      </c>
      <c r="M6743" s="1">
        <f t="shared" si="521"/>
        <v>4.3775686328372817E-4</v>
      </c>
      <c r="N6743" s="1">
        <f t="shared" si="522"/>
        <v>8.9159653306635861E-2</v>
      </c>
      <c r="O6743" s="61">
        <f t="shared" si="523"/>
        <v>14.789159653306635</v>
      </c>
    </row>
    <row r="6744" spans="11:15" x14ac:dyDescent="0.2">
      <c r="K6744" s="60">
        <f t="shared" si="524"/>
        <v>6706</v>
      </c>
      <c r="L6744" s="10">
        <f t="shared" si="520"/>
        <v>4.3775979880076672E-7</v>
      </c>
      <c r="M6744" s="1">
        <f t="shared" si="521"/>
        <v>4.3775979880076671E-4</v>
      </c>
      <c r="N6744" s="1">
        <f t="shared" si="522"/>
        <v>8.9160251194877915E-2</v>
      </c>
      <c r="O6744" s="61">
        <f t="shared" si="523"/>
        <v>14.789160251194877</v>
      </c>
    </row>
    <row r="6745" spans="11:15" x14ac:dyDescent="0.2">
      <c r="K6745" s="60">
        <f t="shared" si="524"/>
        <v>6707</v>
      </c>
      <c r="L6745" s="10">
        <f t="shared" si="520"/>
        <v>4.3776273228376497E-7</v>
      </c>
      <c r="M6745" s="1">
        <f t="shared" si="521"/>
        <v>4.3776273228376494E-4</v>
      </c>
      <c r="N6745" s="1">
        <f t="shared" si="522"/>
        <v>8.9160848668839013E-2</v>
      </c>
      <c r="O6745" s="61">
        <f t="shared" si="523"/>
        <v>14.789160848668839</v>
      </c>
    </row>
    <row r="6746" spans="11:15" x14ac:dyDescent="0.2">
      <c r="K6746" s="60">
        <f t="shared" si="524"/>
        <v>6708</v>
      </c>
      <c r="L6746" s="10">
        <f t="shared" si="520"/>
        <v>4.3776566373413222E-7</v>
      </c>
      <c r="M6746" s="1">
        <f t="shared" si="521"/>
        <v>4.3776566373413222E-4</v>
      </c>
      <c r="N6746" s="1">
        <f t="shared" si="522"/>
        <v>8.9161445728806202E-2</v>
      </c>
      <c r="O6746" s="61">
        <f t="shared" si="523"/>
        <v>14.789161445728805</v>
      </c>
    </row>
    <row r="6747" spans="11:15" x14ac:dyDescent="0.2">
      <c r="K6747" s="60">
        <f t="shared" si="524"/>
        <v>6709</v>
      </c>
      <c r="L6747" s="10">
        <f t="shared" si="520"/>
        <v>4.3776859315327698E-7</v>
      </c>
      <c r="M6747" s="1">
        <f t="shared" si="521"/>
        <v>4.3776859315327698E-4</v>
      </c>
      <c r="N6747" s="1">
        <f t="shared" si="522"/>
        <v>8.916204237506635E-2</v>
      </c>
      <c r="O6747" s="61">
        <f t="shared" si="523"/>
        <v>14.789162042375066</v>
      </c>
    </row>
    <row r="6748" spans="11:15" x14ac:dyDescent="0.2">
      <c r="K6748" s="60">
        <f t="shared" si="524"/>
        <v>6710</v>
      </c>
      <c r="L6748" s="10">
        <f t="shared" si="520"/>
        <v>4.377715205426067E-7</v>
      </c>
      <c r="M6748" s="1">
        <f t="shared" si="521"/>
        <v>4.3777152054260668E-4</v>
      </c>
      <c r="N6748" s="1">
        <f t="shared" si="522"/>
        <v>8.9162638607906144E-2</v>
      </c>
      <c r="O6748" s="61">
        <f t="shared" si="523"/>
        <v>14.789162638607905</v>
      </c>
    </row>
    <row r="6749" spans="11:15" x14ac:dyDescent="0.2">
      <c r="K6749" s="60">
        <f t="shared" si="524"/>
        <v>6711</v>
      </c>
      <c r="L6749" s="10">
        <f t="shared" si="520"/>
        <v>4.3777444590352783E-7</v>
      </c>
      <c r="M6749" s="1">
        <f t="shared" si="521"/>
        <v>4.3777444590352785E-4</v>
      </c>
      <c r="N6749" s="1">
        <f t="shared" si="522"/>
        <v>8.9163234427612009E-2</v>
      </c>
      <c r="O6749" s="61">
        <f t="shared" si="523"/>
        <v>14.789163234427612</v>
      </c>
    </row>
    <row r="6750" spans="11:15" x14ac:dyDescent="0.2">
      <c r="K6750" s="60">
        <f t="shared" si="524"/>
        <v>6712</v>
      </c>
      <c r="L6750" s="10">
        <f t="shared" si="520"/>
        <v>4.3777736923744592E-7</v>
      </c>
      <c r="M6750" s="1">
        <f t="shared" si="521"/>
        <v>4.3777736923744594E-4</v>
      </c>
      <c r="N6750" s="1">
        <f t="shared" si="522"/>
        <v>8.9163829834470243E-2</v>
      </c>
      <c r="O6750" s="61">
        <f t="shared" si="523"/>
        <v>14.78916382983447</v>
      </c>
    </row>
    <row r="6751" spans="11:15" x14ac:dyDescent="0.2">
      <c r="K6751" s="60">
        <f t="shared" si="524"/>
        <v>6713</v>
      </c>
      <c r="L6751" s="10">
        <f t="shared" si="520"/>
        <v>4.3778029054576539E-7</v>
      </c>
      <c r="M6751" s="1">
        <f t="shared" si="521"/>
        <v>4.3778029054576537E-4</v>
      </c>
      <c r="N6751" s="1">
        <f t="shared" si="522"/>
        <v>8.9164424828766881E-2</v>
      </c>
      <c r="O6751" s="61">
        <f t="shared" si="523"/>
        <v>14.789164424828765</v>
      </c>
    </row>
    <row r="6752" spans="11:15" x14ac:dyDescent="0.2">
      <c r="K6752" s="60">
        <f t="shared" si="524"/>
        <v>6714</v>
      </c>
      <c r="L6752" s="10">
        <f t="shared" si="520"/>
        <v>4.3778320982988983E-7</v>
      </c>
      <c r="M6752" s="1">
        <f t="shared" si="521"/>
        <v>4.3778320982988981E-4</v>
      </c>
      <c r="N6752" s="1">
        <f t="shared" si="522"/>
        <v>8.9165019410787791E-2</v>
      </c>
      <c r="O6752" s="61">
        <f t="shared" si="523"/>
        <v>14.789165019410786</v>
      </c>
    </row>
    <row r="6753" spans="11:15" x14ac:dyDescent="0.2">
      <c r="K6753" s="60">
        <f t="shared" si="524"/>
        <v>6715</v>
      </c>
      <c r="L6753" s="10">
        <f t="shared" si="520"/>
        <v>4.3778612709122183E-7</v>
      </c>
      <c r="M6753" s="1">
        <f t="shared" si="521"/>
        <v>4.3778612709122184E-4</v>
      </c>
      <c r="N6753" s="1">
        <f t="shared" si="522"/>
        <v>8.9165613580818648E-2</v>
      </c>
      <c r="O6753" s="61">
        <f t="shared" si="523"/>
        <v>14.789165613580819</v>
      </c>
    </row>
    <row r="6754" spans="11:15" x14ac:dyDescent="0.2">
      <c r="K6754" s="60">
        <f t="shared" si="524"/>
        <v>6716</v>
      </c>
      <c r="L6754" s="10">
        <f t="shared" si="520"/>
        <v>4.3778904233116307E-7</v>
      </c>
      <c r="M6754" s="1">
        <f t="shared" si="521"/>
        <v>4.3778904233116305E-4</v>
      </c>
      <c r="N6754" s="1">
        <f t="shared" si="522"/>
        <v>8.9166207339144946E-2</v>
      </c>
      <c r="O6754" s="61">
        <f t="shared" si="523"/>
        <v>14.789166207339145</v>
      </c>
    </row>
    <row r="6755" spans="11:15" x14ac:dyDescent="0.2">
      <c r="K6755" s="60">
        <f t="shared" si="524"/>
        <v>6717</v>
      </c>
      <c r="L6755" s="10">
        <f t="shared" si="520"/>
        <v>4.3779195555111405E-7</v>
      </c>
      <c r="M6755" s="1">
        <f t="shared" si="521"/>
        <v>4.3779195555111407E-4</v>
      </c>
      <c r="N6755" s="1">
        <f t="shared" si="522"/>
        <v>8.9166800686051914E-2</v>
      </c>
      <c r="O6755" s="61">
        <f t="shared" si="523"/>
        <v>14.789166800686051</v>
      </c>
    </row>
    <row r="6756" spans="11:15" x14ac:dyDescent="0.2">
      <c r="K6756" s="60">
        <f t="shared" si="524"/>
        <v>6718</v>
      </c>
      <c r="L6756" s="10">
        <f t="shared" si="520"/>
        <v>4.3779486675247456E-7</v>
      </c>
      <c r="M6756" s="1">
        <f t="shared" si="521"/>
        <v>4.3779486675247457E-4</v>
      </c>
      <c r="N6756" s="1">
        <f t="shared" si="522"/>
        <v>8.9167393621824659E-2</v>
      </c>
      <c r="O6756" s="61">
        <f t="shared" si="523"/>
        <v>14.789167393621824</v>
      </c>
    </row>
    <row r="6757" spans="11:15" x14ac:dyDescent="0.2">
      <c r="K6757" s="60">
        <f t="shared" si="524"/>
        <v>6719</v>
      </c>
      <c r="L6757" s="10">
        <f t="shared" si="520"/>
        <v>4.3779777593664325E-7</v>
      </c>
      <c r="M6757" s="1">
        <f t="shared" si="521"/>
        <v>4.3779777593664325E-4</v>
      </c>
      <c r="N6757" s="1">
        <f t="shared" si="522"/>
        <v>8.9167986146748077E-2</v>
      </c>
      <c r="O6757" s="61">
        <f t="shared" si="523"/>
        <v>14.789167986146747</v>
      </c>
    </row>
    <row r="6758" spans="11:15" x14ac:dyDescent="0.2">
      <c r="K6758" s="60">
        <f t="shared" si="524"/>
        <v>6720</v>
      </c>
      <c r="L6758" s="10">
        <f t="shared" ref="L6758:L6821" si="525">Eleach_time1/((Vwater*(1+Kp_susp*SUSPwater)+Ksed_water*Vsed)*k)*(1-EXP(-k*K6758))</f>
        <v>4.3780068310501785E-7</v>
      </c>
      <c r="M6758" s="1">
        <f t="shared" ref="M6758:M6821" si="526">L6758*CONV_m3_L</f>
        <v>4.3780068310501783E-4</v>
      </c>
      <c r="N6758" s="1">
        <f t="shared" ref="N6758:N6821" si="527">L6758*(Ksed_water/RHOsed)*CONV_kg_mg</f>
        <v>8.9168578261106801E-2</v>
      </c>
      <c r="O6758" s="61">
        <f t="shared" si="523"/>
        <v>14.789168578261107</v>
      </c>
    </row>
    <row r="6759" spans="11:15" x14ac:dyDescent="0.2">
      <c r="K6759" s="60">
        <f t="shared" si="524"/>
        <v>6721</v>
      </c>
      <c r="L6759" s="10">
        <f t="shared" si="525"/>
        <v>4.3780358825899505E-7</v>
      </c>
      <c r="M6759" s="1">
        <f t="shared" si="526"/>
        <v>4.3780358825899507E-4</v>
      </c>
      <c r="N6759" s="1">
        <f t="shared" si="527"/>
        <v>8.9169169965185341E-2</v>
      </c>
      <c r="O6759" s="61">
        <f t="shared" ref="O6759:O6822" si="528">N6759+14.7</f>
        <v>14.789169169965184</v>
      </c>
    </row>
    <row r="6760" spans="11:15" x14ac:dyDescent="0.2">
      <c r="K6760" s="60">
        <f t="shared" ref="K6760:K6823" si="529">K6759+1</f>
        <v>6722</v>
      </c>
      <c r="L6760" s="10">
        <f t="shared" si="525"/>
        <v>4.3780649139997066E-7</v>
      </c>
      <c r="M6760" s="1">
        <f t="shared" si="526"/>
        <v>4.3780649139997063E-4</v>
      </c>
      <c r="N6760" s="1">
        <f t="shared" si="527"/>
        <v>8.9169761259267954E-2</v>
      </c>
      <c r="O6760" s="61">
        <f t="shared" si="528"/>
        <v>14.789169761259267</v>
      </c>
    </row>
    <row r="6761" spans="11:15" x14ac:dyDescent="0.2">
      <c r="K6761" s="60">
        <f t="shared" si="529"/>
        <v>6723</v>
      </c>
      <c r="L6761" s="10">
        <f t="shared" si="525"/>
        <v>4.3780939252933963E-7</v>
      </c>
      <c r="M6761" s="1">
        <f t="shared" si="526"/>
        <v>4.3780939252933965E-4</v>
      </c>
      <c r="N6761" s="1">
        <f t="shared" si="527"/>
        <v>8.9170352143638776E-2</v>
      </c>
      <c r="O6761" s="61">
        <f t="shared" si="528"/>
        <v>14.789170352143637</v>
      </c>
    </row>
    <row r="6762" spans="11:15" x14ac:dyDescent="0.2">
      <c r="K6762" s="60">
        <f t="shared" si="529"/>
        <v>6724</v>
      </c>
      <c r="L6762" s="10">
        <f t="shared" si="525"/>
        <v>4.378122916484957E-7</v>
      </c>
      <c r="M6762" s="1">
        <f t="shared" si="526"/>
        <v>4.3781229164849571E-4</v>
      </c>
      <c r="N6762" s="1">
        <f t="shared" si="527"/>
        <v>8.9170942618581675E-2</v>
      </c>
      <c r="O6762" s="61">
        <f t="shared" si="528"/>
        <v>14.789170942618581</v>
      </c>
    </row>
    <row r="6763" spans="11:15" x14ac:dyDescent="0.2">
      <c r="K6763" s="60">
        <f t="shared" si="529"/>
        <v>6725</v>
      </c>
      <c r="L6763" s="10">
        <f t="shared" si="525"/>
        <v>4.3781518875883178E-7</v>
      </c>
      <c r="M6763" s="1">
        <f t="shared" si="526"/>
        <v>4.3781518875883179E-4</v>
      </c>
      <c r="N6763" s="1">
        <f t="shared" si="527"/>
        <v>8.9171532684380342E-2</v>
      </c>
      <c r="O6763" s="61">
        <f t="shared" si="528"/>
        <v>14.78917153268438</v>
      </c>
    </row>
    <row r="6764" spans="11:15" x14ac:dyDescent="0.2">
      <c r="K6764" s="60">
        <f t="shared" si="529"/>
        <v>6726</v>
      </c>
      <c r="L6764" s="10">
        <f t="shared" si="525"/>
        <v>4.3781808386173979E-7</v>
      </c>
      <c r="M6764" s="1">
        <f t="shared" si="526"/>
        <v>4.3781808386173979E-4</v>
      </c>
      <c r="N6764" s="1">
        <f t="shared" si="527"/>
        <v>8.9172122341318272E-2</v>
      </c>
      <c r="O6764" s="61">
        <f t="shared" si="528"/>
        <v>14.789172122341318</v>
      </c>
    </row>
    <row r="6765" spans="11:15" x14ac:dyDescent="0.2">
      <c r="K6765" s="60">
        <f t="shared" si="529"/>
        <v>6727</v>
      </c>
      <c r="L6765" s="10">
        <f t="shared" si="525"/>
        <v>4.3782097695861067E-7</v>
      </c>
      <c r="M6765" s="1">
        <f t="shared" si="526"/>
        <v>4.378209769586107E-4</v>
      </c>
      <c r="N6765" s="1">
        <f t="shared" si="527"/>
        <v>8.917271158967878E-2</v>
      </c>
      <c r="O6765" s="61">
        <f t="shared" si="528"/>
        <v>14.789172711589678</v>
      </c>
    </row>
    <row r="6766" spans="11:15" x14ac:dyDescent="0.2">
      <c r="K6766" s="60">
        <f t="shared" si="529"/>
        <v>6728</v>
      </c>
      <c r="L6766" s="10">
        <f t="shared" si="525"/>
        <v>4.3782386805083451E-7</v>
      </c>
      <c r="M6766" s="1">
        <f t="shared" si="526"/>
        <v>4.378238680508345E-4</v>
      </c>
      <c r="N6766" s="1">
        <f t="shared" si="527"/>
        <v>8.9173300429744973E-2</v>
      </c>
      <c r="O6766" s="61">
        <f t="shared" si="528"/>
        <v>14.789173300429745</v>
      </c>
    </row>
    <row r="6767" spans="11:15" x14ac:dyDescent="0.2">
      <c r="K6767" s="60">
        <f t="shared" si="529"/>
        <v>6729</v>
      </c>
      <c r="L6767" s="10">
        <f t="shared" si="525"/>
        <v>4.3782675713980023E-7</v>
      </c>
      <c r="M6767" s="1">
        <f t="shared" si="526"/>
        <v>4.3782675713980023E-4</v>
      </c>
      <c r="N6767" s="1">
        <f t="shared" si="527"/>
        <v>8.9173888861799749E-2</v>
      </c>
      <c r="O6767" s="61">
        <f t="shared" si="528"/>
        <v>14.789173888861798</v>
      </c>
    </row>
    <row r="6768" spans="11:15" x14ac:dyDescent="0.2">
      <c r="K6768" s="60">
        <f t="shared" si="529"/>
        <v>6730</v>
      </c>
      <c r="L6768" s="10">
        <f t="shared" si="525"/>
        <v>4.3782964422689602E-7</v>
      </c>
      <c r="M6768" s="1">
        <f t="shared" si="526"/>
        <v>4.3782964422689599E-4</v>
      </c>
      <c r="N6768" s="1">
        <f t="shared" si="527"/>
        <v>8.9174476886125856E-2</v>
      </c>
      <c r="O6768" s="61">
        <f t="shared" si="528"/>
        <v>14.789174476886124</v>
      </c>
    </row>
    <row r="6769" spans="11:15" x14ac:dyDescent="0.2">
      <c r="K6769" s="60">
        <f t="shared" si="529"/>
        <v>6731</v>
      </c>
      <c r="L6769" s="10">
        <f t="shared" si="525"/>
        <v>4.3783252931350888E-7</v>
      </c>
      <c r="M6769" s="1">
        <f t="shared" si="526"/>
        <v>4.3783252931350885E-4</v>
      </c>
      <c r="N6769" s="1">
        <f t="shared" si="527"/>
        <v>8.917506450300576E-2</v>
      </c>
      <c r="O6769" s="61">
        <f t="shared" si="528"/>
        <v>14.789175064503006</v>
      </c>
    </row>
    <row r="6770" spans="11:15" x14ac:dyDescent="0.2">
      <c r="K6770" s="60">
        <f t="shared" si="529"/>
        <v>6732</v>
      </c>
      <c r="L6770" s="10">
        <f t="shared" si="525"/>
        <v>4.3783541240102498E-7</v>
      </c>
      <c r="M6770" s="1">
        <f t="shared" si="526"/>
        <v>4.3783541240102498E-4</v>
      </c>
      <c r="N6770" s="1">
        <f t="shared" si="527"/>
        <v>8.9175651712721807E-2</v>
      </c>
      <c r="O6770" s="61">
        <f t="shared" si="528"/>
        <v>14.789175651712721</v>
      </c>
    </row>
    <row r="6771" spans="11:15" x14ac:dyDescent="0.2">
      <c r="K6771" s="60">
        <f t="shared" si="529"/>
        <v>6733</v>
      </c>
      <c r="L6771" s="10">
        <f t="shared" si="525"/>
        <v>4.3783829349082956E-7</v>
      </c>
      <c r="M6771" s="1">
        <f t="shared" si="526"/>
        <v>4.3783829349082953E-4</v>
      </c>
      <c r="N6771" s="1">
        <f t="shared" si="527"/>
        <v>8.9176238515556144E-2</v>
      </c>
      <c r="O6771" s="61">
        <f t="shared" si="528"/>
        <v>14.789176238515555</v>
      </c>
    </row>
    <row r="6772" spans="11:15" x14ac:dyDescent="0.2">
      <c r="K6772" s="60">
        <f t="shared" si="529"/>
        <v>6734</v>
      </c>
      <c r="L6772" s="10">
        <f t="shared" si="525"/>
        <v>4.378411725843068E-7</v>
      </c>
      <c r="M6772" s="1">
        <f t="shared" si="526"/>
        <v>4.3784117258430683E-4</v>
      </c>
      <c r="N6772" s="1">
        <f t="shared" si="527"/>
        <v>8.9176824911790673E-2</v>
      </c>
      <c r="O6772" s="61">
        <f t="shared" si="528"/>
        <v>14.78917682491179</v>
      </c>
    </row>
    <row r="6773" spans="11:15" x14ac:dyDescent="0.2">
      <c r="K6773" s="60">
        <f t="shared" si="529"/>
        <v>6735</v>
      </c>
      <c r="L6773" s="10">
        <f t="shared" si="525"/>
        <v>4.3784404968284004E-7</v>
      </c>
      <c r="M6773" s="1">
        <f t="shared" si="526"/>
        <v>4.3784404968284004E-4</v>
      </c>
      <c r="N6773" s="1">
        <f t="shared" si="527"/>
        <v>8.9177410901707152E-2</v>
      </c>
      <c r="O6773" s="61">
        <f t="shared" si="528"/>
        <v>14.789177410901706</v>
      </c>
    </row>
    <row r="6774" spans="11:15" x14ac:dyDescent="0.2">
      <c r="K6774" s="60">
        <f t="shared" si="529"/>
        <v>6736</v>
      </c>
      <c r="L6774" s="10">
        <f t="shared" si="525"/>
        <v>4.3784692478781151E-7</v>
      </c>
      <c r="M6774" s="1">
        <f t="shared" si="526"/>
        <v>4.3784692478781152E-4</v>
      </c>
      <c r="N6774" s="1">
        <f t="shared" si="527"/>
        <v>8.9177996485587094E-2</v>
      </c>
      <c r="O6774" s="61">
        <f t="shared" si="528"/>
        <v>14.789177996485586</v>
      </c>
    </row>
    <row r="6775" spans="11:15" x14ac:dyDescent="0.2">
      <c r="K6775" s="60">
        <f t="shared" si="529"/>
        <v>6737</v>
      </c>
      <c r="L6775" s="10">
        <f t="shared" si="525"/>
        <v>4.3784979790060256E-7</v>
      </c>
      <c r="M6775" s="1">
        <f t="shared" si="526"/>
        <v>4.3784979790060255E-4</v>
      </c>
      <c r="N6775" s="1">
        <f t="shared" si="527"/>
        <v>8.917858166371187E-2</v>
      </c>
      <c r="O6775" s="61">
        <f t="shared" si="528"/>
        <v>14.789178581663711</v>
      </c>
    </row>
    <row r="6776" spans="11:15" x14ac:dyDescent="0.2">
      <c r="K6776" s="60">
        <f t="shared" si="529"/>
        <v>6738</v>
      </c>
      <c r="L6776" s="10">
        <f t="shared" si="525"/>
        <v>4.3785266902259366E-7</v>
      </c>
      <c r="M6776" s="1">
        <f t="shared" si="526"/>
        <v>4.3785266902259364E-4</v>
      </c>
      <c r="N6776" s="1">
        <f t="shared" si="527"/>
        <v>8.9179166436362617E-2</v>
      </c>
      <c r="O6776" s="61">
        <f t="shared" si="528"/>
        <v>14.789179166436362</v>
      </c>
    </row>
    <row r="6777" spans="11:15" x14ac:dyDescent="0.2">
      <c r="K6777" s="60">
        <f t="shared" si="529"/>
        <v>6739</v>
      </c>
      <c r="L6777" s="10">
        <f t="shared" si="525"/>
        <v>4.3785553815516425E-7</v>
      </c>
      <c r="M6777" s="1">
        <f t="shared" si="526"/>
        <v>4.3785553815516427E-4</v>
      </c>
      <c r="N6777" s="1">
        <f t="shared" si="527"/>
        <v>8.9179750803820318E-2</v>
      </c>
      <c r="O6777" s="61">
        <f t="shared" si="528"/>
        <v>14.78917975080382</v>
      </c>
    </row>
    <row r="6778" spans="11:15" x14ac:dyDescent="0.2">
      <c r="K6778" s="60">
        <f t="shared" si="529"/>
        <v>6740</v>
      </c>
      <c r="L6778" s="10">
        <f t="shared" si="525"/>
        <v>4.3785840529969266E-7</v>
      </c>
      <c r="M6778" s="1">
        <f t="shared" si="526"/>
        <v>4.3785840529969269E-4</v>
      </c>
      <c r="N6778" s="1">
        <f t="shared" si="527"/>
        <v>8.9180334766365679E-2</v>
      </c>
      <c r="O6778" s="61">
        <f t="shared" si="528"/>
        <v>14.789180334766366</v>
      </c>
    </row>
    <row r="6779" spans="11:15" x14ac:dyDescent="0.2">
      <c r="K6779" s="60">
        <f t="shared" si="529"/>
        <v>6741</v>
      </c>
      <c r="L6779" s="10">
        <f t="shared" si="525"/>
        <v>4.3786127045755659E-7</v>
      </c>
      <c r="M6779" s="1">
        <f t="shared" si="526"/>
        <v>4.3786127045755658E-4</v>
      </c>
      <c r="N6779" s="1">
        <f t="shared" si="527"/>
        <v>8.918091832427931E-2</v>
      </c>
      <c r="O6779" s="61">
        <f t="shared" si="528"/>
        <v>14.789180918324279</v>
      </c>
    </row>
    <row r="6780" spans="11:15" x14ac:dyDescent="0.2">
      <c r="K6780" s="60">
        <f t="shared" si="529"/>
        <v>6742</v>
      </c>
      <c r="L6780" s="10">
        <f t="shared" si="525"/>
        <v>4.3786413363013257E-7</v>
      </c>
      <c r="M6780" s="1">
        <f t="shared" si="526"/>
        <v>4.3786413363013256E-4</v>
      </c>
      <c r="N6780" s="1">
        <f t="shared" si="527"/>
        <v>8.9181501477841582E-2</v>
      </c>
      <c r="O6780" s="61">
        <f t="shared" si="528"/>
        <v>14.789181501477842</v>
      </c>
    </row>
    <row r="6781" spans="11:15" x14ac:dyDescent="0.2">
      <c r="K6781" s="60">
        <f t="shared" si="529"/>
        <v>6743</v>
      </c>
      <c r="L6781" s="10">
        <f t="shared" si="525"/>
        <v>4.3786699481879619E-7</v>
      </c>
      <c r="M6781" s="1">
        <f t="shared" si="526"/>
        <v>4.3786699481879621E-4</v>
      </c>
      <c r="N6781" s="1">
        <f t="shared" si="527"/>
        <v>8.9182084227332661E-2</v>
      </c>
      <c r="O6781" s="61">
        <f t="shared" si="528"/>
        <v>14.789182084227331</v>
      </c>
    </row>
    <row r="6782" spans="11:15" x14ac:dyDescent="0.2">
      <c r="K6782" s="60">
        <f t="shared" si="529"/>
        <v>6744</v>
      </c>
      <c r="L6782" s="10">
        <f t="shared" si="525"/>
        <v>4.3786985402492208E-7</v>
      </c>
      <c r="M6782" s="1">
        <f t="shared" si="526"/>
        <v>4.3786985402492209E-4</v>
      </c>
      <c r="N6782" s="1">
        <f t="shared" si="527"/>
        <v>8.9182666573032504E-2</v>
      </c>
      <c r="O6782" s="61">
        <f t="shared" si="528"/>
        <v>14.789182666573032</v>
      </c>
    </row>
    <row r="6783" spans="11:15" x14ac:dyDescent="0.2">
      <c r="K6783" s="60">
        <f t="shared" si="529"/>
        <v>6745</v>
      </c>
      <c r="L6783" s="10">
        <f t="shared" si="525"/>
        <v>4.3787271124988401E-7</v>
      </c>
      <c r="M6783" s="1">
        <f t="shared" si="526"/>
        <v>4.3787271124988403E-4</v>
      </c>
      <c r="N6783" s="1">
        <f t="shared" si="527"/>
        <v>8.9183248515220956E-2</v>
      </c>
      <c r="O6783" s="61">
        <f t="shared" si="528"/>
        <v>14.78918324851522</v>
      </c>
    </row>
    <row r="6784" spans="11:15" x14ac:dyDescent="0.2">
      <c r="K6784" s="60">
        <f t="shared" si="529"/>
        <v>6746</v>
      </c>
      <c r="L6784" s="10">
        <f t="shared" si="525"/>
        <v>4.3787556649505477E-7</v>
      </c>
      <c r="M6784" s="1">
        <f t="shared" si="526"/>
        <v>4.3787556649505475E-4</v>
      </c>
      <c r="N6784" s="1">
        <f t="shared" si="527"/>
        <v>8.9183830054177585E-2</v>
      </c>
      <c r="O6784" s="61">
        <f t="shared" si="528"/>
        <v>14.789183830054176</v>
      </c>
    </row>
    <row r="6785" spans="11:15" x14ac:dyDescent="0.2">
      <c r="K6785" s="60">
        <f t="shared" si="529"/>
        <v>6747</v>
      </c>
      <c r="L6785" s="10">
        <f t="shared" si="525"/>
        <v>4.3787841976180617E-7</v>
      </c>
      <c r="M6785" s="1">
        <f t="shared" si="526"/>
        <v>4.3787841976180615E-4</v>
      </c>
      <c r="N6785" s="1">
        <f t="shared" si="527"/>
        <v>8.9184411190181792E-2</v>
      </c>
      <c r="O6785" s="61">
        <f t="shared" si="528"/>
        <v>14.789184411190181</v>
      </c>
    </row>
    <row r="6786" spans="11:15" x14ac:dyDescent="0.2">
      <c r="K6786" s="60">
        <f t="shared" si="529"/>
        <v>6748</v>
      </c>
      <c r="L6786" s="10">
        <f t="shared" si="525"/>
        <v>4.3788127105150903E-7</v>
      </c>
      <c r="M6786" s="1">
        <f t="shared" si="526"/>
        <v>4.3788127105150903E-4</v>
      </c>
      <c r="N6786" s="1">
        <f t="shared" si="527"/>
        <v>8.9184991923512785E-2</v>
      </c>
      <c r="O6786" s="61">
        <f t="shared" si="528"/>
        <v>14.789184991923513</v>
      </c>
    </row>
    <row r="6787" spans="11:15" x14ac:dyDescent="0.2">
      <c r="K6787" s="60">
        <f t="shared" si="529"/>
        <v>6749</v>
      </c>
      <c r="L6787" s="10">
        <f t="shared" si="525"/>
        <v>4.3788412036553322E-7</v>
      </c>
      <c r="M6787" s="1">
        <f t="shared" si="526"/>
        <v>4.3788412036553323E-4</v>
      </c>
      <c r="N6787" s="1">
        <f t="shared" si="527"/>
        <v>8.9185572254449591E-2</v>
      </c>
      <c r="O6787" s="61">
        <f t="shared" si="528"/>
        <v>14.789185572254448</v>
      </c>
    </row>
    <row r="6788" spans="11:15" x14ac:dyDescent="0.2">
      <c r="K6788" s="60">
        <f t="shared" si="529"/>
        <v>6750</v>
      </c>
      <c r="L6788" s="10">
        <f t="shared" si="525"/>
        <v>4.3788696770524775E-7</v>
      </c>
      <c r="M6788" s="1">
        <f t="shared" si="526"/>
        <v>4.3788696770524776E-4</v>
      </c>
      <c r="N6788" s="1">
        <f t="shared" si="527"/>
        <v>8.9186152183271014E-2</v>
      </c>
      <c r="O6788" s="61">
        <f t="shared" si="528"/>
        <v>14.789186152183269</v>
      </c>
    </row>
    <row r="6789" spans="11:15" x14ac:dyDescent="0.2">
      <c r="K6789" s="60">
        <f t="shared" si="529"/>
        <v>6751</v>
      </c>
      <c r="L6789" s="10">
        <f t="shared" si="525"/>
        <v>4.3788981307202069E-7</v>
      </c>
      <c r="M6789" s="1">
        <f t="shared" si="526"/>
        <v>4.3788981307202069E-4</v>
      </c>
      <c r="N6789" s="1">
        <f t="shared" si="527"/>
        <v>8.9186731710255707E-2</v>
      </c>
      <c r="O6789" s="61">
        <f t="shared" si="528"/>
        <v>14.789186731710256</v>
      </c>
    </row>
    <row r="6790" spans="11:15" x14ac:dyDescent="0.2">
      <c r="K6790" s="60">
        <f t="shared" si="529"/>
        <v>6752</v>
      </c>
      <c r="L6790" s="10">
        <f t="shared" si="525"/>
        <v>4.3789265646721899E-7</v>
      </c>
      <c r="M6790" s="1">
        <f t="shared" si="526"/>
        <v>4.3789265646721896E-4</v>
      </c>
      <c r="N6790" s="1">
        <f t="shared" si="527"/>
        <v>8.9187310835682071E-2</v>
      </c>
      <c r="O6790" s="61">
        <f t="shared" si="528"/>
        <v>14.789187310835681</v>
      </c>
    </row>
    <row r="6791" spans="11:15" x14ac:dyDescent="0.2">
      <c r="K6791" s="60">
        <f t="shared" si="529"/>
        <v>6753</v>
      </c>
      <c r="L6791" s="10">
        <f t="shared" si="525"/>
        <v>4.3789549789220881E-7</v>
      </c>
      <c r="M6791" s="1">
        <f t="shared" si="526"/>
        <v>4.3789549789220879E-4</v>
      </c>
      <c r="N6791" s="1">
        <f t="shared" si="527"/>
        <v>8.9187889559828371E-2</v>
      </c>
      <c r="O6791" s="61">
        <f t="shared" si="528"/>
        <v>14.789187889559827</v>
      </c>
    </row>
    <row r="6792" spans="11:15" x14ac:dyDescent="0.2">
      <c r="K6792" s="60">
        <f t="shared" si="529"/>
        <v>6754</v>
      </c>
      <c r="L6792" s="10">
        <f t="shared" si="525"/>
        <v>4.378983373483554E-7</v>
      </c>
      <c r="M6792" s="1">
        <f t="shared" si="526"/>
        <v>4.378983373483554E-4</v>
      </c>
      <c r="N6792" s="1">
        <f t="shared" si="527"/>
        <v>8.9188467882972661E-2</v>
      </c>
      <c r="O6792" s="61">
        <f t="shared" si="528"/>
        <v>14.789188467882973</v>
      </c>
    </row>
    <row r="6793" spans="11:15" x14ac:dyDescent="0.2">
      <c r="K6793" s="60">
        <f t="shared" si="529"/>
        <v>6755</v>
      </c>
      <c r="L6793" s="10">
        <f t="shared" si="525"/>
        <v>4.3790117483702292E-7</v>
      </c>
      <c r="M6793" s="1">
        <f t="shared" si="526"/>
        <v>4.3790117483702293E-4</v>
      </c>
      <c r="N6793" s="1">
        <f t="shared" si="527"/>
        <v>8.9189045805392789E-2</v>
      </c>
      <c r="O6793" s="61">
        <f t="shared" si="528"/>
        <v>14.789189045805392</v>
      </c>
    </row>
    <row r="6794" spans="11:15" x14ac:dyDescent="0.2">
      <c r="K6794" s="60">
        <f t="shared" si="529"/>
        <v>6756</v>
      </c>
      <c r="L6794" s="10">
        <f t="shared" si="525"/>
        <v>4.379040103595746E-7</v>
      </c>
      <c r="M6794" s="1">
        <f t="shared" si="526"/>
        <v>4.3790401035957461E-4</v>
      </c>
      <c r="N6794" s="1">
        <f t="shared" si="527"/>
        <v>8.9189623327366421E-2</v>
      </c>
      <c r="O6794" s="61">
        <f t="shared" si="528"/>
        <v>14.789189623327365</v>
      </c>
    </row>
    <row r="6795" spans="11:15" x14ac:dyDescent="0.2">
      <c r="K6795" s="60">
        <f t="shared" si="529"/>
        <v>6757</v>
      </c>
      <c r="L6795" s="10">
        <f t="shared" si="525"/>
        <v>4.3790684391737286E-7</v>
      </c>
      <c r="M6795" s="1">
        <f t="shared" si="526"/>
        <v>4.3790684391737284E-4</v>
      </c>
      <c r="N6795" s="1">
        <f t="shared" si="527"/>
        <v>8.9190200449171017E-2</v>
      </c>
      <c r="O6795" s="61">
        <f t="shared" si="528"/>
        <v>14.78919020044917</v>
      </c>
    </row>
    <row r="6796" spans="11:15" x14ac:dyDescent="0.2">
      <c r="K6796" s="60">
        <f t="shared" si="529"/>
        <v>6758</v>
      </c>
      <c r="L6796" s="10">
        <f t="shared" si="525"/>
        <v>4.3790967551177907E-7</v>
      </c>
      <c r="M6796" s="1">
        <f t="shared" si="526"/>
        <v>4.3790967551177905E-4</v>
      </c>
      <c r="N6796" s="1">
        <f t="shared" si="527"/>
        <v>8.9190777171083882E-2</v>
      </c>
      <c r="O6796" s="61">
        <f t="shared" si="528"/>
        <v>14.789190777171083</v>
      </c>
    </row>
    <row r="6797" spans="11:15" x14ac:dyDescent="0.2">
      <c r="K6797" s="60">
        <f t="shared" si="529"/>
        <v>6759</v>
      </c>
      <c r="L6797" s="10">
        <f t="shared" si="525"/>
        <v>4.3791250514415364E-7</v>
      </c>
      <c r="M6797" s="1">
        <f t="shared" si="526"/>
        <v>4.3791250514415366E-4</v>
      </c>
      <c r="N6797" s="1">
        <f t="shared" si="527"/>
        <v>8.9191353493382086E-2</v>
      </c>
      <c r="O6797" s="61">
        <f t="shared" si="528"/>
        <v>14.789191353493381</v>
      </c>
    </row>
    <row r="6798" spans="11:15" x14ac:dyDescent="0.2">
      <c r="K6798" s="60">
        <f t="shared" si="529"/>
        <v>6760</v>
      </c>
      <c r="L6798" s="10">
        <f t="shared" si="525"/>
        <v>4.3791533281585615E-7</v>
      </c>
      <c r="M6798" s="1">
        <f t="shared" si="526"/>
        <v>4.3791533281585613E-4</v>
      </c>
      <c r="N6798" s="1">
        <f t="shared" si="527"/>
        <v>8.9191929416342547E-2</v>
      </c>
      <c r="O6798" s="61">
        <f t="shared" si="528"/>
        <v>14.789191929416342</v>
      </c>
    </row>
    <row r="6799" spans="11:15" x14ac:dyDescent="0.2">
      <c r="K6799" s="60">
        <f t="shared" si="529"/>
        <v>6761</v>
      </c>
      <c r="L6799" s="10">
        <f t="shared" si="525"/>
        <v>4.3791815852824509E-7</v>
      </c>
      <c r="M6799" s="1">
        <f t="shared" si="526"/>
        <v>4.3791815852824509E-4</v>
      </c>
      <c r="N6799" s="1">
        <f t="shared" si="527"/>
        <v>8.9192504940241932E-2</v>
      </c>
      <c r="O6799" s="61">
        <f t="shared" si="528"/>
        <v>14.789192504940241</v>
      </c>
    </row>
    <row r="6800" spans="11:15" x14ac:dyDescent="0.2">
      <c r="K6800" s="60">
        <f t="shared" si="529"/>
        <v>6762</v>
      </c>
      <c r="L6800" s="10">
        <f t="shared" si="525"/>
        <v>4.3792098228267809E-7</v>
      </c>
      <c r="M6800" s="1">
        <f t="shared" si="526"/>
        <v>4.3792098228267811E-4</v>
      </c>
      <c r="N6800" s="1">
        <f t="shared" si="527"/>
        <v>8.9193080065356783E-2</v>
      </c>
      <c r="O6800" s="61">
        <f t="shared" si="528"/>
        <v>14.789193080065356</v>
      </c>
    </row>
    <row r="6801" spans="11:15" x14ac:dyDescent="0.2">
      <c r="K6801" s="60">
        <f t="shared" si="529"/>
        <v>6763</v>
      </c>
      <c r="L6801" s="10">
        <f t="shared" si="525"/>
        <v>4.3792380408051189E-7</v>
      </c>
      <c r="M6801" s="1">
        <f t="shared" si="526"/>
        <v>4.3792380408051186E-4</v>
      </c>
      <c r="N6801" s="1">
        <f t="shared" si="527"/>
        <v>8.9193654791963409E-2</v>
      </c>
      <c r="O6801" s="61">
        <f t="shared" si="528"/>
        <v>14.789193654791962</v>
      </c>
    </row>
    <row r="6802" spans="11:15" x14ac:dyDescent="0.2">
      <c r="K6802" s="60">
        <f t="shared" si="529"/>
        <v>6764</v>
      </c>
      <c r="L6802" s="10">
        <f t="shared" si="525"/>
        <v>4.3792662392310215E-7</v>
      </c>
      <c r="M6802" s="1">
        <f t="shared" si="526"/>
        <v>4.3792662392310214E-4</v>
      </c>
      <c r="N6802" s="1">
        <f t="shared" si="527"/>
        <v>8.919422912033792E-2</v>
      </c>
      <c r="O6802" s="61">
        <f t="shared" si="528"/>
        <v>14.789194229120337</v>
      </c>
    </row>
    <row r="6803" spans="11:15" x14ac:dyDescent="0.2">
      <c r="K6803" s="60">
        <f t="shared" si="529"/>
        <v>6765</v>
      </c>
      <c r="L6803" s="10">
        <f t="shared" si="525"/>
        <v>4.3792944181180372E-7</v>
      </c>
      <c r="M6803" s="1">
        <f t="shared" si="526"/>
        <v>4.3792944181180371E-4</v>
      </c>
      <c r="N6803" s="1">
        <f t="shared" si="527"/>
        <v>8.9194803050756291E-2</v>
      </c>
      <c r="O6803" s="61">
        <f t="shared" si="528"/>
        <v>14.789194803050755</v>
      </c>
    </row>
    <row r="6804" spans="11:15" x14ac:dyDescent="0.2">
      <c r="K6804" s="60">
        <f t="shared" si="529"/>
        <v>6766</v>
      </c>
      <c r="L6804" s="10">
        <f t="shared" si="525"/>
        <v>4.3793225774797047E-7</v>
      </c>
      <c r="M6804" s="1">
        <f t="shared" si="526"/>
        <v>4.3793225774797046E-4</v>
      </c>
      <c r="N6804" s="1">
        <f t="shared" si="527"/>
        <v>8.919537658349426E-2</v>
      </c>
      <c r="O6804" s="61">
        <f t="shared" si="528"/>
        <v>14.789195376583493</v>
      </c>
    </row>
    <row r="6805" spans="11:15" x14ac:dyDescent="0.2">
      <c r="K6805" s="60">
        <f t="shared" si="529"/>
        <v>6767</v>
      </c>
      <c r="L6805" s="10">
        <f t="shared" si="525"/>
        <v>4.3793507173295532E-7</v>
      </c>
      <c r="M6805" s="1">
        <f t="shared" si="526"/>
        <v>4.3793507173295532E-4</v>
      </c>
      <c r="N6805" s="1">
        <f t="shared" si="527"/>
        <v>8.9195949718827369E-2</v>
      </c>
      <c r="O6805" s="61">
        <f t="shared" si="528"/>
        <v>14.789195949718827</v>
      </c>
    </row>
    <row r="6806" spans="11:15" x14ac:dyDescent="0.2">
      <c r="K6806" s="60">
        <f t="shared" si="529"/>
        <v>6768</v>
      </c>
      <c r="L6806" s="10">
        <f t="shared" si="525"/>
        <v>4.3793788376811019E-7</v>
      </c>
      <c r="M6806" s="1">
        <f t="shared" si="526"/>
        <v>4.3793788376811019E-4</v>
      </c>
      <c r="N6806" s="1">
        <f t="shared" si="527"/>
        <v>8.9196522457030969E-2</v>
      </c>
      <c r="O6806" s="61">
        <f t="shared" si="528"/>
        <v>14.789196522457031</v>
      </c>
    </row>
    <row r="6807" spans="11:15" x14ac:dyDescent="0.2">
      <c r="K6807" s="60">
        <f t="shared" si="529"/>
        <v>6769</v>
      </c>
      <c r="L6807" s="10">
        <f t="shared" si="525"/>
        <v>4.3794069385478625E-7</v>
      </c>
      <c r="M6807" s="1">
        <f t="shared" si="526"/>
        <v>4.3794069385478623E-4</v>
      </c>
      <c r="N6807" s="1">
        <f t="shared" si="527"/>
        <v>8.9197094798380283E-2</v>
      </c>
      <c r="O6807" s="61">
        <f t="shared" si="528"/>
        <v>14.78919709479838</v>
      </c>
    </row>
    <row r="6808" spans="11:15" x14ac:dyDescent="0.2">
      <c r="K6808" s="60">
        <f t="shared" si="529"/>
        <v>6770</v>
      </c>
      <c r="L6808" s="10">
        <f t="shared" si="525"/>
        <v>4.3794350199433358E-7</v>
      </c>
      <c r="M6808" s="1">
        <f t="shared" si="526"/>
        <v>4.3794350199433357E-4</v>
      </c>
      <c r="N6808" s="1">
        <f t="shared" si="527"/>
        <v>8.9197666743150258E-2</v>
      </c>
      <c r="O6808" s="61">
        <f t="shared" si="528"/>
        <v>14.789197666743149</v>
      </c>
    </row>
    <row r="6809" spans="11:15" x14ac:dyDescent="0.2">
      <c r="K6809" s="60">
        <f t="shared" si="529"/>
        <v>6771</v>
      </c>
      <c r="L6809" s="10">
        <f t="shared" si="525"/>
        <v>4.3794630818810132E-7</v>
      </c>
      <c r="M6809" s="1">
        <f t="shared" si="526"/>
        <v>4.3794630818810133E-4</v>
      </c>
      <c r="N6809" s="1">
        <f t="shared" si="527"/>
        <v>8.9198238291615689E-2</v>
      </c>
      <c r="O6809" s="61">
        <f t="shared" si="528"/>
        <v>14.789198238291615</v>
      </c>
    </row>
    <row r="6810" spans="11:15" x14ac:dyDescent="0.2">
      <c r="K6810" s="60">
        <f t="shared" si="529"/>
        <v>6772</v>
      </c>
      <c r="L6810" s="10">
        <f t="shared" si="525"/>
        <v>4.3794911243743765E-7</v>
      </c>
      <c r="M6810" s="1">
        <f t="shared" si="526"/>
        <v>4.3794911243743765E-4</v>
      </c>
      <c r="N6810" s="1">
        <f t="shared" si="527"/>
        <v>8.9198809444051175E-2</v>
      </c>
      <c r="O6810" s="61">
        <f t="shared" si="528"/>
        <v>14.78919880944405</v>
      </c>
    </row>
    <row r="6811" spans="11:15" x14ac:dyDescent="0.2">
      <c r="K6811" s="60">
        <f t="shared" si="529"/>
        <v>6773</v>
      </c>
      <c r="L6811" s="10">
        <f t="shared" si="525"/>
        <v>4.3795191474369004E-7</v>
      </c>
      <c r="M6811" s="1">
        <f t="shared" si="526"/>
        <v>4.3795191474369004E-4</v>
      </c>
      <c r="N6811" s="1">
        <f t="shared" si="527"/>
        <v>8.9199380200731149E-2</v>
      </c>
      <c r="O6811" s="61">
        <f t="shared" si="528"/>
        <v>14.789199380200731</v>
      </c>
    </row>
    <row r="6812" spans="11:15" x14ac:dyDescent="0.2">
      <c r="K6812" s="60">
        <f t="shared" si="529"/>
        <v>6774</v>
      </c>
      <c r="L6812" s="10">
        <f t="shared" si="525"/>
        <v>4.3795471510820473E-7</v>
      </c>
      <c r="M6812" s="1">
        <f t="shared" si="526"/>
        <v>4.3795471510820475E-4</v>
      </c>
      <c r="N6812" s="1">
        <f t="shared" si="527"/>
        <v>8.9199950561929794E-2</v>
      </c>
      <c r="O6812" s="61">
        <f t="shared" si="528"/>
        <v>14.78919995056193</v>
      </c>
    </row>
    <row r="6813" spans="11:15" x14ac:dyDescent="0.2">
      <c r="K6813" s="60">
        <f t="shared" si="529"/>
        <v>6775</v>
      </c>
      <c r="L6813" s="10">
        <f t="shared" si="525"/>
        <v>4.379575135323273E-7</v>
      </c>
      <c r="M6813" s="1">
        <f t="shared" si="526"/>
        <v>4.3795751353232728E-4</v>
      </c>
      <c r="N6813" s="1">
        <f t="shared" si="527"/>
        <v>8.9200520527921198E-2</v>
      </c>
      <c r="O6813" s="61">
        <f t="shared" si="528"/>
        <v>14.78920052052792</v>
      </c>
    </row>
    <row r="6814" spans="11:15" x14ac:dyDescent="0.2">
      <c r="K6814" s="60">
        <f t="shared" si="529"/>
        <v>6776</v>
      </c>
      <c r="L6814" s="10">
        <f t="shared" si="525"/>
        <v>4.3796031001740213E-7</v>
      </c>
      <c r="M6814" s="1">
        <f t="shared" si="526"/>
        <v>4.3796031001740215E-4</v>
      </c>
      <c r="N6814" s="1">
        <f t="shared" si="527"/>
        <v>8.9201090098979155E-2</v>
      </c>
      <c r="O6814" s="61">
        <f t="shared" si="528"/>
        <v>14.789201090098979</v>
      </c>
    </row>
    <row r="6815" spans="11:15" x14ac:dyDescent="0.2">
      <c r="K6815" s="60">
        <f t="shared" si="529"/>
        <v>6777</v>
      </c>
      <c r="L6815" s="10">
        <f t="shared" si="525"/>
        <v>4.3796310456477279E-7</v>
      </c>
      <c r="M6815" s="1">
        <f t="shared" si="526"/>
        <v>4.3796310456477278E-4</v>
      </c>
      <c r="N6815" s="1">
        <f t="shared" si="527"/>
        <v>8.9201659275377321E-2</v>
      </c>
      <c r="O6815" s="61">
        <f t="shared" si="528"/>
        <v>14.789201659275376</v>
      </c>
    </row>
    <row r="6816" spans="11:15" x14ac:dyDescent="0.2">
      <c r="K6816" s="60">
        <f t="shared" si="529"/>
        <v>6778</v>
      </c>
      <c r="L6816" s="10">
        <f t="shared" si="525"/>
        <v>4.3796589717578209E-7</v>
      </c>
      <c r="M6816" s="1">
        <f t="shared" si="526"/>
        <v>4.3796589717578208E-4</v>
      </c>
      <c r="N6816" s="1">
        <f t="shared" si="527"/>
        <v>8.9202228057389199E-2</v>
      </c>
      <c r="O6816" s="61">
        <f t="shared" si="528"/>
        <v>14.789202228057388</v>
      </c>
    </row>
    <row r="6817" spans="11:15" x14ac:dyDescent="0.2">
      <c r="K6817" s="60">
        <f t="shared" si="529"/>
        <v>6779</v>
      </c>
      <c r="L6817" s="10">
        <f t="shared" si="525"/>
        <v>4.3796868785177157E-7</v>
      </c>
      <c r="M6817" s="1">
        <f t="shared" si="526"/>
        <v>4.3796868785177159E-4</v>
      </c>
      <c r="N6817" s="1">
        <f t="shared" si="527"/>
        <v>8.9202796445288016E-2</v>
      </c>
      <c r="O6817" s="61">
        <f t="shared" si="528"/>
        <v>14.789202796445288</v>
      </c>
    </row>
    <row r="6818" spans="11:15" x14ac:dyDescent="0.2">
      <c r="K6818" s="60">
        <f t="shared" si="529"/>
        <v>6780</v>
      </c>
      <c r="L6818" s="10">
        <f t="shared" si="525"/>
        <v>4.3797147659408213E-7</v>
      </c>
      <c r="M6818" s="1">
        <f t="shared" si="526"/>
        <v>4.3797147659408212E-4</v>
      </c>
      <c r="N6818" s="1">
        <f t="shared" si="527"/>
        <v>8.9203364439346872E-2</v>
      </c>
      <c r="O6818" s="61">
        <f t="shared" si="528"/>
        <v>14.789203364439347</v>
      </c>
    </row>
    <row r="6819" spans="11:15" x14ac:dyDescent="0.2">
      <c r="K6819" s="60">
        <f t="shared" si="529"/>
        <v>6781</v>
      </c>
      <c r="L6819" s="10">
        <f t="shared" si="525"/>
        <v>4.3797426340405356E-7</v>
      </c>
      <c r="M6819" s="1">
        <f t="shared" si="526"/>
        <v>4.3797426340405355E-4</v>
      </c>
      <c r="N6819" s="1">
        <f t="shared" si="527"/>
        <v>8.920393203983866E-2</v>
      </c>
      <c r="O6819" s="61">
        <f t="shared" si="528"/>
        <v>14.789203932039838</v>
      </c>
    </row>
    <row r="6820" spans="11:15" x14ac:dyDescent="0.2">
      <c r="K6820" s="60">
        <f t="shared" si="529"/>
        <v>6782</v>
      </c>
      <c r="L6820" s="10">
        <f t="shared" si="525"/>
        <v>4.3797704828302488E-7</v>
      </c>
      <c r="M6820" s="1">
        <f t="shared" si="526"/>
        <v>4.3797704828302486E-4</v>
      </c>
      <c r="N6820" s="1">
        <f t="shared" si="527"/>
        <v>8.9204499247036106E-2</v>
      </c>
      <c r="O6820" s="61">
        <f t="shared" si="528"/>
        <v>14.789204499247035</v>
      </c>
    </row>
    <row r="6821" spans="11:15" x14ac:dyDescent="0.2">
      <c r="K6821" s="60">
        <f t="shared" si="529"/>
        <v>6783</v>
      </c>
      <c r="L6821" s="10">
        <f t="shared" si="525"/>
        <v>4.3797983123233402E-7</v>
      </c>
      <c r="M6821" s="1">
        <f t="shared" si="526"/>
        <v>4.3797983123233401E-4</v>
      </c>
      <c r="N6821" s="1">
        <f t="shared" si="527"/>
        <v>8.9205066061211688E-2</v>
      </c>
      <c r="O6821" s="61">
        <f t="shared" si="528"/>
        <v>14.789205066061211</v>
      </c>
    </row>
    <row r="6822" spans="11:15" x14ac:dyDescent="0.2">
      <c r="K6822" s="60">
        <f t="shared" si="529"/>
        <v>6784</v>
      </c>
      <c r="L6822" s="10">
        <f t="shared" ref="L6822:L6885" si="530">Eleach_time1/((Vwater*(1+Kp_susp*SUSPwater)+Ksed_water*Vsed)*k)*(1-EXP(-k*K6822))</f>
        <v>4.3798261225331807E-7</v>
      </c>
      <c r="M6822" s="1">
        <f t="shared" ref="M6822:M6885" si="531">L6822*CONV_m3_L</f>
        <v>4.3798261225331809E-4</v>
      </c>
      <c r="N6822" s="1">
        <f t="shared" ref="N6822:N6885" si="532">L6822*(Ksed_water/RHOsed)*CONV_kg_mg</f>
        <v>8.920563248263777E-2</v>
      </c>
      <c r="O6822" s="61">
        <f t="shared" si="528"/>
        <v>14.789205632482638</v>
      </c>
    </row>
    <row r="6823" spans="11:15" x14ac:dyDescent="0.2">
      <c r="K6823" s="60">
        <f t="shared" si="529"/>
        <v>6785</v>
      </c>
      <c r="L6823" s="10">
        <f t="shared" si="530"/>
        <v>4.3798539134731324E-7</v>
      </c>
      <c r="M6823" s="1">
        <f t="shared" si="531"/>
        <v>4.3798539134731323E-4</v>
      </c>
      <c r="N6823" s="1">
        <f t="shared" si="532"/>
        <v>8.9206198511586482E-2</v>
      </c>
      <c r="O6823" s="61">
        <f t="shared" ref="O6823:O6886" si="533">N6823+14.7</f>
        <v>14.789206198511586</v>
      </c>
    </row>
    <row r="6824" spans="11:15" x14ac:dyDescent="0.2">
      <c r="K6824" s="60">
        <f t="shared" ref="K6824:K6887" si="534">K6823+1</f>
        <v>6786</v>
      </c>
      <c r="L6824" s="10">
        <f t="shared" si="530"/>
        <v>4.3798816851565459E-7</v>
      </c>
      <c r="M6824" s="1">
        <f t="shared" si="531"/>
        <v>4.379881685156546E-4</v>
      </c>
      <c r="N6824" s="1">
        <f t="shared" si="532"/>
        <v>8.9206764148329759E-2</v>
      </c>
      <c r="O6824" s="61">
        <f t="shared" si="533"/>
        <v>14.789206764148329</v>
      </c>
    </row>
    <row r="6825" spans="11:15" x14ac:dyDescent="0.2">
      <c r="K6825" s="60">
        <f t="shared" si="534"/>
        <v>6787</v>
      </c>
      <c r="L6825" s="10">
        <f t="shared" si="530"/>
        <v>4.3799094375967659E-7</v>
      </c>
      <c r="M6825" s="1">
        <f t="shared" si="531"/>
        <v>4.3799094375967661E-4</v>
      </c>
      <c r="N6825" s="1">
        <f t="shared" si="532"/>
        <v>8.9207329393139356E-2</v>
      </c>
      <c r="O6825" s="61">
        <f t="shared" si="533"/>
        <v>14.789207329393138</v>
      </c>
    </row>
    <row r="6826" spans="11:15" x14ac:dyDescent="0.2">
      <c r="K6826" s="60">
        <f t="shared" si="534"/>
        <v>6788</v>
      </c>
      <c r="L6826" s="10">
        <f t="shared" si="530"/>
        <v>4.3799371708071261E-7</v>
      </c>
      <c r="M6826" s="1">
        <f t="shared" si="531"/>
        <v>4.3799371708071259E-4</v>
      </c>
      <c r="N6826" s="1">
        <f t="shared" si="532"/>
        <v>8.920789424628689E-2</v>
      </c>
      <c r="O6826" s="61">
        <f t="shared" si="533"/>
        <v>14.789207894246287</v>
      </c>
    </row>
    <row r="6827" spans="11:15" x14ac:dyDescent="0.2">
      <c r="K6827" s="60">
        <f t="shared" si="534"/>
        <v>6789</v>
      </c>
      <c r="L6827" s="10">
        <f t="shared" si="530"/>
        <v>4.3799648848009494E-7</v>
      </c>
      <c r="M6827" s="1">
        <f t="shared" si="531"/>
        <v>4.3799648848009493E-4</v>
      </c>
      <c r="N6827" s="1">
        <f t="shared" si="532"/>
        <v>8.9208458708043697E-2</v>
      </c>
      <c r="O6827" s="61">
        <f t="shared" si="533"/>
        <v>14.789208458708043</v>
      </c>
    </row>
    <row r="6828" spans="11:15" x14ac:dyDescent="0.2">
      <c r="K6828" s="60">
        <f t="shared" si="534"/>
        <v>6790</v>
      </c>
      <c r="L6828" s="10">
        <f t="shared" si="530"/>
        <v>4.3799925795915526E-7</v>
      </c>
      <c r="M6828" s="1">
        <f t="shared" si="531"/>
        <v>4.3799925795915529E-4</v>
      </c>
      <c r="N6828" s="1">
        <f t="shared" si="532"/>
        <v>8.9209022778681007E-2</v>
      </c>
      <c r="O6828" s="61">
        <f t="shared" si="533"/>
        <v>14.78920902277868</v>
      </c>
    </row>
    <row r="6829" spans="11:15" x14ac:dyDescent="0.2">
      <c r="K6829" s="60">
        <f t="shared" si="534"/>
        <v>6791</v>
      </c>
      <c r="L6829" s="10">
        <f t="shared" si="530"/>
        <v>4.3800202551922417E-7</v>
      </c>
      <c r="M6829" s="1">
        <f t="shared" si="531"/>
        <v>4.3800202551922416E-4</v>
      </c>
      <c r="N6829" s="1">
        <f t="shared" si="532"/>
        <v>8.9209586458469825E-2</v>
      </c>
      <c r="O6829" s="61">
        <f t="shared" si="533"/>
        <v>14.789209586458469</v>
      </c>
    </row>
    <row r="6830" spans="11:15" x14ac:dyDescent="0.2">
      <c r="K6830" s="60">
        <f t="shared" si="534"/>
        <v>6792</v>
      </c>
      <c r="L6830" s="10">
        <f t="shared" si="530"/>
        <v>4.3800479116163124E-7</v>
      </c>
      <c r="M6830" s="1">
        <f t="shared" si="531"/>
        <v>4.3800479116163125E-4</v>
      </c>
      <c r="N6830" s="1">
        <f t="shared" si="532"/>
        <v>8.9210149747680947E-2</v>
      </c>
      <c r="O6830" s="61">
        <f t="shared" si="533"/>
        <v>14.78921014974768</v>
      </c>
    </row>
    <row r="6831" spans="11:15" x14ac:dyDescent="0.2">
      <c r="K6831" s="60">
        <f t="shared" si="534"/>
        <v>6793</v>
      </c>
      <c r="L6831" s="10">
        <f t="shared" si="530"/>
        <v>4.3800755488770536E-7</v>
      </c>
      <c r="M6831" s="1">
        <f t="shared" si="531"/>
        <v>4.3800755488770536E-4</v>
      </c>
      <c r="N6831" s="1">
        <f t="shared" si="532"/>
        <v>8.9210712646585047E-2</v>
      </c>
      <c r="O6831" s="61">
        <f t="shared" si="533"/>
        <v>14.789210712646584</v>
      </c>
    </row>
    <row r="6832" spans="11:15" x14ac:dyDescent="0.2">
      <c r="K6832" s="60">
        <f t="shared" si="534"/>
        <v>6794</v>
      </c>
      <c r="L6832" s="10">
        <f t="shared" si="530"/>
        <v>4.3801031669877425E-7</v>
      </c>
      <c r="M6832" s="1">
        <f t="shared" si="531"/>
        <v>4.3801031669877426E-4</v>
      </c>
      <c r="N6832" s="1">
        <f t="shared" si="532"/>
        <v>8.9211275155452532E-2</v>
      </c>
      <c r="O6832" s="61">
        <f t="shared" si="533"/>
        <v>14.789211275155452</v>
      </c>
    </row>
    <row r="6833" spans="11:15" x14ac:dyDescent="0.2">
      <c r="K6833" s="60">
        <f t="shared" si="534"/>
        <v>6795</v>
      </c>
      <c r="L6833" s="10">
        <f t="shared" si="530"/>
        <v>4.3801307659616495E-7</v>
      </c>
      <c r="M6833" s="1">
        <f t="shared" si="531"/>
        <v>4.3801307659616497E-4</v>
      </c>
      <c r="N6833" s="1">
        <f t="shared" si="532"/>
        <v>8.9211837274553701E-2</v>
      </c>
      <c r="O6833" s="61">
        <f t="shared" si="533"/>
        <v>14.789211837274554</v>
      </c>
    </row>
    <row r="6834" spans="11:15" x14ac:dyDescent="0.2">
      <c r="K6834" s="60">
        <f t="shared" si="534"/>
        <v>6796</v>
      </c>
      <c r="L6834" s="10">
        <f t="shared" si="530"/>
        <v>4.3801583458120339E-7</v>
      </c>
      <c r="M6834" s="1">
        <f t="shared" si="531"/>
        <v>4.3801583458120339E-4</v>
      </c>
      <c r="N6834" s="1">
        <f t="shared" si="532"/>
        <v>8.9212399004158588E-2</v>
      </c>
      <c r="O6834" s="61">
        <f t="shared" si="533"/>
        <v>14.789212399004159</v>
      </c>
    </row>
    <row r="6835" spans="11:15" x14ac:dyDescent="0.2">
      <c r="K6835" s="60">
        <f t="shared" si="534"/>
        <v>6797</v>
      </c>
      <c r="L6835" s="10">
        <f t="shared" si="530"/>
        <v>4.3801859065521458E-7</v>
      </c>
      <c r="M6835" s="1">
        <f t="shared" si="531"/>
        <v>4.3801859065521455E-4</v>
      </c>
      <c r="N6835" s="1">
        <f t="shared" si="532"/>
        <v>8.9212960344537087E-2</v>
      </c>
      <c r="O6835" s="61">
        <f t="shared" si="533"/>
        <v>14.789212960344537</v>
      </c>
    </row>
    <row r="6836" spans="11:15" x14ac:dyDescent="0.2">
      <c r="K6836" s="60">
        <f t="shared" si="534"/>
        <v>6798</v>
      </c>
      <c r="L6836" s="10">
        <f t="shared" si="530"/>
        <v>4.3802134481952281E-7</v>
      </c>
      <c r="M6836" s="1">
        <f t="shared" si="531"/>
        <v>4.3802134481952279E-4</v>
      </c>
      <c r="N6836" s="1">
        <f t="shared" si="532"/>
        <v>8.92135212959589E-2</v>
      </c>
      <c r="O6836" s="61">
        <f t="shared" si="533"/>
        <v>14.789213521295958</v>
      </c>
    </row>
    <row r="6837" spans="11:15" x14ac:dyDescent="0.2">
      <c r="K6837" s="60">
        <f t="shared" si="534"/>
        <v>6799</v>
      </c>
      <c r="L6837" s="10">
        <f t="shared" si="530"/>
        <v>4.3802409707545135E-7</v>
      </c>
      <c r="M6837" s="1">
        <f t="shared" si="531"/>
        <v>4.3802409707545138E-4</v>
      </c>
      <c r="N6837" s="1">
        <f t="shared" si="532"/>
        <v>8.9214081858693575E-2</v>
      </c>
      <c r="O6837" s="61">
        <f t="shared" si="533"/>
        <v>14.789214081858693</v>
      </c>
    </row>
    <row r="6838" spans="11:15" x14ac:dyDescent="0.2">
      <c r="K6838" s="60">
        <f t="shared" si="534"/>
        <v>6800</v>
      </c>
      <c r="L6838" s="10">
        <f t="shared" si="530"/>
        <v>4.3802684742432244E-7</v>
      </c>
      <c r="M6838" s="1">
        <f t="shared" si="531"/>
        <v>4.3802684742432244E-4</v>
      </c>
      <c r="N6838" s="1">
        <f t="shared" si="532"/>
        <v>8.9214642033010383E-2</v>
      </c>
      <c r="O6838" s="61">
        <f t="shared" si="533"/>
        <v>14.789214642033009</v>
      </c>
    </row>
    <row r="6839" spans="11:15" x14ac:dyDescent="0.2">
      <c r="K6839" s="60">
        <f t="shared" si="534"/>
        <v>6801</v>
      </c>
      <c r="L6839" s="10">
        <f t="shared" si="530"/>
        <v>4.3802959586745748E-7</v>
      </c>
      <c r="M6839" s="1">
        <f t="shared" si="531"/>
        <v>4.3802959586745747E-4</v>
      </c>
      <c r="N6839" s="1">
        <f t="shared" si="532"/>
        <v>8.9215201819178483E-2</v>
      </c>
      <c r="O6839" s="61">
        <f t="shared" si="533"/>
        <v>14.789215201819177</v>
      </c>
    </row>
    <row r="6840" spans="11:15" x14ac:dyDescent="0.2">
      <c r="K6840" s="60">
        <f t="shared" si="534"/>
        <v>6802</v>
      </c>
      <c r="L6840" s="10">
        <f t="shared" si="530"/>
        <v>4.3803234240617706E-7</v>
      </c>
      <c r="M6840" s="1">
        <f t="shared" si="531"/>
        <v>4.3803234240617707E-4</v>
      </c>
      <c r="N6840" s="1">
        <f t="shared" si="532"/>
        <v>8.9215761217466813E-2</v>
      </c>
      <c r="O6840" s="61">
        <f t="shared" si="533"/>
        <v>14.789215761217466</v>
      </c>
    </row>
    <row r="6841" spans="11:15" x14ac:dyDescent="0.2">
      <c r="K6841" s="60">
        <f t="shared" si="534"/>
        <v>6803</v>
      </c>
      <c r="L6841" s="10">
        <f t="shared" si="530"/>
        <v>4.3803508704180064E-7</v>
      </c>
      <c r="M6841" s="1">
        <f t="shared" si="531"/>
        <v>4.3803508704180066E-4</v>
      </c>
      <c r="N6841" s="1">
        <f t="shared" si="532"/>
        <v>8.9216320228144144E-2</v>
      </c>
      <c r="O6841" s="61">
        <f t="shared" si="533"/>
        <v>14.789216320228144</v>
      </c>
    </row>
    <row r="6842" spans="11:15" x14ac:dyDescent="0.2">
      <c r="K6842" s="60">
        <f t="shared" si="534"/>
        <v>6804</v>
      </c>
      <c r="L6842" s="10">
        <f t="shared" si="530"/>
        <v>4.3803782977564701E-7</v>
      </c>
      <c r="M6842" s="1">
        <f t="shared" si="531"/>
        <v>4.3803782977564702E-4</v>
      </c>
      <c r="N6842" s="1">
        <f t="shared" si="532"/>
        <v>8.9216878851479067E-2</v>
      </c>
      <c r="O6842" s="61">
        <f t="shared" si="533"/>
        <v>14.789216878851478</v>
      </c>
    </row>
    <row r="6843" spans="11:15" x14ac:dyDescent="0.2">
      <c r="K6843" s="60">
        <f t="shared" si="534"/>
        <v>6805</v>
      </c>
      <c r="L6843" s="10">
        <f t="shared" si="530"/>
        <v>4.3804057060903387E-7</v>
      </c>
      <c r="M6843" s="1">
        <f t="shared" si="531"/>
        <v>4.3804057060903387E-4</v>
      </c>
      <c r="N6843" s="1">
        <f t="shared" si="532"/>
        <v>8.9217437087739979E-2</v>
      </c>
      <c r="O6843" s="61">
        <f t="shared" si="533"/>
        <v>14.789217437087739</v>
      </c>
    </row>
    <row r="6844" spans="11:15" x14ac:dyDescent="0.2">
      <c r="K6844" s="60">
        <f t="shared" si="534"/>
        <v>6806</v>
      </c>
      <c r="L6844" s="10">
        <f t="shared" si="530"/>
        <v>4.3804330954327805E-7</v>
      </c>
      <c r="M6844" s="1">
        <f t="shared" si="531"/>
        <v>4.3804330954327805E-4</v>
      </c>
      <c r="N6844" s="1">
        <f t="shared" si="532"/>
        <v>8.9217994937195053E-2</v>
      </c>
      <c r="O6844" s="61">
        <f t="shared" si="533"/>
        <v>14.789217994937195</v>
      </c>
    </row>
    <row r="6845" spans="11:15" x14ac:dyDescent="0.2">
      <c r="K6845" s="60">
        <f t="shared" si="534"/>
        <v>6807</v>
      </c>
      <c r="L6845" s="10">
        <f t="shared" si="530"/>
        <v>4.3804604657969552E-7</v>
      </c>
      <c r="M6845" s="1">
        <f t="shared" si="531"/>
        <v>4.3804604657969549E-4</v>
      </c>
      <c r="N6845" s="1">
        <f t="shared" si="532"/>
        <v>8.9218552400112353E-2</v>
      </c>
      <c r="O6845" s="61">
        <f t="shared" si="533"/>
        <v>14.789218552400111</v>
      </c>
    </row>
    <row r="6846" spans="11:15" x14ac:dyDescent="0.2">
      <c r="K6846" s="60">
        <f t="shared" si="534"/>
        <v>6808</v>
      </c>
      <c r="L6846" s="10">
        <f t="shared" si="530"/>
        <v>4.3804878171960124E-7</v>
      </c>
      <c r="M6846" s="1">
        <f t="shared" si="531"/>
        <v>4.3804878171960123E-4</v>
      </c>
      <c r="N6846" s="1">
        <f t="shared" si="532"/>
        <v>8.9219109476759664E-2</v>
      </c>
      <c r="O6846" s="61">
        <f t="shared" si="533"/>
        <v>14.789219109476759</v>
      </c>
    </row>
    <row r="6847" spans="11:15" x14ac:dyDescent="0.2">
      <c r="K6847" s="60">
        <f t="shared" si="534"/>
        <v>6809</v>
      </c>
      <c r="L6847" s="10">
        <f t="shared" si="530"/>
        <v>4.3805151496430934E-7</v>
      </c>
      <c r="M6847" s="1">
        <f t="shared" si="531"/>
        <v>4.3805151496430932E-4</v>
      </c>
      <c r="N6847" s="1">
        <f t="shared" si="532"/>
        <v>8.9219666167404676E-2</v>
      </c>
      <c r="O6847" s="61">
        <f t="shared" si="533"/>
        <v>14.789219666167403</v>
      </c>
    </row>
    <row r="6848" spans="11:15" x14ac:dyDescent="0.2">
      <c r="K6848" s="60">
        <f t="shared" si="534"/>
        <v>6810</v>
      </c>
      <c r="L6848" s="10">
        <f t="shared" si="530"/>
        <v>4.3805424631513308E-7</v>
      </c>
      <c r="M6848" s="1">
        <f t="shared" si="531"/>
        <v>4.3805424631513306E-4</v>
      </c>
      <c r="N6848" s="1">
        <f t="shared" si="532"/>
        <v>8.9220222472314828E-2</v>
      </c>
      <c r="O6848" s="61">
        <f t="shared" si="533"/>
        <v>14.789220222472315</v>
      </c>
    </row>
    <row r="6849" spans="11:15" x14ac:dyDescent="0.2">
      <c r="K6849" s="60">
        <f t="shared" si="534"/>
        <v>6811</v>
      </c>
      <c r="L6849" s="10">
        <f t="shared" si="530"/>
        <v>4.3805697577338458E-7</v>
      </c>
      <c r="M6849" s="1">
        <f t="shared" si="531"/>
        <v>4.380569757733846E-4</v>
      </c>
      <c r="N6849" s="1">
        <f t="shared" si="532"/>
        <v>8.9220778391757405E-2</v>
      </c>
      <c r="O6849" s="61">
        <f t="shared" si="533"/>
        <v>14.789220778391757</v>
      </c>
    </row>
    <row r="6850" spans="11:15" x14ac:dyDescent="0.2">
      <c r="K6850" s="60">
        <f t="shared" si="534"/>
        <v>6812</v>
      </c>
      <c r="L6850" s="10">
        <f t="shared" si="530"/>
        <v>4.3805970334037545E-7</v>
      </c>
      <c r="M6850" s="1">
        <f t="shared" si="531"/>
        <v>4.3805970334037544E-4</v>
      </c>
      <c r="N6850" s="1">
        <f t="shared" si="532"/>
        <v>8.9221333925999527E-2</v>
      </c>
      <c r="O6850" s="61">
        <f t="shared" si="533"/>
        <v>14.789221333925999</v>
      </c>
    </row>
    <row r="6851" spans="11:15" x14ac:dyDescent="0.2">
      <c r="K6851" s="60">
        <f t="shared" si="534"/>
        <v>6813</v>
      </c>
      <c r="L6851" s="10">
        <f t="shared" si="530"/>
        <v>4.3806242901741597E-7</v>
      </c>
      <c r="M6851" s="1">
        <f t="shared" si="531"/>
        <v>4.3806242901741596E-4</v>
      </c>
      <c r="N6851" s="1">
        <f t="shared" si="532"/>
        <v>8.922188907530805E-2</v>
      </c>
      <c r="O6851" s="61">
        <f t="shared" si="533"/>
        <v>14.789221889075307</v>
      </c>
    </row>
    <row r="6852" spans="11:15" x14ac:dyDescent="0.2">
      <c r="K6852" s="60">
        <f t="shared" si="534"/>
        <v>6814</v>
      </c>
      <c r="L6852" s="10">
        <f t="shared" si="530"/>
        <v>4.3806515280581574E-7</v>
      </c>
      <c r="M6852" s="1">
        <f t="shared" si="531"/>
        <v>4.3806515280581576E-4</v>
      </c>
      <c r="N6852" s="1">
        <f t="shared" si="532"/>
        <v>8.9222443839949747E-2</v>
      </c>
      <c r="O6852" s="61">
        <f t="shared" si="533"/>
        <v>14.789222443839948</v>
      </c>
    </row>
    <row r="6853" spans="11:15" x14ac:dyDescent="0.2">
      <c r="K6853" s="60">
        <f t="shared" si="534"/>
        <v>6815</v>
      </c>
      <c r="L6853" s="10">
        <f t="shared" si="530"/>
        <v>4.3806787470688348E-7</v>
      </c>
      <c r="M6853" s="1">
        <f t="shared" si="531"/>
        <v>4.3806787470688347E-4</v>
      </c>
      <c r="N6853" s="1">
        <f t="shared" si="532"/>
        <v>8.9222998220191127E-2</v>
      </c>
      <c r="O6853" s="61">
        <f t="shared" si="533"/>
        <v>14.78922299822019</v>
      </c>
    </row>
    <row r="6854" spans="11:15" x14ac:dyDescent="0.2">
      <c r="K6854" s="60">
        <f t="shared" si="534"/>
        <v>6816</v>
      </c>
      <c r="L6854" s="10">
        <f t="shared" si="530"/>
        <v>4.3807059472192686E-7</v>
      </c>
      <c r="M6854" s="1">
        <f t="shared" si="531"/>
        <v>4.3807059472192686E-4</v>
      </c>
      <c r="N6854" s="1">
        <f t="shared" si="532"/>
        <v>8.922355221629856E-2</v>
      </c>
      <c r="O6854" s="61">
        <f t="shared" si="533"/>
        <v>14.789223552216297</v>
      </c>
    </row>
    <row r="6855" spans="11:15" x14ac:dyDescent="0.2">
      <c r="K6855" s="60">
        <f t="shared" si="534"/>
        <v>6817</v>
      </c>
      <c r="L6855" s="10">
        <f t="shared" si="530"/>
        <v>4.3807331285225274E-7</v>
      </c>
      <c r="M6855" s="1">
        <f t="shared" si="531"/>
        <v>4.3807331285225276E-4</v>
      </c>
      <c r="N6855" s="1">
        <f t="shared" si="532"/>
        <v>8.9224105828538181E-2</v>
      </c>
      <c r="O6855" s="61">
        <f t="shared" si="533"/>
        <v>14.789224105828538</v>
      </c>
    </row>
    <row r="6856" spans="11:15" x14ac:dyDescent="0.2">
      <c r="K6856" s="60">
        <f t="shared" si="534"/>
        <v>6818</v>
      </c>
      <c r="L6856" s="10">
        <f t="shared" si="530"/>
        <v>4.3807602909916708E-7</v>
      </c>
      <c r="M6856" s="1">
        <f t="shared" si="531"/>
        <v>4.3807602909916706E-4</v>
      </c>
      <c r="N6856" s="1">
        <f t="shared" si="532"/>
        <v>8.9224659057176026E-2</v>
      </c>
      <c r="O6856" s="61">
        <f t="shared" si="533"/>
        <v>14.789224659057176</v>
      </c>
    </row>
    <row r="6857" spans="11:15" x14ac:dyDescent="0.2">
      <c r="K6857" s="60">
        <f t="shared" si="534"/>
        <v>6819</v>
      </c>
      <c r="L6857" s="10">
        <f t="shared" si="530"/>
        <v>4.3807874346397496E-7</v>
      </c>
      <c r="M6857" s="1">
        <f t="shared" si="531"/>
        <v>4.3807874346397496E-4</v>
      </c>
      <c r="N6857" s="1">
        <f t="shared" si="532"/>
        <v>8.9225211902477869E-2</v>
      </c>
      <c r="O6857" s="61">
        <f t="shared" si="533"/>
        <v>14.789225211902478</v>
      </c>
    </row>
    <row r="6858" spans="11:15" x14ac:dyDescent="0.2">
      <c r="K6858" s="60">
        <f t="shared" si="534"/>
        <v>6820</v>
      </c>
      <c r="L6858" s="10">
        <f t="shared" si="530"/>
        <v>4.3808145594798038E-7</v>
      </c>
      <c r="M6858" s="1">
        <f t="shared" si="531"/>
        <v>4.3808145594798038E-4</v>
      </c>
      <c r="N6858" s="1">
        <f t="shared" si="532"/>
        <v>8.9225764364709317E-2</v>
      </c>
      <c r="O6858" s="61">
        <f t="shared" si="533"/>
        <v>14.789225764364708</v>
      </c>
    </row>
    <row r="6859" spans="11:15" x14ac:dyDescent="0.2">
      <c r="K6859" s="60">
        <f t="shared" si="534"/>
        <v>6821</v>
      </c>
      <c r="L6859" s="10">
        <f t="shared" si="530"/>
        <v>4.380841665524866E-7</v>
      </c>
      <c r="M6859" s="1">
        <f t="shared" si="531"/>
        <v>4.3808416655248658E-4</v>
      </c>
      <c r="N6859" s="1">
        <f t="shared" si="532"/>
        <v>8.9226316444135811E-2</v>
      </c>
      <c r="O6859" s="61">
        <f t="shared" si="533"/>
        <v>14.789226316444136</v>
      </c>
    </row>
    <row r="6860" spans="11:15" x14ac:dyDescent="0.2">
      <c r="K6860" s="60">
        <f t="shared" si="534"/>
        <v>6822</v>
      </c>
      <c r="L6860" s="10">
        <f t="shared" si="530"/>
        <v>4.3808687527879594E-7</v>
      </c>
      <c r="M6860" s="1">
        <f t="shared" si="531"/>
        <v>4.3808687527879591E-4</v>
      </c>
      <c r="N6860" s="1">
        <f t="shared" si="532"/>
        <v>8.9226868141022597E-2</v>
      </c>
      <c r="O6860" s="61">
        <f t="shared" si="533"/>
        <v>14.789226868141021</v>
      </c>
    </row>
    <row r="6861" spans="11:15" x14ac:dyDescent="0.2">
      <c r="K6861" s="60">
        <f t="shared" si="534"/>
        <v>6823</v>
      </c>
      <c r="L6861" s="10">
        <f t="shared" si="530"/>
        <v>4.3808958212820986E-7</v>
      </c>
      <c r="M6861" s="1">
        <f t="shared" si="531"/>
        <v>4.3808958212820985E-4</v>
      </c>
      <c r="N6861" s="1">
        <f t="shared" si="532"/>
        <v>8.9227419455634754E-2</v>
      </c>
      <c r="O6861" s="61">
        <f t="shared" si="533"/>
        <v>14.789227419455633</v>
      </c>
    </row>
    <row r="6862" spans="11:15" x14ac:dyDescent="0.2">
      <c r="K6862" s="60">
        <f t="shared" si="534"/>
        <v>6824</v>
      </c>
      <c r="L6862" s="10">
        <f t="shared" si="530"/>
        <v>4.3809228710202894E-7</v>
      </c>
      <c r="M6862" s="1">
        <f t="shared" si="531"/>
        <v>4.3809228710202895E-4</v>
      </c>
      <c r="N6862" s="1">
        <f t="shared" si="532"/>
        <v>8.9227970388237154E-2</v>
      </c>
      <c r="O6862" s="61">
        <f t="shared" si="533"/>
        <v>14.789227970388236</v>
      </c>
    </row>
    <row r="6863" spans="11:15" x14ac:dyDescent="0.2">
      <c r="K6863" s="60">
        <f t="shared" si="534"/>
        <v>6825</v>
      </c>
      <c r="L6863" s="10">
        <f t="shared" si="530"/>
        <v>4.3809499020155257E-7</v>
      </c>
      <c r="M6863" s="1">
        <f t="shared" si="531"/>
        <v>4.3809499020155257E-4</v>
      </c>
      <c r="N6863" s="1">
        <f t="shared" si="532"/>
        <v>8.9228520939094488E-2</v>
      </c>
      <c r="O6863" s="61">
        <f t="shared" si="533"/>
        <v>14.789228520939094</v>
      </c>
    </row>
    <row r="6864" spans="11:15" x14ac:dyDescent="0.2">
      <c r="K6864" s="60">
        <f t="shared" si="534"/>
        <v>6826</v>
      </c>
      <c r="L6864" s="10">
        <f t="shared" si="530"/>
        <v>4.3809769142807968E-7</v>
      </c>
      <c r="M6864" s="1">
        <f t="shared" si="531"/>
        <v>4.380976914280797E-4</v>
      </c>
      <c r="N6864" s="1">
        <f t="shared" si="532"/>
        <v>8.9229071108471281E-2</v>
      </c>
      <c r="O6864" s="61">
        <f t="shared" si="533"/>
        <v>14.789229071108471</v>
      </c>
    </row>
    <row r="6865" spans="11:15" x14ac:dyDescent="0.2">
      <c r="K6865" s="60">
        <f t="shared" si="534"/>
        <v>6827</v>
      </c>
      <c r="L6865" s="10">
        <f t="shared" si="530"/>
        <v>4.3810039078290792E-7</v>
      </c>
      <c r="M6865" s="1">
        <f t="shared" si="531"/>
        <v>4.381003907829079E-4</v>
      </c>
      <c r="N6865" s="1">
        <f t="shared" si="532"/>
        <v>8.9229620896631848E-2</v>
      </c>
      <c r="O6865" s="61">
        <f t="shared" si="533"/>
        <v>14.789229620896631</v>
      </c>
    </row>
    <row r="6866" spans="11:15" x14ac:dyDescent="0.2">
      <c r="K6866" s="60">
        <f t="shared" si="534"/>
        <v>6828</v>
      </c>
      <c r="L6866" s="10">
        <f t="shared" si="530"/>
        <v>4.3810308826733431E-7</v>
      </c>
      <c r="M6866" s="1">
        <f t="shared" si="531"/>
        <v>4.3810308826733432E-4</v>
      </c>
      <c r="N6866" s="1">
        <f t="shared" si="532"/>
        <v>8.9230170303840353E-2</v>
      </c>
      <c r="O6866" s="61">
        <f t="shared" si="533"/>
        <v>14.78923017030384</v>
      </c>
    </row>
    <row r="6867" spans="11:15" x14ac:dyDescent="0.2">
      <c r="K6867" s="60">
        <f t="shared" si="534"/>
        <v>6829</v>
      </c>
      <c r="L6867" s="10">
        <f t="shared" si="530"/>
        <v>4.3810578388265481E-7</v>
      </c>
      <c r="M6867" s="1">
        <f t="shared" si="531"/>
        <v>4.381057838826548E-4</v>
      </c>
      <c r="N6867" s="1">
        <f t="shared" si="532"/>
        <v>8.9230719330360725E-2</v>
      </c>
      <c r="O6867" s="61">
        <f t="shared" si="533"/>
        <v>14.78923071933036</v>
      </c>
    </row>
    <row r="6868" spans="11:15" x14ac:dyDescent="0.2">
      <c r="K6868" s="60">
        <f t="shared" si="534"/>
        <v>6830</v>
      </c>
      <c r="L6868" s="10">
        <f t="shared" si="530"/>
        <v>4.3810847763016464E-7</v>
      </c>
      <c r="M6868" s="1">
        <f t="shared" si="531"/>
        <v>4.3810847763016463E-4</v>
      </c>
      <c r="N6868" s="1">
        <f t="shared" si="532"/>
        <v>8.9231267976456807E-2</v>
      </c>
      <c r="O6868" s="61">
        <f t="shared" si="533"/>
        <v>14.789231267976456</v>
      </c>
    </row>
    <row r="6869" spans="11:15" x14ac:dyDescent="0.2">
      <c r="K6869" s="60">
        <f t="shared" si="534"/>
        <v>6831</v>
      </c>
      <c r="L6869" s="10">
        <f t="shared" si="530"/>
        <v>4.3811116951115786E-7</v>
      </c>
      <c r="M6869" s="1">
        <f t="shared" si="531"/>
        <v>4.3811116951115786E-4</v>
      </c>
      <c r="N6869" s="1">
        <f t="shared" si="532"/>
        <v>8.923181624239214E-2</v>
      </c>
      <c r="O6869" s="61">
        <f t="shared" si="533"/>
        <v>14.789231816242392</v>
      </c>
    </row>
    <row r="6870" spans="11:15" x14ac:dyDescent="0.2">
      <c r="K6870" s="60">
        <f t="shared" si="534"/>
        <v>6832</v>
      </c>
      <c r="L6870" s="10">
        <f t="shared" si="530"/>
        <v>4.3811385952692789E-7</v>
      </c>
      <c r="M6870" s="1">
        <f t="shared" si="531"/>
        <v>4.3811385952692789E-4</v>
      </c>
      <c r="N6870" s="1">
        <f t="shared" si="532"/>
        <v>8.9232364128430178E-2</v>
      </c>
      <c r="O6870" s="61">
        <f t="shared" si="533"/>
        <v>14.789232364128429</v>
      </c>
    </row>
    <row r="6871" spans="11:15" x14ac:dyDescent="0.2">
      <c r="K6871" s="60">
        <f t="shared" si="534"/>
        <v>6833</v>
      </c>
      <c r="L6871" s="10">
        <f t="shared" si="530"/>
        <v>4.3811654767876713E-7</v>
      </c>
      <c r="M6871" s="1">
        <f t="shared" si="531"/>
        <v>4.3811654767876714E-4</v>
      </c>
      <c r="N6871" s="1">
        <f t="shared" si="532"/>
        <v>8.9232911634834128E-2</v>
      </c>
      <c r="O6871" s="61">
        <f t="shared" si="533"/>
        <v>14.789232911634834</v>
      </c>
    </row>
    <row r="6872" spans="11:15" x14ac:dyDescent="0.2">
      <c r="K6872" s="60">
        <f t="shared" si="534"/>
        <v>6834</v>
      </c>
      <c r="L6872" s="10">
        <f t="shared" si="530"/>
        <v>4.3811923396796716E-7</v>
      </c>
      <c r="M6872" s="1">
        <f t="shared" si="531"/>
        <v>4.3811923396796718E-4</v>
      </c>
      <c r="N6872" s="1">
        <f t="shared" si="532"/>
        <v>8.9233458761867057E-2</v>
      </c>
      <c r="O6872" s="61">
        <f t="shared" si="533"/>
        <v>14.789233458761867</v>
      </c>
    </row>
    <row r="6873" spans="11:15" x14ac:dyDescent="0.2">
      <c r="K6873" s="60">
        <f t="shared" si="534"/>
        <v>6835</v>
      </c>
      <c r="L6873" s="10">
        <f t="shared" si="530"/>
        <v>4.3812191839581853E-7</v>
      </c>
      <c r="M6873" s="1">
        <f t="shared" si="531"/>
        <v>4.3812191839581852E-4</v>
      </c>
      <c r="N6873" s="1">
        <f t="shared" si="532"/>
        <v>8.9234005509791825E-2</v>
      </c>
      <c r="O6873" s="61">
        <f t="shared" si="533"/>
        <v>14.78923400550979</v>
      </c>
    </row>
    <row r="6874" spans="11:15" x14ac:dyDescent="0.2">
      <c r="K6874" s="60">
        <f t="shared" si="534"/>
        <v>6836</v>
      </c>
      <c r="L6874" s="10">
        <f t="shared" si="530"/>
        <v>4.3812460096361106E-7</v>
      </c>
      <c r="M6874" s="1">
        <f t="shared" si="531"/>
        <v>4.3812460096361104E-4</v>
      </c>
      <c r="N6874" s="1">
        <f t="shared" si="532"/>
        <v>8.9234551878871152E-2</v>
      </c>
      <c r="O6874" s="61">
        <f t="shared" si="533"/>
        <v>14.78923455187887</v>
      </c>
    </row>
    <row r="6875" spans="11:15" x14ac:dyDescent="0.2">
      <c r="K6875" s="60">
        <f t="shared" si="534"/>
        <v>6837</v>
      </c>
      <c r="L6875" s="10">
        <f t="shared" si="530"/>
        <v>4.3812728167263353E-7</v>
      </c>
      <c r="M6875" s="1">
        <f t="shared" si="531"/>
        <v>4.3812728167263353E-4</v>
      </c>
      <c r="N6875" s="1">
        <f t="shared" si="532"/>
        <v>8.923509786936748E-2</v>
      </c>
      <c r="O6875" s="61">
        <f t="shared" si="533"/>
        <v>14.789235097869367</v>
      </c>
    </row>
    <row r="6876" spans="11:15" x14ac:dyDescent="0.2">
      <c r="K6876" s="60">
        <f t="shared" si="534"/>
        <v>6838</v>
      </c>
      <c r="L6876" s="10">
        <f t="shared" si="530"/>
        <v>4.3812996052417393E-7</v>
      </c>
      <c r="M6876" s="1">
        <f t="shared" si="531"/>
        <v>4.3812996052417392E-4</v>
      </c>
      <c r="N6876" s="1">
        <f t="shared" si="532"/>
        <v>8.923564348154317E-2</v>
      </c>
      <c r="O6876" s="61">
        <f t="shared" si="533"/>
        <v>14.789235643481543</v>
      </c>
    </row>
    <row r="6877" spans="11:15" x14ac:dyDescent="0.2">
      <c r="K6877" s="60">
        <f t="shared" si="534"/>
        <v>6839</v>
      </c>
      <c r="L6877" s="10">
        <f t="shared" si="530"/>
        <v>4.3813263751951935E-7</v>
      </c>
      <c r="M6877" s="1">
        <f t="shared" si="531"/>
        <v>4.3813263751951937E-4</v>
      </c>
      <c r="N6877" s="1">
        <f t="shared" si="532"/>
        <v>8.9236188715660372E-2</v>
      </c>
      <c r="O6877" s="61">
        <f t="shared" si="533"/>
        <v>14.789236188715659</v>
      </c>
    </row>
    <row r="6878" spans="11:15" x14ac:dyDescent="0.2">
      <c r="K6878" s="60">
        <f t="shared" si="534"/>
        <v>6840</v>
      </c>
      <c r="L6878" s="10">
        <f t="shared" si="530"/>
        <v>4.3813531265995589E-7</v>
      </c>
      <c r="M6878" s="1">
        <f t="shared" si="531"/>
        <v>4.381353126599559E-4</v>
      </c>
      <c r="N6878" s="1">
        <f t="shared" si="532"/>
        <v>8.9236733571981031E-2</v>
      </c>
      <c r="O6878" s="61">
        <f t="shared" si="533"/>
        <v>14.789236733571981</v>
      </c>
    </row>
    <row r="6879" spans="11:15" x14ac:dyDescent="0.2">
      <c r="K6879" s="60">
        <f t="shared" si="534"/>
        <v>6841</v>
      </c>
      <c r="L6879" s="10">
        <f t="shared" si="530"/>
        <v>4.3813798594676888E-7</v>
      </c>
      <c r="M6879" s="1">
        <f t="shared" si="531"/>
        <v>4.381379859467689E-4</v>
      </c>
      <c r="N6879" s="1">
        <f t="shared" si="532"/>
        <v>8.9237278050766922E-2</v>
      </c>
      <c r="O6879" s="61">
        <f t="shared" si="533"/>
        <v>14.789237278050766</v>
      </c>
    </row>
    <row r="6880" spans="11:15" x14ac:dyDescent="0.2">
      <c r="K6880" s="60">
        <f t="shared" si="534"/>
        <v>6842</v>
      </c>
      <c r="L6880" s="10">
        <f t="shared" si="530"/>
        <v>4.3814065738124273E-7</v>
      </c>
      <c r="M6880" s="1">
        <f t="shared" si="531"/>
        <v>4.3814065738124271E-4</v>
      </c>
      <c r="N6880" s="1">
        <f t="shared" si="532"/>
        <v>8.9237822152279642E-2</v>
      </c>
      <c r="O6880" s="61">
        <f t="shared" si="533"/>
        <v>14.789237822152279</v>
      </c>
    </row>
    <row r="6881" spans="11:15" x14ac:dyDescent="0.2">
      <c r="K6881" s="60">
        <f t="shared" si="534"/>
        <v>6843</v>
      </c>
      <c r="L6881" s="10">
        <f t="shared" si="530"/>
        <v>4.3814332696466086E-7</v>
      </c>
      <c r="M6881" s="1">
        <f t="shared" si="531"/>
        <v>4.3814332696466085E-4</v>
      </c>
      <c r="N6881" s="1">
        <f t="shared" si="532"/>
        <v>8.9238365876780607E-2</v>
      </c>
      <c r="O6881" s="61">
        <f t="shared" si="533"/>
        <v>14.789238365876781</v>
      </c>
    </row>
    <row r="6882" spans="11:15" x14ac:dyDescent="0.2">
      <c r="K6882" s="60">
        <f t="shared" si="534"/>
        <v>6844</v>
      </c>
      <c r="L6882" s="10">
        <f t="shared" si="530"/>
        <v>4.3814599469830599E-7</v>
      </c>
      <c r="M6882" s="1">
        <f t="shared" si="531"/>
        <v>4.3814599469830601E-4</v>
      </c>
      <c r="N6882" s="1">
        <f t="shared" si="532"/>
        <v>8.9238909224531079E-2</v>
      </c>
      <c r="O6882" s="61">
        <f t="shared" si="533"/>
        <v>14.78923890922453</v>
      </c>
    </row>
    <row r="6883" spans="11:15" x14ac:dyDescent="0.2">
      <c r="K6883" s="60">
        <f t="shared" si="534"/>
        <v>6845</v>
      </c>
      <c r="L6883" s="10">
        <f t="shared" si="530"/>
        <v>4.3814866058345975E-7</v>
      </c>
      <c r="M6883" s="1">
        <f t="shared" si="531"/>
        <v>4.3814866058345975E-4</v>
      </c>
      <c r="N6883" s="1">
        <f t="shared" si="532"/>
        <v>8.923945219579206E-2</v>
      </c>
      <c r="O6883" s="61">
        <f t="shared" si="533"/>
        <v>14.789239452195792</v>
      </c>
    </row>
    <row r="6884" spans="11:15" x14ac:dyDescent="0.2">
      <c r="K6884" s="60">
        <f t="shared" si="534"/>
        <v>6846</v>
      </c>
      <c r="L6884" s="10">
        <f t="shared" si="530"/>
        <v>4.3815132462140299E-7</v>
      </c>
      <c r="M6884" s="1">
        <f t="shared" si="531"/>
        <v>4.3815132462140296E-4</v>
      </c>
      <c r="N6884" s="1">
        <f t="shared" si="532"/>
        <v>8.9239994790824465E-2</v>
      </c>
      <c r="O6884" s="61">
        <f t="shared" si="533"/>
        <v>14.789239994790824</v>
      </c>
    </row>
    <row r="6885" spans="11:15" x14ac:dyDescent="0.2">
      <c r="K6885" s="60">
        <f t="shared" si="534"/>
        <v>6847</v>
      </c>
      <c r="L6885" s="10">
        <f t="shared" si="530"/>
        <v>4.3815398681341563E-7</v>
      </c>
      <c r="M6885" s="1">
        <f t="shared" si="531"/>
        <v>4.3815398681341564E-4</v>
      </c>
      <c r="N6885" s="1">
        <f t="shared" si="532"/>
        <v>8.9240537009888946E-2</v>
      </c>
      <c r="O6885" s="61">
        <f t="shared" si="533"/>
        <v>14.789240537009888</v>
      </c>
    </row>
    <row r="6886" spans="11:15" x14ac:dyDescent="0.2">
      <c r="K6886" s="60">
        <f t="shared" si="534"/>
        <v>6848</v>
      </c>
      <c r="L6886" s="10">
        <f t="shared" ref="L6886:L6949" si="535">Eleach_time1/((Vwater*(1+Kp_susp*SUSPwater)+Ksed_water*Vsed)*k)*(1-EXP(-k*K6886))</f>
        <v>4.3815664716077682E-7</v>
      </c>
      <c r="M6886" s="1">
        <f t="shared" ref="M6886:M6949" si="536">L6886*CONV_m3_L</f>
        <v>4.3815664716077683E-4</v>
      </c>
      <c r="N6886" s="1">
        <f t="shared" ref="N6886:N6949" si="537">L6886*(Ksed_water/RHOsed)*CONV_kg_mg</f>
        <v>8.9241078853246059E-2</v>
      </c>
      <c r="O6886" s="61">
        <f t="shared" si="533"/>
        <v>14.789241078853244</v>
      </c>
    </row>
    <row r="6887" spans="11:15" x14ac:dyDescent="0.2">
      <c r="K6887" s="60">
        <f t="shared" si="534"/>
        <v>6849</v>
      </c>
      <c r="L6887" s="10">
        <f t="shared" si="535"/>
        <v>4.3815930566476466E-7</v>
      </c>
      <c r="M6887" s="1">
        <f t="shared" si="536"/>
        <v>4.3815930566476464E-4</v>
      </c>
      <c r="N6887" s="1">
        <f t="shared" si="537"/>
        <v>8.9241620321156095E-2</v>
      </c>
      <c r="O6887" s="61">
        <f t="shared" ref="O6887:O6950" si="538">N6887+14.7</f>
        <v>14.789241620321155</v>
      </c>
    </row>
    <row r="6888" spans="11:15" x14ac:dyDescent="0.2">
      <c r="K6888" s="60">
        <f t="shared" ref="K6888:K6951" si="539">K6887+1</f>
        <v>6850</v>
      </c>
      <c r="L6888" s="10">
        <f t="shared" si="535"/>
        <v>4.3816196232665643E-7</v>
      </c>
      <c r="M6888" s="1">
        <f t="shared" si="536"/>
        <v>4.3816196232665641E-4</v>
      </c>
      <c r="N6888" s="1">
        <f t="shared" si="537"/>
        <v>8.9242161413879223E-2</v>
      </c>
      <c r="O6888" s="61">
        <f t="shared" si="538"/>
        <v>14.789242161413879</v>
      </c>
    </row>
    <row r="6889" spans="11:15" x14ac:dyDescent="0.2">
      <c r="K6889" s="60">
        <f t="shared" si="539"/>
        <v>6851</v>
      </c>
      <c r="L6889" s="10">
        <f t="shared" si="535"/>
        <v>4.3816461714772855E-7</v>
      </c>
      <c r="M6889" s="1">
        <f t="shared" si="536"/>
        <v>4.3816461714772854E-4</v>
      </c>
      <c r="N6889" s="1">
        <f t="shared" si="537"/>
        <v>8.9242702131675414E-2</v>
      </c>
      <c r="O6889" s="61">
        <f t="shared" si="538"/>
        <v>14.789242702131675</v>
      </c>
    </row>
    <row r="6890" spans="11:15" x14ac:dyDescent="0.2">
      <c r="K6890" s="60">
        <f t="shared" si="539"/>
        <v>6852</v>
      </c>
      <c r="L6890" s="10">
        <f t="shared" si="535"/>
        <v>4.381672701292566E-7</v>
      </c>
      <c r="M6890" s="1">
        <f t="shared" si="536"/>
        <v>4.3816727012925658E-4</v>
      </c>
      <c r="N6890" s="1">
        <f t="shared" si="537"/>
        <v>8.9243242474804474E-2</v>
      </c>
      <c r="O6890" s="61">
        <f t="shared" si="538"/>
        <v>14.789243242474804</v>
      </c>
    </row>
    <row r="6891" spans="11:15" x14ac:dyDescent="0.2">
      <c r="K6891" s="60">
        <f t="shared" si="539"/>
        <v>6853</v>
      </c>
      <c r="L6891" s="10">
        <f t="shared" si="535"/>
        <v>4.3816992127251511E-7</v>
      </c>
      <c r="M6891" s="1">
        <f t="shared" si="536"/>
        <v>4.3816992127251512E-4</v>
      </c>
      <c r="N6891" s="1">
        <f t="shared" si="537"/>
        <v>8.924378244352596E-2</v>
      </c>
      <c r="O6891" s="61">
        <f t="shared" si="538"/>
        <v>14.789243782443526</v>
      </c>
    </row>
    <row r="6892" spans="11:15" x14ac:dyDescent="0.2">
      <c r="K6892" s="60">
        <f t="shared" si="539"/>
        <v>6854</v>
      </c>
      <c r="L6892" s="10">
        <f t="shared" si="535"/>
        <v>4.3817257057877789E-7</v>
      </c>
      <c r="M6892" s="1">
        <f t="shared" si="536"/>
        <v>4.3817257057877787E-4</v>
      </c>
      <c r="N6892" s="1">
        <f t="shared" si="537"/>
        <v>8.9244322038099358E-2</v>
      </c>
      <c r="O6892" s="61">
        <f t="shared" si="538"/>
        <v>14.789244322038099</v>
      </c>
    </row>
    <row r="6893" spans="11:15" x14ac:dyDescent="0.2">
      <c r="K6893" s="60">
        <f t="shared" si="539"/>
        <v>6855</v>
      </c>
      <c r="L6893" s="10">
        <f t="shared" si="535"/>
        <v>4.3817521804931779E-7</v>
      </c>
      <c r="M6893" s="1">
        <f t="shared" si="536"/>
        <v>4.3817521804931782E-4</v>
      </c>
      <c r="N6893" s="1">
        <f t="shared" si="537"/>
        <v>8.9244861258783892E-2</v>
      </c>
      <c r="O6893" s="61">
        <f t="shared" si="538"/>
        <v>14.789244861258783</v>
      </c>
    </row>
    <row r="6894" spans="11:15" x14ac:dyDescent="0.2">
      <c r="K6894" s="60">
        <f t="shared" si="539"/>
        <v>6856</v>
      </c>
      <c r="L6894" s="10">
        <f t="shared" si="535"/>
        <v>4.3817786368540678E-7</v>
      </c>
      <c r="M6894" s="1">
        <f t="shared" si="536"/>
        <v>4.3817786368540677E-4</v>
      </c>
      <c r="N6894" s="1">
        <f t="shared" si="537"/>
        <v>8.9245400105838618E-2</v>
      </c>
      <c r="O6894" s="61">
        <f t="shared" si="538"/>
        <v>14.789245400105838</v>
      </c>
    </row>
    <row r="6895" spans="11:15" x14ac:dyDescent="0.2">
      <c r="K6895" s="60">
        <f t="shared" si="539"/>
        <v>6857</v>
      </c>
      <c r="L6895" s="10">
        <f t="shared" si="535"/>
        <v>4.3818050748831599E-7</v>
      </c>
      <c r="M6895" s="1">
        <f t="shared" si="536"/>
        <v>4.38180507488316E-4</v>
      </c>
      <c r="N6895" s="1">
        <f t="shared" si="537"/>
        <v>8.9245938579522469E-2</v>
      </c>
      <c r="O6895" s="61">
        <f t="shared" si="538"/>
        <v>14.789245938579521</v>
      </c>
    </row>
    <row r="6896" spans="11:15" x14ac:dyDescent="0.2">
      <c r="K6896" s="60">
        <f t="shared" si="539"/>
        <v>6858</v>
      </c>
      <c r="L6896" s="10">
        <f t="shared" si="535"/>
        <v>4.3818314945931559E-7</v>
      </c>
      <c r="M6896" s="1">
        <f t="shared" si="536"/>
        <v>4.3818314945931561E-4</v>
      </c>
      <c r="N6896" s="1">
        <f t="shared" si="537"/>
        <v>8.9246476680094097E-2</v>
      </c>
      <c r="O6896" s="61">
        <f t="shared" si="538"/>
        <v>14.789246476680093</v>
      </c>
    </row>
    <row r="6897" spans="11:15" x14ac:dyDescent="0.2">
      <c r="K6897" s="60">
        <f t="shared" si="539"/>
        <v>6859</v>
      </c>
      <c r="L6897" s="10">
        <f t="shared" si="535"/>
        <v>4.3818578959967503E-7</v>
      </c>
      <c r="M6897" s="1">
        <f t="shared" si="536"/>
        <v>4.3818578959967504E-4</v>
      </c>
      <c r="N6897" s="1">
        <f t="shared" si="537"/>
        <v>8.9247014407812089E-2</v>
      </c>
      <c r="O6897" s="61">
        <f t="shared" si="538"/>
        <v>14.789247014407811</v>
      </c>
    </row>
    <row r="6898" spans="11:15" x14ac:dyDescent="0.2">
      <c r="K6898" s="60">
        <f t="shared" si="539"/>
        <v>6860</v>
      </c>
      <c r="L6898" s="10">
        <f t="shared" si="535"/>
        <v>4.3818842791066269E-7</v>
      </c>
      <c r="M6898" s="1">
        <f t="shared" si="536"/>
        <v>4.3818842791066269E-4</v>
      </c>
      <c r="N6898" s="1">
        <f t="shared" si="537"/>
        <v>8.9247551762934765E-2</v>
      </c>
      <c r="O6898" s="61">
        <f t="shared" si="538"/>
        <v>14.789247551762934</v>
      </c>
    </row>
    <row r="6899" spans="11:15" x14ac:dyDescent="0.2">
      <c r="K6899" s="60">
        <f t="shared" si="539"/>
        <v>6861</v>
      </c>
      <c r="L6899" s="10">
        <f t="shared" si="535"/>
        <v>4.381910643935461E-7</v>
      </c>
      <c r="M6899" s="1">
        <f t="shared" si="536"/>
        <v>4.381910643935461E-4</v>
      </c>
      <c r="N6899" s="1">
        <f t="shared" si="537"/>
        <v>8.9248088745720294E-2</v>
      </c>
      <c r="O6899" s="61">
        <f t="shared" si="538"/>
        <v>14.789248088745719</v>
      </c>
    </row>
    <row r="6900" spans="11:15" x14ac:dyDescent="0.2">
      <c r="K6900" s="60">
        <f t="shared" si="539"/>
        <v>6862</v>
      </c>
      <c r="L6900" s="10">
        <f t="shared" si="535"/>
        <v>4.3819369904959214E-7</v>
      </c>
      <c r="M6900" s="1">
        <f t="shared" si="536"/>
        <v>4.3819369904959216E-4</v>
      </c>
      <c r="N6900" s="1">
        <f t="shared" si="537"/>
        <v>8.924862535642672E-2</v>
      </c>
      <c r="O6900" s="61">
        <f t="shared" si="538"/>
        <v>14.789248625356427</v>
      </c>
    </row>
    <row r="6901" spans="11:15" x14ac:dyDescent="0.2">
      <c r="K6901" s="60">
        <f t="shared" si="539"/>
        <v>6863</v>
      </c>
      <c r="L6901" s="10">
        <f t="shared" si="535"/>
        <v>4.3819633188006646E-7</v>
      </c>
      <c r="M6901" s="1">
        <f t="shared" si="536"/>
        <v>4.3819633188006647E-4</v>
      </c>
      <c r="N6901" s="1">
        <f t="shared" si="537"/>
        <v>8.9249161595311807E-2</v>
      </c>
      <c r="O6901" s="61">
        <f t="shared" si="538"/>
        <v>14.789249161595311</v>
      </c>
    </row>
    <row r="6902" spans="11:15" x14ac:dyDescent="0.2">
      <c r="K6902" s="60">
        <f t="shared" si="539"/>
        <v>6864</v>
      </c>
      <c r="L6902" s="10">
        <f t="shared" si="535"/>
        <v>4.3819896288623415E-7</v>
      </c>
      <c r="M6902" s="1">
        <f t="shared" si="536"/>
        <v>4.3819896288623417E-4</v>
      </c>
      <c r="N6902" s="1">
        <f t="shared" si="537"/>
        <v>8.9249697462633212E-2</v>
      </c>
      <c r="O6902" s="61">
        <f t="shared" si="538"/>
        <v>14.789249697462633</v>
      </c>
    </row>
    <row r="6903" spans="11:15" x14ac:dyDescent="0.2">
      <c r="K6903" s="60">
        <f t="shared" si="539"/>
        <v>6865</v>
      </c>
      <c r="L6903" s="10">
        <f t="shared" si="535"/>
        <v>4.3820159206935924E-7</v>
      </c>
      <c r="M6903" s="1">
        <f t="shared" si="536"/>
        <v>4.3820159206935924E-4</v>
      </c>
      <c r="N6903" s="1">
        <f t="shared" si="537"/>
        <v>8.9250232958648409E-2</v>
      </c>
      <c r="O6903" s="61">
        <f t="shared" si="538"/>
        <v>14.789250232958647</v>
      </c>
    </row>
    <row r="6904" spans="11:15" x14ac:dyDescent="0.2">
      <c r="K6904" s="60">
        <f t="shared" si="539"/>
        <v>6866</v>
      </c>
      <c r="L6904" s="10">
        <f t="shared" si="535"/>
        <v>4.3820421943070487E-7</v>
      </c>
      <c r="M6904" s="1">
        <f t="shared" si="536"/>
        <v>4.3820421943070487E-4</v>
      </c>
      <c r="N6904" s="1">
        <f t="shared" si="537"/>
        <v>8.9250768083614665E-2</v>
      </c>
      <c r="O6904" s="61">
        <f t="shared" si="538"/>
        <v>14.789250768083614</v>
      </c>
    </row>
    <row r="6905" spans="11:15" x14ac:dyDescent="0.2">
      <c r="K6905" s="60">
        <f t="shared" si="539"/>
        <v>6867</v>
      </c>
      <c r="L6905" s="10">
        <f t="shared" si="535"/>
        <v>4.3820684497153339E-7</v>
      </c>
      <c r="M6905" s="1">
        <f t="shared" si="536"/>
        <v>4.382068449715334E-4</v>
      </c>
      <c r="N6905" s="1">
        <f t="shared" si="537"/>
        <v>8.9251302837789065E-2</v>
      </c>
      <c r="O6905" s="61">
        <f t="shared" si="538"/>
        <v>14.789251302837789</v>
      </c>
    </row>
    <row r="6906" spans="11:15" x14ac:dyDescent="0.2">
      <c r="K6906" s="60">
        <f t="shared" si="539"/>
        <v>6868</v>
      </c>
      <c r="L6906" s="10">
        <f t="shared" si="535"/>
        <v>4.3820946869310629E-7</v>
      </c>
      <c r="M6906" s="1">
        <f t="shared" si="536"/>
        <v>4.382094686931063E-4</v>
      </c>
      <c r="N6906" s="1">
        <f t="shared" si="537"/>
        <v>8.9251837221428543E-2</v>
      </c>
      <c r="O6906" s="61">
        <f t="shared" si="538"/>
        <v>14.789251837221428</v>
      </c>
    </row>
    <row r="6907" spans="11:15" x14ac:dyDescent="0.2">
      <c r="K6907" s="60">
        <f t="shared" si="539"/>
        <v>6869</v>
      </c>
      <c r="L6907" s="10">
        <f t="shared" si="535"/>
        <v>4.3821209059668412E-7</v>
      </c>
      <c r="M6907" s="1">
        <f t="shared" si="536"/>
        <v>4.3821209059668412E-4</v>
      </c>
      <c r="N6907" s="1">
        <f t="shared" si="537"/>
        <v>8.9252371234789879E-2</v>
      </c>
      <c r="O6907" s="61">
        <f t="shared" si="538"/>
        <v>14.78925237123479</v>
      </c>
    </row>
    <row r="6908" spans="11:15" x14ac:dyDescent="0.2">
      <c r="K6908" s="60">
        <f t="shared" si="539"/>
        <v>6870</v>
      </c>
      <c r="L6908" s="10">
        <f t="shared" si="535"/>
        <v>4.3821471068352662E-7</v>
      </c>
      <c r="M6908" s="1">
        <f t="shared" si="536"/>
        <v>4.382147106835266E-4</v>
      </c>
      <c r="N6908" s="1">
        <f t="shared" si="537"/>
        <v>8.9252904878129605E-2</v>
      </c>
      <c r="O6908" s="61">
        <f t="shared" si="538"/>
        <v>14.789252904878129</v>
      </c>
    </row>
    <row r="6909" spans="11:15" x14ac:dyDescent="0.2">
      <c r="K6909" s="60">
        <f t="shared" si="539"/>
        <v>6871</v>
      </c>
      <c r="L6909" s="10">
        <f t="shared" si="535"/>
        <v>4.3821732895489249E-7</v>
      </c>
      <c r="M6909" s="1">
        <f t="shared" si="536"/>
        <v>4.3821732895489248E-4</v>
      </c>
      <c r="N6909" s="1">
        <f t="shared" si="537"/>
        <v>8.9253438151704084E-2</v>
      </c>
      <c r="O6909" s="61">
        <f t="shared" si="538"/>
        <v>14.789253438151704</v>
      </c>
    </row>
    <row r="6910" spans="11:15" x14ac:dyDescent="0.2">
      <c r="K6910" s="60">
        <f t="shared" si="539"/>
        <v>6872</v>
      </c>
      <c r="L6910" s="10">
        <f t="shared" si="535"/>
        <v>4.3821994541203984E-7</v>
      </c>
      <c r="M6910" s="1">
        <f t="shared" si="536"/>
        <v>4.3821994541203983E-4</v>
      </c>
      <c r="N6910" s="1">
        <f t="shared" si="537"/>
        <v>8.9253971055769599E-2</v>
      </c>
      <c r="O6910" s="61">
        <f t="shared" si="538"/>
        <v>14.78925397105577</v>
      </c>
    </row>
    <row r="6911" spans="11:15" x14ac:dyDescent="0.2">
      <c r="K6911" s="60">
        <f t="shared" si="539"/>
        <v>6873</v>
      </c>
      <c r="L6911" s="10">
        <f t="shared" si="535"/>
        <v>4.3822256005622571E-7</v>
      </c>
      <c r="M6911" s="1">
        <f t="shared" si="536"/>
        <v>4.3822256005622573E-4</v>
      </c>
      <c r="N6911" s="1">
        <f t="shared" si="537"/>
        <v>8.9254503590582152E-2</v>
      </c>
      <c r="O6911" s="61">
        <f t="shared" si="538"/>
        <v>14.789254503590582</v>
      </c>
    </row>
    <row r="6912" spans="11:15" x14ac:dyDescent="0.2">
      <c r="K6912" s="60">
        <f t="shared" si="539"/>
        <v>6874</v>
      </c>
      <c r="L6912" s="10">
        <f t="shared" si="535"/>
        <v>4.3822517288870626E-7</v>
      </c>
      <c r="M6912" s="1">
        <f t="shared" si="536"/>
        <v>4.3822517288870627E-4</v>
      </c>
      <c r="N6912" s="1">
        <f t="shared" si="537"/>
        <v>8.9255035756397594E-2</v>
      </c>
      <c r="O6912" s="61">
        <f t="shared" si="538"/>
        <v>14.789255035756398</v>
      </c>
    </row>
    <row r="6913" spans="11:15" x14ac:dyDescent="0.2">
      <c r="K6913" s="60">
        <f t="shared" si="539"/>
        <v>6875</v>
      </c>
      <c r="L6913" s="10">
        <f t="shared" si="535"/>
        <v>4.382277839107369E-7</v>
      </c>
      <c r="M6913" s="1">
        <f t="shared" si="536"/>
        <v>4.3822778391073691E-4</v>
      </c>
      <c r="N6913" s="1">
        <f t="shared" si="537"/>
        <v>8.9255567553471624E-2</v>
      </c>
      <c r="O6913" s="61">
        <f t="shared" si="538"/>
        <v>14.789255567553472</v>
      </c>
    </row>
    <row r="6914" spans="11:15" x14ac:dyDescent="0.2">
      <c r="K6914" s="60">
        <f t="shared" si="539"/>
        <v>6876</v>
      </c>
      <c r="L6914" s="10">
        <f t="shared" si="535"/>
        <v>4.3823039312357202E-7</v>
      </c>
      <c r="M6914" s="1">
        <f t="shared" si="536"/>
        <v>4.3823039312357201E-4</v>
      </c>
      <c r="N6914" s="1">
        <f t="shared" si="537"/>
        <v>8.9256098982059717E-2</v>
      </c>
      <c r="O6914" s="61">
        <f t="shared" si="538"/>
        <v>14.78925609898206</v>
      </c>
    </row>
    <row r="6915" spans="11:15" x14ac:dyDescent="0.2">
      <c r="K6915" s="60">
        <f t="shared" si="539"/>
        <v>6877</v>
      </c>
      <c r="L6915" s="10">
        <f t="shared" si="535"/>
        <v>4.3823300052846534E-7</v>
      </c>
      <c r="M6915" s="1">
        <f t="shared" si="536"/>
        <v>4.3823300052846535E-4</v>
      </c>
      <c r="N6915" s="1">
        <f t="shared" si="537"/>
        <v>8.9256630042417226E-2</v>
      </c>
      <c r="O6915" s="61">
        <f t="shared" si="538"/>
        <v>14.789256630042416</v>
      </c>
    </row>
    <row r="6916" spans="11:15" x14ac:dyDescent="0.2">
      <c r="K6916" s="60">
        <f t="shared" si="539"/>
        <v>6878</v>
      </c>
      <c r="L6916" s="10">
        <f t="shared" si="535"/>
        <v>4.3823560612666952E-7</v>
      </c>
      <c r="M6916" s="1">
        <f t="shared" si="536"/>
        <v>4.3823560612666951E-4</v>
      </c>
      <c r="N6916" s="1">
        <f t="shared" si="537"/>
        <v>8.9257160734799279E-2</v>
      </c>
      <c r="O6916" s="61">
        <f t="shared" si="538"/>
        <v>14.789257160734799</v>
      </c>
    </row>
    <row r="6917" spans="11:15" x14ac:dyDescent="0.2">
      <c r="K6917" s="60">
        <f t="shared" si="539"/>
        <v>6879</v>
      </c>
      <c r="L6917" s="10">
        <f t="shared" si="535"/>
        <v>4.3823820991943637E-7</v>
      </c>
      <c r="M6917" s="1">
        <f t="shared" si="536"/>
        <v>4.3823820991943635E-4</v>
      </c>
      <c r="N6917" s="1">
        <f t="shared" si="537"/>
        <v>8.9257691059460881E-2</v>
      </c>
      <c r="O6917" s="61">
        <f t="shared" si="538"/>
        <v>14.78925769105946</v>
      </c>
    </row>
    <row r="6918" spans="11:15" x14ac:dyDescent="0.2">
      <c r="K6918" s="60">
        <f t="shared" si="539"/>
        <v>6880</v>
      </c>
      <c r="L6918" s="10">
        <f t="shared" si="535"/>
        <v>4.3824081190801706E-7</v>
      </c>
      <c r="M6918" s="1">
        <f t="shared" si="536"/>
        <v>4.3824081190801706E-4</v>
      </c>
      <c r="N6918" s="1">
        <f t="shared" si="537"/>
        <v>8.92582210166568E-2</v>
      </c>
      <c r="O6918" s="61">
        <f t="shared" si="538"/>
        <v>14.789258221016656</v>
      </c>
    </row>
    <row r="6919" spans="11:15" x14ac:dyDescent="0.2">
      <c r="K6919" s="60">
        <f t="shared" si="539"/>
        <v>6881</v>
      </c>
      <c r="L6919" s="10">
        <f t="shared" si="535"/>
        <v>4.3824341209366154E-7</v>
      </c>
      <c r="M6919" s="1">
        <f t="shared" si="536"/>
        <v>4.3824341209366155E-4</v>
      </c>
      <c r="N6919" s="1">
        <f t="shared" si="537"/>
        <v>8.9258750606641651E-2</v>
      </c>
      <c r="O6919" s="61">
        <f t="shared" si="538"/>
        <v>14.78925875060664</v>
      </c>
    </row>
    <row r="6920" spans="11:15" x14ac:dyDescent="0.2">
      <c r="K6920" s="60">
        <f t="shared" si="539"/>
        <v>6882</v>
      </c>
      <c r="L6920" s="10">
        <f t="shared" si="535"/>
        <v>4.382460104776192E-7</v>
      </c>
      <c r="M6920" s="1">
        <f t="shared" si="536"/>
        <v>4.382460104776192E-4</v>
      </c>
      <c r="N6920" s="1">
        <f t="shared" si="537"/>
        <v>8.9259279829669885E-2</v>
      </c>
      <c r="O6920" s="61">
        <f t="shared" si="538"/>
        <v>14.78925927982967</v>
      </c>
    </row>
    <row r="6921" spans="11:15" x14ac:dyDescent="0.2">
      <c r="K6921" s="60">
        <f t="shared" si="539"/>
        <v>6883</v>
      </c>
      <c r="L6921" s="10">
        <f t="shared" si="535"/>
        <v>4.3824860706113844E-7</v>
      </c>
      <c r="M6921" s="1">
        <f t="shared" si="536"/>
        <v>4.3824860706113841E-4</v>
      </c>
      <c r="N6921" s="1">
        <f t="shared" si="537"/>
        <v>8.9259808685995798E-2</v>
      </c>
      <c r="O6921" s="61">
        <f t="shared" si="538"/>
        <v>14.789259808685996</v>
      </c>
    </row>
    <row r="6922" spans="11:15" x14ac:dyDescent="0.2">
      <c r="K6922" s="62">
        <f t="shared" si="539"/>
        <v>6884</v>
      </c>
      <c r="L6922" s="10">
        <f t="shared" si="535"/>
        <v>4.3825120184546669E-7</v>
      </c>
      <c r="M6922" s="1">
        <f t="shared" si="536"/>
        <v>4.3825120184546668E-4</v>
      </c>
      <c r="N6922" s="1">
        <f t="shared" si="537"/>
        <v>8.9260337175873436E-2</v>
      </c>
      <c r="O6922" s="61">
        <f t="shared" si="538"/>
        <v>14.789260337175874</v>
      </c>
    </row>
    <row r="6923" spans="11:15" x14ac:dyDescent="0.2">
      <c r="K6923" s="60">
        <f t="shared" si="539"/>
        <v>6885</v>
      </c>
      <c r="L6923" s="10">
        <f t="shared" si="535"/>
        <v>4.3825379483185072E-7</v>
      </c>
      <c r="M6923" s="1">
        <f t="shared" si="536"/>
        <v>4.3825379483185072E-4</v>
      </c>
      <c r="N6923" s="1">
        <f t="shared" si="537"/>
        <v>8.9260865299556749E-2</v>
      </c>
      <c r="O6923" s="61">
        <f t="shared" si="538"/>
        <v>14.789260865299555</v>
      </c>
    </row>
    <row r="6924" spans="11:15" x14ac:dyDescent="0.2">
      <c r="K6924" s="60">
        <f t="shared" si="539"/>
        <v>6886</v>
      </c>
      <c r="L6924" s="10">
        <f t="shared" si="535"/>
        <v>4.3825638602153632E-7</v>
      </c>
      <c r="M6924" s="1">
        <f t="shared" si="536"/>
        <v>4.3825638602153634E-4</v>
      </c>
      <c r="N6924" s="1">
        <f t="shared" si="537"/>
        <v>8.9261393057299437E-2</v>
      </c>
      <c r="O6924" s="61">
        <f t="shared" si="538"/>
        <v>14.789261393057298</v>
      </c>
    </row>
    <row r="6925" spans="11:15" x14ac:dyDescent="0.2">
      <c r="K6925" s="60">
        <f t="shared" si="539"/>
        <v>6887</v>
      </c>
      <c r="L6925" s="10">
        <f t="shared" si="535"/>
        <v>4.3825897541576845E-7</v>
      </c>
      <c r="M6925" s="1">
        <f t="shared" si="536"/>
        <v>4.3825897541576846E-4</v>
      </c>
      <c r="N6925" s="1">
        <f t="shared" si="537"/>
        <v>8.9261920449355117E-2</v>
      </c>
      <c r="O6925" s="61">
        <f t="shared" si="538"/>
        <v>14.789261920449354</v>
      </c>
    </row>
    <row r="6926" spans="11:15" x14ac:dyDescent="0.2">
      <c r="K6926" s="60">
        <f t="shared" si="539"/>
        <v>6888</v>
      </c>
      <c r="L6926" s="10">
        <f t="shared" si="535"/>
        <v>4.3826156301579109E-7</v>
      </c>
      <c r="M6926" s="1">
        <f t="shared" si="536"/>
        <v>4.3826156301579106E-4</v>
      </c>
      <c r="N6926" s="1">
        <f t="shared" si="537"/>
        <v>8.9262447475977114E-2</v>
      </c>
      <c r="O6926" s="61">
        <f t="shared" si="538"/>
        <v>14.789262447475977</v>
      </c>
    </row>
    <row r="6927" spans="11:15" x14ac:dyDescent="0.2">
      <c r="K6927" s="60">
        <f t="shared" si="539"/>
        <v>6889</v>
      </c>
      <c r="L6927" s="10">
        <f t="shared" si="535"/>
        <v>4.3826414882284753E-7</v>
      </c>
      <c r="M6927" s="1">
        <f t="shared" si="536"/>
        <v>4.3826414882284755E-4</v>
      </c>
      <c r="N6927" s="1">
        <f t="shared" si="537"/>
        <v>8.9262974137418682E-2</v>
      </c>
      <c r="O6927" s="61">
        <f t="shared" si="538"/>
        <v>14.789262974137419</v>
      </c>
    </row>
    <row r="6928" spans="11:15" x14ac:dyDescent="0.2">
      <c r="K6928" s="60">
        <f t="shared" si="539"/>
        <v>6890</v>
      </c>
      <c r="L6928" s="10">
        <f t="shared" si="535"/>
        <v>4.3826673283818026E-7</v>
      </c>
      <c r="M6928" s="1">
        <f t="shared" si="536"/>
        <v>4.3826673283818026E-4</v>
      </c>
      <c r="N6928" s="1">
        <f t="shared" si="537"/>
        <v>8.9263500433932857E-2</v>
      </c>
      <c r="O6928" s="61">
        <f t="shared" si="538"/>
        <v>14.789263500433933</v>
      </c>
    </row>
    <row r="6929" spans="11:15" x14ac:dyDescent="0.2">
      <c r="K6929" s="60">
        <f t="shared" si="539"/>
        <v>6891</v>
      </c>
      <c r="L6929" s="10">
        <f t="shared" si="535"/>
        <v>4.382693150630305E-7</v>
      </c>
      <c r="M6929" s="1">
        <f t="shared" si="536"/>
        <v>4.3826931506303049E-4</v>
      </c>
      <c r="N6929" s="1">
        <f t="shared" si="537"/>
        <v>8.9264026365772464E-2</v>
      </c>
      <c r="O6929" s="61">
        <f t="shared" si="538"/>
        <v>14.789264026365771</v>
      </c>
    </row>
    <row r="6930" spans="11:15" x14ac:dyDescent="0.2">
      <c r="K6930" s="60">
        <f t="shared" si="539"/>
        <v>6892</v>
      </c>
      <c r="L6930" s="10">
        <f t="shared" si="535"/>
        <v>4.3827189549863915E-7</v>
      </c>
      <c r="M6930" s="1">
        <f t="shared" si="536"/>
        <v>4.3827189549863917E-4</v>
      </c>
      <c r="N6930" s="1">
        <f t="shared" si="537"/>
        <v>8.9264551933190245E-2</v>
      </c>
      <c r="O6930" s="61">
        <f t="shared" si="538"/>
        <v>14.78926455193319</v>
      </c>
    </row>
    <row r="6931" spans="11:15" x14ac:dyDescent="0.2">
      <c r="K6931" s="60">
        <f t="shared" si="539"/>
        <v>6893</v>
      </c>
      <c r="L6931" s="10">
        <f t="shared" si="535"/>
        <v>4.3827447414624585E-7</v>
      </c>
      <c r="M6931" s="1">
        <f t="shared" si="536"/>
        <v>4.3827447414624586E-4</v>
      </c>
      <c r="N6931" s="1">
        <f t="shared" si="537"/>
        <v>8.926507713643865E-2</v>
      </c>
      <c r="O6931" s="61">
        <f t="shared" si="538"/>
        <v>14.789265077136438</v>
      </c>
    </row>
    <row r="6932" spans="11:15" x14ac:dyDescent="0.2">
      <c r="K6932" s="60">
        <f t="shared" si="539"/>
        <v>6894</v>
      </c>
      <c r="L6932" s="10">
        <f t="shared" si="535"/>
        <v>4.3827705100708953E-7</v>
      </c>
      <c r="M6932" s="1">
        <f t="shared" si="536"/>
        <v>4.3827705100708955E-4</v>
      </c>
      <c r="N6932" s="1">
        <f t="shared" si="537"/>
        <v>8.9265601975770048E-2</v>
      </c>
      <c r="O6932" s="61">
        <f t="shared" si="538"/>
        <v>14.789265601975769</v>
      </c>
    </row>
    <row r="6933" spans="11:15" x14ac:dyDescent="0.2">
      <c r="K6933" s="60">
        <f t="shared" si="539"/>
        <v>6895</v>
      </c>
      <c r="L6933" s="10">
        <f t="shared" si="535"/>
        <v>4.3827962608240826E-7</v>
      </c>
      <c r="M6933" s="1">
        <f t="shared" si="536"/>
        <v>4.3827962608240827E-4</v>
      </c>
      <c r="N6933" s="1">
        <f t="shared" si="537"/>
        <v>8.9266126451436598E-2</v>
      </c>
      <c r="O6933" s="61">
        <f t="shared" si="538"/>
        <v>14.789266126451436</v>
      </c>
    </row>
    <row r="6934" spans="11:15" x14ac:dyDescent="0.2">
      <c r="K6934" s="60">
        <f t="shared" si="539"/>
        <v>6896</v>
      </c>
      <c r="L6934" s="10">
        <f t="shared" si="535"/>
        <v>4.3828219937343926E-7</v>
      </c>
      <c r="M6934" s="1">
        <f t="shared" si="536"/>
        <v>4.3828219937343927E-4</v>
      </c>
      <c r="N6934" s="1">
        <f t="shared" si="537"/>
        <v>8.9266650563690278E-2</v>
      </c>
      <c r="O6934" s="61">
        <f t="shared" si="538"/>
        <v>14.78926665056369</v>
      </c>
    </row>
    <row r="6935" spans="11:15" x14ac:dyDescent="0.2">
      <c r="K6935" s="60">
        <f t="shared" si="539"/>
        <v>6897</v>
      </c>
      <c r="L6935" s="10">
        <f t="shared" si="535"/>
        <v>4.3828477088141891E-7</v>
      </c>
      <c r="M6935" s="1">
        <f t="shared" si="536"/>
        <v>4.3828477088141891E-4</v>
      </c>
      <c r="N6935" s="1">
        <f t="shared" si="537"/>
        <v>8.9267174312782915E-2</v>
      </c>
      <c r="O6935" s="61">
        <f t="shared" si="538"/>
        <v>14.789267174312782</v>
      </c>
    </row>
    <row r="6936" spans="11:15" x14ac:dyDescent="0.2">
      <c r="K6936" s="60">
        <f t="shared" si="539"/>
        <v>6898</v>
      </c>
      <c r="L6936" s="10">
        <f t="shared" si="535"/>
        <v>4.3828734060758264E-7</v>
      </c>
      <c r="M6936" s="1">
        <f t="shared" si="536"/>
        <v>4.3828734060758265E-4</v>
      </c>
      <c r="N6936" s="1">
        <f t="shared" si="537"/>
        <v>8.9267697698966142E-2</v>
      </c>
      <c r="O6936" s="61">
        <f t="shared" si="538"/>
        <v>14.789267697698966</v>
      </c>
    </row>
    <row r="6937" spans="11:15" x14ac:dyDescent="0.2">
      <c r="K6937" s="60">
        <f t="shared" si="539"/>
        <v>6899</v>
      </c>
      <c r="L6937" s="10">
        <f t="shared" si="535"/>
        <v>4.3828990855316511E-7</v>
      </c>
      <c r="M6937" s="1">
        <f t="shared" si="536"/>
        <v>4.3828990855316512E-4</v>
      </c>
      <c r="N6937" s="1">
        <f t="shared" si="537"/>
        <v>8.9268220722491395E-2</v>
      </c>
      <c r="O6937" s="61">
        <f t="shared" si="538"/>
        <v>14.789268220722491</v>
      </c>
    </row>
    <row r="6938" spans="11:15" x14ac:dyDescent="0.2">
      <c r="K6938" s="60">
        <f t="shared" si="539"/>
        <v>6900</v>
      </c>
      <c r="L6938" s="10">
        <f t="shared" si="535"/>
        <v>4.3829247471939998E-7</v>
      </c>
      <c r="M6938" s="1">
        <f t="shared" si="536"/>
        <v>4.3829247471939998E-4</v>
      </c>
      <c r="N6938" s="1">
        <f t="shared" si="537"/>
        <v>8.9268743383609989E-2</v>
      </c>
      <c r="O6938" s="61">
        <f t="shared" si="538"/>
        <v>14.789268743383609</v>
      </c>
    </row>
    <row r="6939" spans="11:15" x14ac:dyDescent="0.2">
      <c r="K6939" s="60">
        <f t="shared" si="539"/>
        <v>6901</v>
      </c>
      <c r="L6939" s="10">
        <f t="shared" si="535"/>
        <v>4.3829503910752041E-7</v>
      </c>
      <c r="M6939" s="1">
        <f t="shared" si="536"/>
        <v>4.3829503910752039E-4</v>
      </c>
      <c r="N6939" s="1">
        <f t="shared" si="537"/>
        <v>8.9269265682573026E-2</v>
      </c>
      <c r="O6939" s="61">
        <f t="shared" si="538"/>
        <v>14.789269265682572</v>
      </c>
    </row>
    <row r="6940" spans="11:15" x14ac:dyDescent="0.2">
      <c r="K6940" s="60">
        <f t="shared" si="539"/>
        <v>6902</v>
      </c>
      <c r="L6940" s="10">
        <f t="shared" si="535"/>
        <v>4.3829760171875826E-7</v>
      </c>
      <c r="M6940" s="1">
        <f t="shared" si="536"/>
        <v>4.3829760171875824E-4</v>
      </c>
      <c r="N6940" s="1">
        <f t="shared" si="537"/>
        <v>8.926978761963146E-2</v>
      </c>
      <c r="O6940" s="61">
        <f t="shared" si="538"/>
        <v>14.789269787619631</v>
      </c>
    </row>
    <row r="6941" spans="11:15" x14ac:dyDescent="0.2">
      <c r="K6941" s="60">
        <f t="shared" si="539"/>
        <v>6903</v>
      </c>
      <c r="L6941" s="10">
        <f t="shared" si="535"/>
        <v>4.3830016255434485E-7</v>
      </c>
      <c r="M6941" s="1">
        <f t="shared" si="536"/>
        <v>4.3830016255434485E-4</v>
      </c>
      <c r="N6941" s="1">
        <f t="shared" si="537"/>
        <v>8.9270309195036035E-2</v>
      </c>
      <c r="O6941" s="61">
        <f t="shared" si="538"/>
        <v>14.789270309195036</v>
      </c>
    </row>
    <row r="6942" spans="11:15" x14ac:dyDescent="0.2">
      <c r="K6942" s="60">
        <f t="shared" si="539"/>
        <v>6904</v>
      </c>
      <c r="L6942" s="10">
        <f t="shared" si="535"/>
        <v>4.3830272161551049E-7</v>
      </c>
      <c r="M6942" s="1">
        <f t="shared" si="536"/>
        <v>4.3830272161551052E-4</v>
      </c>
      <c r="N6942" s="1">
        <f t="shared" si="537"/>
        <v>8.9270830409037355E-2</v>
      </c>
      <c r="O6942" s="61">
        <f t="shared" si="538"/>
        <v>14.789270830409036</v>
      </c>
    </row>
    <row r="6943" spans="11:15" x14ac:dyDescent="0.2">
      <c r="K6943" s="60">
        <f t="shared" si="539"/>
        <v>6905</v>
      </c>
      <c r="L6943" s="10">
        <f t="shared" si="535"/>
        <v>4.3830527890348471E-7</v>
      </c>
      <c r="M6943" s="1">
        <f t="shared" si="536"/>
        <v>4.3830527890348472E-4</v>
      </c>
      <c r="N6943" s="1">
        <f t="shared" si="537"/>
        <v>8.9271351261885845E-2</v>
      </c>
      <c r="O6943" s="61">
        <f t="shared" si="538"/>
        <v>14.789271351261885</v>
      </c>
    </row>
    <row r="6944" spans="11:15" x14ac:dyDescent="0.2">
      <c r="K6944" s="60">
        <f t="shared" si="539"/>
        <v>6906</v>
      </c>
      <c r="L6944" s="10">
        <f t="shared" si="535"/>
        <v>4.3830783441949618E-7</v>
      </c>
      <c r="M6944" s="1">
        <f t="shared" si="536"/>
        <v>4.383078344194962E-4</v>
      </c>
      <c r="N6944" s="1">
        <f t="shared" si="537"/>
        <v>8.927187175383175E-2</v>
      </c>
      <c r="O6944" s="61">
        <f t="shared" si="538"/>
        <v>14.789271871753831</v>
      </c>
    </row>
    <row r="6945" spans="11:15" x14ac:dyDescent="0.2">
      <c r="K6945" s="60">
        <f t="shared" si="539"/>
        <v>6907</v>
      </c>
      <c r="L6945" s="10">
        <f t="shared" si="535"/>
        <v>4.3831038816477273E-7</v>
      </c>
      <c r="M6945" s="1">
        <f t="shared" si="536"/>
        <v>4.383103881647727E-4</v>
      </c>
      <c r="N6945" s="1">
        <f t="shared" si="537"/>
        <v>8.9272391885125146E-2</v>
      </c>
      <c r="O6945" s="61">
        <f t="shared" si="538"/>
        <v>14.789272391885124</v>
      </c>
    </row>
    <row r="6946" spans="11:15" x14ac:dyDescent="0.2">
      <c r="K6946" s="60">
        <f t="shared" si="539"/>
        <v>6908</v>
      </c>
      <c r="L6946" s="10">
        <f t="shared" si="535"/>
        <v>4.3831294014054128E-7</v>
      </c>
      <c r="M6946" s="1">
        <f t="shared" si="536"/>
        <v>4.3831294014054126E-4</v>
      </c>
      <c r="N6946" s="1">
        <f t="shared" si="537"/>
        <v>8.9272911656015905E-2</v>
      </c>
      <c r="O6946" s="61">
        <f t="shared" si="538"/>
        <v>14.789272911656015</v>
      </c>
    </row>
    <row r="6947" spans="11:15" x14ac:dyDescent="0.2">
      <c r="K6947" s="60">
        <f t="shared" si="539"/>
        <v>6909</v>
      </c>
      <c r="L6947" s="10">
        <f t="shared" si="535"/>
        <v>4.3831549034802786E-7</v>
      </c>
      <c r="M6947" s="1">
        <f t="shared" si="536"/>
        <v>4.3831549034802785E-4</v>
      </c>
      <c r="N6947" s="1">
        <f t="shared" si="537"/>
        <v>8.9273431066753769E-2</v>
      </c>
      <c r="O6947" s="61">
        <f t="shared" si="538"/>
        <v>14.789273431066754</v>
      </c>
    </row>
    <row r="6948" spans="11:15" x14ac:dyDescent="0.2">
      <c r="K6948" s="60">
        <f t="shared" si="539"/>
        <v>6910</v>
      </c>
      <c r="L6948" s="10">
        <f t="shared" si="535"/>
        <v>4.3831803878845781E-7</v>
      </c>
      <c r="M6948" s="1">
        <f t="shared" si="536"/>
        <v>4.3831803878845784E-4</v>
      </c>
      <c r="N6948" s="1">
        <f t="shared" si="537"/>
        <v>8.9273950117588305E-2</v>
      </c>
      <c r="O6948" s="61">
        <f t="shared" si="538"/>
        <v>14.789273950117588</v>
      </c>
    </row>
    <row r="6949" spans="11:15" x14ac:dyDescent="0.2">
      <c r="K6949" s="60">
        <f t="shared" si="539"/>
        <v>6911</v>
      </c>
      <c r="L6949" s="10">
        <f t="shared" si="535"/>
        <v>4.3832058546305558E-7</v>
      </c>
      <c r="M6949" s="1">
        <f t="shared" si="536"/>
        <v>4.3832058546305555E-4</v>
      </c>
      <c r="N6949" s="1">
        <f t="shared" si="537"/>
        <v>8.9274468808768867E-2</v>
      </c>
      <c r="O6949" s="61">
        <f t="shared" si="538"/>
        <v>14.789274468808769</v>
      </c>
    </row>
    <row r="6950" spans="11:15" x14ac:dyDescent="0.2">
      <c r="K6950" s="60">
        <f t="shared" si="539"/>
        <v>6912</v>
      </c>
      <c r="L6950" s="10">
        <f t="shared" ref="L6950:L7013" si="540">Eleach_time1/((Vwater*(1+Kp_susp*SUSPwater)+Ksed_water*Vsed)*k)*(1-EXP(-k*K6950))</f>
        <v>4.3832313037304458E-7</v>
      </c>
      <c r="M6950" s="1">
        <f t="shared" ref="M6950:M7013" si="541">L6950*CONV_m3_L</f>
        <v>4.3832313037304457E-4</v>
      </c>
      <c r="N6950" s="1">
        <f t="shared" ref="N6950:N7013" si="542">L6950*(Ksed_water/RHOsed)*CONV_kg_mg</f>
        <v>8.9274987140544687E-2</v>
      </c>
      <c r="O6950" s="61">
        <f t="shared" si="538"/>
        <v>14.789274987140544</v>
      </c>
    </row>
    <row r="6951" spans="11:15" x14ac:dyDescent="0.2">
      <c r="K6951" s="60">
        <f t="shared" si="539"/>
        <v>6913</v>
      </c>
      <c r="L6951" s="10">
        <f t="shared" si="540"/>
        <v>4.3832567351964768E-7</v>
      </c>
      <c r="M6951" s="1">
        <f t="shared" si="541"/>
        <v>4.383256735196477E-4</v>
      </c>
      <c r="N6951" s="1">
        <f t="shared" si="542"/>
        <v>8.9275505113164788E-2</v>
      </c>
      <c r="O6951" s="61">
        <f t="shared" ref="O6951:O7014" si="543">N6951+14.7</f>
        <v>14.789275505113164</v>
      </c>
    </row>
    <row r="6952" spans="11:15" x14ac:dyDescent="0.2">
      <c r="K6952" s="60">
        <f t="shared" ref="K6952:K7015" si="544">K6951+1</f>
        <v>6914</v>
      </c>
      <c r="L6952" s="10">
        <f t="shared" si="540"/>
        <v>4.3832821490408672E-7</v>
      </c>
      <c r="M6952" s="1">
        <f t="shared" si="541"/>
        <v>4.383282149040867E-4</v>
      </c>
      <c r="N6952" s="1">
        <f t="shared" si="542"/>
        <v>8.9276022726878027E-2</v>
      </c>
      <c r="O6952" s="61">
        <f t="shared" si="543"/>
        <v>14.789276022726877</v>
      </c>
    </row>
    <row r="6953" spans="11:15" x14ac:dyDescent="0.2">
      <c r="K6953" s="60">
        <f t="shared" si="544"/>
        <v>6915</v>
      </c>
      <c r="L6953" s="10">
        <f t="shared" si="540"/>
        <v>4.3833075452758259E-7</v>
      </c>
      <c r="M6953" s="1">
        <f t="shared" si="541"/>
        <v>4.3833075452758257E-4</v>
      </c>
      <c r="N6953" s="1">
        <f t="shared" si="542"/>
        <v>8.9276539981933078E-2</v>
      </c>
      <c r="O6953" s="61">
        <f t="shared" si="543"/>
        <v>14.789276539981932</v>
      </c>
    </row>
    <row r="6954" spans="11:15" x14ac:dyDescent="0.2">
      <c r="K6954" s="60">
        <f t="shared" si="544"/>
        <v>6916</v>
      </c>
      <c r="L6954" s="10">
        <f t="shared" si="540"/>
        <v>4.3833329239135554E-7</v>
      </c>
      <c r="M6954" s="1">
        <f t="shared" si="541"/>
        <v>4.3833329239135555E-4</v>
      </c>
      <c r="N6954" s="1">
        <f t="shared" si="542"/>
        <v>8.9277056878578495E-2</v>
      </c>
      <c r="O6954" s="61">
        <f t="shared" si="543"/>
        <v>14.789277056878579</v>
      </c>
    </row>
    <row r="6955" spans="11:15" x14ac:dyDescent="0.2">
      <c r="K6955" s="60">
        <f t="shared" si="544"/>
        <v>6917</v>
      </c>
      <c r="L6955" s="10">
        <f t="shared" si="540"/>
        <v>4.3833582849662489E-7</v>
      </c>
      <c r="M6955" s="1">
        <f t="shared" si="541"/>
        <v>4.3833582849662491E-4</v>
      </c>
      <c r="N6955" s="1">
        <f t="shared" si="542"/>
        <v>8.9277573417062592E-2</v>
      </c>
      <c r="O6955" s="61">
        <f t="shared" si="543"/>
        <v>14.789277573417062</v>
      </c>
    </row>
    <row r="6956" spans="11:15" x14ac:dyDescent="0.2">
      <c r="K6956" s="60">
        <f t="shared" si="544"/>
        <v>6918</v>
      </c>
      <c r="L6956" s="10">
        <f t="shared" si="540"/>
        <v>4.3833836284460914E-7</v>
      </c>
      <c r="M6956" s="1">
        <f t="shared" si="541"/>
        <v>4.3833836284460915E-4</v>
      </c>
      <c r="N6956" s="1">
        <f t="shared" si="542"/>
        <v>8.9278089597633545E-2</v>
      </c>
      <c r="O6956" s="61">
        <f t="shared" si="543"/>
        <v>14.789278089597634</v>
      </c>
    </row>
    <row r="6957" spans="11:15" x14ac:dyDescent="0.2">
      <c r="K6957" s="60">
        <f t="shared" si="544"/>
        <v>6919</v>
      </c>
      <c r="L6957" s="10">
        <f t="shared" si="540"/>
        <v>4.383408954365259E-7</v>
      </c>
      <c r="M6957" s="1">
        <f t="shared" si="541"/>
        <v>4.3834089543652588E-4</v>
      </c>
      <c r="N6957" s="1">
        <f t="shared" si="542"/>
        <v>8.9278605420539392E-2</v>
      </c>
      <c r="O6957" s="61">
        <f t="shared" si="543"/>
        <v>14.789278605420538</v>
      </c>
    </row>
    <row r="6958" spans="11:15" x14ac:dyDescent="0.2">
      <c r="K6958" s="60">
        <f t="shared" si="544"/>
        <v>6920</v>
      </c>
      <c r="L6958" s="10">
        <f t="shared" si="540"/>
        <v>4.3834342627359199E-7</v>
      </c>
      <c r="M6958" s="1">
        <f t="shared" si="541"/>
        <v>4.38343426273592E-4</v>
      </c>
      <c r="N6958" s="1">
        <f t="shared" si="542"/>
        <v>8.9279120886027907E-2</v>
      </c>
      <c r="O6958" s="61">
        <f t="shared" si="543"/>
        <v>14.789279120886027</v>
      </c>
    </row>
    <row r="6959" spans="11:15" x14ac:dyDescent="0.2">
      <c r="K6959" s="60">
        <f t="shared" si="544"/>
        <v>6921</v>
      </c>
      <c r="L6959" s="10">
        <f t="shared" si="540"/>
        <v>4.3834595535702327E-7</v>
      </c>
      <c r="M6959" s="1">
        <f t="shared" si="541"/>
        <v>4.3834595535702329E-4</v>
      </c>
      <c r="N6959" s="1">
        <f t="shared" si="542"/>
        <v>8.9279635994346782E-2</v>
      </c>
      <c r="O6959" s="61">
        <f t="shared" si="543"/>
        <v>14.789279635994346</v>
      </c>
    </row>
    <row r="6960" spans="11:15" x14ac:dyDescent="0.2">
      <c r="K6960" s="60">
        <f t="shared" si="544"/>
        <v>6922</v>
      </c>
      <c r="L6960" s="10">
        <f t="shared" si="540"/>
        <v>4.3834848268803502E-7</v>
      </c>
      <c r="M6960" s="1">
        <f t="shared" si="541"/>
        <v>4.3834848268803502E-4</v>
      </c>
      <c r="N6960" s="1">
        <f t="shared" si="542"/>
        <v>8.9280150745743497E-2</v>
      </c>
      <c r="O6960" s="61">
        <f t="shared" si="543"/>
        <v>14.789280150745743</v>
      </c>
    </row>
    <row r="6961" spans="11:15" x14ac:dyDescent="0.2">
      <c r="K6961" s="60">
        <f t="shared" si="544"/>
        <v>6923</v>
      </c>
      <c r="L6961" s="10">
        <f t="shared" si="540"/>
        <v>4.3835100826784136E-7</v>
      </c>
      <c r="M6961" s="1">
        <f t="shared" si="541"/>
        <v>4.3835100826784135E-4</v>
      </c>
      <c r="N6961" s="1">
        <f t="shared" si="542"/>
        <v>8.9280665140465343E-2</v>
      </c>
      <c r="O6961" s="61">
        <f t="shared" si="543"/>
        <v>14.789280665140465</v>
      </c>
    </row>
    <row r="6962" spans="11:15" x14ac:dyDescent="0.2">
      <c r="K6962" s="60">
        <f t="shared" si="544"/>
        <v>6924</v>
      </c>
      <c r="L6962" s="10">
        <f t="shared" si="540"/>
        <v>4.3835353209765565E-7</v>
      </c>
      <c r="M6962" s="1">
        <f t="shared" si="541"/>
        <v>4.3835353209765565E-4</v>
      </c>
      <c r="N6962" s="1">
        <f t="shared" si="542"/>
        <v>8.9281179178759495E-2</v>
      </c>
      <c r="O6962" s="61">
        <f t="shared" si="543"/>
        <v>14.789281179178758</v>
      </c>
    </row>
    <row r="6963" spans="11:15" x14ac:dyDescent="0.2">
      <c r="K6963" s="60">
        <f t="shared" si="544"/>
        <v>6925</v>
      </c>
      <c r="L6963" s="10">
        <f t="shared" si="540"/>
        <v>4.383560541786907E-7</v>
      </c>
      <c r="M6963" s="1">
        <f t="shared" si="541"/>
        <v>4.3835605417869071E-4</v>
      </c>
      <c r="N6963" s="1">
        <f t="shared" si="542"/>
        <v>8.928169286087291E-2</v>
      </c>
      <c r="O6963" s="61">
        <f t="shared" si="543"/>
        <v>14.789281692860872</v>
      </c>
    </row>
    <row r="6964" spans="11:15" x14ac:dyDescent="0.2">
      <c r="K6964" s="60">
        <f t="shared" si="544"/>
        <v>6926</v>
      </c>
      <c r="L6964" s="10">
        <f t="shared" si="540"/>
        <v>4.3835857451215803E-7</v>
      </c>
      <c r="M6964" s="1">
        <f t="shared" si="541"/>
        <v>4.3835857451215803E-4</v>
      </c>
      <c r="N6964" s="1">
        <f t="shared" si="542"/>
        <v>8.9282206187052376E-2</v>
      </c>
      <c r="O6964" s="61">
        <f t="shared" si="543"/>
        <v>14.789282206187051</v>
      </c>
    </row>
    <row r="6965" spans="11:15" x14ac:dyDescent="0.2">
      <c r="K6965" s="60">
        <f t="shared" si="544"/>
        <v>6927</v>
      </c>
      <c r="L6965" s="10">
        <f t="shared" si="540"/>
        <v>4.3836109309926872E-7</v>
      </c>
      <c r="M6965" s="1">
        <f t="shared" si="541"/>
        <v>4.383610930992687E-4</v>
      </c>
      <c r="N6965" s="1">
        <f t="shared" si="542"/>
        <v>8.9282719157544543E-2</v>
      </c>
      <c r="O6965" s="61">
        <f t="shared" si="543"/>
        <v>14.789282719157544</v>
      </c>
    </row>
    <row r="6966" spans="11:15" x14ac:dyDescent="0.2">
      <c r="K6966" s="60">
        <f t="shared" si="544"/>
        <v>6928</v>
      </c>
      <c r="L6966" s="10">
        <f t="shared" si="540"/>
        <v>4.3836360994123268E-7</v>
      </c>
      <c r="M6966" s="1">
        <f t="shared" si="541"/>
        <v>4.3836360994123266E-4</v>
      </c>
      <c r="N6966" s="1">
        <f t="shared" si="542"/>
        <v>8.9283231772595867E-2</v>
      </c>
      <c r="O6966" s="61">
        <f t="shared" si="543"/>
        <v>14.789283231772595</v>
      </c>
    </row>
    <row r="6967" spans="11:15" x14ac:dyDescent="0.2">
      <c r="K6967" s="60">
        <f t="shared" si="544"/>
        <v>6929</v>
      </c>
      <c r="L6967" s="10">
        <f t="shared" si="540"/>
        <v>4.3836612503925924E-7</v>
      </c>
      <c r="M6967" s="1">
        <f t="shared" si="541"/>
        <v>4.3836612503925926E-4</v>
      </c>
      <c r="N6967" s="1">
        <f t="shared" si="542"/>
        <v>8.9283744032452622E-2</v>
      </c>
      <c r="O6967" s="61">
        <f t="shared" si="543"/>
        <v>14.789283744032453</v>
      </c>
    </row>
    <row r="6968" spans="11:15" x14ac:dyDescent="0.2">
      <c r="K6968" s="60">
        <f t="shared" si="544"/>
        <v>6930</v>
      </c>
      <c r="L6968" s="10">
        <f t="shared" si="540"/>
        <v>4.3836863839455674E-7</v>
      </c>
      <c r="M6968" s="1">
        <f t="shared" si="541"/>
        <v>4.3836863839455674E-4</v>
      </c>
      <c r="N6968" s="1">
        <f t="shared" si="542"/>
        <v>8.9284255937360932E-2</v>
      </c>
      <c r="O6968" s="61">
        <f t="shared" si="543"/>
        <v>14.789284255937361</v>
      </c>
    </row>
    <row r="6969" spans="11:15" x14ac:dyDescent="0.2">
      <c r="K6969" s="60">
        <f t="shared" si="544"/>
        <v>6931</v>
      </c>
      <c r="L6969" s="10">
        <f t="shared" si="540"/>
        <v>4.383711500083327E-7</v>
      </c>
      <c r="M6969" s="1">
        <f t="shared" si="541"/>
        <v>4.383711500083327E-4</v>
      </c>
      <c r="N6969" s="1">
        <f t="shared" si="542"/>
        <v>8.9284767487566738E-2</v>
      </c>
      <c r="O6969" s="61">
        <f t="shared" si="543"/>
        <v>14.789284767487565</v>
      </c>
    </row>
    <row r="6970" spans="11:15" x14ac:dyDescent="0.2">
      <c r="K6970" s="60">
        <f t="shared" si="544"/>
        <v>6932</v>
      </c>
      <c r="L6970" s="10">
        <f t="shared" si="540"/>
        <v>4.3837365988179387E-7</v>
      </c>
      <c r="M6970" s="1">
        <f t="shared" si="541"/>
        <v>4.3837365988179389E-4</v>
      </c>
      <c r="N6970" s="1">
        <f t="shared" si="542"/>
        <v>8.9285278683315816E-2</v>
      </c>
      <c r="O6970" s="61">
        <f t="shared" si="543"/>
        <v>14.789285278683316</v>
      </c>
    </row>
    <row r="6971" spans="11:15" x14ac:dyDescent="0.2">
      <c r="K6971" s="60">
        <f t="shared" si="544"/>
        <v>6933</v>
      </c>
      <c r="L6971" s="10">
        <f t="shared" si="540"/>
        <v>4.3837616801614615E-7</v>
      </c>
      <c r="M6971" s="1">
        <f t="shared" si="541"/>
        <v>4.3837616801614617E-4</v>
      </c>
      <c r="N6971" s="1">
        <f t="shared" si="542"/>
        <v>8.9285789524853776E-2</v>
      </c>
      <c r="O6971" s="61">
        <f t="shared" si="543"/>
        <v>14.789285789524854</v>
      </c>
    </row>
    <row r="6972" spans="11:15" x14ac:dyDescent="0.2">
      <c r="K6972" s="60">
        <f t="shared" si="544"/>
        <v>6934</v>
      </c>
      <c r="L6972" s="10">
        <f t="shared" si="540"/>
        <v>4.3837867441259461E-7</v>
      </c>
      <c r="M6972" s="1">
        <f t="shared" si="541"/>
        <v>4.3837867441259463E-4</v>
      </c>
      <c r="N6972" s="1">
        <f t="shared" si="542"/>
        <v>8.9286300012426073E-2</v>
      </c>
      <c r="O6972" s="61">
        <f t="shared" si="543"/>
        <v>14.789286300012426</v>
      </c>
    </row>
    <row r="6973" spans="11:15" x14ac:dyDescent="0.2">
      <c r="K6973" s="60">
        <f t="shared" si="544"/>
        <v>6935</v>
      </c>
      <c r="L6973" s="10">
        <f t="shared" si="540"/>
        <v>4.3838117907234331E-7</v>
      </c>
      <c r="M6973" s="1">
        <f t="shared" si="541"/>
        <v>4.3838117907234333E-4</v>
      </c>
      <c r="N6973" s="1">
        <f t="shared" si="542"/>
        <v>8.9286810146277942E-2</v>
      </c>
      <c r="O6973" s="61">
        <f t="shared" si="543"/>
        <v>14.789286810146278</v>
      </c>
    </row>
    <row r="6974" spans="11:15" x14ac:dyDescent="0.2">
      <c r="K6974" s="60">
        <f t="shared" si="544"/>
        <v>6936</v>
      </c>
      <c r="L6974" s="10">
        <f t="shared" si="540"/>
        <v>4.3838368199659583E-7</v>
      </c>
      <c r="M6974" s="1">
        <f t="shared" si="541"/>
        <v>4.3838368199659584E-4</v>
      </c>
      <c r="N6974" s="1">
        <f t="shared" si="542"/>
        <v>8.9287319926654493E-2</v>
      </c>
      <c r="O6974" s="61">
        <f t="shared" si="543"/>
        <v>14.789287319926654</v>
      </c>
    </row>
    <row r="6975" spans="11:15" x14ac:dyDescent="0.2">
      <c r="K6975" s="60">
        <f t="shared" si="544"/>
        <v>6937</v>
      </c>
      <c r="L6975" s="10">
        <f t="shared" si="540"/>
        <v>4.3838618318655447E-7</v>
      </c>
      <c r="M6975" s="1">
        <f t="shared" si="541"/>
        <v>4.3838618318655449E-4</v>
      </c>
      <c r="N6975" s="1">
        <f t="shared" si="542"/>
        <v>8.9287829353800641E-2</v>
      </c>
      <c r="O6975" s="61">
        <f t="shared" si="543"/>
        <v>14.7892878293538</v>
      </c>
    </row>
    <row r="6976" spans="11:15" x14ac:dyDescent="0.2">
      <c r="K6976" s="60">
        <f t="shared" si="544"/>
        <v>6938</v>
      </c>
      <c r="L6976" s="10">
        <f t="shared" si="540"/>
        <v>4.3838868264342114E-7</v>
      </c>
      <c r="M6976" s="1">
        <f t="shared" si="541"/>
        <v>4.3838868264342112E-4</v>
      </c>
      <c r="N6976" s="1">
        <f t="shared" si="542"/>
        <v>8.9288338427961148E-2</v>
      </c>
      <c r="O6976" s="61">
        <f t="shared" si="543"/>
        <v>14.78928833842796</v>
      </c>
    </row>
    <row r="6977" spans="11:15" x14ac:dyDescent="0.2">
      <c r="K6977" s="60">
        <f t="shared" si="544"/>
        <v>6939</v>
      </c>
      <c r="L6977" s="10">
        <f t="shared" si="540"/>
        <v>4.3839118036839653E-7</v>
      </c>
      <c r="M6977" s="1">
        <f t="shared" si="541"/>
        <v>4.3839118036839654E-4</v>
      </c>
      <c r="N6977" s="1">
        <f t="shared" si="542"/>
        <v>8.9288847149380596E-2</v>
      </c>
      <c r="O6977" s="61">
        <f t="shared" si="543"/>
        <v>14.789288847149379</v>
      </c>
    </row>
    <row r="6978" spans="11:15" x14ac:dyDescent="0.2">
      <c r="K6978" s="60">
        <f t="shared" si="544"/>
        <v>6940</v>
      </c>
      <c r="L6978" s="10">
        <f t="shared" si="540"/>
        <v>4.3839367636268086E-7</v>
      </c>
      <c r="M6978" s="1">
        <f t="shared" si="541"/>
        <v>4.3839367636268084E-4</v>
      </c>
      <c r="N6978" s="1">
        <f t="shared" si="542"/>
        <v>8.9289355518303415E-2</v>
      </c>
      <c r="O6978" s="61">
        <f t="shared" si="543"/>
        <v>14.789289355518303</v>
      </c>
    </row>
    <row r="6979" spans="11:15" x14ac:dyDescent="0.2">
      <c r="K6979" s="60">
        <f t="shared" si="544"/>
        <v>6941</v>
      </c>
      <c r="L6979" s="10">
        <f t="shared" si="540"/>
        <v>4.3839617062747326E-7</v>
      </c>
      <c r="M6979" s="1">
        <f t="shared" si="541"/>
        <v>4.3839617062747327E-4</v>
      </c>
      <c r="N6979" s="1">
        <f t="shared" si="542"/>
        <v>8.9289863534973854E-2</v>
      </c>
      <c r="O6979" s="61">
        <f t="shared" si="543"/>
        <v>14.789289863534973</v>
      </c>
    </row>
    <row r="6980" spans="11:15" x14ac:dyDescent="0.2">
      <c r="K6980" s="60">
        <f t="shared" si="544"/>
        <v>6942</v>
      </c>
      <c r="L6980" s="10">
        <f t="shared" si="540"/>
        <v>4.3839866316397205E-7</v>
      </c>
      <c r="M6980" s="1">
        <f t="shared" si="541"/>
        <v>4.3839866316397203E-4</v>
      </c>
      <c r="N6980" s="1">
        <f t="shared" si="542"/>
        <v>8.9290371199635968E-2</v>
      </c>
      <c r="O6980" s="61">
        <f t="shared" si="543"/>
        <v>14.789290371199636</v>
      </c>
    </row>
    <row r="6981" spans="11:15" x14ac:dyDescent="0.2">
      <c r="K6981" s="60">
        <f t="shared" si="544"/>
        <v>6943</v>
      </c>
      <c r="L6981" s="10">
        <f t="shared" si="540"/>
        <v>4.3840115397337485E-7</v>
      </c>
      <c r="M6981" s="1">
        <f t="shared" si="541"/>
        <v>4.3840115397337484E-4</v>
      </c>
      <c r="N6981" s="1">
        <f t="shared" si="542"/>
        <v>8.9290878512533686E-2</v>
      </c>
      <c r="O6981" s="61">
        <f t="shared" si="543"/>
        <v>14.789290878512533</v>
      </c>
    </row>
    <row r="6982" spans="11:15" x14ac:dyDescent="0.2">
      <c r="K6982" s="60">
        <f t="shared" si="544"/>
        <v>6944</v>
      </c>
      <c r="L6982" s="10">
        <f t="shared" si="540"/>
        <v>4.3840364305687836E-7</v>
      </c>
      <c r="M6982" s="1">
        <f t="shared" si="541"/>
        <v>4.3840364305687833E-4</v>
      </c>
      <c r="N6982" s="1">
        <f t="shared" si="542"/>
        <v>8.9291385473910731E-2</v>
      </c>
      <c r="O6982" s="61">
        <f t="shared" si="543"/>
        <v>14.789291385473909</v>
      </c>
    </row>
    <row r="6983" spans="11:15" x14ac:dyDescent="0.2">
      <c r="K6983" s="60">
        <f t="shared" si="544"/>
        <v>6945</v>
      </c>
      <c r="L6983" s="10">
        <f t="shared" si="540"/>
        <v>4.3840613041567841E-7</v>
      </c>
      <c r="M6983" s="1">
        <f t="shared" si="541"/>
        <v>4.3840613041567844E-4</v>
      </c>
      <c r="N6983" s="1">
        <f t="shared" si="542"/>
        <v>8.9291892084010685E-2</v>
      </c>
      <c r="O6983" s="61">
        <f t="shared" si="543"/>
        <v>14.789291892084011</v>
      </c>
    </row>
    <row r="6984" spans="11:15" x14ac:dyDescent="0.2">
      <c r="K6984" s="60">
        <f t="shared" si="544"/>
        <v>6946</v>
      </c>
      <c r="L6984" s="10">
        <f t="shared" si="540"/>
        <v>4.3840861605097018E-7</v>
      </c>
      <c r="M6984" s="1">
        <f t="shared" si="541"/>
        <v>4.3840861605097016E-4</v>
      </c>
      <c r="N6984" s="1">
        <f t="shared" si="542"/>
        <v>8.9292398343076965E-2</v>
      </c>
      <c r="O6984" s="61">
        <f t="shared" si="543"/>
        <v>14.789292398343076</v>
      </c>
    </row>
    <row r="6985" spans="11:15" x14ac:dyDescent="0.2">
      <c r="K6985" s="60">
        <f t="shared" si="544"/>
        <v>6947</v>
      </c>
      <c r="L6985" s="10">
        <f t="shared" si="540"/>
        <v>4.3841109996394783E-7</v>
      </c>
      <c r="M6985" s="1">
        <f t="shared" si="541"/>
        <v>4.3841109996394781E-4</v>
      </c>
      <c r="N6985" s="1">
        <f t="shared" si="542"/>
        <v>8.9292904251352778E-2</v>
      </c>
      <c r="O6985" s="61">
        <f t="shared" si="543"/>
        <v>14.789292904251353</v>
      </c>
    </row>
    <row r="6986" spans="11:15" x14ac:dyDescent="0.2">
      <c r="K6986" s="60">
        <f t="shared" si="544"/>
        <v>6948</v>
      </c>
      <c r="L6986" s="10">
        <f t="shared" si="540"/>
        <v>4.3841358215580477E-7</v>
      </c>
      <c r="M6986" s="1">
        <f t="shared" si="541"/>
        <v>4.3841358215580476E-4</v>
      </c>
      <c r="N6986" s="1">
        <f t="shared" si="542"/>
        <v>8.9293409809081209E-2</v>
      </c>
      <c r="O6986" s="61">
        <f t="shared" si="543"/>
        <v>14.78929340980908</v>
      </c>
    </row>
    <row r="6987" spans="11:15" x14ac:dyDescent="0.2">
      <c r="K6987" s="60">
        <f t="shared" si="544"/>
        <v>6949</v>
      </c>
      <c r="L6987" s="10">
        <f t="shared" si="540"/>
        <v>4.3841606262773356E-7</v>
      </c>
      <c r="M6987" s="1">
        <f t="shared" si="541"/>
        <v>4.3841606262773358E-4</v>
      </c>
      <c r="N6987" s="1">
        <f t="shared" si="542"/>
        <v>8.9293915016505146E-2</v>
      </c>
      <c r="O6987" s="61">
        <f t="shared" si="543"/>
        <v>14.789293915016504</v>
      </c>
    </row>
    <row r="6988" spans="11:15" x14ac:dyDescent="0.2">
      <c r="K6988" s="60">
        <f t="shared" si="544"/>
        <v>6950</v>
      </c>
      <c r="L6988" s="10">
        <f t="shared" si="540"/>
        <v>4.3841854138092594E-7</v>
      </c>
      <c r="M6988" s="1">
        <f t="shared" si="541"/>
        <v>4.3841854138092592E-4</v>
      </c>
      <c r="N6988" s="1">
        <f t="shared" si="542"/>
        <v>8.9294419873867298E-2</v>
      </c>
      <c r="O6988" s="61">
        <f t="shared" si="543"/>
        <v>14.789294419873867</v>
      </c>
    </row>
    <row r="6989" spans="11:15" x14ac:dyDescent="0.2">
      <c r="K6989" s="60">
        <f t="shared" si="544"/>
        <v>6951</v>
      </c>
      <c r="L6989" s="10">
        <f t="shared" si="540"/>
        <v>4.3842101841657289E-7</v>
      </c>
      <c r="M6989" s="1">
        <f t="shared" si="541"/>
        <v>4.3842101841657288E-4</v>
      </c>
      <c r="N6989" s="1">
        <f t="shared" si="542"/>
        <v>8.9294924381410262E-2</v>
      </c>
      <c r="O6989" s="61">
        <f t="shared" si="543"/>
        <v>14.789294924381409</v>
      </c>
    </row>
    <row r="6990" spans="11:15" x14ac:dyDescent="0.2">
      <c r="K6990" s="60">
        <f t="shared" si="544"/>
        <v>6952</v>
      </c>
      <c r="L6990" s="10">
        <f t="shared" si="540"/>
        <v>4.3842349373586442E-7</v>
      </c>
      <c r="M6990" s="1">
        <f t="shared" si="541"/>
        <v>4.3842349373586444E-4</v>
      </c>
      <c r="N6990" s="1">
        <f t="shared" si="542"/>
        <v>8.9295428539376401E-2</v>
      </c>
      <c r="O6990" s="61">
        <f t="shared" si="543"/>
        <v>14.789295428539376</v>
      </c>
    </row>
    <row r="6991" spans="11:15" x14ac:dyDescent="0.2">
      <c r="K6991" s="60">
        <f t="shared" si="544"/>
        <v>6953</v>
      </c>
      <c r="L6991" s="10">
        <f t="shared" si="540"/>
        <v>4.3842596733998989E-7</v>
      </c>
      <c r="M6991" s="1">
        <f t="shared" si="541"/>
        <v>4.3842596733998989E-4</v>
      </c>
      <c r="N6991" s="1">
        <f t="shared" si="542"/>
        <v>8.9295932348007964E-2</v>
      </c>
      <c r="O6991" s="61">
        <f t="shared" si="543"/>
        <v>14.789295932348008</v>
      </c>
    </row>
    <row r="6992" spans="11:15" x14ac:dyDescent="0.2">
      <c r="K6992" s="60">
        <f t="shared" si="544"/>
        <v>6954</v>
      </c>
      <c r="L6992" s="10">
        <f t="shared" si="540"/>
        <v>4.3842843923013778E-7</v>
      </c>
      <c r="M6992" s="1">
        <f t="shared" si="541"/>
        <v>4.3842843923013776E-4</v>
      </c>
      <c r="N6992" s="1">
        <f t="shared" si="542"/>
        <v>8.9296435807546981E-2</v>
      </c>
      <c r="O6992" s="61">
        <f t="shared" si="543"/>
        <v>14.789296435807547</v>
      </c>
    </row>
    <row r="6993" spans="11:15" x14ac:dyDescent="0.2">
      <c r="K6993" s="60">
        <f t="shared" si="544"/>
        <v>6955</v>
      </c>
      <c r="L6993" s="10">
        <f t="shared" si="540"/>
        <v>4.3843090940749564E-7</v>
      </c>
      <c r="M6993" s="1">
        <f t="shared" si="541"/>
        <v>4.3843090940749567E-4</v>
      </c>
      <c r="N6993" s="1">
        <f t="shared" si="542"/>
        <v>8.9296938918235383E-2</v>
      </c>
      <c r="O6993" s="61">
        <f t="shared" si="543"/>
        <v>14.789296938918234</v>
      </c>
    </row>
    <row r="6994" spans="11:15" x14ac:dyDescent="0.2">
      <c r="K6994" s="60">
        <f t="shared" si="544"/>
        <v>6956</v>
      </c>
      <c r="L6994" s="10">
        <f t="shared" si="540"/>
        <v>4.3843337787325022E-7</v>
      </c>
      <c r="M6994" s="1">
        <f t="shared" si="541"/>
        <v>4.3843337787325022E-4</v>
      </c>
      <c r="N6994" s="1">
        <f t="shared" si="542"/>
        <v>8.9297441680314824E-2</v>
      </c>
      <c r="O6994" s="61">
        <f t="shared" si="543"/>
        <v>14.789297441680315</v>
      </c>
    </row>
    <row r="6995" spans="11:15" x14ac:dyDescent="0.2">
      <c r="K6995" s="60">
        <f t="shared" si="544"/>
        <v>6957</v>
      </c>
      <c r="L6995" s="10">
        <f t="shared" si="540"/>
        <v>4.3843584462858766E-7</v>
      </c>
      <c r="M6995" s="1">
        <f t="shared" si="541"/>
        <v>4.3843584462858765E-4</v>
      </c>
      <c r="N6995" s="1">
        <f t="shared" si="542"/>
        <v>8.9297944094026929E-2</v>
      </c>
      <c r="O6995" s="61">
        <f t="shared" si="543"/>
        <v>14.789297944094026</v>
      </c>
    </row>
    <row r="6996" spans="11:15" x14ac:dyDescent="0.2">
      <c r="K6996" s="60">
        <f t="shared" si="544"/>
        <v>6958</v>
      </c>
      <c r="L6996" s="10">
        <f t="shared" si="540"/>
        <v>4.3843830967469298E-7</v>
      </c>
      <c r="M6996" s="1">
        <f t="shared" si="541"/>
        <v>4.3843830967469299E-4</v>
      </c>
      <c r="N6996" s="1">
        <f t="shared" si="542"/>
        <v>8.9298446159613021E-2</v>
      </c>
      <c r="O6996" s="61">
        <f t="shared" si="543"/>
        <v>14.789298446159613</v>
      </c>
    </row>
    <row r="6997" spans="11:15" x14ac:dyDescent="0.2">
      <c r="K6997" s="60">
        <f t="shared" si="544"/>
        <v>6959</v>
      </c>
      <c r="L6997" s="10">
        <f t="shared" si="540"/>
        <v>4.3844077301275065E-7</v>
      </c>
      <c r="M6997" s="1">
        <f t="shared" si="541"/>
        <v>4.3844077301275066E-4</v>
      </c>
      <c r="N6997" s="1">
        <f t="shared" si="542"/>
        <v>8.9298947877314377E-2</v>
      </c>
      <c r="O6997" s="61">
        <f t="shared" si="543"/>
        <v>14.789298947877313</v>
      </c>
    </row>
    <row r="6998" spans="11:15" x14ac:dyDescent="0.2">
      <c r="K6998" s="60">
        <f t="shared" si="544"/>
        <v>6960</v>
      </c>
      <c r="L6998" s="10">
        <f t="shared" si="540"/>
        <v>4.3844323464394402E-7</v>
      </c>
      <c r="M6998" s="1">
        <f t="shared" si="541"/>
        <v>4.3844323464394404E-4</v>
      </c>
      <c r="N6998" s="1">
        <f t="shared" si="542"/>
        <v>8.9299449247372001E-2</v>
      </c>
      <c r="O6998" s="61">
        <f t="shared" si="543"/>
        <v>14.789299449247371</v>
      </c>
    </row>
    <row r="6999" spans="11:15" x14ac:dyDescent="0.2">
      <c r="K6999" s="60">
        <f t="shared" si="544"/>
        <v>6961</v>
      </c>
      <c r="L6999" s="10">
        <f t="shared" si="540"/>
        <v>4.3844569456945592E-7</v>
      </c>
      <c r="M6999" s="1">
        <f t="shared" si="541"/>
        <v>4.3844569456945591E-4</v>
      </c>
      <c r="N6999" s="1">
        <f t="shared" si="542"/>
        <v>8.9299950270026796E-2</v>
      </c>
      <c r="O6999" s="61">
        <f t="shared" si="543"/>
        <v>14.789299950270026</v>
      </c>
    </row>
    <row r="7000" spans="11:15" x14ac:dyDescent="0.2">
      <c r="K7000" s="60">
        <f t="shared" si="544"/>
        <v>6962</v>
      </c>
      <c r="L7000" s="10">
        <f t="shared" si="540"/>
        <v>4.3844815279046817E-7</v>
      </c>
      <c r="M7000" s="1">
        <f t="shared" si="541"/>
        <v>4.3844815279046819E-4</v>
      </c>
      <c r="N7000" s="1">
        <f t="shared" si="542"/>
        <v>8.9300450945519499E-2</v>
      </c>
      <c r="O7000" s="61">
        <f t="shared" si="543"/>
        <v>14.789300450945518</v>
      </c>
    </row>
    <row r="7001" spans="11:15" x14ac:dyDescent="0.2">
      <c r="K7001" s="60">
        <f t="shared" si="544"/>
        <v>6963</v>
      </c>
      <c r="L7001" s="10">
        <f t="shared" si="540"/>
        <v>4.3845060930816191E-7</v>
      </c>
      <c r="M7001" s="1">
        <f t="shared" si="541"/>
        <v>4.3845060930816193E-4</v>
      </c>
      <c r="N7001" s="1">
        <f t="shared" si="542"/>
        <v>8.9300951274090642E-2</v>
      </c>
      <c r="O7001" s="61">
        <f t="shared" si="543"/>
        <v>14.78930095127409</v>
      </c>
    </row>
    <row r="7002" spans="11:15" x14ac:dyDescent="0.2">
      <c r="K7002" s="60">
        <f t="shared" si="544"/>
        <v>6964</v>
      </c>
      <c r="L7002" s="10">
        <f t="shared" si="540"/>
        <v>4.3845306412371727E-7</v>
      </c>
      <c r="M7002" s="1">
        <f t="shared" si="541"/>
        <v>4.3845306412371729E-4</v>
      </c>
      <c r="N7002" s="1">
        <f t="shared" si="542"/>
        <v>8.9301451255980602E-2</v>
      </c>
      <c r="O7002" s="61">
        <f t="shared" si="543"/>
        <v>14.78930145125598</v>
      </c>
    </row>
    <row r="7003" spans="11:15" x14ac:dyDescent="0.2">
      <c r="K7003" s="60">
        <f t="shared" si="544"/>
        <v>6965</v>
      </c>
      <c r="L7003" s="10">
        <f t="shared" si="540"/>
        <v>4.3845551723831374E-7</v>
      </c>
      <c r="M7003" s="1">
        <f t="shared" si="541"/>
        <v>4.3845551723831373E-4</v>
      </c>
      <c r="N7003" s="1">
        <f t="shared" si="542"/>
        <v>8.9301950891429602E-2</v>
      </c>
      <c r="O7003" s="61">
        <f t="shared" si="543"/>
        <v>14.78930195089143</v>
      </c>
    </row>
    <row r="7004" spans="11:15" x14ac:dyDescent="0.2">
      <c r="K7004" s="60">
        <f t="shared" si="544"/>
        <v>6966</v>
      </c>
      <c r="L7004" s="10">
        <f t="shared" si="540"/>
        <v>4.3845796865312991E-7</v>
      </c>
      <c r="M7004" s="1">
        <f t="shared" si="541"/>
        <v>4.3845796865312994E-4</v>
      </c>
      <c r="N7004" s="1">
        <f t="shared" si="542"/>
        <v>8.93024501806777E-2</v>
      </c>
      <c r="O7004" s="61">
        <f t="shared" si="543"/>
        <v>14.789302450180678</v>
      </c>
    </row>
    <row r="7005" spans="11:15" x14ac:dyDescent="0.2">
      <c r="K7005" s="60">
        <f t="shared" si="544"/>
        <v>6967</v>
      </c>
      <c r="L7005" s="10">
        <f t="shared" si="540"/>
        <v>4.3846041836934353E-7</v>
      </c>
      <c r="M7005" s="1">
        <f t="shared" si="541"/>
        <v>4.3846041836934351E-4</v>
      </c>
      <c r="N7005" s="1">
        <f t="shared" si="542"/>
        <v>8.9302949123964789E-2</v>
      </c>
      <c r="O7005" s="61">
        <f t="shared" si="543"/>
        <v>14.789302949123964</v>
      </c>
    </row>
    <row r="7006" spans="11:15" x14ac:dyDescent="0.2">
      <c r="K7006" s="60">
        <f t="shared" si="544"/>
        <v>6968</v>
      </c>
      <c r="L7006" s="10">
        <f t="shared" si="540"/>
        <v>4.3846286638813166E-7</v>
      </c>
      <c r="M7006" s="1">
        <f t="shared" si="541"/>
        <v>4.3846286638813168E-4</v>
      </c>
      <c r="N7006" s="1">
        <f t="shared" si="542"/>
        <v>8.9303447721530579E-2</v>
      </c>
      <c r="O7006" s="61">
        <f t="shared" si="543"/>
        <v>14.789303447721529</v>
      </c>
    </row>
    <row r="7007" spans="11:15" x14ac:dyDescent="0.2">
      <c r="K7007" s="60">
        <f t="shared" si="544"/>
        <v>6969</v>
      </c>
      <c r="L7007" s="10">
        <f t="shared" si="540"/>
        <v>4.3846531271067046E-7</v>
      </c>
      <c r="M7007" s="1">
        <f t="shared" si="541"/>
        <v>4.3846531271067048E-4</v>
      </c>
      <c r="N7007" s="1">
        <f t="shared" si="542"/>
        <v>8.9303945973614615E-2</v>
      </c>
      <c r="O7007" s="61">
        <f t="shared" si="543"/>
        <v>14.789303945973614</v>
      </c>
    </row>
    <row r="7008" spans="11:15" x14ac:dyDescent="0.2">
      <c r="K7008" s="60">
        <f t="shared" si="544"/>
        <v>6970</v>
      </c>
      <c r="L7008" s="10">
        <f t="shared" si="540"/>
        <v>4.3846775733813518E-7</v>
      </c>
      <c r="M7008" s="1">
        <f t="shared" si="541"/>
        <v>4.3846775733813519E-4</v>
      </c>
      <c r="N7008" s="1">
        <f t="shared" si="542"/>
        <v>8.9304443880456275E-2</v>
      </c>
      <c r="O7008" s="61">
        <f t="shared" si="543"/>
        <v>14.789304443880456</v>
      </c>
    </row>
    <row r="7009" spans="11:15" x14ac:dyDescent="0.2">
      <c r="K7009" s="60">
        <f t="shared" si="544"/>
        <v>6971</v>
      </c>
      <c r="L7009" s="10">
        <f t="shared" si="540"/>
        <v>4.3847020027170034E-7</v>
      </c>
      <c r="M7009" s="1">
        <f t="shared" si="541"/>
        <v>4.3847020027170037E-4</v>
      </c>
      <c r="N7009" s="1">
        <f t="shared" si="542"/>
        <v>8.9304941442294797E-2</v>
      </c>
      <c r="O7009" s="61">
        <f t="shared" si="543"/>
        <v>14.789304941442294</v>
      </c>
    </row>
    <row r="7010" spans="11:15" x14ac:dyDescent="0.2">
      <c r="K7010" s="60">
        <f t="shared" si="544"/>
        <v>6972</v>
      </c>
      <c r="L7010" s="10">
        <f t="shared" si="540"/>
        <v>4.3847264151253972E-7</v>
      </c>
      <c r="M7010" s="1">
        <f t="shared" si="541"/>
        <v>4.3847264151253973E-4</v>
      </c>
      <c r="N7010" s="1">
        <f t="shared" si="542"/>
        <v>8.9305438659369241E-2</v>
      </c>
      <c r="O7010" s="61">
        <f t="shared" si="543"/>
        <v>14.789305438659369</v>
      </c>
    </row>
    <row r="7011" spans="11:15" x14ac:dyDescent="0.2">
      <c r="K7011" s="60">
        <f t="shared" si="544"/>
        <v>6973</v>
      </c>
      <c r="L7011" s="10">
        <f t="shared" si="540"/>
        <v>4.384750810618263E-7</v>
      </c>
      <c r="M7011" s="1">
        <f t="shared" si="541"/>
        <v>4.3847508106182632E-4</v>
      </c>
      <c r="N7011" s="1">
        <f t="shared" si="542"/>
        <v>8.9305935531918498E-2</v>
      </c>
      <c r="O7011" s="61">
        <f t="shared" si="543"/>
        <v>14.789305935531917</v>
      </c>
    </row>
    <row r="7012" spans="11:15" x14ac:dyDescent="0.2">
      <c r="K7012" s="60">
        <f t="shared" si="544"/>
        <v>6974</v>
      </c>
      <c r="L7012" s="10">
        <f t="shared" si="540"/>
        <v>4.38477518920732E-7</v>
      </c>
      <c r="M7012" s="1">
        <f t="shared" si="541"/>
        <v>4.3847751892073201E-4</v>
      </c>
      <c r="N7012" s="1">
        <f t="shared" si="542"/>
        <v>8.9306432060181282E-2</v>
      </c>
      <c r="O7012" s="61">
        <f t="shared" si="543"/>
        <v>14.789306432060181</v>
      </c>
    </row>
    <row r="7013" spans="11:15" x14ac:dyDescent="0.2">
      <c r="K7013" s="60">
        <f t="shared" si="544"/>
        <v>6975</v>
      </c>
      <c r="L7013" s="10">
        <f t="shared" si="540"/>
        <v>4.3847995509042822E-7</v>
      </c>
      <c r="M7013" s="1">
        <f t="shared" si="541"/>
        <v>4.3847995509042821E-4</v>
      </c>
      <c r="N7013" s="1">
        <f t="shared" si="542"/>
        <v>8.930692824439615E-2</v>
      </c>
      <c r="O7013" s="61">
        <f t="shared" si="543"/>
        <v>14.789306928244395</v>
      </c>
    </row>
    <row r="7014" spans="11:15" x14ac:dyDescent="0.2">
      <c r="K7014" s="60">
        <f t="shared" si="544"/>
        <v>6976</v>
      </c>
      <c r="L7014" s="10">
        <f t="shared" ref="L7014:L7077" si="545">Eleach_time1/((Vwater*(1+Kp_susp*SUSPwater)+Ksed_water*Vsed)*k)*(1-EXP(-k*K7014))</f>
        <v>4.3848238957208529E-7</v>
      </c>
      <c r="M7014" s="1">
        <f t="shared" ref="M7014:M7077" si="546">L7014*CONV_m3_L</f>
        <v>4.3848238957208528E-4</v>
      </c>
      <c r="N7014" s="1">
        <f t="shared" ref="N7014:N7077" si="547">L7014*(Ksed_water/RHOsed)*CONV_kg_mg</f>
        <v>8.9307424084801468E-2</v>
      </c>
      <c r="O7014" s="61">
        <f t="shared" si="543"/>
        <v>14.7893074240848</v>
      </c>
    </row>
    <row r="7015" spans="11:15" x14ac:dyDescent="0.2">
      <c r="K7015" s="60">
        <f t="shared" si="544"/>
        <v>6977</v>
      </c>
      <c r="L7015" s="10">
        <f t="shared" si="545"/>
        <v>4.3848482236687307E-7</v>
      </c>
      <c r="M7015" s="1">
        <f t="shared" si="546"/>
        <v>4.3848482236687306E-4</v>
      </c>
      <c r="N7015" s="1">
        <f t="shared" si="547"/>
        <v>8.9307919581635531E-2</v>
      </c>
      <c r="O7015" s="61">
        <f t="shared" ref="O7015:O7078" si="548">N7015+14.7</f>
        <v>14.789307919581635</v>
      </c>
    </row>
    <row r="7016" spans="11:15" x14ac:dyDescent="0.2">
      <c r="K7016" s="60">
        <f t="shared" ref="K7016:K7079" si="549">K7015+1</f>
        <v>6978</v>
      </c>
      <c r="L7016" s="10">
        <f t="shared" si="545"/>
        <v>4.3848725347596025E-7</v>
      </c>
      <c r="M7016" s="1">
        <f t="shared" si="546"/>
        <v>4.3848725347596026E-4</v>
      </c>
      <c r="N7016" s="1">
        <f t="shared" si="547"/>
        <v>8.9308414735136343E-2</v>
      </c>
      <c r="O7016" s="61">
        <f t="shared" si="548"/>
        <v>14.789308414735135</v>
      </c>
    </row>
    <row r="7017" spans="11:15" x14ac:dyDescent="0.2">
      <c r="K7017" s="60">
        <f t="shared" si="549"/>
        <v>6979</v>
      </c>
      <c r="L7017" s="10">
        <f t="shared" si="545"/>
        <v>4.3848968290051489E-7</v>
      </c>
      <c r="M7017" s="1">
        <f t="shared" si="546"/>
        <v>4.3848968290051491E-4</v>
      </c>
      <c r="N7017" s="1">
        <f t="shared" si="547"/>
        <v>8.930890954554184E-2</v>
      </c>
      <c r="O7017" s="61">
        <f t="shared" si="548"/>
        <v>14.789308909545541</v>
      </c>
    </row>
    <row r="7018" spans="11:15" x14ac:dyDescent="0.2">
      <c r="K7018" s="60">
        <f t="shared" si="549"/>
        <v>6980</v>
      </c>
      <c r="L7018" s="10">
        <f t="shared" si="545"/>
        <v>4.384921106417042E-7</v>
      </c>
      <c r="M7018" s="1">
        <f t="shared" si="546"/>
        <v>4.384921106417042E-4</v>
      </c>
      <c r="N7018" s="1">
        <f t="shared" si="547"/>
        <v>8.9309404013089719E-2</v>
      </c>
      <c r="O7018" s="61">
        <f t="shared" si="548"/>
        <v>14.789309404013089</v>
      </c>
    </row>
    <row r="7019" spans="11:15" x14ac:dyDescent="0.2">
      <c r="K7019" s="60">
        <f t="shared" si="549"/>
        <v>6981</v>
      </c>
      <c r="L7019" s="10">
        <f t="shared" si="545"/>
        <v>4.3849453670069466E-7</v>
      </c>
      <c r="M7019" s="1">
        <f t="shared" si="546"/>
        <v>4.3849453670069468E-4</v>
      </c>
      <c r="N7019" s="1">
        <f t="shared" si="547"/>
        <v>8.9309898138017582E-2</v>
      </c>
      <c r="O7019" s="61">
        <f t="shared" si="548"/>
        <v>14.789309898138017</v>
      </c>
    </row>
    <row r="7020" spans="11:15" x14ac:dyDescent="0.2">
      <c r="K7020" s="60">
        <f t="shared" si="549"/>
        <v>6982</v>
      </c>
      <c r="L7020" s="10">
        <f t="shared" si="545"/>
        <v>4.3849696107865183E-7</v>
      </c>
      <c r="M7020" s="1">
        <f t="shared" si="546"/>
        <v>4.3849696107865185E-4</v>
      </c>
      <c r="N7020" s="1">
        <f t="shared" si="547"/>
        <v>8.9310391920562823E-2</v>
      </c>
      <c r="O7020" s="61">
        <f t="shared" si="548"/>
        <v>14.789310391920562</v>
      </c>
    </row>
    <row r="7021" spans="11:15" x14ac:dyDescent="0.2">
      <c r="K7021" s="60">
        <f t="shared" si="549"/>
        <v>6983</v>
      </c>
      <c r="L7021" s="10">
        <f t="shared" si="545"/>
        <v>4.384993837767406E-7</v>
      </c>
      <c r="M7021" s="1">
        <f t="shared" si="546"/>
        <v>4.384993837767406E-4</v>
      </c>
      <c r="N7021" s="1">
        <f t="shared" si="547"/>
        <v>8.9310885360962683E-2</v>
      </c>
      <c r="O7021" s="61">
        <f t="shared" si="548"/>
        <v>14.789310885360962</v>
      </c>
    </row>
    <row r="7022" spans="11:15" x14ac:dyDescent="0.2">
      <c r="K7022" s="60">
        <f t="shared" si="549"/>
        <v>6984</v>
      </c>
      <c r="L7022" s="10">
        <f t="shared" si="545"/>
        <v>4.3850180479612478E-7</v>
      </c>
      <c r="M7022" s="1">
        <f t="shared" si="546"/>
        <v>4.3850180479612476E-4</v>
      </c>
      <c r="N7022" s="1">
        <f t="shared" si="547"/>
        <v>8.9311378459454208E-2</v>
      </c>
      <c r="O7022" s="61">
        <f t="shared" si="548"/>
        <v>14.789311378459454</v>
      </c>
    </row>
    <row r="7023" spans="11:15" x14ac:dyDescent="0.2">
      <c r="K7023" s="60">
        <f t="shared" si="549"/>
        <v>6985</v>
      </c>
      <c r="L7023" s="10">
        <f t="shared" si="545"/>
        <v>4.3850422413796762E-7</v>
      </c>
      <c r="M7023" s="1">
        <f t="shared" si="546"/>
        <v>4.3850422413796761E-4</v>
      </c>
      <c r="N7023" s="1">
        <f t="shared" si="547"/>
        <v>8.9311871216274333E-2</v>
      </c>
      <c r="O7023" s="61">
        <f t="shared" si="548"/>
        <v>14.789311871216274</v>
      </c>
    </row>
    <row r="7024" spans="11:15" x14ac:dyDescent="0.2">
      <c r="K7024" s="60">
        <f t="shared" si="549"/>
        <v>6986</v>
      </c>
      <c r="L7024" s="10">
        <f t="shared" si="545"/>
        <v>4.3850664180343168E-7</v>
      </c>
      <c r="M7024" s="1">
        <f t="shared" si="546"/>
        <v>4.3850664180343165E-4</v>
      </c>
      <c r="N7024" s="1">
        <f t="shared" si="547"/>
        <v>8.9312363631659827E-2</v>
      </c>
      <c r="O7024" s="61">
        <f t="shared" si="548"/>
        <v>14.789312363631659</v>
      </c>
    </row>
    <row r="7025" spans="11:15" x14ac:dyDescent="0.2">
      <c r="K7025" s="60">
        <f t="shared" si="549"/>
        <v>6987</v>
      </c>
      <c r="L7025" s="10">
        <f t="shared" si="545"/>
        <v>4.3850905779367828E-7</v>
      </c>
      <c r="M7025" s="1">
        <f t="shared" si="546"/>
        <v>4.3850905779367828E-4</v>
      </c>
      <c r="N7025" s="1">
        <f t="shared" si="547"/>
        <v>8.9312855705847224E-2</v>
      </c>
      <c r="O7025" s="61">
        <f t="shared" si="548"/>
        <v>14.789312855705846</v>
      </c>
    </row>
    <row r="7026" spans="11:15" x14ac:dyDescent="0.2">
      <c r="K7026" s="60">
        <f t="shared" si="549"/>
        <v>6988</v>
      </c>
      <c r="L7026" s="10">
        <f t="shared" si="545"/>
        <v>4.3851147210986835E-7</v>
      </c>
      <c r="M7026" s="1">
        <f t="shared" si="546"/>
        <v>4.3851147210986833E-4</v>
      </c>
      <c r="N7026" s="1">
        <f t="shared" si="547"/>
        <v>8.9313347439072974E-2</v>
      </c>
      <c r="O7026" s="61">
        <f t="shared" si="548"/>
        <v>14.789313347439073</v>
      </c>
    </row>
    <row r="7027" spans="11:15" x14ac:dyDescent="0.2">
      <c r="K7027" s="60">
        <f t="shared" si="549"/>
        <v>6989</v>
      </c>
      <c r="L7027" s="10">
        <f t="shared" si="545"/>
        <v>4.3851388475316177E-7</v>
      </c>
      <c r="M7027" s="1">
        <f t="shared" si="546"/>
        <v>4.3851388475316176E-4</v>
      </c>
      <c r="N7027" s="1">
        <f t="shared" si="547"/>
        <v>8.9313838831573331E-2</v>
      </c>
      <c r="O7027" s="61">
        <f t="shared" si="548"/>
        <v>14.789313838831573</v>
      </c>
    </row>
    <row r="7028" spans="11:15" x14ac:dyDescent="0.2">
      <c r="K7028" s="60">
        <f t="shared" si="549"/>
        <v>6990</v>
      </c>
      <c r="L7028" s="10">
        <f t="shared" si="545"/>
        <v>4.3851629572471778E-7</v>
      </c>
      <c r="M7028" s="1">
        <f t="shared" si="546"/>
        <v>4.3851629572471779E-4</v>
      </c>
      <c r="N7028" s="1">
        <f t="shared" si="547"/>
        <v>8.9314329883584384E-2</v>
      </c>
      <c r="O7028" s="61">
        <f t="shared" si="548"/>
        <v>14.789314329883585</v>
      </c>
    </row>
    <row r="7029" spans="11:15" x14ac:dyDescent="0.2">
      <c r="K7029" s="60">
        <f t="shared" si="549"/>
        <v>6991</v>
      </c>
      <c r="L7029" s="10">
        <f t="shared" si="545"/>
        <v>4.3851870502569474E-7</v>
      </c>
      <c r="M7029" s="1">
        <f t="shared" si="546"/>
        <v>4.3851870502569472E-4</v>
      </c>
      <c r="N7029" s="1">
        <f t="shared" si="547"/>
        <v>8.9314820595342057E-2</v>
      </c>
      <c r="O7029" s="61">
        <f t="shared" si="548"/>
        <v>14.789314820595342</v>
      </c>
    </row>
    <row r="7030" spans="11:15" x14ac:dyDescent="0.2">
      <c r="K7030" s="60">
        <f t="shared" si="549"/>
        <v>6992</v>
      </c>
      <c r="L7030" s="10">
        <f t="shared" si="545"/>
        <v>4.3852111265725008E-7</v>
      </c>
      <c r="M7030" s="1">
        <f t="shared" si="546"/>
        <v>4.3852111265725005E-4</v>
      </c>
      <c r="N7030" s="1">
        <f t="shared" si="547"/>
        <v>8.931531096708209E-2</v>
      </c>
      <c r="O7030" s="61">
        <f t="shared" si="548"/>
        <v>14.789315310967082</v>
      </c>
    </row>
    <row r="7031" spans="11:15" x14ac:dyDescent="0.2">
      <c r="K7031" s="60">
        <f t="shared" si="549"/>
        <v>6993</v>
      </c>
      <c r="L7031" s="10">
        <f t="shared" si="545"/>
        <v>4.3852351862054072E-7</v>
      </c>
      <c r="M7031" s="1">
        <f t="shared" si="546"/>
        <v>4.3852351862054073E-4</v>
      </c>
      <c r="N7031" s="1">
        <f t="shared" si="547"/>
        <v>8.9315800999040143E-2</v>
      </c>
      <c r="O7031" s="61">
        <f t="shared" si="548"/>
        <v>14.78931580099904</v>
      </c>
    </row>
    <row r="7032" spans="11:15" x14ac:dyDescent="0.2">
      <c r="K7032" s="60">
        <f t="shared" si="549"/>
        <v>6994</v>
      </c>
      <c r="L7032" s="10">
        <f t="shared" si="545"/>
        <v>4.385259229167224E-7</v>
      </c>
      <c r="M7032" s="1">
        <f t="shared" si="546"/>
        <v>4.3852592291672242E-4</v>
      </c>
      <c r="N7032" s="1">
        <f t="shared" si="547"/>
        <v>8.9316290691451583E-2</v>
      </c>
      <c r="O7032" s="61">
        <f t="shared" si="548"/>
        <v>14.789316290691451</v>
      </c>
    </row>
    <row r="7033" spans="11:15" x14ac:dyDescent="0.2">
      <c r="K7033" s="60">
        <f t="shared" si="549"/>
        <v>6995</v>
      </c>
      <c r="L7033" s="10">
        <f t="shared" si="545"/>
        <v>4.3852832554695052E-7</v>
      </c>
      <c r="M7033" s="1">
        <f t="shared" si="546"/>
        <v>4.3852832554695049E-4</v>
      </c>
      <c r="N7033" s="1">
        <f t="shared" si="547"/>
        <v>8.9316780044551736E-2</v>
      </c>
      <c r="O7033" s="61">
        <f t="shared" si="548"/>
        <v>14.789316780044551</v>
      </c>
    </row>
    <row r="7034" spans="11:15" x14ac:dyDescent="0.2">
      <c r="K7034" s="60">
        <f t="shared" si="549"/>
        <v>6996</v>
      </c>
      <c r="L7034" s="10">
        <f t="shared" si="545"/>
        <v>4.3853072651237927E-7</v>
      </c>
      <c r="M7034" s="1">
        <f t="shared" si="546"/>
        <v>4.3853072651237925E-4</v>
      </c>
      <c r="N7034" s="1">
        <f t="shared" si="547"/>
        <v>8.9317269058575691E-2</v>
      </c>
      <c r="O7034" s="61">
        <f t="shared" si="548"/>
        <v>14.789317269058575</v>
      </c>
    </row>
    <row r="7035" spans="11:15" x14ac:dyDescent="0.2">
      <c r="K7035" s="60">
        <f t="shared" si="549"/>
        <v>6997</v>
      </c>
      <c r="L7035" s="10">
        <f t="shared" si="545"/>
        <v>4.3853312581416225E-7</v>
      </c>
      <c r="M7035" s="1">
        <f t="shared" si="546"/>
        <v>4.3853312581416227E-4</v>
      </c>
      <c r="N7035" s="1">
        <f t="shared" si="547"/>
        <v>8.9317757733758413E-2</v>
      </c>
      <c r="O7035" s="61">
        <f t="shared" si="548"/>
        <v>14.789317757733757</v>
      </c>
    </row>
    <row r="7036" spans="11:15" x14ac:dyDescent="0.2">
      <c r="K7036" s="60">
        <f t="shared" si="549"/>
        <v>6998</v>
      </c>
      <c r="L7036" s="10">
        <f t="shared" si="545"/>
        <v>4.3853552345345223E-7</v>
      </c>
      <c r="M7036" s="1">
        <f t="shared" si="546"/>
        <v>4.3853552345345223E-4</v>
      </c>
      <c r="N7036" s="1">
        <f t="shared" si="547"/>
        <v>8.9318246070334659E-2</v>
      </c>
      <c r="O7036" s="61">
        <f t="shared" si="548"/>
        <v>14.789318246070334</v>
      </c>
    </row>
    <row r="7037" spans="11:15" x14ac:dyDescent="0.2">
      <c r="K7037" s="60">
        <f t="shared" si="549"/>
        <v>6999</v>
      </c>
      <c r="L7037" s="10">
        <f t="shared" si="545"/>
        <v>4.3853791943140111E-7</v>
      </c>
      <c r="M7037" s="1">
        <f t="shared" si="546"/>
        <v>4.385379194314011E-4</v>
      </c>
      <c r="N7037" s="1">
        <f t="shared" si="547"/>
        <v>8.9318734068539088E-2</v>
      </c>
      <c r="O7037" s="61">
        <f t="shared" si="548"/>
        <v>14.789318734068539</v>
      </c>
    </row>
    <row r="7038" spans="11:15" x14ac:dyDescent="0.2">
      <c r="K7038" s="60">
        <f t="shared" si="549"/>
        <v>7000</v>
      </c>
      <c r="L7038" s="10">
        <f t="shared" si="545"/>
        <v>4.3854031374916007E-7</v>
      </c>
      <c r="M7038" s="1">
        <f t="shared" si="546"/>
        <v>4.3854031374916007E-4</v>
      </c>
      <c r="N7038" s="1">
        <f t="shared" si="547"/>
        <v>8.931922172860611E-2</v>
      </c>
      <c r="O7038" s="61">
        <f t="shared" si="548"/>
        <v>14.789319221728606</v>
      </c>
    </row>
    <row r="7039" spans="11:15" x14ac:dyDescent="0.2">
      <c r="K7039" s="60">
        <f t="shared" si="549"/>
        <v>7001</v>
      </c>
      <c r="L7039" s="10">
        <f t="shared" si="545"/>
        <v>4.3854270640787953E-7</v>
      </c>
      <c r="M7039" s="1">
        <f t="shared" si="546"/>
        <v>4.3854270640787956E-4</v>
      </c>
      <c r="N7039" s="1">
        <f t="shared" si="547"/>
        <v>8.931970905077008E-2</v>
      </c>
      <c r="O7039" s="61">
        <f t="shared" si="548"/>
        <v>14.789319709050769</v>
      </c>
    </row>
    <row r="7040" spans="11:15" x14ac:dyDescent="0.2">
      <c r="K7040" s="60">
        <f t="shared" si="549"/>
        <v>7002</v>
      </c>
      <c r="L7040" s="10">
        <f t="shared" si="545"/>
        <v>4.3854509740870893E-7</v>
      </c>
      <c r="M7040" s="1">
        <f t="shared" si="546"/>
        <v>4.385450974087089E-4</v>
      </c>
      <c r="N7040" s="1">
        <f t="shared" si="547"/>
        <v>8.9320196035265101E-2</v>
      </c>
      <c r="O7040" s="61">
        <f t="shared" si="548"/>
        <v>14.789320196035264</v>
      </c>
    </row>
    <row r="7041" spans="11:15" x14ac:dyDescent="0.2">
      <c r="K7041" s="60">
        <f t="shared" si="549"/>
        <v>7003</v>
      </c>
      <c r="L7041" s="10">
        <f t="shared" si="545"/>
        <v>4.385474867527971E-7</v>
      </c>
      <c r="M7041" s="1">
        <f t="shared" si="546"/>
        <v>4.385474867527971E-4</v>
      </c>
      <c r="N7041" s="1">
        <f t="shared" si="547"/>
        <v>8.9320682682325153E-2</v>
      </c>
      <c r="O7041" s="61">
        <f t="shared" si="548"/>
        <v>14.789320682682325</v>
      </c>
    </row>
    <row r="7042" spans="11:15" x14ac:dyDescent="0.2">
      <c r="K7042" s="60">
        <f t="shared" si="549"/>
        <v>7004</v>
      </c>
      <c r="L7042" s="10">
        <f t="shared" si="545"/>
        <v>4.3854987444129203E-7</v>
      </c>
      <c r="M7042" s="1">
        <f t="shared" si="546"/>
        <v>4.3854987444129205E-4</v>
      </c>
      <c r="N7042" s="1">
        <f t="shared" si="547"/>
        <v>8.9321168992184036E-2</v>
      </c>
      <c r="O7042" s="61">
        <f t="shared" si="548"/>
        <v>14.789321168992183</v>
      </c>
    </row>
    <row r="7043" spans="11:15" x14ac:dyDescent="0.2">
      <c r="K7043" s="60">
        <f t="shared" si="549"/>
        <v>7005</v>
      </c>
      <c r="L7043" s="10">
        <f t="shared" si="545"/>
        <v>4.3855226047534087E-7</v>
      </c>
      <c r="M7043" s="1">
        <f t="shared" si="546"/>
        <v>4.3855226047534088E-4</v>
      </c>
      <c r="N7043" s="1">
        <f t="shared" si="547"/>
        <v>8.9321654965075423E-2</v>
      </c>
      <c r="O7043" s="61">
        <f t="shared" si="548"/>
        <v>14.789321654965075</v>
      </c>
    </row>
    <row r="7044" spans="11:15" x14ac:dyDescent="0.2">
      <c r="K7044" s="60">
        <f t="shared" si="549"/>
        <v>7006</v>
      </c>
      <c r="L7044" s="10">
        <f t="shared" si="545"/>
        <v>4.3855464485608993E-7</v>
      </c>
      <c r="M7044" s="1">
        <f t="shared" si="546"/>
        <v>4.3855464485608993E-4</v>
      </c>
      <c r="N7044" s="1">
        <f t="shared" si="547"/>
        <v>8.9322140601232766E-2</v>
      </c>
      <c r="O7044" s="61">
        <f t="shared" si="548"/>
        <v>14.789322140601232</v>
      </c>
    </row>
    <row r="7045" spans="11:15" x14ac:dyDescent="0.2">
      <c r="K7045" s="60">
        <f t="shared" si="549"/>
        <v>7007</v>
      </c>
      <c r="L7045" s="10">
        <f t="shared" si="545"/>
        <v>4.3855702758468492E-7</v>
      </c>
      <c r="M7045" s="1">
        <f t="shared" si="546"/>
        <v>4.3855702758468493E-4</v>
      </c>
      <c r="N7045" s="1">
        <f t="shared" si="547"/>
        <v>8.9322625900889421E-2</v>
      </c>
      <c r="O7045" s="61">
        <f t="shared" si="548"/>
        <v>14.789322625900889</v>
      </c>
    </row>
    <row r="7046" spans="11:15" x14ac:dyDescent="0.2">
      <c r="K7046" s="60">
        <f t="shared" si="549"/>
        <v>7008</v>
      </c>
      <c r="L7046" s="10">
        <f t="shared" si="545"/>
        <v>4.3855940866227055E-7</v>
      </c>
      <c r="M7046" s="1">
        <f t="shared" si="546"/>
        <v>4.3855940866227057E-4</v>
      </c>
      <c r="N7046" s="1">
        <f t="shared" si="547"/>
        <v>8.9323110864278549E-2</v>
      </c>
      <c r="O7046" s="61">
        <f t="shared" si="548"/>
        <v>14.789323110864277</v>
      </c>
    </row>
    <row r="7047" spans="11:15" x14ac:dyDescent="0.2">
      <c r="K7047" s="60">
        <f t="shared" si="549"/>
        <v>7009</v>
      </c>
      <c r="L7047" s="10">
        <f t="shared" si="545"/>
        <v>4.3856178808999085E-7</v>
      </c>
      <c r="M7047" s="1">
        <f t="shared" si="546"/>
        <v>4.3856178808999085E-4</v>
      </c>
      <c r="N7047" s="1">
        <f t="shared" si="547"/>
        <v>8.9323595491633143E-2</v>
      </c>
      <c r="O7047" s="61">
        <f t="shared" si="548"/>
        <v>14.789323595491632</v>
      </c>
    </row>
    <row r="7048" spans="11:15" x14ac:dyDescent="0.2">
      <c r="K7048" s="60">
        <f t="shared" si="549"/>
        <v>7010</v>
      </c>
      <c r="L7048" s="10">
        <f t="shared" si="545"/>
        <v>4.3856416586898894E-7</v>
      </c>
      <c r="M7048" s="1">
        <f t="shared" si="546"/>
        <v>4.3856416586898897E-4</v>
      </c>
      <c r="N7048" s="1">
        <f t="shared" si="547"/>
        <v>8.9324079783186044E-2</v>
      </c>
      <c r="O7048" s="61">
        <f t="shared" si="548"/>
        <v>14.789324079783185</v>
      </c>
    </row>
    <row r="7049" spans="11:15" x14ac:dyDescent="0.2">
      <c r="K7049" s="60">
        <f t="shared" si="549"/>
        <v>7011</v>
      </c>
      <c r="L7049" s="10">
        <f t="shared" si="545"/>
        <v>4.3856654200040736E-7</v>
      </c>
      <c r="M7049" s="1">
        <f t="shared" si="546"/>
        <v>4.3856654200040738E-4</v>
      </c>
      <c r="N7049" s="1">
        <f t="shared" si="547"/>
        <v>8.9324563739169929E-2</v>
      </c>
      <c r="O7049" s="61">
        <f t="shared" si="548"/>
        <v>14.78932456373917</v>
      </c>
    </row>
    <row r="7050" spans="11:15" x14ac:dyDescent="0.2">
      <c r="K7050" s="60">
        <f t="shared" si="549"/>
        <v>7012</v>
      </c>
      <c r="L7050" s="10">
        <f t="shared" si="545"/>
        <v>4.3856891648538765E-7</v>
      </c>
      <c r="M7050" s="1">
        <f t="shared" si="546"/>
        <v>4.3856891648538766E-4</v>
      </c>
      <c r="N7050" s="1">
        <f t="shared" si="547"/>
        <v>8.9325047359817333E-2</v>
      </c>
      <c r="O7050" s="61">
        <f t="shared" si="548"/>
        <v>14.789325047359817</v>
      </c>
    </row>
    <row r="7051" spans="11:15" x14ac:dyDescent="0.2">
      <c r="K7051" s="60">
        <f t="shared" si="549"/>
        <v>7013</v>
      </c>
      <c r="L7051" s="10">
        <f t="shared" si="545"/>
        <v>4.3857128932507061E-7</v>
      </c>
      <c r="M7051" s="1">
        <f t="shared" si="546"/>
        <v>4.3857128932507059E-4</v>
      </c>
      <c r="N7051" s="1">
        <f t="shared" si="547"/>
        <v>8.9325530645360585E-2</v>
      </c>
      <c r="O7051" s="61">
        <f t="shared" si="548"/>
        <v>14.78932553064536</v>
      </c>
    </row>
    <row r="7052" spans="11:15" x14ac:dyDescent="0.2">
      <c r="K7052" s="60">
        <f t="shared" si="549"/>
        <v>7014</v>
      </c>
      <c r="L7052" s="10">
        <f t="shared" si="545"/>
        <v>4.3857366052059638E-7</v>
      </c>
      <c r="M7052" s="1">
        <f t="shared" si="546"/>
        <v>4.3857366052059638E-4</v>
      </c>
      <c r="N7052" s="1">
        <f t="shared" si="547"/>
        <v>8.9326013596031914E-2</v>
      </c>
      <c r="O7052" s="61">
        <f t="shared" si="548"/>
        <v>14.789326013596032</v>
      </c>
    </row>
    <row r="7053" spans="11:15" x14ac:dyDescent="0.2">
      <c r="K7053" s="60">
        <f t="shared" si="549"/>
        <v>7015</v>
      </c>
      <c r="L7053" s="10">
        <f t="shared" si="545"/>
        <v>4.3857603007310413E-7</v>
      </c>
      <c r="M7053" s="1">
        <f t="shared" si="546"/>
        <v>4.3857603007310415E-4</v>
      </c>
      <c r="N7053" s="1">
        <f t="shared" si="547"/>
        <v>8.932649621206333E-2</v>
      </c>
      <c r="O7053" s="61">
        <f t="shared" si="548"/>
        <v>14.789326496212063</v>
      </c>
    </row>
    <row r="7054" spans="11:15" x14ac:dyDescent="0.2">
      <c r="K7054" s="60">
        <f t="shared" si="549"/>
        <v>7016</v>
      </c>
      <c r="L7054" s="10">
        <f t="shared" si="545"/>
        <v>4.3857839798373232E-7</v>
      </c>
      <c r="M7054" s="1">
        <f t="shared" si="546"/>
        <v>4.385783979837323E-4</v>
      </c>
      <c r="N7054" s="1">
        <f t="shared" si="547"/>
        <v>8.9326978493686704E-2</v>
      </c>
      <c r="O7054" s="61">
        <f t="shared" si="548"/>
        <v>14.789326978493685</v>
      </c>
    </row>
    <row r="7055" spans="11:15" x14ac:dyDescent="0.2">
      <c r="K7055" s="60">
        <f t="shared" si="549"/>
        <v>7017</v>
      </c>
      <c r="L7055" s="10">
        <f t="shared" si="545"/>
        <v>4.3858076425361862E-7</v>
      </c>
      <c r="M7055" s="1">
        <f t="shared" si="546"/>
        <v>4.3858076425361861E-4</v>
      </c>
      <c r="N7055" s="1">
        <f t="shared" si="547"/>
        <v>8.9327460441133766E-2</v>
      </c>
      <c r="O7055" s="61">
        <f t="shared" si="548"/>
        <v>14.789327460441132</v>
      </c>
    </row>
    <row r="7056" spans="11:15" x14ac:dyDescent="0.2">
      <c r="K7056" s="60">
        <f t="shared" si="549"/>
        <v>7018</v>
      </c>
      <c r="L7056" s="10">
        <f t="shared" si="545"/>
        <v>4.3858312888389997E-7</v>
      </c>
      <c r="M7056" s="1">
        <f t="shared" si="546"/>
        <v>4.3858312888389996E-4</v>
      </c>
      <c r="N7056" s="1">
        <f t="shared" si="547"/>
        <v>8.9327942054636081E-2</v>
      </c>
      <c r="O7056" s="61">
        <f t="shared" si="548"/>
        <v>14.789327942054635</v>
      </c>
    </row>
    <row r="7057" spans="11:15" x14ac:dyDescent="0.2">
      <c r="K7057" s="60">
        <f t="shared" si="549"/>
        <v>7019</v>
      </c>
      <c r="L7057" s="10">
        <f t="shared" si="545"/>
        <v>4.3858549187571238E-7</v>
      </c>
      <c r="M7057" s="1">
        <f t="shared" si="546"/>
        <v>4.3858549187571238E-4</v>
      </c>
      <c r="N7057" s="1">
        <f t="shared" si="547"/>
        <v>8.9328423334424992E-2</v>
      </c>
      <c r="O7057" s="61">
        <f t="shared" si="548"/>
        <v>14.789328423334425</v>
      </c>
    </row>
    <row r="7058" spans="11:15" x14ac:dyDescent="0.2">
      <c r="K7058" s="60">
        <f t="shared" si="549"/>
        <v>7020</v>
      </c>
      <c r="L7058" s="10">
        <f t="shared" si="545"/>
        <v>4.3858785323019127E-7</v>
      </c>
      <c r="M7058" s="1">
        <f t="shared" si="546"/>
        <v>4.3858785323019125E-4</v>
      </c>
      <c r="N7058" s="1">
        <f t="shared" si="547"/>
        <v>8.93289042807318E-2</v>
      </c>
      <c r="O7058" s="61">
        <f t="shared" si="548"/>
        <v>14.789328904280731</v>
      </c>
    </row>
    <row r="7059" spans="11:15" x14ac:dyDescent="0.2">
      <c r="K7059" s="60">
        <f t="shared" si="549"/>
        <v>7021</v>
      </c>
      <c r="L7059" s="10">
        <f t="shared" si="545"/>
        <v>4.3859021294847106E-7</v>
      </c>
      <c r="M7059" s="1">
        <f t="shared" si="546"/>
        <v>4.3859021294847107E-4</v>
      </c>
      <c r="N7059" s="1">
        <f t="shared" si="547"/>
        <v>8.9329384893787514E-2</v>
      </c>
      <c r="O7059" s="61">
        <f t="shared" si="548"/>
        <v>14.789329384893787</v>
      </c>
    </row>
    <row r="7060" spans="11:15" x14ac:dyDescent="0.2">
      <c r="K7060" s="60">
        <f t="shared" si="549"/>
        <v>7022</v>
      </c>
      <c r="L7060" s="10">
        <f t="shared" si="545"/>
        <v>4.3859257103168551E-7</v>
      </c>
      <c r="M7060" s="1">
        <f t="shared" si="546"/>
        <v>4.385925710316855E-4</v>
      </c>
      <c r="N7060" s="1">
        <f t="shared" si="547"/>
        <v>8.9329865173823089E-2</v>
      </c>
      <c r="O7060" s="61">
        <f t="shared" si="548"/>
        <v>14.789329865173823</v>
      </c>
    </row>
    <row r="7061" spans="11:15" x14ac:dyDescent="0.2">
      <c r="K7061" s="60">
        <f t="shared" si="549"/>
        <v>7023</v>
      </c>
      <c r="L7061" s="10">
        <f t="shared" si="545"/>
        <v>4.3859492748096753E-7</v>
      </c>
      <c r="M7061" s="1">
        <f t="shared" si="546"/>
        <v>4.3859492748096751E-4</v>
      </c>
      <c r="N7061" s="1">
        <f t="shared" si="547"/>
        <v>8.9330345121069257E-2</v>
      </c>
      <c r="O7061" s="61">
        <f t="shared" si="548"/>
        <v>14.789330345121069</v>
      </c>
    </row>
    <row r="7062" spans="11:15" x14ac:dyDescent="0.2">
      <c r="K7062" s="60">
        <f t="shared" si="549"/>
        <v>7024</v>
      </c>
      <c r="L7062" s="10">
        <f t="shared" si="545"/>
        <v>4.3859728229744939E-7</v>
      </c>
      <c r="M7062" s="1">
        <f t="shared" si="546"/>
        <v>4.385972822974494E-4</v>
      </c>
      <c r="N7062" s="1">
        <f t="shared" si="547"/>
        <v>8.9330824735756612E-2</v>
      </c>
      <c r="O7062" s="61">
        <f t="shared" si="548"/>
        <v>14.789330824735757</v>
      </c>
    </row>
    <row r="7063" spans="11:15" x14ac:dyDescent="0.2">
      <c r="K7063" s="60">
        <f t="shared" si="549"/>
        <v>7025</v>
      </c>
      <c r="L7063" s="10">
        <f t="shared" si="545"/>
        <v>4.3859963548226236E-7</v>
      </c>
      <c r="M7063" s="1">
        <f t="shared" si="546"/>
        <v>4.3859963548226237E-4</v>
      </c>
      <c r="N7063" s="1">
        <f t="shared" si="547"/>
        <v>8.9331304018115579E-2</v>
      </c>
      <c r="O7063" s="61">
        <f t="shared" si="548"/>
        <v>14.789331304018114</v>
      </c>
    </row>
    <row r="7064" spans="11:15" x14ac:dyDescent="0.2">
      <c r="K7064" s="60">
        <f t="shared" si="549"/>
        <v>7026</v>
      </c>
      <c r="L7064" s="10">
        <f t="shared" si="545"/>
        <v>4.3860198703653712E-7</v>
      </c>
      <c r="M7064" s="1">
        <f t="shared" si="546"/>
        <v>4.3860198703653714E-4</v>
      </c>
      <c r="N7064" s="1">
        <f t="shared" si="547"/>
        <v>8.9331782968376447E-2</v>
      </c>
      <c r="O7064" s="61">
        <f t="shared" si="548"/>
        <v>14.789331782968375</v>
      </c>
    </row>
    <row r="7065" spans="11:15" x14ac:dyDescent="0.2">
      <c r="K7065" s="60">
        <f t="shared" si="549"/>
        <v>7027</v>
      </c>
      <c r="L7065" s="10">
        <f t="shared" si="545"/>
        <v>4.3860433696140339E-7</v>
      </c>
      <c r="M7065" s="1">
        <f t="shared" si="546"/>
        <v>4.3860433696140338E-4</v>
      </c>
      <c r="N7065" s="1">
        <f t="shared" si="547"/>
        <v>8.9332261586769324E-2</v>
      </c>
      <c r="O7065" s="61">
        <f t="shared" si="548"/>
        <v>14.789332261586768</v>
      </c>
    </row>
    <row r="7066" spans="11:15" x14ac:dyDescent="0.2">
      <c r="K7066" s="60">
        <f t="shared" si="549"/>
        <v>7028</v>
      </c>
      <c r="L7066" s="10">
        <f t="shared" si="545"/>
        <v>4.3860668525799027E-7</v>
      </c>
      <c r="M7066" s="1">
        <f t="shared" si="546"/>
        <v>4.3860668525799029E-4</v>
      </c>
      <c r="N7066" s="1">
        <f t="shared" si="547"/>
        <v>8.933273987352415E-2</v>
      </c>
      <c r="O7066" s="61">
        <f t="shared" si="548"/>
        <v>14.789332739873524</v>
      </c>
    </row>
    <row r="7067" spans="11:15" x14ac:dyDescent="0.2">
      <c r="K7067" s="60">
        <f t="shared" si="549"/>
        <v>7029</v>
      </c>
      <c r="L7067" s="10">
        <f t="shared" si="545"/>
        <v>4.3860903192742597E-7</v>
      </c>
      <c r="M7067" s="1">
        <f t="shared" si="546"/>
        <v>4.38609031927426E-4</v>
      </c>
      <c r="N7067" s="1">
        <f t="shared" si="547"/>
        <v>8.9333217828870756E-2</v>
      </c>
      <c r="O7067" s="61">
        <f t="shared" si="548"/>
        <v>14.789333217828871</v>
      </c>
    </row>
    <row r="7068" spans="11:15" x14ac:dyDescent="0.2">
      <c r="K7068" s="60">
        <f t="shared" si="549"/>
        <v>7030</v>
      </c>
      <c r="L7068" s="10">
        <f t="shared" si="545"/>
        <v>4.3861137697083798E-7</v>
      </c>
      <c r="M7068" s="1">
        <f t="shared" si="546"/>
        <v>4.38611376970838E-4</v>
      </c>
      <c r="N7068" s="1">
        <f t="shared" si="547"/>
        <v>8.9333695453038722E-2</v>
      </c>
      <c r="O7068" s="61">
        <f t="shared" si="548"/>
        <v>14.789333695453038</v>
      </c>
    </row>
    <row r="7069" spans="11:15" x14ac:dyDescent="0.2">
      <c r="K7069" s="60">
        <f t="shared" si="549"/>
        <v>7031</v>
      </c>
      <c r="L7069" s="10">
        <f t="shared" si="545"/>
        <v>4.3861372038935296E-7</v>
      </c>
      <c r="M7069" s="1">
        <f t="shared" si="546"/>
        <v>4.3861372038935296E-4</v>
      </c>
      <c r="N7069" s="1">
        <f t="shared" si="547"/>
        <v>8.9334172746257573E-2</v>
      </c>
      <c r="O7069" s="61">
        <f t="shared" si="548"/>
        <v>14.789334172746257</v>
      </c>
    </row>
    <row r="7070" spans="11:15" x14ac:dyDescent="0.2">
      <c r="K7070" s="60">
        <f t="shared" si="549"/>
        <v>7032</v>
      </c>
      <c r="L7070" s="10">
        <f t="shared" si="545"/>
        <v>4.386160621840969E-7</v>
      </c>
      <c r="M7070" s="1">
        <f t="shared" si="546"/>
        <v>4.3861606218409692E-4</v>
      </c>
      <c r="N7070" s="1">
        <f t="shared" si="547"/>
        <v>8.9334649708756611E-2</v>
      </c>
      <c r="O7070" s="61">
        <f t="shared" si="548"/>
        <v>14.789334649708756</v>
      </c>
    </row>
    <row r="7071" spans="11:15" x14ac:dyDescent="0.2">
      <c r="K7071" s="60">
        <f t="shared" si="549"/>
        <v>7033</v>
      </c>
      <c r="L7071" s="10">
        <f t="shared" si="545"/>
        <v>4.3861840235619474E-7</v>
      </c>
      <c r="M7071" s="1">
        <f t="shared" si="546"/>
        <v>4.3861840235619474E-4</v>
      </c>
      <c r="N7071" s="1">
        <f t="shared" si="547"/>
        <v>8.9335126340764973E-2</v>
      </c>
      <c r="O7071" s="61">
        <f t="shared" si="548"/>
        <v>14.789335126340765</v>
      </c>
    </row>
    <row r="7072" spans="11:15" x14ac:dyDescent="0.2">
      <c r="K7072" s="60">
        <f t="shared" si="549"/>
        <v>7034</v>
      </c>
      <c r="L7072" s="10">
        <f t="shared" si="545"/>
        <v>4.3862074090677098E-7</v>
      </c>
      <c r="M7072" s="1">
        <f t="shared" si="546"/>
        <v>4.3862074090677097E-4</v>
      </c>
      <c r="N7072" s="1">
        <f t="shared" si="547"/>
        <v>8.9335602642511697E-2</v>
      </c>
      <c r="O7072" s="61">
        <f t="shared" si="548"/>
        <v>14.789335602642511</v>
      </c>
    </row>
    <row r="7073" spans="11:15" x14ac:dyDescent="0.2">
      <c r="K7073" s="60">
        <f t="shared" si="549"/>
        <v>7035</v>
      </c>
      <c r="L7073" s="10">
        <f t="shared" si="545"/>
        <v>4.3862307783694916E-7</v>
      </c>
      <c r="M7073" s="1">
        <f t="shared" si="546"/>
        <v>4.3862307783694914E-4</v>
      </c>
      <c r="N7073" s="1">
        <f t="shared" si="547"/>
        <v>8.9336078614225586E-2</v>
      </c>
      <c r="O7073" s="61">
        <f t="shared" si="548"/>
        <v>14.789336078614225</v>
      </c>
    </row>
    <row r="7074" spans="11:15" x14ac:dyDescent="0.2">
      <c r="K7074" s="60">
        <f t="shared" si="549"/>
        <v>7036</v>
      </c>
      <c r="L7074" s="10">
        <f t="shared" si="545"/>
        <v>4.3862541314785197E-7</v>
      </c>
      <c r="M7074" s="1">
        <f t="shared" si="546"/>
        <v>4.3862541314785197E-4</v>
      </c>
      <c r="N7074" s="1">
        <f t="shared" si="547"/>
        <v>8.9336554256135334E-2</v>
      </c>
      <c r="O7074" s="61">
        <f t="shared" si="548"/>
        <v>14.789336554256135</v>
      </c>
    </row>
    <row r="7075" spans="11:15" x14ac:dyDescent="0.2">
      <c r="K7075" s="60">
        <f t="shared" si="549"/>
        <v>7037</v>
      </c>
      <c r="L7075" s="10">
        <f t="shared" si="545"/>
        <v>4.3862774684060157E-7</v>
      </c>
      <c r="M7075" s="1">
        <f t="shared" si="546"/>
        <v>4.3862774684060154E-4</v>
      </c>
      <c r="N7075" s="1">
        <f t="shared" si="547"/>
        <v>8.9337029568469492E-2</v>
      </c>
      <c r="O7075" s="61">
        <f t="shared" si="548"/>
        <v>14.789337029568468</v>
      </c>
    </row>
    <row r="7076" spans="11:15" x14ac:dyDescent="0.2">
      <c r="K7076" s="60">
        <f t="shared" si="549"/>
        <v>7038</v>
      </c>
      <c r="L7076" s="10">
        <f t="shared" si="545"/>
        <v>4.3863007891631905E-7</v>
      </c>
      <c r="M7076" s="1">
        <f t="shared" si="546"/>
        <v>4.3863007891631903E-4</v>
      </c>
      <c r="N7076" s="1">
        <f t="shared" si="547"/>
        <v>8.9337504551456379E-2</v>
      </c>
      <c r="O7076" s="61">
        <f t="shared" si="548"/>
        <v>14.789337504551456</v>
      </c>
    </row>
    <row r="7077" spans="11:15" x14ac:dyDescent="0.2">
      <c r="K7077" s="60">
        <f t="shared" si="549"/>
        <v>7039</v>
      </c>
      <c r="L7077" s="10">
        <f t="shared" si="545"/>
        <v>4.3863240937612494E-7</v>
      </c>
      <c r="M7077" s="1">
        <f t="shared" si="546"/>
        <v>4.3863240937612496E-4</v>
      </c>
      <c r="N7077" s="1">
        <f t="shared" si="547"/>
        <v>8.9337979205324242E-2</v>
      </c>
      <c r="O7077" s="61">
        <f t="shared" si="548"/>
        <v>14.789337979205323</v>
      </c>
    </row>
    <row r="7078" spans="11:15" x14ac:dyDescent="0.2">
      <c r="K7078" s="60">
        <f t="shared" si="549"/>
        <v>7040</v>
      </c>
      <c r="L7078" s="10">
        <f t="shared" ref="L7078:L7141" si="550">Eleach_time1/((Vwater*(1+Kp_susp*SUSPwater)+Ksed_water*Vsed)*k)*(1-EXP(-k*K7078))</f>
        <v>4.386347382211389E-7</v>
      </c>
      <c r="M7078" s="1">
        <f t="shared" ref="M7078:M7141" si="551">L7078*CONV_m3_L</f>
        <v>4.3863473822113892E-4</v>
      </c>
      <c r="N7078" s="1">
        <f t="shared" ref="N7078:N7141" si="552">L7078*(Ksed_water/RHOsed)*CONV_kg_mg</f>
        <v>8.9338453530301107E-2</v>
      </c>
      <c r="O7078" s="61">
        <f t="shared" si="548"/>
        <v>14.7893384535303</v>
      </c>
    </row>
    <row r="7079" spans="11:15" x14ac:dyDescent="0.2">
      <c r="K7079" s="60">
        <f t="shared" si="549"/>
        <v>7041</v>
      </c>
      <c r="L7079" s="10">
        <f t="shared" si="550"/>
        <v>4.3863706545247977E-7</v>
      </c>
      <c r="M7079" s="1">
        <f t="shared" si="551"/>
        <v>4.3863706545247978E-4</v>
      </c>
      <c r="N7079" s="1">
        <f t="shared" si="552"/>
        <v>8.9338927526614861E-2</v>
      </c>
      <c r="O7079" s="61">
        <f t="shared" ref="O7079:O7142" si="553">N7079+14.7</f>
        <v>14.789338927526614</v>
      </c>
    </row>
    <row r="7080" spans="11:15" x14ac:dyDescent="0.2">
      <c r="K7080" s="60">
        <f t="shared" ref="K7080:K7143" si="554">K7079+1</f>
        <v>7042</v>
      </c>
      <c r="L7080" s="10">
        <f t="shared" si="550"/>
        <v>4.3863939107126578E-7</v>
      </c>
      <c r="M7080" s="1">
        <f t="shared" si="551"/>
        <v>4.3863939107126576E-4</v>
      </c>
      <c r="N7080" s="1">
        <f t="shared" si="552"/>
        <v>8.9339401194493254E-2</v>
      </c>
      <c r="O7080" s="61">
        <f t="shared" si="553"/>
        <v>14.789339401194493</v>
      </c>
    </row>
    <row r="7081" spans="11:15" x14ac:dyDescent="0.2">
      <c r="K7081" s="60">
        <f t="shared" si="554"/>
        <v>7043</v>
      </c>
      <c r="L7081" s="10">
        <f t="shared" si="550"/>
        <v>4.3864171507861418E-7</v>
      </c>
      <c r="M7081" s="1">
        <f t="shared" si="551"/>
        <v>4.3864171507861419E-4</v>
      </c>
      <c r="N7081" s="1">
        <f t="shared" si="552"/>
        <v>8.9339874534163838E-2</v>
      </c>
      <c r="O7081" s="61">
        <f t="shared" si="553"/>
        <v>14.789339874534162</v>
      </c>
    </row>
    <row r="7082" spans="11:15" x14ac:dyDescent="0.2">
      <c r="K7082" s="60">
        <f t="shared" si="554"/>
        <v>7044</v>
      </c>
      <c r="L7082" s="10">
        <f t="shared" si="550"/>
        <v>4.3864403747564166E-7</v>
      </c>
      <c r="M7082" s="1">
        <f t="shared" si="551"/>
        <v>4.3864403747564165E-4</v>
      </c>
      <c r="N7082" s="1">
        <f t="shared" si="552"/>
        <v>8.9340347545854071E-2</v>
      </c>
      <c r="O7082" s="61">
        <f t="shared" si="553"/>
        <v>14.789340347545853</v>
      </c>
    </row>
    <row r="7083" spans="11:15" x14ac:dyDescent="0.2">
      <c r="K7083" s="60">
        <f t="shared" si="554"/>
        <v>7045</v>
      </c>
      <c r="L7083" s="10">
        <f t="shared" si="550"/>
        <v>4.3864635826346398E-7</v>
      </c>
      <c r="M7083" s="1">
        <f t="shared" si="551"/>
        <v>4.3864635826346398E-4</v>
      </c>
      <c r="N7083" s="1">
        <f t="shared" si="552"/>
        <v>8.9340820229791187E-2</v>
      </c>
      <c r="O7083" s="61">
        <f t="shared" si="553"/>
        <v>14.789340820229791</v>
      </c>
    </row>
    <row r="7084" spans="11:15" x14ac:dyDescent="0.2">
      <c r="K7084" s="60">
        <f t="shared" si="554"/>
        <v>7046</v>
      </c>
      <c r="L7084" s="10">
        <f t="shared" si="550"/>
        <v>4.3864867744319606E-7</v>
      </c>
      <c r="M7084" s="1">
        <f t="shared" si="551"/>
        <v>4.3864867744319608E-4</v>
      </c>
      <c r="N7084" s="1">
        <f t="shared" si="552"/>
        <v>8.934129258620227E-2</v>
      </c>
      <c r="O7084" s="61">
        <f t="shared" si="553"/>
        <v>14.789341292586201</v>
      </c>
    </row>
    <row r="7085" spans="11:15" x14ac:dyDescent="0.2">
      <c r="K7085" s="60">
        <f t="shared" si="554"/>
        <v>7047</v>
      </c>
      <c r="L7085" s="10">
        <f t="shared" si="550"/>
        <v>4.3865099501595231E-7</v>
      </c>
      <c r="M7085" s="1">
        <f t="shared" si="551"/>
        <v>4.3865099501595229E-4</v>
      </c>
      <c r="N7085" s="1">
        <f t="shared" si="552"/>
        <v>8.9341764615314304E-2</v>
      </c>
      <c r="O7085" s="61">
        <f t="shared" si="553"/>
        <v>14.789341764615314</v>
      </c>
    </row>
    <row r="7086" spans="11:15" x14ac:dyDescent="0.2">
      <c r="K7086" s="60">
        <f t="shared" si="554"/>
        <v>7048</v>
      </c>
      <c r="L7086" s="10">
        <f t="shared" si="550"/>
        <v>4.3865331098284612E-7</v>
      </c>
      <c r="M7086" s="1">
        <f t="shared" si="551"/>
        <v>4.3865331098284614E-4</v>
      </c>
      <c r="N7086" s="1">
        <f t="shared" si="552"/>
        <v>8.9342236317354037E-2</v>
      </c>
      <c r="O7086" s="61">
        <f t="shared" si="553"/>
        <v>14.789342236317353</v>
      </c>
    </row>
    <row r="7087" spans="11:15" x14ac:dyDescent="0.2">
      <c r="K7087" s="60">
        <f t="shared" si="554"/>
        <v>7049</v>
      </c>
      <c r="L7087" s="10">
        <f t="shared" si="550"/>
        <v>4.3865562534499032E-7</v>
      </c>
      <c r="M7087" s="1">
        <f t="shared" si="551"/>
        <v>4.3865562534499034E-4</v>
      </c>
      <c r="N7087" s="1">
        <f t="shared" si="552"/>
        <v>8.9342707692548137E-2</v>
      </c>
      <c r="O7087" s="61">
        <f t="shared" si="553"/>
        <v>14.789342707692548</v>
      </c>
    </row>
    <row r="7088" spans="11:15" x14ac:dyDescent="0.2">
      <c r="K7088" s="60">
        <f t="shared" si="554"/>
        <v>7050</v>
      </c>
      <c r="L7088" s="10">
        <f t="shared" si="550"/>
        <v>4.386579381034967E-7</v>
      </c>
      <c r="M7088" s="1">
        <f t="shared" si="551"/>
        <v>4.386579381034967E-4</v>
      </c>
      <c r="N7088" s="1">
        <f t="shared" si="552"/>
        <v>8.9343178741123061E-2</v>
      </c>
      <c r="O7088" s="61">
        <f t="shared" si="553"/>
        <v>14.789343178741122</v>
      </c>
    </row>
    <row r="7089" spans="11:15" x14ac:dyDescent="0.2">
      <c r="K7089" s="60">
        <f t="shared" si="554"/>
        <v>7051</v>
      </c>
      <c r="L7089" s="10">
        <f t="shared" si="550"/>
        <v>4.3866024925947651E-7</v>
      </c>
      <c r="M7089" s="1">
        <f t="shared" si="551"/>
        <v>4.3866024925947651E-4</v>
      </c>
      <c r="N7089" s="1">
        <f t="shared" si="552"/>
        <v>8.9343649463305128E-2</v>
      </c>
      <c r="O7089" s="61">
        <f t="shared" si="553"/>
        <v>14.789343649463305</v>
      </c>
    </row>
    <row r="7090" spans="11:15" x14ac:dyDescent="0.2">
      <c r="K7090" s="60">
        <f t="shared" si="554"/>
        <v>7052</v>
      </c>
      <c r="L7090" s="10">
        <f t="shared" si="550"/>
        <v>4.3866255881404011E-7</v>
      </c>
      <c r="M7090" s="1">
        <f t="shared" si="551"/>
        <v>4.3866255881404011E-4</v>
      </c>
      <c r="N7090" s="1">
        <f t="shared" si="552"/>
        <v>8.9344119859320489E-2</v>
      </c>
      <c r="O7090" s="61">
        <f t="shared" si="553"/>
        <v>14.789344119859321</v>
      </c>
    </row>
    <row r="7091" spans="11:15" x14ac:dyDescent="0.2">
      <c r="K7091" s="60">
        <f t="shared" si="554"/>
        <v>7053</v>
      </c>
      <c r="L7091" s="10">
        <f t="shared" si="550"/>
        <v>4.3866486676829722E-7</v>
      </c>
      <c r="M7091" s="1">
        <f t="shared" si="551"/>
        <v>4.3866486676829723E-4</v>
      </c>
      <c r="N7091" s="1">
        <f t="shared" si="552"/>
        <v>8.9344589929395146E-2</v>
      </c>
      <c r="O7091" s="61">
        <f t="shared" si="553"/>
        <v>14.789344589929394</v>
      </c>
    </row>
    <row r="7092" spans="11:15" x14ac:dyDescent="0.2">
      <c r="K7092" s="60">
        <f t="shared" si="554"/>
        <v>7054</v>
      </c>
      <c r="L7092" s="10">
        <f t="shared" si="550"/>
        <v>4.386671731233566E-7</v>
      </c>
      <c r="M7092" s="1">
        <f t="shared" si="551"/>
        <v>4.3866717312335659E-4</v>
      </c>
      <c r="N7092" s="1">
        <f t="shared" si="552"/>
        <v>8.9345059673754973E-2</v>
      </c>
      <c r="O7092" s="61">
        <f t="shared" si="553"/>
        <v>14.789345059673755</v>
      </c>
    </row>
    <row r="7093" spans="11:15" x14ac:dyDescent="0.2">
      <c r="K7093" s="60">
        <f t="shared" si="554"/>
        <v>7055</v>
      </c>
      <c r="L7093" s="10">
        <f t="shared" si="550"/>
        <v>4.3866947788032638E-7</v>
      </c>
      <c r="M7093" s="1">
        <f t="shared" si="551"/>
        <v>4.3866947788032639E-4</v>
      </c>
      <c r="N7093" s="1">
        <f t="shared" si="552"/>
        <v>8.9345529092625622E-2</v>
      </c>
      <c r="O7093" s="61">
        <f t="shared" si="553"/>
        <v>14.789345529092625</v>
      </c>
    </row>
    <row r="7094" spans="11:15" x14ac:dyDescent="0.2">
      <c r="K7094" s="60">
        <f t="shared" si="554"/>
        <v>7056</v>
      </c>
      <c r="L7094" s="10">
        <f t="shared" si="550"/>
        <v>4.3867178104031395E-7</v>
      </c>
      <c r="M7094" s="1">
        <f t="shared" si="551"/>
        <v>4.3867178104031393E-4</v>
      </c>
      <c r="N7094" s="1">
        <f t="shared" si="552"/>
        <v>8.934599818623265E-2</v>
      </c>
      <c r="O7094" s="61">
        <f t="shared" si="553"/>
        <v>14.789345998186231</v>
      </c>
    </row>
    <row r="7095" spans="11:15" x14ac:dyDescent="0.2">
      <c r="K7095" s="60">
        <f t="shared" si="554"/>
        <v>7057</v>
      </c>
      <c r="L7095" s="10">
        <f t="shared" si="550"/>
        <v>4.3867408260442575E-7</v>
      </c>
      <c r="M7095" s="1">
        <f t="shared" si="551"/>
        <v>4.3867408260442575E-4</v>
      </c>
      <c r="N7095" s="1">
        <f t="shared" si="552"/>
        <v>8.9346466954801418E-2</v>
      </c>
      <c r="O7095" s="61">
        <f t="shared" si="553"/>
        <v>14.7893464669548</v>
      </c>
    </row>
    <row r="7096" spans="11:15" x14ac:dyDescent="0.2">
      <c r="K7096" s="60">
        <f t="shared" si="554"/>
        <v>7058</v>
      </c>
      <c r="L7096" s="10">
        <f t="shared" si="550"/>
        <v>4.3867638257376774E-7</v>
      </c>
      <c r="M7096" s="1">
        <f t="shared" si="551"/>
        <v>4.3867638257376774E-4</v>
      </c>
      <c r="N7096" s="1">
        <f t="shared" si="552"/>
        <v>8.9346935398557176E-2</v>
      </c>
      <c r="O7096" s="61">
        <f t="shared" si="553"/>
        <v>14.789346935398557</v>
      </c>
    </row>
    <row r="7097" spans="11:15" x14ac:dyDescent="0.2">
      <c r="K7097" s="60">
        <f t="shared" si="554"/>
        <v>7059</v>
      </c>
      <c r="L7097" s="10">
        <f t="shared" si="550"/>
        <v>4.3867868094944477E-7</v>
      </c>
      <c r="M7097" s="1">
        <f t="shared" si="551"/>
        <v>4.386786809494448E-4</v>
      </c>
      <c r="N7097" s="1">
        <f t="shared" si="552"/>
        <v>8.9347403517724966E-2</v>
      </c>
      <c r="O7097" s="61">
        <f t="shared" si="553"/>
        <v>14.789347403517723</v>
      </c>
    </row>
    <row r="7098" spans="11:15" x14ac:dyDescent="0.2">
      <c r="K7098" s="60">
        <f t="shared" si="554"/>
        <v>7060</v>
      </c>
      <c r="L7098" s="10">
        <f t="shared" si="550"/>
        <v>4.3868097773256121E-7</v>
      </c>
      <c r="M7098" s="1">
        <f t="shared" si="551"/>
        <v>4.386809777325612E-4</v>
      </c>
      <c r="N7098" s="1">
        <f t="shared" si="552"/>
        <v>8.9347871312529706E-2</v>
      </c>
      <c r="O7098" s="61">
        <f t="shared" si="553"/>
        <v>14.789347871312529</v>
      </c>
    </row>
    <row r="7099" spans="11:15" x14ac:dyDescent="0.2">
      <c r="K7099" s="60">
        <f t="shared" si="554"/>
        <v>7061</v>
      </c>
      <c r="L7099" s="10">
        <f t="shared" si="550"/>
        <v>4.3868327292422054E-7</v>
      </c>
      <c r="M7099" s="1">
        <f t="shared" si="551"/>
        <v>4.3868327292422054E-4</v>
      </c>
      <c r="N7099" s="1">
        <f t="shared" si="552"/>
        <v>8.9348338783196146E-2</v>
      </c>
      <c r="O7099" s="61">
        <f t="shared" si="553"/>
        <v>14.789348338783196</v>
      </c>
    </row>
    <row r="7100" spans="11:15" x14ac:dyDescent="0.2">
      <c r="K7100" s="60">
        <f t="shared" si="554"/>
        <v>7062</v>
      </c>
      <c r="L7100" s="10">
        <f t="shared" si="550"/>
        <v>4.3868556652552547E-7</v>
      </c>
      <c r="M7100" s="1">
        <f t="shared" si="551"/>
        <v>4.3868556652552546E-4</v>
      </c>
      <c r="N7100" s="1">
        <f t="shared" si="552"/>
        <v>8.9348805929948885E-2</v>
      </c>
      <c r="O7100" s="61">
        <f t="shared" si="553"/>
        <v>14.789348805929949</v>
      </c>
    </row>
    <row r="7101" spans="11:15" x14ac:dyDescent="0.2">
      <c r="K7101" s="60">
        <f t="shared" si="554"/>
        <v>7063</v>
      </c>
      <c r="L7101" s="10">
        <f t="shared" si="550"/>
        <v>4.3868785853757807E-7</v>
      </c>
      <c r="M7101" s="1">
        <f t="shared" si="551"/>
        <v>4.3868785853757805E-4</v>
      </c>
      <c r="N7101" s="1">
        <f t="shared" si="552"/>
        <v>8.9349272753012382E-2</v>
      </c>
      <c r="O7101" s="61">
        <f t="shared" si="553"/>
        <v>14.789349272753011</v>
      </c>
    </row>
    <row r="7102" spans="11:15" x14ac:dyDescent="0.2">
      <c r="K7102" s="60">
        <f t="shared" si="554"/>
        <v>7064</v>
      </c>
      <c r="L7102" s="10">
        <f t="shared" si="550"/>
        <v>4.3869014896147935E-7</v>
      </c>
      <c r="M7102" s="1">
        <f t="shared" si="551"/>
        <v>4.3869014896147937E-4</v>
      </c>
      <c r="N7102" s="1">
        <f t="shared" si="552"/>
        <v>8.9349739252610888E-2</v>
      </c>
      <c r="O7102" s="61">
        <f t="shared" si="553"/>
        <v>14.789349739252611</v>
      </c>
    </row>
    <row r="7103" spans="11:15" x14ac:dyDescent="0.2">
      <c r="K7103" s="60">
        <f t="shared" si="554"/>
        <v>7065</v>
      </c>
      <c r="L7103" s="10">
        <f t="shared" si="550"/>
        <v>4.3869243779832984E-7</v>
      </c>
      <c r="M7103" s="1">
        <f t="shared" si="551"/>
        <v>4.3869243779832984E-4</v>
      </c>
      <c r="N7103" s="1">
        <f t="shared" si="552"/>
        <v>8.9350205428968543E-2</v>
      </c>
      <c r="O7103" s="61">
        <f t="shared" si="553"/>
        <v>14.789350205428967</v>
      </c>
    </row>
    <row r="7104" spans="11:15" x14ac:dyDescent="0.2">
      <c r="K7104" s="60">
        <f t="shared" si="554"/>
        <v>7066</v>
      </c>
      <c r="L7104" s="10">
        <f t="shared" si="550"/>
        <v>4.386947250492293E-7</v>
      </c>
      <c r="M7104" s="1">
        <f t="shared" si="551"/>
        <v>4.3869472504922931E-4</v>
      </c>
      <c r="N7104" s="1">
        <f t="shared" si="552"/>
        <v>8.9350671282309349E-2</v>
      </c>
      <c r="O7104" s="61">
        <f t="shared" si="553"/>
        <v>14.789350671282309</v>
      </c>
    </row>
    <row r="7105" spans="11:15" x14ac:dyDescent="0.2">
      <c r="K7105" s="60">
        <f t="shared" si="554"/>
        <v>7067</v>
      </c>
      <c r="L7105" s="10">
        <f t="shared" si="550"/>
        <v>4.3869701071527653E-7</v>
      </c>
      <c r="M7105" s="1">
        <f t="shared" si="551"/>
        <v>4.3869701071527653E-4</v>
      </c>
      <c r="N7105" s="1">
        <f t="shared" si="552"/>
        <v>8.9351136812857099E-2</v>
      </c>
      <c r="O7105" s="61">
        <f t="shared" si="553"/>
        <v>14.789351136812856</v>
      </c>
    </row>
    <row r="7106" spans="11:15" x14ac:dyDescent="0.2">
      <c r="K7106" s="60">
        <f t="shared" si="554"/>
        <v>7068</v>
      </c>
      <c r="L7106" s="10">
        <f t="shared" si="550"/>
        <v>4.3869929479756978E-7</v>
      </c>
      <c r="M7106" s="1">
        <f t="shared" si="551"/>
        <v>4.3869929479756979E-4</v>
      </c>
      <c r="N7106" s="1">
        <f t="shared" si="552"/>
        <v>8.9351602020835474E-2</v>
      </c>
      <c r="O7106" s="61">
        <f t="shared" si="553"/>
        <v>14.789351602020835</v>
      </c>
    </row>
    <row r="7107" spans="11:15" x14ac:dyDescent="0.2">
      <c r="K7107" s="60">
        <f t="shared" si="554"/>
        <v>7069</v>
      </c>
      <c r="L7107" s="10">
        <f t="shared" si="550"/>
        <v>4.3870157729720632E-7</v>
      </c>
      <c r="M7107" s="1">
        <f t="shared" si="551"/>
        <v>4.387015772972063E-4</v>
      </c>
      <c r="N7107" s="1">
        <f t="shared" si="552"/>
        <v>8.9352066906467978E-2</v>
      </c>
      <c r="O7107" s="61">
        <f t="shared" si="553"/>
        <v>14.789352066906467</v>
      </c>
    </row>
    <row r="7108" spans="11:15" x14ac:dyDescent="0.2">
      <c r="K7108" s="62">
        <f t="shared" si="554"/>
        <v>7070</v>
      </c>
      <c r="L7108" s="63">
        <f t="shared" si="550"/>
        <v>4.387038582152829E-7</v>
      </c>
      <c r="M7108" s="64">
        <f t="shared" si="551"/>
        <v>4.3870385821528289E-4</v>
      </c>
      <c r="N7108" s="64">
        <f t="shared" si="552"/>
        <v>8.9352531469977958E-2</v>
      </c>
      <c r="O7108" s="65">
        <f t="shared" si="553"/>
        <v>14.789352531469977</v>
      </c>
    </row>
    <row r="7109" spans="11:15" x14ac:dyDescent="0.2">
      <c r="K7109" s="60">
        <f t="shared" si="554"/>
        <v>7071</v>
      </c>
      <c r="L7109" s="10">
        <f t="shared" si="550"/>
        <v>4.3870613755289541E-7</v>
      </c>
      <c r="M7109" s="1">
        <f t="shared" si="551"/>
        <v>4.3870613755289542E-4</v>
      </c>
      <c r="N7109" s="1">
        <f t="shared" si="552"/>
        <v>8.9352995711588654E-2</v>
      </c>
      <c r="O7109" s="61">
        <f t="shared" si="553"/>
        <v>14.789352995711589</v>
      </c>
    </row>
    <row r="7110" spans="11:15" x14ac:dyDescent="0.2">
      <c r="K7110" s="60">
        <f t="shared" si="554"/>
        <v>7072</v>
      </c>
      <c r="L7110" s="10">
        <f t="shared" si="550"/>
        <v>4.3870841531113882E-7</v>
      </c>
      <c r="M7110" s="1">
        <f t="shared" si="551"/>
        <v>4.3870841531113883E-4</v>
      </c>
      <c r="N7110" s="1">
        <f t="shared" si="552"/>
        <v>8.9353459631523052E-2</v>
      </c>
      <c r="O7110" s="61">
        <f t="shared" si="553"/>
        <v>14.789353459631522</v>
      </c>
    </row>
    <row r="7111" spans="11:15" x14ac:dyDescent="0.2">
      <c r="K7111" s="60">
        <f t="shared" si="554"/>
        <v>7073</v>
      </c>
      <c r="L7111" s="10">
        <f t="shared" si="550"/>
        <v>4.3871069149110765E-7</v>
      </c>
      <c r="M7111" s="1">
        <f t="shared" si="551"/>
        <v>4.3871069149110763E-4</v>
      </c>
      <c r="N7111" s="1">
        <f t="shared" si="552"/>
        <v>8.9353923230004087E-2</v>
      </c>
      <c r="O7111" s="61">
        <f t="shared" si="553"/>
        <v>14.789353923230003</v>
      </c>
    </row>
    <row r="7112" spans="11:15" x14ac:dyDescent="0.2">
      <c r="K7112" s="60">
        <f t="shared" si="554"/>
        <v>7074</v>
      </c>
      <c r="L7112" s="10">
        <f t="shared" si="550"/>
        <v>4.387129660938954E-7</v>
      </c>
      <c r="M7112" s="1">
        <f t="shared" si="551"/>
        <v>4.3871296609389538E-4</v>
      </c>
      <c r="N7112" s="1">
        <f t="shared" si="552"/>
        <v>8.9354386507254482E-2</v>
      </c>
      <c r="O7112" s="61">
        <f t="shared" si="553"/>
        <v>14.789354386507254</v>
      </c>
    </row>
    <row r="7113" spans="11:15" x14ac:dyDescent="0.2">
      <c r="K7113" s="60">
        <f t="shared" si="554"/>
        <v>7075</v>
      </c>
      <c r="L7113" s="10">
        <f t="shared" si="550"/>
        <v>4.3871523912059493E-7</v>
      </c>
      <c r="M7113" s="1">
        <f t="shared" si="551"/>
        <v>4.3871523912059491E-4</v>
      </c>
      <c r="N7113" s="1">
        <f t="shared" si="552"/>
        <v>8.9354849463496824E-2</v>
      </c>
      <c r="O7113" s="61">
        <f t="shared" si="553"/>
        <v>14.789354849463496</v>
      </c>
    </row>
    <row r="7114" spans="11:15" x14ac:dyDescent="0.2">
      <c r="K7114" s="60">
        <f t="shared" si="554"/>
        <v>7076</v>
      </c>
      <c r="L7114" s="10">
        <f t="shared" si="550"/>
        <v>4.3871751057229836E-7</v>
      </c>
      <c r="M7114" s="1">
        <f t="shared" si="551"/>
        <v>4.3871751057229834E-4</v>
      </c>
      <c r="N7114" s="1">
        <f t="shared" si="552"/>
        <v>8.9355312098953574E-2</v>
      </c>
      <c r="O7114" s="61">
        <f t="shared" si="553"/>
        <v>14.789355312098953</v>
      </c>
    </row>
    <row r="7115" spans="11:15" x14ac:dyDescent="0.2">
      <c r="K7115" s="60">
        <f t="shared" si="554"/>
        <v>7077</v>
      </c>
      <c r="L7115" s="10">
        <f t="shared" si="550"/>
        <v>4.3871978045009695E-7</v>
      </c>
      <c r="M7115" s="1">
        <f t="shared" si="551"/>
        <v>4.3871978045009692E-4</v>
      </c>
      <c r="N7115" s="1">
        <f t="shared" si="552"/>
        <v>8.9355774413846928E-2</v>
      </c>
      <c r="O7115" s="61">
        <f t="shared" si="553"/>
        <v>14.789355774413846</v>
      </c>
    </row>
    <row r="7116" spans="11:15" x14ac:dyDescent="0.2">
      <c r="K7116" s="60">
        <f t="shared" si="554"/>
        <v>7078</v>
      </c>
      <c r="L7116" s="10">
        <f t="shared" si="550"/>
        <v>4.3872204875508129E-7</v>
      </c>
      <c r="M7116" s="1">
        <f t="shared" si="551"/>
        <v>4.387220487550813E-4</v>
      </c>
      <c r="N7116" s="1">
        <f t="shared" si="552"/>
        <v>8.935623640839907E-2</v>
      </c>
      <c r="O7116" s="61">
        <f t="shared" si="553"/>
        <v>14.789356236408398</v>
      </c>
    </row>
    <row r="7117" spans="11:15" x14ac:dyDescent="0.2">
      <c r="K7117" s="60">
        <f t="shared" si="554"/>
        <v>7079</v>
      </c>
      <c r="L7117" s="10">
        <f t="shared" si="550"/>
        <v>4.3872431548834121E-7</v>
      </c>
      <c r="M7117" s="1">
        <f t="shared" si="551"/>
        <v>4.3872431548834122E-4</v>
      </c>
      <c r="N7117" s="1">
        <f t="shared" si="552"/>
        <v>8.9356698082831948E-2</v>
      </c>
      <c r="O7117" s="61">
        <f t="shared" si="553"/>
        <v>14.78935669808283</v>
      </c>
    </row>
    <row r="7118" spans="11:15" x14ac:dyDescent="0.2">
      <c r="K7118" s="60">
        <f t="shared" si="554"/>
        <v>7080</v>
      </c>
      <c r="L7118" s="10">
        <f t="shared" si="550"/>
        <v>4.3872658065096583E-7</v>
      </c>
      <c r="M7118" s="1">
        <f t="shared" si="551"/>
        <v>4.3872658065096585E-4</v>
      </c>
      <c r="N7118" s="1">
        <f t="shared" si="552"/>
        <v>8.935715943736737E-2</v>
      </c>
      <c r="O7118" s="61">
        <f t="shared" si="553"/>
        <v>14.789357159437367</v>
      </c>
    </row>
    <row r="7119" spans="11:15" x14ac:dyDescent="0.2">
      <c r="K7119" s="60">
        <f t="shared" si="554"/>
        <v>7081</v>
      </c>
      <c r="L7119" s="10">
        <f t="shared" si="550"/>
        <v>4.3872884424404332E-7</v>
      </c>
      <c r="M7119" s="1">
        <f t="shared" si="551"/>
        <v>4.3872884424404332E-4</v>
      </c>
      <c r="N7119" s="1">
        <f t="shared" si="552"/>
        <v>8.9357620472227006E-2</v>
      </c>
      <c r="O7119" s="61">
        <f t="shared" si="553"/>
        <v>14.789357620472225</v>
      </c>
    </row>
    <row r="7120" spans="11:15" x14ac:dyDescent="0.2">
      <c r="K7120" s="60">
        <f t="shared" si="554"/>
        <v>7082</v>
      </c>
      <c r="L7120" s="10">
        <f t="shared" si="550"/>
        <v>4.3873110626866133E-7</v>
      </c>
      <c r="M7120" s="1">
        <f t="shared" si="551"/>
        <v>4.3873110626866134E-4</v>
      </c>
      <c r="N7120" s="1">
        <f t="shared" si="552"/>
        <v>8.935808118763236E-2</v>
      </c>
      <c r="O7120" s="61">
        <f t="shared" si="553"/>
        <v>14.789358081187631</v>
      </c>
    </row>
    <row r="7121" spans="11:15" x14ac:dyDescent="0.2">
      <c r="K7121" s="60">
        <f t="shared" si="554"/>
        <v>7083</v>
      </c>
      <c r="L7121" s="10">
        <f t="shared" si="550"/>
        <v>4.3873336672590659E-7</v>
      </c>
      <c r="M7121" s="1">
        <f t="shared" si="551"/>
        <v>4.387333667259066E-4</v>
      </c>
      <c r="N7121" s="1">
        <f t="shared" si="552"/>
        <v>8.9358541583804768E-2</v>
      </c>
      <c r="O7121" s="61">
        <f t="shared" si="553"/>
        <v>14.789358541583804</v>
      </c>
    </row>
    <row r="7122" spans="11:15" x14ac:dyDescent="0.2">
      <c r="K7122" s="60">
        <f t="shared" si="554"/>
        <v>7084</v>
      </c>
      <c r="L7122" s="10">
        <f t="shared" si="550"/>
        <v>4.3873562561686523E-7</v>
      </c>
      <c r="M7122" s="1">
        <f t="shared" si="551"/>
        <v>4.3873562561686522E-4</v>
      </c>
      <c r="N7122" s="1">
        <f t="shared" si="552"/>
        <v>8.9359001660965443E-2</v>
      </c>
      <c r="O7122" s="61">
        <f t="shared" si="553"/>
        <v>14.789359001660964</v>
      </c>
    </row>
    <row r="7123" spans="11:15" x14ac:dyDescent="0.2">
      <c r="K7123" s="60">
        <f t="shared" si="554"/>
        <v>7085</v>
      </c>
      <c r="L7123" s="10">
        <f t="shared" si="550"/>
        <v>4.3873788294262248E-7</v>
      </c>
      <c r="M7123" s="1">
        <f t="shared" si="551"/>
        <v>4.3873788294262247E-4</v>
      </c>
      <c r="N7123" s="1">
        <f t="shared" si="552"/>
        <v>8.9359461419335443E-2</v>
      </c>
      <c r="O7123" s="61">
        <f t="shared" si="553"/>
        <v>14.789359461419334</v>
      </c>
    </row>
    <row r="7124" spans="11:15" x14ac:dyDescent="0.2">
      <c r="K7124" s="60">
        <f t="shared" si="554"/>
        <v>7086</v>
      </c>
      <c r="L7124" s="10">
        <f t="shared" si="550"/>
        <v>4.3874013870426284E-7</v>
      </c>
      <c r="M7124" s="1">
        <f t="shared" si="551"/>
        <v>4.3874013870426283E-4</v>
      </c>
      <c r="N7124" s="1">
        <f t="shared" si="552"/>
        <v>8.9359920859135633E-2</v>
      </c>
      <c r="O7124" s="61">
        <f t="shared" si="553"/>
        <v>14.789359920859136</v>
      </c>
    </row>
    <row r="7125" spans="11:15" x14ac:dyDescent="0.2">
      <c r="K7125" s="60">
        <f t="shared" si="554"/>
        <v>7087</v>
      </c>
      <c r="L7125" s="10">
        <f t="shared" si="550"/>
        <v>4.3874239290287017E-7</v>
      </c>
      <c r="M7125" s="1">
        <f t="shared" si="551"/>
        <v>4.3874239290287017E-4</v>
      </c>
      <c r="N7125" s="1">
        <f t="shared" si="552"/>
        <v>8.9360379980586768E-2</v>
      </c>
      <c r="O7125" s="61">
        <f t="shared" si="553"/>
        <v>14.789360379980586</v>
      </c>
    </row>
    <row r="7126" spans="11:15" x14ac:dyDescent="0.2">
      <c r="K7126" s="60">
        <f t="shared" si="554"/>
        <v>7088</v>
      </c>
      <c r="L7126" s="10">
        <f t="shared" si="550"/>
        <v>4.3874464553952752E-7</v>
      </c>
      <c r="M7126" s="1">
        <f t="shared" si="551"/>
        <v>4.3874464553952751E-4</v>
      </c>
      <c r="N7126" s="1">
        <f t="shared" si="552"/>
        <v>8.9360838783909421E-2</v>
      </c>
      <c r="O7126" s="61">
        <f t="shared" si="553"/>
        <v>14.789360838783908</v>
      </c>
    </row>
    <row r="7127" spans="11:15" x14ac:dyDescent="0.2">
      <c r="K7127" s="60">
        <f t="shared" si="554"/>
        <v>7089</v>
      </c>
      <c r="L7127" s="10">
        <f t="shared" si="550"/>
        <v>4.3874689661531713E-7</v>
      </c>
      <c r="M7127" s="1">
        <f t="shared" si="551"/>
        <v>4.3874689661531715E-4</v>
      </c>
      <c r="N7127" s="1">
        <f t="shared" si="552"/>
        <v>8.9361297269324055E-2</v>
      </c>
      <c r="O7127" s="61">
        <f t="shared" si="553"/>
        <v>14.789361297269323</v>
      </c>
    </row>
    <row r="7128" spans="11:15" x14ac:dyDescent="0.2">
      <c r="K7128" s="60">
        <f t="shared" si="554"/>
        <v>7090</v>
      </c>
      <c r="L7128" s="10">
        <f t="shared" si="550"/>
        <v>4.3874914613132055E-7</v>
      </c>
      <c r="M7128" s="1">
        <f t="shared" si="551"/>
        <v>4.3874914613132053E-4</v>
      </c>
      <c r="N7128" s="1">
        <f t="shared" si="552"/>
        <v>8.9361755437050938E-2</v>
      </c>
      <c r="O7128" s="61">
        <f t="shared" si="553"/>
        <v>14.789361755437049</v>
      </c>
    </row>
    <row r="7129" spans="11:15" x14ac:dyDescent="0.2">
      <c r="K7129" s="60">
        <f t="shared" si="554"/>
        <v>7091</v>
      </c>
      <c r="L7129" s="10">
        <f t="shared" si="550"/>
        <v>4.3875139408861855E-7</v>
      </c>
      <c r="M7129" s="1">
        <f t="shared" si="551"/>
        <v>4.3875139408861854E-4</v>
      </c>
      <c r="N7129" s="1">
        <f t="shared" si="552"/>
        <v>8.9362213287310172E-2</v>
      </c>
      <c r="O7129" s="61">
        <f t="shared" si="553"/>
        <v>14.78936221328731</v>
      </c>
    </row>
    <row r="7130" spans="11:15" x14ac:dyDescent="0.2">
      <c r="K7130" s="60">
        <f t="shared" si="554"/>
        <v>7092</v>
      </c>
      <c r="L7130" s="10">
        <f t="shared" si="550"/>
        <v>4.387536404882911E-7</v>
      </c>
      <c r="M7130" s="1">
        <f t="shared" si="551"/>
        <v>4.387536404882911E-4</v>
      </c>
      <c r="N7130" s="1">
        <f t="shared" si="552"/>
        <v>8.9362670820321732E-2</v>
      </c>
      <c r="O7130" s="61">
        <f t="shared" si="553"/>
        <v>14.789362670820321</v>
      </c>
    </row>
    <row r="7131" spans="11:15" x14ac:dyDescent="0.2">
      <c r="K7131" s="60">
        <f t="shared" si="554"/>
        <v>7093</v>
      </c>
      <c r="L7131" s="10">
        <f t="shared" si="550"/>
        <v>4.3875588533141773E-7</v>
      </c>
      <c r="M7131" s="1">
        <f t="shared" si="551"/>
        <v>4.3875588533141775E-4</v>
      </c>
      <c r="N7131" s="1">
        <f t="shared" si="552"/>
        <v>8.93631280363055E-2</v>
      </c>
      <c r="O7131" s="61">
        <f t="shared" si="553"/>
        <v>14.789363128036305</v>
      </c>
    </row>
    <row r="7132" spans="11:15" x14ac:dyDescent="0.2">
      <c r="K7132" s="60">
        <f t="shared" si="554"/>
        <v>7094</v>
      </c>
      <c r="L7132" s="10">
        <f t="shared" si="550"/>
        <v>4.3875812861907667E-7</v>
      </c>
      <c r="M7132" s="1">
        <f t="shared" si="551"/>
        <v>4.3875812861907668E-4</v>
      </c>
      <c r="N7132" s="1">
        <f t="shared" si="552"/>
        <v>8.9363584935481091E-2</v>
      </c>
      <c r="O7132" s="61">
        <f t="shared" si="553"/>
        <v>14.789363584935481</v>
      </c>
    </row>
    <row r="7133" spans="11:15" x14ac:dyDescent="0.2">
      <c r="K7133" s="60">
        <f t="shared" si="554"/>
        <v>7095</v>
      </c>
      <c r="L7133" s="10">
        <f t="shared" si="550"/>
        <v>4.3876037035234597E-7</v>
      </c>
      <c r="M7133" s="1">
        <f t="shared" si="551"/>
        <v>4.3876037035234597E-4</v>
      </c>
      <c r="N7133" s="1">
        <f t="shared" si="552"/>
        <v>8.9364041518068038E-2</v>
      </c>
      <c r="O7133" s="61">
        <f t="shared" si="553"/>
        <v>14.789364041518068</v>
      </c>
    </row>
    <row r="7134" spans="11:15" x14ac:dyDescent="0.2">
      <c r="K7134" s="60">
        <f t="shared" si="554"/>
        <v>7096</v>
      </c>
      <c r="L7134" s="10">
        <f t="shared" si="550"/>
        <v>4.3876261053230254E-7</v>
      </c>
      <c r="M7134" s="1">
        <f t="shared" si="551"/>
        <v>4.3876261053230254E-4</v>
      </c>
      <c r="N7134" s="1">
        <f t="shared" si="552"/>
        <v>8.9364497784285721E-2</v>
      </c>
      <c r="O7134" s="61">
        <f t="shared" si="553"/>
        <v>14.789364497784286</v>
      </c>
    </row>
    <row r="7135" spans="11:15" x14ac:dyDescent="0.2">
      <c r="K7135" s="60">
        <f t="shared" si="554"/>
        <v>7097</v>
      </c>
      <c r="L7135" s="10">
        <f t="shared" si="550"/>
        <v>4.3876484916002274E-7</v>
      </c>
      <c r="M7135" s="1">
        <f t="shared" si="551"/>
        <v>4.3876484916002275E-4</v>
      </c>
      <c r="N7135" s="1">
        <f t="shared" si="552"/>
        <v>8.9364953734353339E-2</v>
      </c>
      <c r="O7135" s="61">
        <f t="shared" si="553"/>
        <v>14.789364953734353</v>
      </c>
    </row>
    <row r="7136" spans="11:15" x14ac:dyDescent="0.2">
      <c r="K7136" s="60">
        <f t="shared" si="554"/>
        <v>7098</v>
      </c>
      <c r="L7136" s="10">
        <f t="shared" si="550"/>
        <v>4.3876708623658204E-7</v>
      </c>
      <c r="M7136" s="1">
        <f t="shared" si="551"/>
        <v>4.3876708623658207E-4</v>
      </c>
      <c r="N7136" s="1">
        <f t="shared" si="552"/>
        <v>8.9365409368489954E-2</v>
      </c>
      <c r="O7136" s="61">
        <f t="shared" si="553"/>
        <v>14.789365409368489</v>
      </c>
    </row>
    <row r="7137" spans="11:15" x14ac:dyDescent="0.2">
      <c r="K7137" s="60">
        <f t="shared" si="554"/>
        <v>7099</v>
      </c>
      <c r="L7137" s="10">
        <f t="shared" si="550"/>
        <v>4.3876932176305538E-7</v>
      </c>
      <c r="M7137" s="1">
        <f t="shared" si="551"/>
        <v>4.3876932176305537E-4</v>
      </c>
      <c r="N7137" s="1">
        <f t="shared" si="552"/>
        <v>8.9365864686914487E-2</v>
      </c>
      <c r="O7137" s="61">
        <f t="shared" si="553"/>
        <v>14.789365864686914</v>
      </c>
    </row>
    <row r="7138" spans="11:15" x14ac:dyDescent="0.2">
      <c r="K7138" s="60">
        <f t="shared" si="554"/>
        <v>7100</v>
      </c>
      <c r="L7138" s="10">
        <f t="shared" si="550"/>
        <v>4.3877155574051673E-7</v>
      </c>
      <c r="M7138" s="1">
        <f t="shared" si="551"/>
        <v>4.3877155574051672E-4</v>
      </c>
      <c r="N7138" s="1">
        <f t="shared" si="552"/>
        <v>8.9366319689845694E-2</v>
      </c>
      <c r="O7138" s="61">
        <f t="shared" si="553"/>
        <v>14.789366319689845</v>
      </c>
    </row>
    <row r="7139" spans="11:15" x14ac:dyDescent="0.2">
      <c r="K7139" s="60">
        <f t="shared" si="554"/>
        <v>7101</v>
      </c>
      <c r="L7139" s="10">
        <f t="shared" si="550"/>
        <v>4.3877378817003946E-7</v>
      </c>
      <c r="M7139" s="1">
        <f t="shared" si="551"/>
        <v>4.3877378817003948E-4</v>
      </c>
      <c r="N7139" s="1">
        <f t="shared" si="552"/>
        <v>8.9366774377502192E-2</v>
      </c>
      <c r="O7139" s="61">
        <f t="shared" si="553"/>
        <v>14.789366774377502</v>
      </c>
    </row>
    <row r="7140" spans="11:15" x14ac:dyDescent="0.2">
      <c r="K7140" s="60">
        <f t="shared" si="554"/>
        <v>7102</v>
      </c>
      <c r="L7140" s="10">
        <f t="shared" si="550"/>
        <v>4.3877601905269606E-7</v>
      </c>
      <c r="M7140" s="1">
        <f t="shared" si="551"/>
        <v>4.3877601905269604E-4</v>
      </c>
      <c r="N7140" s="1">
        <f t="shared" si="552"/>
        <v>8.936722875010239E-2</v>
      </c>
      <c r="O7140" s="61">
        <f t="shared" si="553"/>
        <v>14.789367228750102</v>
      </c>
    </row>
    <row r="7141" spans="11:15" x14ac:dyDescent="0.2">
      <c r="K7141" s="60">
        <f t="shared" si="554"/>
        <v>7103</v>
      </c>
      <c r="L7141" s="10">
        <f t="shared" si="550"/>
        <v>4.3877824838955846E-7</v>
      </c>
      <c r="M7141" s="1">
        <f t="shared" si="551"/>
        <v>4.3877824838955845E-4</v>
      </c>
      <c r="N7141" s="1">
        <f t="shared" si="552"/>
        <v>8.936768280786464E-2</v>
      </c>
      <c r="O7141" s="61">
        <f t="shared" si="553"/>
        <v>14.789367682807864</v>
      </c>
    </row>
    <row r="7142" spans="11:15" x14ac:dyDescent="0.2">
      <c r="K7142" s="60">
        <f t="shared" si="554"/>
        <v>7104</v>
      </c>
      <c r="L7142" s="10">
        <f t="shared" ref="L7142:L7205" si="555">Eleach_time1/((Vwater*(1+Kp_susp*SUSPwater)+Ksed_water*Vsed)*k)*(1-EXP(-k*K7142))</f>
        <v>4.3878047618169772E-7</v>
      </c>
      <c r="M7142" s="1">
        <f t="shared" ref="M7142:M7205" si="556">L7142*CONV_m3_L</f>
        <v>4.3878047618169775E-4</v>
      </c>
      <c r="N7142" s="1">
        <f t="shared" ref="N7142:N7205" si="557">L7142*(Ksed_water/RHOsed)*CONV_kg_mg</f>
        <v>8.9368136551007102E-2</v>
      </c>
      <c r="O7142" s="61">
        <f t="shared" si="553"/>
        <v>14.789368136551007</v>
      </c>
    </row>
    <row r="7143" spans="11:15" x14ac:dyDescent="0.2">
      <c r="K7143" s="60">
        <f t="shared" si="554"/>
        <v>7105</v>
      </c>
      <c r="L7143" s="10">
        <f t="shared" si="555"/>
        <v>4.3878270243018423E-7</v>
      </c>
      <c r="M7143" s="1">
        <f t="shared" si="556"/>
        <v>4.3878270243018425E-4</v>
      </c>
      <c r="N7143" s="1">
        <f t="shared" si="557"/>
        <v>8.9368589979747753E-2</v>
      </c>
      <c r="O7143" s="61">
        <f t="shared" ref="O7143:O7206" si="558">N7143+14.7</f>
        <v>14.789368589979746</v>
      </c>
    </row>
    <row r="7144" spans="11:15" x14ac:dyDescent="0.2">
      <c r="K7144" s="60">
        <f t="shared" ref="K7144:K7207" si="559">K7143+1</f>
        <v>7106</v>
      </c>
      <c r="L7144" s="10">
        <f t="shared" si="555"/>
        <v>4.3878492713608754E-7</v>
      </c>
      <c r="M7144" s="1">
        <f t="shared" si="556"/>
        <v>4.3878492713608753E-4</v>
      </c>
      <c r="N7144" s="1">
        <f t="shared" si="557"/>
        <v>8.9369043094304448E-2</v>
      </c>
      <c r="O7144" s="61">
        <f t="shared" si="558"/>
        <v>14.789369043094304</v>
      </c>
    </row>
    <row r="7145" spans="11:15" x14ac:dyDescent="0.2">
      <c r="K7145" s="60">
        <f t="shared" si="559"/>
        <v>7107</v>
      </c>
      <c r="L7145" s="10">
        <f t="shared" si="555"/>
        <v>4.3878715030047653E-7</v>
      </c>
      <c r="M7145" s="1">
        <f t="shared" si="556"/>
        <v>4.3878715030047654E-4</v>
      </c>
      <c r="N7145" s="1">
        <f t="shared" si="557"/>
        <v>8.9369495894894901E-2</v>
      </c>
      <c r="O7145" s="61">
        <f t="shared" si="558"/>
        <v>14.789369495894894</v>
      </c>
    </row>
    <row r="7146" spans="11:15" x14ac:dyDescent="0.2">
      <c r="K7146" s="60">
        <f t="shared" si="559"/>
        <v>7108</v>
      </c>
      <c r="L7146" s="10">
        <f t="shared" si="555"/>
        <v>4.3878937192441933E-7</v>
      </c>
      <c r="M7146" s="1">
        <f t="shared" si="556"/>
        <v>4.3878937192441935E-4</v>
      </c>
      <c r="N7146" s="1">
        <f t="shared" si="557"/>
        <v>8.9369948381736633E-2</v>
      </c>
      <c r="O7146" s="61">
        <f t="shared" si="558"/>
        <v>14.789369948381736</v>
      </c>
    </row>
    <row r="7147" spans="11:15" x14ac:dyDescent="0.2">
      <c r="K7147" s="60">
        <f t="shared" si="559"/>
        <v>7109</v>
      </c>
      <c r="L7147" s="10">
        <f t="shared" si="555"/>
        <v>4.3879159200898329E-7</v>
      </c>
      <c r="M7147" s="1">
        <f t="shared" si="556"/>
        <v>4.3879159200898329E-4</v>
      </c>
      <c r="N7147" s="1">
        <f t="shared" si="557"/>
        <v>8.9370400555047066E-2</v>
      </c>
      <c r="O7147" s="61">
        <f t="shared" si="558"/>
        <v>14.789370400555047</v>
      </c>
    </row>
    <row r="7148" spans="11:15" x14ac:dyDescent="0.2">
      <c r="K7148" s="60">
        <f t="shared" si="559"/>
        <v>7110</v>
      </c>
      <c r="L7148" s="10">
        <f t="shared" si="555"/>
        <v>4.3879381055523516E-7</v>
      </c>
      <c r="M7148" s="1">
        <f t="shared" si="556"/>
        <v>4.3879381055523517E-4</v>
      </c>
      <c r="N7148" s="1">
        <f t="shared" si="557"/>
        <v>8.9370852415043445E-2</v>
      </c>
      <c r="O7148" s="61">
        <f t="shared" si="558"/>
        <v>14.789370852415043</v>
      </c>
    </row>
    <row r="7149" spans="11:15" x14ac:dyDescent="0.2">
      <c r="K7149" s="60">
        <f t="shared" si="559"/>
        <v>7111</v>
      </c>
      <c r="L7149" s="10">
        <f t="shared" si="555"/>
        <v>4.387960275642407E-7</v>
      </c>
      <c r="M7149" s="1">
        <f t="shared" si="556"/>
        <v>4.3879602756424069E-4</v>
      </c>
      <c r="N7149" s="1">
        <f t="shared" si="557"/>
        <v>8.9371303961942872E-2</v>
      </c>
      <c r="O7149" s="61">
        <f t="shared" si="558"/>
        <v>14.789371303961943</v>
      </c>
    </row>
    <row r="7150" spans="11:15" x14ac:dyDescent="0.2">
      <c r="K7150" s="60">
        <f t="shared" si="559"/>
        <v>7112</v>
      </c>
      <c r="L7150" s="10">
        <f t="shared" si="555"/>
        <v>4.3879824303706523E-7</v>
      </c>
      <c r="M7150" s="1">
        <f t="shared" si="556"/>
        <v>4.387982430370652E-4</v>
      </c>
      <c r="N7150" s="1">
        <f t="shared" si="557"/>
        <v>8.9371755195962271E-2</v>
      </c>
      <c r="O7150" s="61">
        <f t="shared" si="558"/>
        <v>14.789371755195962</v>
      </c>
    </row>
    <row r="7151" spans="11:15" x14ac:dyDescent="0.2">
      <c r="K7151" s="60">
        <f t="shared" si="559"/>
        <v>7113</v>
      </c>
      <c r="L7151" s="10">
        <f t="shared" si="555"/>
        <v>4.3880045697477308E-7</v>
      </c>
      <c r="M7151" s="1">
        <f t="shared" si="556"/>
        <v>4.3880045697477306E-4</v>
      </c>
      <c r="N7151" s="1">
        <f t="shared" si="557"/>
        <v>8.937220611731847E-2</v>
      </c>
      <c r="O7151" s="61">
        <f t="shared" si="558"/>
        <v>14.789372206117317</v>
      </c>
    </row>
    <row r="7152" spans="11:15" x14ac:dyDescent="0.2">
      <c r="K7152" s="60">
        <f t="shared" si="559"/>
        <v>7114</v>
      </c>
      <c r="L7152" s="10">
        <f t="shared" si="555"/>
        <v>4.3880266937842804E-7</v>
      </c>
      <c r="M7152" s="1">
        <f t="shared" si="556"/>
        <v>4.3880266937842803E-4</v>
      </c>
      <c r="N7152" s="1">
        <f t="shared" si="557"/>
        <v>8.93726567262281E-2</v>
      </c>
      <c r="O7152" s="61">
        <f t="shared" si="558"/>
        <v>14.789372656726227</v>
      </c>
    </row>
    <row r="7153" spans="11:15" x14ac:dyDescent="0.2">
      <c r="K7153" s="60">
        <f t="shared" si="559"/>
        <v>7115</v>
      </c>
      <c r="L7153" s="10">
        <f t="shared" si="555"/>
        <v>4.3880488024909291E-7</v>
      </c>
      <c r="M7153" s="1">
        <f t="shared" si="556"/>
        <v>4.388048802490929E-4</v>
      </c>
      <c r="N7153" s="1">
        <f t="shared" si="557"/>
        <v>8.9373107022907655E-2</v>
      </c>
      <c r="O7153" s="61">
        <f t="shared" si="558"/>
        <v>14.789373107022907</v>
      </c>
    </row>
    <row r="7154" spans="11:15" x14ac:dyDescent="0.2">
      <c r="K7154" s="60">
        <f t="shared" si="559"/>
        <v>7116</v>
      </c>
      <c r="L7154" s="10">
        <f t="shared" si="555"/>
        <v>4.3880708958783004E-7</v>
      </c>
      <c r="M7154" s="1">
        <f t="shared" si="556"/>
        <v>4.3880708958783004E-4</v>
      </c>
      <c r="N7154" s="1">
        <f t="shared" si="557"/>
        <v>8.9373557007573476E-2</v>
      </c>
      <c r="O7154" s="61">
        <f t="shared" si="558"/>
        <v>14.789373557007572</v>
      </c>
    </row>
    <row r="7155" spans="11:15" x14ac:dyDescent="0.2">
      <c r="K7155" s="60">
        <f t="shared" si="559"/>
        <v>7117</v>
      </c>
      <c r="L7155" s="10">
        <f t="shared" si="555"/>
        <v>4.3880929739570085E-7</v>
      </c>
      <c r="M7155" s="1">
        <f t="shared" si="556"/>
        <v>4.3880929739570086E-4</v>
      </c>
      <c r="N7155" s="1">
        <f t="shared" si="557"/>
        <v>8.9374006680441778E-2</v>
      </c>
      <c r="O7155" s="61">
        <f t="shared" si="558"/>
        <v>14.789374006680442</v>
      </c>
    </row>
    <row r="7156" spans="11:15" x14ac:dyDescent="0.2">
      <c r="K7156" s="60">
        <f t="shared" si="559"/>
        <v>7118</v>
      </c>
      <c r="L7156" s="10">
        <f t="shared" si="555"/>
        <v>4.3881150367376611E-7</v>
      </c>
      <c r="M7156" s="1">
        <f t="shared" si="556"/>
        <v>4.388115036737661E-4</v>
      </c>
      <c r="N7156" s="1">
        <f t="shared" si="557"/>
        <v>8.9374456041728598E-2</v>
      </c>
      <c r="O7156" s="61">
        <f t="shared" si="558"/>
        <v>14.789374456041728</v>
      </c>
    </row>
    <row r="7157" spans="11:15" x14ac:dyDescent="0.2">
      <c r="K7157" s="60">
        <f t="shared" si="559"/>
        <v>7119</v>
      </c>
      <c r="L7157" s="10">
        <f t="shared" si="555"/>
        <v>4.3881370842308586E-7</v>
      </c>
      <c r="M7157" s="1">
        <f t="shared" si="556"/>
        <v>4.3881370842308585E-4</v>
      </c>
      <c r="N7157" s="1">
        <f t="shared" si="557"/>
        <v>8.9374905091649831E-2</v>
      </c>
      <c r="O7157" s="61">
        <f t="shared" si="558"/>
        <v>14.789374905091648</v>
      </c>
    </row>
    <row r="7158" spans="11:15" x14ac:dyDescent="0.2">
      <c r="K7158" s="60">
        <f t="shared" si="559"/>
        <v>7120</v>
      </c>
      <c r="L7158" s="10">
        <f t="shared" si="555"/>
        <v>4.3881591164471939E-7</v>
      </c>
      <c r="M7158" s="1">
        <f t="shared" si="556"/>
        <v>4.3881591164471941E-4</v>
      </c>
      <c r="N7158" s="1">
        <f t="shared" si="557"/>
        <v>8.9375353830421236E-2</v>
      </c>
      <c r="O7158" s="61">
        <f t="shared" si="558"/>
        <v>14.789375353830421</v>
      </c>
    </row>
    <row r="7159" spans="11:15" x14ac:dyDescent="0.2">
      <c r="K7159" s="60">
        <f t="shared" si="559"/>
        <v>7121</v>
      </c>
      <c r="L7159" s="10">
        <f t="shared" si="555"/>
        <v>4.3881811333972511E-7</v>
      </c>
      <c r="M7159" s="1">
        <f t="shared" si="556"/>
        <v>4.3881811333972508E-4</v>
      </c>
      <c r="N7159" s="1">
        <f t="shared" si="557"/>
        <v>8.9375802258258377E-2</v>
      </c>
      <c r="O7159" s="61">
        <f t="shared" si="558"/>
        <v>14.789375802258258</v>
      </c>
    </row>
    <row r="7160" spans="11:15" x14ac:dyDescent="0.2">
      <c r="K7160" s="60">
        <f t="shared" si="559"/>
        <v>7122</v>
      </c>
      <c r="L7160" s="10">
        <f t="shared" si="555"/>
        <v>4.3882031350916096E-7</v>
      </c>
      <c r="M7160" s="1">
        <f t="shared" si="556"/>
        <v>4.3882031350916094E-4</v>
      </c>
      <c r="N7160" s="1">
        <f t="shared" si="557"/>
        <v>8.9376250375376734E-2</v>
      </c>
      <c r="O7160" s="61">
        <f t="shared" si="558"/>
        <v>14.789376250375376</v>
      </c>
    </row>
    <row r="7161" spans="11:15" x14ac:dyDescent="0.2">
      <c r="K7161" s="60">
        <f t="shared" si="559"/>
        <v>7123</v>
      </c>
      <c r="L7161" s="10">
        <f t="shared" si="555"/>
        <v>4.3882251215408399E-7</v>
      </c>
      <c r="M7161" s="1">
        <f t="shared" si="556"/>
        <v>4.3882251215408402E-4</v>
      </c>
      <c r="N7161" s="1">
        <f t="shared" si="557"/>
        <v>8.9376698181991607E-2</v>
      </c>
      <c r="O7161" s="61">
        <f t="shared" si="558"/>
        <v>14.789376698181991</v>
      </c>
    </row>
    <row r="7162" spans="11:15" x14ac:dyDescent="0.2">
      <c r="K7162" s="60">
        <f t="shared" si="559"/>
        <v>7124</v>
      </c>
      <c r="L7162" s="10">
        <f t="shared" si="555"/>
        <v>4.3882470927555061E-7</v>
      </c>
      <c r="M7162" s="1">
        <f t="shared" si="556"/>
        <v>4.388247092755506E-4</v>
      </c>
      <c r="N7162" s="1">
        <f t="shared" si="557"/>
        <v>8.9377145678318129E-2</v>
      </c>
      <c r="O7162" s="61">
        <f t="shared" si="558"/>
        <v>14.789377145678317</v>
      </c>
    </row>
    <row r="7163" spans="11:15" x14ac:dyDescent="0.2">
      <c r="K7163" s="60">
        <f t="shared" si="559"/>
        <v>7125</v>
      </c>
      <c r="L7163" s="10">
        <f t="shared" si="555"/>
        <v>4.3882690487461627E-7</v>
      </c>
      <c r="M7163" s="1">
        <f t="shared" si="556"/>
        <v>4.3882690487461628E-4</v>
      </c>
      <c r="N7163" s="1">
        <f t="shared" si="557"/>
        <v>8.9377592864571323E-2</v>
      </c>
      <c r="O7163" s="61">
        <f t="shared" si="558"/>
        <v>14.78937759286457</v>
      </c>
    </row>
    <row r="7164" spans="11:15" x14ac:dyDescent="0.2">
      <c r="K7164" s="60">
        <f t="shared" si="559"/>
        <v>7126</v>
      </c>
      <c r="L7164" s="10">
        <f t="shared" si="555"/>
        <v>4.3882909895233601E-7</v>
      </c>
      <c r="M7164" s="1">
        <f t="shared" si="556"/>
        <v>4.3882909895233603E-4</v>
      </c>
      <c r="N7164" s="1">
        <f t="shared" si="557"/>
        <v>8.9378039740966017E-2</v>
      </c>
      <c r="O7164" s="61">
        <f t="shared" si="558"/>
        <v>14.789378039740965</v>
      </c>
    </row>
    <row r="7165" spans="11:15" x14ac:dyDescent="0.2">
      <c r="K7165" s="60">
        <f t="shared" si="559"/>
        <v>7127</v>
      </c>
      <c r="L7165" s="10">
        <f t="shared" si="555"/>
        <v>4.388312915097639E-7</v>
      </c>
      <c r="M7165" s="1">
        <f t="shared" si="556"/>
        <v>4.3883129150976391E-4</v>
      </c>
      <c r="N7165" s="1">
        <f t="shared" si="557"/>
        <v>8.9378486307716928E-2</v>
      </c>
      <c r="O7165" s="61">
        <f t="shared" si="558"/>
        <v>14.789378486307717</v>
      </c>
    </row>
    <row r="7166" spans="11:15" x14ac:dyDescent="0.2">
      <c r="K7166" s="60">
        <f t="shared" si="559"/>
        <v>7128</v>
      </c>
      <c r="L7166" s="10">
        <f t="shared" si="555"/>
        <v>4.3883348254795334E-7</v>
      </c>
      <c r="M7166" s="1">
        <f t="shared" si="556"/>
        <v>4.3883348254795333E-4</v>
      </c>
      <c r="N7166" s="1">
        <f t="shared" si="557"/>
        <v>8.9378932565038594E-2</v>
      </c>
      <c r="O7166" s="61">
        <f t="shared" si="558"/>
        <v>14.789378932565038</v>
      </c>
    </row>
    <row r="7167" spans="11:15" x14ac:dyDescent="0.2">
      <c r="K7167" s="60">
        <f t="shared" si="559"/>
        <v>7129</v>
      </c>
      <c r="L7167" s="10">
        <f t="shared" si="555"/>
        <v>4.3883567206795708E-7</v>
      </c>
      <c r="M7167" s="1">
        <f t="shared" si="556"/>
        <v>4.3883567206795711E-4</v>
      </c>
      <c r="N7167" s="1">
        <f t="shared" si="557"/>
        <v>8.9379378513145438E-2</v>
      </c>
      <c r="O7167" s="61">
        <f t="shared" si="558"/>
        <v>14.789379378513145</v>
      </c>
    </row>
    <row r="7168" spans="11:15" x14ac:dyDescent="0.2">
      <c r="K7168" s="60">
        <f t="shared" si="559"/>
        <v>7130</v>
      </c>
      <c r="L7168" s="10">
        <f t="shared" si="555"/>
        <v>4.3883786007082709E-7</v>
      </c>
      <c r="M7168" s="1">
        <f t="shared" si="556"/>
        <v>4.3883786007082708E-4</v>
      </c>
      <c r="N7168" s="1">
        <f t="shared" si="557"/>
        <v>8.9379824152251736E-2</v>
      </c>
      <c r="O7168" s="61">
        <f t="shared" si="558"/>
        <v>14.789379824152251</v>
      </c>
    </row>
    <row r="7169" spans="11:15" x14ac:dyDescent="0.2">
      <c r="K7169" s="60">
        <f t="shared" si="559"/>
        <v>7131</v>
      </c>
      <c r="L7169" s="10">
        <f t="shared" si="555"/>
        <v>4.3884004655761459E-7</v>
      </c>
      <c r="M7169" s="1">
        <f t="shared" si="556"/>
        <v>4.3884004655761461E-4</v>
      </c>
      <c r="N7169" s="1">
        <f t="shared" si="557"/>
        <v>8.938026948257155E-2</v>
      </c>
      <c r="O7169" s="61">
        <f t="shared" si="558"/>
        <v>14.789380269482571</v>
      </c>
    </row>
    <row r="7170" spans="11:15" x14ac:dyDescent="0.2">
      <c r="K7170" s="60">
        <f t="shared" si="559"/>
        <v>7132</v>
      </c>
      <c r="L7170" s="10">
        <f t="shared" si="555"/>
        <v>4.3884223152936999E-7</v>
      </c>
      <c r="M7170" s="1">
        <f t="shared" si="556"/>
        <v>4.3884223152937E-4</v>
      </c>
      <c r="N7170" s="1">
        <f t="shared" si="557"/>
        <v>8.9380714504318864E-2</v>
      </c>
      <c r="O7170" s="61">
        <f t="shared" si="558"/>
        <v>14.789380714504318</v>
      </c>
    </row>
    <row r="7171" spans="11:15" x14ac:dyDescent="0.2">
      <c r="K7171" s="60">
        <f t="shared" si="559"/>
        <v>7133</v>
      </c>
      <c r="L7171" s="10">
        <f t="shared" si="555"/>
        <v>4.3884441498714321E-7</v>
      </c>
      <c r="M7171" s="1">
        <f t="shared" si="556"/>
        <v>4.388444149871432E-4</v>
      </c>
      <c r="N7171" s="1">
        <f t="shared" si="557"/>
        <v>8.9381159217707506E-2</v>
      </c>
      <c r="O7171" s="61">
        <f t="shared" si="558"/>
        <v>14.789381159217706</v>
      </c>
    </row>
    <row r="7172" spans="11:15" x14ac:dyDescent="0.2">
      <c r="K7172" s="60">
        <f t="shared" si="559"/>
        <v>7134</v>
      </c>
      <c r="L7172" s="10">
        <f t="shared" si="555"/>
        <v>4.3884659693198318E-7</v>
      </c>
      <c r="M7172" s="1">
        <f t="shared" si="556"/>
        <v>4.3884659693198318E-4</v>
      </c>
      <c r="N7172" s="1">
        <f t="shared" si="557"/>
        <v>8.9381603622951111E-2</v>
      </c>
      <c r="O7172" s="61">
        <f t="shared" si="558"/>
        <v>14.78938160362295</v>
      </c>
    </row>
    <row r="7173" spans="11:15" x14ac:dyDescent="0.2">
      <c r="K7173" s="60">
        <f t="shared" si="559"/>
        <v>7135</v>
      </c>
      <c r="L7173" s="10">
        <f t="shared" si="555"/>
        <v>4.3884877736493832E-7</v>
      </c>
      <c r="M7173" s="1">
        <f t="shared" si="556"/>
        <v>4.388487773649383E-4</v>
      </c>
      <c r="N7173" s="1">
        <f t="shared" si="557"/>
        <v>8.9382047720263216E-2</v>
      </c>
      <c r="O7173" s="61">
        <f t="shared" si="558"/>
        <v>14.789382047720263</v>
      </c>
    </row>
    <row r="7174" spans="11:15" x14ac:dyDescent="0.2">
      <c r="K7174" s="60">
        <f t="shared" si="559"/>
        <v>7136</v>
      </c>
      <c r="L7174" s="10">
        <f t="shared" si="555"/>
        <v>4.388509562870562E-7</v>
      </c>
      <c r="M7174" s="1">
        <f t="shared" si="556"/>
        <v>4.3885095628705618E-4</v>
      </c>
      <c r="N7174" s="1">
        <f t="shared" si="557"/>
        <v>8.9382491509857165E-2</v>
      </c>
      <c r="O7174" s="61">
        <f t="shared" si="558"/>
        <v>14.789382491509857</v>
      </c>
    </row>
    <row r="7175" spans="11:15" x14ac:dyDescent="0.2">
      <c r="K7175" s="60">
        <f t="shared" si="559"/>
        <v>7137</v>
      </c>
      <c r="L7175" s="10">
        <f t="shared" si="555"/>
        <v>4.3885313369938364E-7</v>
      </c>
      <c r="M7175" s="1">
        <f t="shared" si="556"/>
        <v>4.3885313369938366E-4</v>
      </c>
      <c r="N7175" s="1">
        <f t="shared" si="557"/>
        <v>8.9382934991946217E-2</v>
      </c>
      <c r="O7175" s="61">
        <f t="shared" si="558"/>
        <v>14.789382934991945</v>
      </c>
    </row>
    <row r="7176" spans="11:15" x14ac:dyDescent="0.2">
      <c r="K7176" s="60">
        <f t="shared" si="559"/>
        <v>7138</v>
      </c>
      <c r="L7176" s="10">
        <f t="shared" si="555"/>
        <v>4.3885530960296684E-7</v>
      </c>
      <c r="M7176" s="1">
        <f t="shared" si="556"/>
        <v>4.3885530960296684E-4</v>
      </c>
      <c r="N7176" s="1">
        <f t="shared" si="557"/>
        <v>8.938337816674341E-2</v>
      </c>
      <c r="O7176" s="61">
        <f t="shared" si="558"/>
        <v>14.789383378166743</v>
      </c>
    </row>
    <row r="7177" spans="11:15" x14ac:dyDescent="0.2">
      <c r="K7177" s="60">
        <f t="shared" si="559"/>
        <v>7139</v>
      </c>
      <c r="L7177" s="10">
        <f t="shared" si="555"/>
        <v>4.3885748399885119E-7</v>
      </c>
      <c r="M7177" s="1">
        <f t="shared" si="556"/>
        <v>4.3885748399885121E-4</v>
      </c>
      <c r="N7177" s="1">
        <f t="shared" si="557"/>
        <v>8.9383821034461686E-2</v>
      </c>
      <c r="O7177" s="61">
        <f t="shared" si="558"/>
        <v>14.789383821034461</v>
      </c>
    </row>
    <row r="7178" spans="11:15" x14ac:dyDescent="0.2">
      <c r="K7178" s="60">
        <f t="shared" si="559"/>
        <v>7140</v>
      </c>
      <c r="L7178" s="10">
        <f t="shared" si="555"/>
        <v>4.3885965688808135E-7</v>
      </c>
      <c r="M7178" s="1">
        <f t="shared" si="556"/>
        <v>4.3885965688808136E-4</v>
      </c>
      <c r="N7178" s="1">
        <f t="shared" si="557"/>
        <v>8.9384263595313804E-2</v>
      </c>
      <c r="O7178" s="61">
        <f t="shared" si="558"/>
        <v>14.789384263595313</v>
      </c>
    </row>
    <row r="7179" spans="11:15" x14ac:dyDescent="0.2">
      <c r="K7179" s="60">
        <f t="shared" si="559"/>
        <v>7141</v>
      </c>
      <c r="L7179" s="10">
        <f t="shared" si="555"/>
        <v>4.3886182827170134E-7</v>
      </c>
      <c r="M7179" s="1">
        <f t="shared" si="556"/>
        <v>4.3886182827170136E-4</v>
      </c>
      <c r="N7179" s="1">
        <f t="shared" si="557"/>
        <v>8.93847058495124E-2</v>
      </c>
      <c r="O7179" s="61">
        <f t="shared" si="558"/>
        <v>14.789384705849512</v>
      </c>
    </row>
    <row r="7180" spans="11:15" x14ac:dyDescent="0.2">
      <c r="K7180" s="60">
        <f t="shared" si="559"/>
        <v>7142</v>
      </c>
      <c r="L7180" s="10">
        <f t="shared" si="555"/>
        <v>4.3886399815075445E-7</v>
      </c>
      <c r="M7180" s="1">
        <f t="shared" si="556"/>
        <v>4.3886399815075444E-4</v>
      </c>
      <c r="N7180" s="1">
        <f t="shared" si="557"/>
        <v>8.9385147797269984E-2</v>
      </c>
      <c r="O7180" s="61">
        <f t="shared" si="558"/>
        <v>14.789385147797269</v>
      </c>
    </row>
    <row r="7181" spans="11:15" x14ac:dyDescent="0.2">
      <c r="K7181" s="60">
        <f t="shared" si="559"/>
        <v>7143</v>
      </c>
      <c r="L7181" s="10">
        <f t="shared" si="555"/>
        <v>4.3886616652628309E-7</v>
      </c>
      <c r="M7181" s="1">
        <f t="shared" si="556"/>
        <v>4.388661665262831E-4</v>
      </c>
      <c r="N7181" s="1">
        <f t="shared" si="557"/>
        <v>8.9385589438798846E-2</v>
      </c>
      <c r="O7181" s="61">
        <f t="shared" si="558"/>
        <v>14.789385589438798</v>
      </c>
    </row>
    <row r="7182" spans="11:15" x14ac:dyDescent="0.2">
      <c r="K7182" s="60">
        <f t="shared" si="559"/>
        <v>7144</v>
      </c>
      <c r="L7182" s="10">
        <f t="shared" si="555"/>
        <v>4.3886833339932918E-7</v>
      </c>
      <c r="M7182" s="1">
        <f t="shared" si="556"/>
        <v>4.3886833339932917E-4</v>
      </c>
      <c r="N7182" s="1">
        <f t="shared" si="557"/>
        <v>8.9386030774311204E-2</v>
      </c>
      <c r="O7182" s="61">
        <f t="shared" si="558"/>
        <v>14.78938603077431</v>
      </c>
    </row>
    <row r="7183" spans="11:15" x14ac:dyDescent="0.2">
      <c r="K7183" s="60">
        <f t="shared" si="559"/>
        <v>7145</v>
      </c>
      <c r="L7183" s="10">
        <f t="shared" si="555"/>
        <v>4.3887049877093373E-7</v>
      </c>
      <c r="M7183" s="1">
        <f t="shared" si="556"/>
        <v>4.3887049877093374E-4</v>
      </c>
      <c r="N7183" s="1">
        <f t="shared" si="557"/>
        <v>8.9386471804019096E-2</v>
      </c>
      <c r="O7183" s="61">
        <f t="shared" si="558"/>
        <v>14.789386471804018</v>
      </c>
    </row>
    <row r="7184" spans="11:15" x14ac:dyDescent="0.2">
      <c r="K7184" s="60">
        <f t="shared" si="559"/>
        <v>7146</v>
      </c>
      <c r="L7184" s="10">
        <f t="shared" si="555"/>
        <v>4.3887266264213714E-7</v>
      </c>
      <c r="M7184" s="1">
        <f t="shared" si="556"/>
        <v>4.3887266264213716E-4</v>
      </c>
      <c r="N7184" s="1">
        <f t="shared" si="557"/>
        <v>8.938691252813441E-2</v>
      </c>
      <c r="O7184" s="61">
        <f t="shared" si="558"/>
        <v>14.789386912528133</v>
      </c>
    </row>
    <row r="7185" spans="11:15" x14ac:dyDescent="0.2">
      <c r="K7185" s="60">
        <f t="shared" si="559"/>
        <v>7147</v>
      </c>
      <c r="L7185" s="10">
        <f t="shared" si="555"/>
        <v>4.3887482501397895E-7</v>
      </c>
      <c r="M7185" s="1">
        <f t="shared" si="556"/>
        <v>4.3887482501397897E-4</v>
      </c>
      <c r="N7185" s="1">
        <f t="shared" si="557"/>
        <v>8.9387352946868892E-2</v>
      </c>
      <c r="O7185" s="61">
        <f t="shared" si="558"/>
        <v>14.789387352946868</v>
      </c>
    </row>
    <row r="7186" spans="11:15" x14ac:dyDescent="0.2">
      <c r="K7186" s="60">
        <f t="shared" si="559"/>
        <v>7148</v>
      </c>
      <c r="L7186" s="10">
        <f t="shared" si="555"/>
        <v>4.3887698588749824E-7</v>
      </c>
      <c r="M7186" s="1">
        <f t="shared" si="556"/>
        <v>4.3887698588749826E-4</v>
      </c>
      <c r="N7186" s="1">
        <f t="shared" si="557"/>
        <v>8.9387793060434165E-2</v>
      </c>
      <c r="O7186" s="61">
        <f t="shared" si="558"/>
        <v>14.789387793060433</v>
      </c>
    </row>
    <row r="7187" spans="11:15" x14ac:dyDescent="0.2">
      <c r="K7187" s="60">
        <f t="shared" si="559"/>
        <v>7149</v>
      </c>
      <c r="L7187" s="10">
        <f t="shared" si="555"/>
        <v>4.3887914526373307E-7</v>
      </c>
      <c r="M7187" s="1">
        <f t="shared" si="556"/>
        <v>4.3887914526373305E-4</v>
      </c>
      <c r="N7187" s="1">
        <f t="shared" si="557"/>
        <v>8.9388232869041642E-2</v>
      </c>
      <c r="O7187" s="61">
        <f t="shared" si="558"/>
        <v>14.78938823286904</v>
      </c>
    </row>
    <row r="7188" spans="11:15" x14ac:dyDescent="0.2">
      <c r="K7188" s="60">
        <f t="shared" si="559"/>
        <v>7150</v>
      </c>
      <c r="L7188" s="10">
        <f t="shared" si="555"/>
        <v>4.3888130314372094E-7</v>
      </c>
      <c r="M7188" s="1">
        <f t="shared" si="556"/>
        <v>4.3888130314372092E-4</v>
      </c>
      <c r="N7188" s="1">
        <f t="shared" si="557"/>
        <v>8.9388672372902656E-2</v>
      </c>
      <c r="O7188" s="61">
        <f t="shared" si="558"/>
        <v>14.789388672372901</v>
      </c>
    </row>
    <row r="7189" spans="11:15" x14ac:dyDescent="0.2">
      <c r="K7189" s="60">
        <f t="shared" si="559"/>
        <v>7151</v>
      </c>
      <c r="L7189" s="10">
        <f t="shared" si="555"/>
        <v>4.3888345952849871E-7</v>
      </c>
      <c r="M7189" s="1">
        <f t="shared" si="556"/>
        <v>4.3888345952849869E-4</v>
      </c>
      <c r="N7189" s="1">
        <f t="shared" si="557"/>
        <v>8.9389111572228369E-2</v>
      </c>
      <c r="O7189" s="61">
        <f t="shared" si="558"/>
        <v>14.789389111572227</v>
      </c>
    </row>
    <row r="7190" spans="11:15" x14ac:dyDescent="0.2">
      <c r="K7190" s="60">
        <f t="shared" si="559"/>
        <v>7152</v>
      </c>
      <c r="L7190" s="10">
        <f t="shared" si="555"/>
        <v>4.3888561441910233E-7</v>
      </c>
      <c r="M7190" s="1">
        <f t="shared" si="556"/>
        <v>4.3888561441910232E-4</v>
      </c>
      <c r="N7190" s="1">
        <f t="shared" si="557"/>
        <v>8.9389550467229781E-2</v>
      </c>
      <c r="O7190" s="61">
        <f t="shared" si="558"/>
        <v>14.789389550467229</v>
      </c>
    </row>
    <row r="7191" spans="11:15" x14ac:dyDescent="0.2">
      <c r="K7191" s="60">
        <f t="shared" si="559"/>
        <v>7153</v>
      </c>
      <c r="L7191" s="10">
        <f t="shared" si="555"/>
        <v>4.3888776781656716E-7</v>
      </c>
      <c r="M7191" s="1">
        <f t="shared" si="556"/>
        <v>4.3888776781656716E-4</v>
      </c>
      <c r="N7191" s="1">
        <f t="shared" si="557"/>
        <v>8.9389989058117778E-2</v>
      </c>
      <c r="O7191" s="61">
        <f t="shared" si="558"/>
        <v>14.789389989058117</v>
      </c>
    </row>
    <row r="7192" spans="11:15" x14ac:dyDescent="0.2">
      <c r="K7192" s="60">
        <f t="shared" si="559"/>
        <v>7154</v>
      </c>
      <c r="L7192" s="10">
        <f t="shared" si="555"/>
        <v>4.3888991972192772E-7</v>
      </c>
      <c r="M7192" s="1">
        <f t="shared" si="556"/>
        <v>4.3888991972192772E-4</v>
      </c>
      <c r="N7192" s="1">
        <f t="shared" si="557"/>
        <v>8.9390427345103066E-2</v>
      </c>
      <c r="O7192" s="61">
        <f t="shared" si="558"/>
        <v>14.789390427345102</v>
      </c>
    </row>
    <row r="7193" spans="11:15" x14ac:dyDescent="0.2">
      <c r="K7193" s="60">
        <f t="shared" si="559"/>
        <v>7155</v>
      </c>
      <c r="L7193" s="10">
        <f t="shared" si="555"/>
        <v>4.3889207013621806E-7</v>
      </c>
      <c r="M7193" s="1">
        <f t="shared" si="556"/>
        <v>4.3889207013621804E-4</v>
      </c>
      <c r="N7193" s="1">
        <f t="shared" si="557"/>
        <v>8.9390865328396255E-2</v>
      </c>
      <c r="O7193" s="61">
        <f t="shared" si="558"/>
        <v>14.789390865328395</v>
      </c>
    </row>
    <row r="7194" spans="11:15" x14ac:dyDescent="0.2">
      <c r="K7194" s="60">
        <f t="shared" si="559"/>
        <v>7156</v>
      </c>
      <c r="L7194" s="10">
        <f t="shared" si="555"/>
        <v>4.388942190604712E-7</v>
      </c>
      <c r="M7194" s="1">
        <f t="shared" si="556"/>
        <v>4.3889421906047121E-4</v>
      </c>
      <c r="N7194" s="1">
        <f t="shared" si="557"/>
        <v>8.9391303008207718E-2</v>
      </c>
      <c r="O7194" s="61">
        <f t="shared" si="558"/>
        <v>14.789391303008207</v>
      </c>
    </row>
    <row r="7195" spans="11:15" x14ac:dyDescent="0.2">
      <c r="K7195" s="60">
        <f t="shared" si="559"/>
        <v>7157</v>
      </c>
      <c r="L7195" s="10">
        <f t="shared" si="555"/>
        <v>4.3889636649571972E-7</v>
      </c>
      <c r="M7195" s="1">
        <f t="shared" si="556"/>
        <v>4.3889636649571971E-4</v>
      </c>
      <c r="N7195" s="1">
        <f t="shared" si="557"/>
        <v>8.93917403847478E-2</v>
      </c>
      <c r="O7195" s="61">
        <f t="shared" si="558"/>
        <v>14.789391740384747</v>
      </c>
    </row>
    <row r="7196" spans="11:15" x14ac:dyDescent="0.2">
      <c r="K7196" s="60">
        <f t="shared" si="559"/>
        <v>7158</v>
      </c>
      <c r="L7196" s="10">
        <f t="shared" si="555"/>
        <v>4.3889851244299526E-7</v>
      </c>
      <c r="M7196" s="1">
        <f t="shared" si="556"/>
        <v>4.3889851244299528E-4</v>
      </c>
      <c r="N7196" s="1">
        <f t="shared" si="557"/>
        <v>8.9392177458226585E-2</v>
      </c>
      <c r="O7196" s="61">
        <f t="shared" si="558"/>
        <v>14.789392177458225</v>
      </c>
    </row>
    <row r="7197" spans="11:15" x14ac:dyDescent="0.2">
      <c r="K7197" s="60">
        <f t="shared" si="559"/>
        <v>7159</v>
      </c>
      <c r="L7197" s="10">
        <f t="shared" si="555"/>
        <v>4.3890065690332897E-7</v>
      </c>
      <c r="M7197" s="1">
        <f t="shared" si="556"/>
        <v>4.3890065690332898E-4</v>
      </c>
      <c r="N7197" s="1">
        <f t="shared" si="557"/>
        <v>8.9392614228854125E-2</v>
      </c>
      <c r="O7197" s="61">
        <f t="shared" si="558"/>
        <v>14.789392614228854</v>
      </c>
    </row>
    <row r="7198" spans="11:15" x14ac:dyDescent="0.2">
      <c r="K7198" s="60">
        <f t="shared" si="559"/>
        <v>7160</v>
      </c>
      <c r="L7198" s="10">
        <f t="shared" si="555"/>
        <v>4.38902799877751E-7</v>
      </c>
      <c r="M7198" s="1">
        <f t="shared" si="556"/>
        <v>4.3890279987775102E-4</v>
      </c>
      <c r="N7198" s="1">
        <f t="shared" si="557"/>
        <v>8.9393050696840212E-2</v>
      </c>
      <c r="O7198" s="61">
        <f t="shared" si="558"/>
        <v>14.789393050696839</v>
      </c>
    </row>
    <row r="7199" spans="11:15" x14ac:dyDescent="0.2">
      <c r="K7199" s="60">
        <f t="shared" si="559"/>
        <v>7161</v>
      </c>
      <c r="L7199" s="10">
        <f t="shared" si="555"/>
        <v>4.3890494136729103E-7</v>
      </c>
      <c r="M7199" s="1">
        <f t="shared" si="556"/>
        <v>4.3890494136729103E-4</v>
      </c>
      <c r="N7199" s="1">
        <f t="shared" si="557"/>
        <v>8.9393486862394567E-2</v>
      </c>
      <c r="O7199" s="61">
        <f t="shared" si="558"/>
        <v>14.789393486862394</v>
      </c>
    </row>
    <row r="7200" spans="11:15" x14ac:dyDescent="0.2">
      <c r="K7200" s="60">
        <f t="shared" si="559"/>
        <v>7162</v>
      </c>
      <c r="L7200" s="10">
        <f t="shared" si="555"/>
        <v>4.3890708137297794E-7</v>
      </c>
      <c r="M7200" s="1">
        <f t="shared" si="556"/>
        <v>4.3890708137297795E-4</v>
      </c>
      <c r="N7200" s="1">
        <f t="shared" si="557"/>
        <v>8.9393922725726757E-2</v>
      </c>
      <c r="O7200" s="61">
        <f t="shared" si="558"/>
        <v>14.789393922725726</v>
      </c>
    </row>
    <row r="7201" spans="11:15" x14ac:dyDescent="0.2">
      <c r="K7201" s="60">
        <f t="shared" si="559"/>
        <v>7163</v>
      </c>
      <c r="L7201" s="10">
        <f t="shared" si="555"/>
        <v>4.3890921989583997E-7</v>
      </c>
      <c r="M7201" s="1">
        <f t="shared" si="556"/>
        <v>4.3890921989583995E-4</v>
      </c>
      <c r="N7201" s="1">
        <f t="shared" si="557"/>
        <v>8.9394358287046199E-2</v>
      </c>
      <c r="O7201" s="61">
        <f t="shared" si="558"/>
        <v>14.789394358287046</v>
      </c>
    </row>
    <row r="7202" spans="11:15" x14ac:dyDescent="0.2">
      <c r="K7202" s="60">
        <f t="shared" si="559"/>
        <v>7164</v>
      </c>
      <c r="L7202" s="10">
        <f t="shared" si="555"/>
        <v>4.3891135693690447E-7</v>
      </c>
      <c r="M7202" s="1">
        <f t="shared" si="556"/>
        <v>4.3891135693690446E-4</v>
      </c>
      <c r="N7202" s="1">
        <f t="shared" si="557"/>
        <v>8.9394793546562129E-2</v>
      </c>
      <c r="O7202" s="61">
        <f t="shared" si="558"/>
        <v>14.789394793546562</v>
      </c>
    </row>
    <row r="7203" spans="11:15" x14ac:dyDescent="0.2">
      <c r="K7203" s="60">
        <f t="shared" si="559"/>
        <v>7165</v>
      </c>
      <c r="L7203" s="10">
        <f t="shared" si="555"/>
        <v>4.389134924971983E-7</v>
      </c>
      <c r="M7203" s="1">
        <f t="shared" si="556"/>
        <v>4.3891349249719827E-4</v>
      </c>
      <c r="N7203" s="1">
        <f t="shared" si="557"/>
        <v>8.9395228504483726E-2</v>
      </c>
      <c r="O7203" s="61">
        <f t="shared" si="558"/>
        <v>14.789395228504484</v>
      </c>
    </row>
    <row r="7204" spans="11:15" x14ac:dyDescent="0.2">
      <c r="K7204" s="60">
        <f t="shared" si="559"/>
        <v>7166</v>
      </c>
      <c r="L7204" s="10">
        <f t="shared" si="555"/>
        <v>4.3891562657774733E-7</v>
      </c>
      <c r="M7204" s="1">
        <f t="shared" si="556"/>
        <v>4.3891562657774732E-4</v>
      </c>
      <c r="N7204" s="1">
        <f t="shared" si="557"/>
        <v>8.9395663161019906E-2</v>
      </c>
      <c r="O7204" s="61">
        <f t="shared" si="558"/>
        <v>14.789395663161018</v>
      </c>
    </row>
    <row r="7205" spans="11:15" x14ac:dyDescent="0.2">
      <c r="K7205" s="60">
        <f t="shared" si="559"/>
        <v>7167</v>
      </c>
      <c r="L7205" s="10">
        <f t="shared" si="555"/>
        <v>4.3891775917957706E-7</v>
      </c>
      <c r="M7205" s="1">
        <f t="shared" si="556"/>
        <v>4.3891775917957704E-4</v>
      </c>
      <c r="N7205" s="1">
        <f t="shared" si="557"/>
        <v>8.939609751637953E-2</v>
      </c>
      <c r="O7205" s="61">
        <f t="shared" si="558"/>
        <v>14.789396097516379</v>
      </c>
    </row>
    <row r="7206" spans="11:15" x14ac:dyDescent="0.2">
      <c r="K7206" s="60">
        <f t="shared" si="559"/>
        <v>7168</v>
      </c>
      <c r="L7206" s="10">
        <f t="shared" ref="L7206:L7269" si="560">Eleach_time1/((Vwater*(1+Kp_susp*SUSPwater)+Ksed_water*Vsed)*k)*(1-EXP(-k*K7206))</f>
        <v>4.3891989030371201E-7</v>
      </c>
      <c r="M7206" s="1">
        <f t="shared" ref="M7206:M7269" si="561">L7206*CONV_m3_L</f>
        <v>4.3891989030371201E-4</v>
      </c>
      <c r="N7206" s="1">
        <f t="shared" ref="N7206:N7269" si="562">L7206*(Ksed_water/RHOsed)*CONV_kg_mg</f>
        <v>8.9396531570771265E-2</v>
      </c>
      <c r="O7206" s="61">
        <f t="shared" si="558"/>
        <v>14.789396531570771</v>
      </c>
    </row>
    <row r="7207" spans="11:15" x14ac:dyDescent="0.2">
      <c r="K7207" s="60">
        <f t="shared" si="559"/>
        <v>7169</v>
      </c>
      <c r="L7207" s="10">
        <f t="shared" si="560"/>
        <v>4.3892201995117616E-7</v>
      </c>
      <c r="M7207" s="1">
        <f t="shared" si="561"/>
        <v>4.3892201995117614E-4</v>
      </c>
      <c r="N7207" s="1">
        <f t="shared" si="562"/>
        <v>8.9396965324403707E-2</v>
      </c>
      <c r="O7207" s="61">
        <f t="shared" ref="O7207:O7270" si="563">N7207+14.7</f>
        <v>14.789396965324404</v>
      </c>
    </row>
    <row r="7208" spans="11:15" x14ac:dyDescent="0.2">
      <c r="K7208" s="60">
        <f t="shared" ref="K7208:K7271" si="564">K7207+1</f>
        <v>7170</v>
      </c>
      <c r="L7208" s="10">
        <f t="shared" si="560"/>
        <v>4.389241481229926E-7</v>
      </c>
      <c r="M7208" s="1">
        <f t="shared" si="561"/>
        <v>4.3892414812299259E-4</v>
      </c>
      <c r="N7208" s="1">
        <f t="shared" si="562"/>
        <v>8.9397398777485176E-2</v>
      </c>
      <c r="O7208" s="61">
        <f t="shared" si="563"/>
        <v>14.789397398777485</v>
      </c>
    </row>
    <row r="7209" spans="11:15" x14ac:dyDescent="0.2">
      <c r="K7209" s="60">
        <f t="shared" si="564"/>
        <v>7171</v>
      </c>
      <c r="L7209" s="10">
        <f t="shared" si="560"/>
        <v>4.3892627482018392E-7</v>
      </c>
      <c r="M7209" s="1">
        <f t="shared" si="561"/>
        <v>4.3892627482018394E-4</v>
      </c>
      <c r="N7209" s="1">
        <f t="shared" si="562"/>
        <v>8.9397831930223992E-2</v>
      </c>
      <c r="O7209" s="61">
        <f t="shared" si="563"/>
        <v>14.789397831930224</v>
      </c>
    </row>
    <row r="7210" spans="11:15" x14ac:dyDescent="0.2">
      <c r="K7210" s="60">
        <f t="shared" si="564"/>
        <v>7172</v>
      </c>
      <c r="L7210" s="10">
        <f t="shared" si="560"/>
        <v>4.3892840004377174E-7</v>
      </c>
      <c r="M7210" s="1">
        <f t="shared" si="561"/>
        <v>4.3892840004377176E-4</v>
      </c>
      <c r="N7210" s="1">
        <f t="shared" si="562"/>
        <v>8.939826478282821E-2</v>
      </c>
      <c r="O7210" s="61">
        <f t="shared" si="563"/>
        <v>14.789398264782827</v>
      </c>
    </row>
    <row r="7211" spans="11:15" x14ac:dyDescent="0.2">
      <c r="K7211" s="60">
        <f t="shared" si="564"/>
        <v>7173</v>
      </c>
      <c r="L7211" s="10">
        <f t="shared" si="560"/>
        <v>4.3893052379477733E-7</v>
      </c>
      <c r="M7211" s="1">
        <f t="shared" si="561"/>
        <v>4.3893052379477733E-4</v>
      </c>
      <c r="N7211" s="1">
        <f t="shared" si="562"/>
        <v>8.9398697335505845E-2</v>
      </c>
      <c r="O7211" s="61">
        <f t="shared" si="563"/>
        <v>14.789398697335505</v>
      </c>
    </row>
    <row r="7212" spans="11:15" x14ac:dyDescent="0.2">
      <c r="K7212" s="60">
        <f t="shared" si="564"/>
        <v>7174</v>
      </c>
      <c r="L7212" s="10">
        <f t="shared" si="560"/>
        <v>4.3893264607422093E-7</v>
      </c>
      <c r="M7212" s="1">
        <f t="shared" si="561"/>
        <v>4.3893264607422093E-4</v>
      </c>
      <c r="N7212" s="1">
        <f t="shared" si="562"/>
        <v>8.9399129588464701E-2</v>
      </c>
      <c r="O7212" s="61">
        <f t="shared" si="563"/>
        <v>14.789399129588464</v>
      </c>
    </row>
    <row r="7213" spans="11:15" x14ac:dyDescent="0.2">
      <c r="K7213" s="60">
        <f t="shared" si="564"/>
        <v>7175</v>
      </c>
      <c r="L7213" s="10">
        <f t="shared" si="560"/>
        <v>4.3893476688312227E-7</v>
      </c>
      <c r="M7213" s="1">
        <f t="shared" si="561"/>
        <v>4.3893476688312225E-4</v>
      </c>
      <c r="N7213" s="1">
        <f t="shared" si="562"/>
        <v>8.9399561541912462E-2</v>
      </c>
      <c r="O7213" s="61">
        <f t="shared" si="563"/>
        <v>14.789399561541911</v>
      </c>
    </row>
    <row r="7214" spans="11:15" x14ac:dyDescent="0.2">
      <c r="K7214" s="60">
        <f t="shared" si="564"/>
        <v>7176</v>
      </c>
      <c r="L7214" s="10">
        <f t="shared" si="560"/>
        <v>4.3893688622250022E-7</v>
      </c>
      <c r="M7214" s="1">
        <f t="shared" si="561"/>
        <v>4.3893688622250024E-4</v>
      </c>
      <c r="N7214" s="1">
        <f t="shared" si="562"/>
        <v>8.939999319605664E-2</v>
      </c>
      <c r="O7214" s="61">
        <f t="shared" si="563"/>
        <v>14.789399993196056</v>
      </c>
    </row>
    <row r="7215" spans="11:15" x14ac:dyDescent="0.2">
      <c r="K7215" s="60">
        <f t="shared" si="564"/>
        <v>7177</v>
      </c>
      <c r="L7215" s="10">
        <f t="shared" si="560"/>
        <v>4.3893900409337307E-7</v>
      </c>
      <c r="M7215" s="1">
        <f t="shared" si="561"/>
        <v>4.3893900409337305E-4</v>
      </c>
      <c r="N7215" s="1">
        <f t="shared" si="562"/>
        <v>8.9400424551104626E-2</v>
      </c>
      <c r="O7215" s="61">
        <f t="shared" si="563"/>
        <v>14.789400424551104</v>
      </c>
    </row>
    <row r="7216" spans="11:15" x14ac:dyDescent="0.2">
      <c r="K7216" s="60">
        <f t="shared" si="564"/>
        <v>7178</v>
      </c>
      <c r="L7216" s="10">
        <f t="shared" si="560"/>
        <v>4.3894112049675833E-7</v>
      </c>
      <c r="M7216" s="1">
        <f t="shared" si="561"/>
        <v>4.3894112049675833E-4</v>
      </c>
      <c r="N7216" s="1">
        <f t="shared" si="562"/>
        <v>8.9400855607263685E-2</v>
      </c>
      <c r="O7216" s="61">
        <f t="shared" si="563"/>
        <v>14.789400855607264</v>
      </c>
    </row>
    <row r="7217" spans="11:15" x14ac:dyDescent="0.2">
      <c r="K7217" s="60">
        <f t="shared" si="564"/>
        <v>7179</v>
      </c>
      <c r="L7217" s="10">
        <f t="shared" si="560"/>
        <v>4.389432354336729E-7</v>
      </c>
      <c r="M7217" s="1">
        <f t="shared" si="561"/>
        <v>4.389432354336729E-4</v>
      </c>
      <c r="N7217" s="1">
        <f t="shared" si="562"/>
        <v>8.9401286364740915E-2</v>
      </c>
      <c r="O7217" s="61">
        <f t="shared" si="563"/>
        <v>14.78940128636474</v>
      </c>
    </row>
    <row r="7218" spans="11:15" x14ac:dyDescent="0.2">
      <c r="K7218" s="60">
        <f t="shared" si="564"/>
        <v>7180</v>
      </c>
      <c r="L7218" s="10">
        <f t="shared" si="560"/>
        <v>4.3894534890513275E-7</v>
      </c>
      <c r="M7218" s="1">
        <f t="shared" si="561"/>
        <v>4.3894534890513275E-4</v>
      </c>
      <c r="N7218" s="1">
        <f t="shared" si="562"/>
        <v>8.9401716823743246E-2</v>
      </c>
      <c r="O7218" s="61">
        <f t="shared" si="563"/>
        <v>14.789401716823743</v>
      </c>
    </row>
    <row r="7219" spans="11:15" x14ac:dyDescent="0.2">
      <c r="K7219" s="60">
        <f t="shared" si="564"/>
        <v>7181</v>
      </c>
      <c r="L7219" s="10">
        <f t="shared" si="560"/>
        <v>4.3894746091215352E-7</v>
      </c>
      <c r="M7219" s="1">
        <f t="shared" si="561"/>
        <v>4.3894746091215352E-4</v>
      </c>
      <c r="N7219" s="1">
        <f t="shared" si="562"/>
        <v>8.9402146984477543E-2</v>
      </c>
      <c r="O7219" s="61">
        <f t="shared" si="563"/>
        <v>14.789402146984477</v>
      </c>
    </row>
    <row r="7220" spans="11:15" x14ac:dyDescent="0.2">
      <c r="K7220" s="60">
        <f t="shared" si="564"/>
        <v>7182</v>
      </c>
      <c r="L7220" s="10">
        <f t="shared" si="560"/>
        <v>4.3894957145574976E-7</v>
      </c>
      <c r="M7220" s="1">
        <f t="shared" si="561"/>
        <v>4.3894957145574975E-4</v>
      </c>
      <c r="N7220" s="1">
        <f t="shared" si="562"/>
        <v>8.9402576847150445E-2</v>
      </c>
      <c r="O7220" s="61">
        <f t="shared" si="563"/>
        <v>14.78940257684715</v>
      </c>
    </row>
    <row r="7221" spans="11:15" x14ac:dyDescent="0.2">
      <c r="K7221" s="60">
        <f t="shared" si="564"/>
        <v>7183</v>
      </c>
      <c r="L7221" s="10">
        <f t="shared" si="560"/>
        <v>4.3895168053693562E-7</v>
      </c>
      <c r="M7221" s="1">
        <f t="shared" si="561"/>
        <v>4.3895168053693559E-4</v>
      </c>
      <c r="N7221" s="1">
        <f t="shared" si="562"/>
        <v>8.940300641196848E-2</v>
      </c>
      <c r="O7221" s="61">
        <f t="shared" si="563"/>
        <v>14.789403006411968</v>
      </c>
    </row>
    <row r="7222" spans="11:15" x14ac:dyDescent="0.2">
      <c r="K7222" s="60">
        <f t="shared" si="564"/>
        <v>7184</v>
      </c>
      <c r="L7222" s="10">
        <f t="shared" si="560"/>
        <v>4.3895378815672426E-7</v>
      </c>
      <c r="M7222" s="1">
        <f t="shared" si="561"/>
        <v>4.3895378815672425E-4</v>
      </c>
      <c r="N7222" s="1">
        <f t="shared" si="562"/>
        <v>8.9403435679138041E-2</v>
      </c>
      <c r="O7222" s="61">
        <f t="shared" si="563"/>
        <v>14.789403435679137</v>
      </c>
    </row>
    <row r="7223" spans="11:15" x14ac:dyDescent="0.2">
      <c r="K7223" s="60">
        <f t="shared" si="564"/>
        <v>7185</v>
      </c>
      <c r="L7223" s="10">
        <f t="shared" si="560"/>
        <v>4.3895589431612841E-7</v>
      </c>
      <c r="M7223" s="1">
        <f t="shared" si="561"/>
        <v>4.3895589431612841E-4</v>
      </c>
      <c r="N7223" s="1">
        <f t="shared" si="562"/>
        <v>8.9403864648865392E-2</v>
      </c>
      <c r="O7223" s="61">
        <f t="shared" si="563"/>
        <v>14.789403864648865</v>
      </c>
    </row>
    <row r="7224" spans="11:15" x14ac:dyDescent="0.2">
      <c r="K7224" s="60">
        <f t="shared" si="564"/>
        <v>7186</v>
      </c>
      <c r="L7224" s="10">
        <f t="shared" si="560"/>
        <v>4.3895799901615991E-7</v>
      </c>
      <c r="M7224" s="1">
        <f t="shared" si="561"/>
        <v>4.3895799901615991E-4</v>
      </c>
      <c r="N7224" s="1">
        <f t="shared" si="562"/>
        <v>8.940429332135659E-2</v>
      </c>
      <c r="O7224" s="61">
        <f t="shared" si="563"/>
        <v>14.789404293321356</v>
      </c>
    </row>
    <row r="7225" spans="11:15" x14ac:dyDescent="0.2">
      <c r="K7225" s="60">
        <f t="shared" si="564"/>
        <v>7187</v>
      </c>
      <c r="L7225" s="10">
        <f t="shared" si="560"/>
        <v>4.3896010225783006E-7</v>
      </c>
      <c r="M7225" s="1">
        <f t="shared" si="561"/>
        <v>4.3896010225783004E-4</v>
      </c>
      <c r="N7225" s="1">
        <f t="shared" si="562"/>
        <v>8.940472169681761E-2</v>
      </c>
      <c r="O7225" s="61">
        <f t="shared" si="563"/>
        <v>14.789404721696817</v>
      </c>
    </row>
    <row r="7226" spans="11:15" x14ac:dyDescent="0.2">
      <c r="K7226" s="60">
        <f t="shared" si="564"/>
        <v>7188</v>
      </c>
      <c r="L7226" s="10">
        <f t="shared" si="560"/>
        <v>4.3896220404214932E-7</v>
      </c>
      <c r="M7226" s="1">
        <f t="shared" si="561"/>
        <v>4.3896220404214932E-4</v>
      </c>
      <c r="N7226" s="1">
        <f t="shared" si="562"/>
        <v>8.9405149775454287E-2</v>
      </c>
      <c r="O7226" s="61">
        <f t="shared" si="563"/>
        <v>14.789405149775453</v>
      </c>
    </row>
    <row r="7227" spans="11:15" x14ac:dyDescent="0.2">
      <c r="K7227" s="60">
        <f t="shared" si="564"/>
        <v>7189</v>
      </c>
      <c r="L7227" s="10">
        <f t="shared" si="560"/>
        <v>4.3896430437012746E-7</v>
      </c>
      <c r="M7227" s="1">
        <f t="shared" si="561"/>
        <v>4.3896430437012748E-4</v>
      </c>
      <c r="N7227" s="1">
        <f t="shared" si="562"/>
        <v>8.9405577557472277E-2</v>
      </c>
      <c r="O7227" s="61">
        <f t="shared" si="563"/>
        <v>14.789405577557472</v>
      </c>
    </row>
    <row r="7228" spans="11:15" x14ac:dyDescent="0.2">
      <c r="K7228" s="60">
        <f t="shared" si="564"/>
        <v>7190</v>
      </c>
      <c r="L7228" s="10">
        <f t="shared" si="560"/>
        <v>4.3896640324277361E-7</v>
      </c>
      <c r="M7228" s="1">
        <f t="shared" si="561"/>
        <v>4.3896640324277359E-4</v>
      </c>
      <c r="N7228" s="1">
        <f t="shared" si="562"/>
        <v>8.9406005043077094E-2</v>
      </c>
      <c r="O7228" s="61">
        <f t="shared" si="563"/>
        <v>14.789406005043077</v>
      </c>
    </row>
    <row r="7229" spans="11:15" x14ac:dyDescent="0.2">
      <c r="K7229" s="60">
        <f t="shared" si="564"/>
        <v>7191</v>
      </c>
      <c r="L7229" s="10">
        <f t="shared" si="560"/>
        <v>4.3896850066109622E-7</v>
      </c>
      <c r="M7229" s="1">
        <f t="shared" si="561"/>
        <v>4.3896850066109622E-4</v>
      </c>
      <c r="N7229" s="1">
        <f t="shared" si="562"/>
        <v>8.9406432232474159E-2</v>
      </c>
      <c r="O7229" s="61">
        <f t="shared" si="563"/>
        <v>14.789406432232473</v>
      </c>
    </row>
    <row r="7230" spans="11:15" x14ac:dyDescent="0.2">
      <c r="K7230" s="60">
        <f t="shared" si="564"/>
        <v>7192</v>
      </c>
      <c r="L7230" s="10">
        <f t="shared" si="560"/>
        <v>4.3897059662610294E-7</v>
      </c>
      <c r="M7230" s="1">
        <f t="shared" si="561"/>
        <v>4.3897059662610297E-4</v>
      </c>
      <c r="N7230" s="1">
        <f t="shared" si="562"/>
        <v>8.9406859125868682E-2</v>
      </c>
      <c r="O7230" s="61">
        <f t="shared" si="563"/>
        <v>14.789406859125869</v>
      </c>
    </row>
    <row r="7231" spans="11:15" x14ac:dyDescent="0.2">
      <c r="K7231" s="60">
        <f t="shared" si="564"/>
        <v>7193</v>
      </c>
      <c r="L7231" s="10">
        <f t="shared" si="560"/>
        <v>4.3897269113880084E-7</v>
      </c>
      <c r="M7231" s="1">
        <f t="shared" si="561"/>
        <v>4.3897269113880085E-4</v>
      </c>
      <c r="N7231" s="1">
        <f t="shared" si="562"/>
        <v>8.9407285723465776E-2</v>
      </c>
      <c r="O7231" s="61">
        <f t="shared" si="563"/>
        <v>14.789407285723465</v>
      </c>
    </row>
    <row r="7232" spans="11:15" x14ac:dyDescent="0.2">
      <c r="K7232" s="60">
        <f t="shared" si="564"/>
        <v>7194</v>
      </c>
      <c r="L7232" s="10">
        <f t="shared" si="560"/>
        <v>4.3897478420019619E-7</v>
      </c>
      <c r="M7232" s="1">
        <f t="shared" si="561"/>
        <v>4.3897478420019617E-4</v>
      </c>
      <c r="N7232" s="1">
        <f t="shared" si="562"/>
        <v>8.9407712025470404E-2</v>
      </c>
      <c r="O7232" s="61">
        <f t="shared" si="563"/>
        <v>14.78940771202547</v>
      </c>
    </row>
    <row r="7233" spans="11:15" x14ac:dyDescent="0.2">
      <c r="K7233" s="60">
        <f t="shared" si="564"/>
        <v>7195</v>
      </c>
      <c r="L7233" s="10">
        <f t="shared" si="560"/>
        <v>4.3897687581129464E-7</v>
      </c>
      <c r="M7233" s="1">
        <f t="shared" si="561"/>
        <v>4.3897687581129463E-4</v>
      </c>
      <c r="N7233" s="1">
        <f t="shared" si="562"/>
        <v>8.94081380320874E-2</v>
      </c>
      <c r="O7233" s="61">
        <f t="shared" si="563"/>
        <v>14.789408138032087</v>
      </c>
    </row>
    <row r="7234" spans="11:15" x14ac:dyDescent="0.2">
      <c r="K7234" s="60">
        <f t="shared" si="564"/>
        <v>7196</v>
      </c>
      <c r="L7234" s="10">
        <f t="shared" si="560"/>
        <v>4.3897896597310113E-7</v>
      </c>
      <c r="M7234" s="1">
        <f t="shared" si="561"/>
        <v>4.3897896597310112E-4</v>
      </c>
      <c r="N7234" s="1">
        <f t="shared" si="562"/>
        <v>8.9408563743521408E-2</v>
      </c>
      <c r="O7234" s="61">
        <f t="shared" si="563"/>
        <v>14.789408563743521</v>
      </c>
    </row>
    <row r="7235" spans="11:15" x14ac:dyDescent="0.2">
      <c r="K7235" s="60">
        <f t="shared" si="564"/>
        <v>7197</v>
      </c>
      <c r="L7235" s="10">
        <f t="shared" si="560"/>
        <v>4.3898105468661983E-7</v>
      </c>
      <c r="M7235" s="1">
        <f t="shared" si="561"/>
        <v>4.3898105468661983E-4</v>
      </c>
      <c r="N7235" s="1">
        <f t="shared" si="562"/>
        <v>8.9408989159976998E-2</v>
      </c>
      <c r="O7235" s="61">
        <f t="shared" si="563"/>
        <v>14.789408989159977</v>
      </c>
    </row>
    <row r="7236" spans="11:15" x14ac:dyDescent="0.2">
      <c r="K7236" s="60">
        <f t="shared" si="564"/>
        <v>7198</v>
      </c>
      <c r="L7236" s="10">
        <f t="shared" si="560"/>
        <v>4.389831419528543E-7</v>
      </c>
      <c r="M7236" s="1">
        <f t="shared" si="561"/>
        <v>4.3898314195285431E-4</v>
      </c>
      <c r="N7236" s="1">
        <f t="shared" si="562"/>
        <v>8.9409414281658522E-2</v>
      </c>
      <c r="O7236" s="61">
        <f t="shared" si="563"/>
        <v>14.789409414281657</v>
      </c>
    </row>
    <row r="7237" spans="11:15" x14ac:dyDescent="0.2">
      <c r="K7237" s="60">
        <f t="shared" si="564"/>
        <v>7199</v>
      </c>
      <c r="L7237" s="10">
        <f t="shared" si="560"/>
        <v>4.3898522777280733E-7</v>
      </c>
      <c r="M7237" s="1">
        <f t="shared" si="561"/>
        <v>4.3898522777280731E-4</v>
      </c>
      <c r="N7237" s="1">
        <f t="shared" si="562"/>
        <v>8.9409839108770275E-2</v>
      </c>
      <c r="O7237" s="61">
        <f t="shared" si="563"/>
        <v>14.789409839108769</v>
      </c>
    </row>
    <row r="7238" spans="11:15" x14ac:dyDescent="0.2">
      <c r="K7238" s="60">
        <f t="shared" si="564"/>
        <v>7200</v>
      </c>
      <c r="L7238" s="10">
        <f t="shared" si="560"/>
        <v>4.3898731214748112E-7</v>
      </c>
      <c r="M7238" s="1">
        <f t="shared" si="561"/>
        <v>4.389873121474811E-4</v>
      </c>
      <c r="N7238" s="1">
        <f t="shared" si="562"/>
        <v>8.941026364151633E-2</v>
      </c>
      <c r="O7238" s="61">
        <f t="shared" si="563"/>
        <v>14.789410263641516</v>
      </c>
    </row>
    <row r="7239" spans="11:15" x14ac:dyDescent="0.2">
      <c r="K7239" s="60">
        <f t="shared" si="564"/>
        <v>7201</v>
      </c>
      <c r="L7239" s="10">
        <f t="shared" si="560"/>
        <v>4.3898939507787707E-7</v>
      </c>
      <c r="M7239" s="1">
        <f t="shared" si="561"/>
        <v>4.3898939507787708E-4</v>
      </c>
      <c r="N7239" s="1">
        <f t="shared" si="562"/>
        <v>8.9410687880100675E-2</v>
      </c>
      <c r="O7239" s="61">
        <f t="shared" si="563"/>
        <v>14.7894106878801</v>
      </c>
    </row>
    <row r="7240" spans="11:15" x14ac:dyDescent="0.2">
      <c r="K7240" s="60">
        <f t="shared" si="564"/>
        <v>7202</v>
      </c>
      <c r="L7240" s="10">
        <f t="shared" si="560"/>
        <v>4.3899147656499596E-7</v>
      </c>
      <c r="M7240" s="1">
        <f t="shared" si="561"/>
        <v>4.3899147656499597E-4</v>
      </c>
      <c r="N7240" s="1">
        <f t="shared" si="562"/>
        <v>8.9411111824727121E-2</v>
      </c>
      <c r="O7240" s="61">
        <f t="shared" si="563"/>
        <v>14.789411111824727</v>
      </c>
    </row>
    <row r="7241" spans="11:15" x14ac:dyDescent="0.2">
      <c r="K7241" s="60">
        <f t="shared" si="564"/>
        <v>7203</v>
      </c>
      <c r="L7241" s="10">
        <f t="shared" si="560"/>
        <v>4.3899355660983786E-7</v>
      </c>
      <c r="M7241" s="1">
        <f t="shared" si="561"/>
        <v>4.3899355660983785E-4</v>
      </c>
      <c r="N7241" s="1">
        <f t="shared" si="562"/>
        <v>8.941153547559938E-2</v>
      </c>
      <c r="O7241" s="61">
        <f t="shared" si="563"/>
        <v>14.789411535475599</v>
      </c>
    </row>
    <row r="7242" spans="11:15" x14ac:dyDescent="0.2">
      <c r="K7242" s="60">
        <f t="shared" si="564"/>
        <v>7204</v>
      </c>
      <c r="L7242" s="10">
        <f t="shared" si="560"/>
        <v>4.3899563521340206E-7</v>
      </c>
      <c r="M7242" s="1">
        <f t="shared" si="561"/>
        <v>4.3899563521340208E-4</v>
      </c>
      <c r="N7242" s="1">
        <f t="shared" si="562"/>
        <v>8.9411958832920968E-2</v>
      </c>
      <c r="O7242" s="61">
        <f t="shared" si="563"/>
        <v>14.78941195883292</v>
      </c>
    </row>
    <row r="7243" spans="11:15" x14ac:dyDescent="0.2">
      <c r="K7243" s="60">
        <f t="shared" si="564"/>
        <v>7205</v>
      </c>
      <c r="L7243" s="10">
        <f t="shared" si="560"/>
        <v>4.3899771237668732E-7</v>
      </c>
      <c r="M7243" s="1">
        <f t="shared" si="561"/>
        <v>4.3899771237668731E-4</v>
      </c>
      <c r="N7243" s="1">
        <f t="shared" si="562"/>
        <v>8.9412381896895307E-2</v>
      </c>
      <c r="O7243" s="61">
        <f t="shared" si="563"/>
        <v>14.789412381896895</v>
      </c>
    </row>
    <row r="7244" spans="11:15" x14ac:dyDescent="0.2">
      <c r="K7244" s="60">
        <f t="shared" si="564"/>
        <v>7206</v>
      </c>
      <c r="L7244" s="10">
        <f t="shared" si="560"/>
        <v>4.389997881006916E-7</v>
      </c>
      <c r="M7244" s="1">
        <f t="shared" si="561"/>
        <v>4.3899978810069162E-4</v>
      </c>
      <c r="N7244" s="1">
        <f t="shared" si="562"/>
        <v>8.9412804667725651E-2</v>
      </c>
      <c r="O7244" s="61">
        <f t="shared" si="563"/>
        <v>14.789412804667725</v>
      </c>
    </row>
    <row r="7245" spans="11:15" x14ac:dyDescent="0.2">
      <c r="K7245" s="60">
        <f t="shared" si="564"/>
        <v>7207</v>
      </c>
      <c r="L7245" s="10">
        <f t="shared" si="560"/>
        <v>4.3900186238641212E-7</v>
      </c>
      <c r="M7245" s="1">
        <f t="shared" si="561"/>
        <v>4.3900186238641213E-4</v>
      </c>
      <c r="N7245" s="1">
        <f t="shared" si="562"/>
        <v>8.9413227145615129E-2</v>
      </c>
      <c r="O7245" s="61">
        <f t="shared" si="563"/>
        <v>14.789413227145614</v>
      </c>
    </row>
    <row r="7246" spans="11:15" x14ac:dyDescent="0.2">
      <c r="K7246" s="60">
        <f t="shared" si="564"/>
        <v>7208</v>
      </c>
      <c r="L7246" s="10">
        <f t="shared" si="560"/>
        <v>4.3900393523484553E-7</v>
      </c>
      <c r="M7246" s="1">
        <f t="shared" si="561"/>
        <v>4.3900393523484555E-4</v>
      </c>
      <c r="N7246" s="1">
        <f t="shared" si="562"/>
        <v>8.9413649330766704E-2</v>
      </c>
      <c r="O7246" s="61">
        <f t="shared" si="563"/>
        <v>14.789413649330767</v>
      </c>
    </row>
    <row r="7247" spans="11:15" x14ac:dyDescent="0.2">
      <c r="K7247" s="60">
        <f t="shared" si="564"/>
        <v>7209</v>
      </c>
      <c r="L7247" s="10">
        <f t="shared" si="560"/>
        <v>4.3900600664698772E-7</v>
      </c>
      <c r="M7247" s="1">
        <f t="shared" si="561"/>
        <v>4.3900600664698773E-4</v>
      </c>
      <c r="N7247" s="1">
        <f t="shared" si="562"/>
        <v>8.9414071223383226E-2</v>
      </c>
      <c r="O7247" s="61">
        <f t="shared" si="563"/>
        <v>14.789414071223382</v>
      </c>
    </row>
    <row r="7248" spans="11:15" x14ac:dyDescent="0.2">
      <c r="K7248" s="60">
        <f t="shared" si="564"/>
        <v>7210</v>
      </c>
      <c r="L7248" s="10">
        <f t="shared" si="560"/>
        <v>4.3900807662383396E-7</v>
      </c>
      <c r="M7248" s="1">
        <f t="shared" si="561"/>
        <v>4.3900807662383397E-4</v>
      </c>
      <c r="N7248" s="1">
        <f t="shared" si="562"/>
        <v>8.9414492823667424E-2</v>
      </c>
      <c r="O7248" s="61">
        <f t="shared" si="563"/>
        <v>14.789414492823667</v>
      </c>
    </row>
    <row r="7249" spans="11:15" x14ac:dyDescent="0.2">
      <c r="K7249" s="60">
        <f t="shared" si="564"/>
        <v>7211</v>
      </c>
      <c r="L7249" s="10">
        <f t="shared" si="560"/>
        <v>4.3901014516637867E-7</v>
      </c>
      <c r="M7249" s="1">
        <f t="shared" si="561"/>
        <v>4.3901014516637869E-4</v>
      </c>
      <c r="N7249" s="1">
        <f t="shared" si="562"/>
        <v>8.9414914131821802E-2</v>
      </c>
      <c r="O7249" s="61">
        <f t="shared" si="563"/>
        <v>14.789414914131822</v>
      </c>
    </row>
    <row r="7250" spans="11:15" x14ac:dyDescent="0.2">
      <c r="K7250" s="60">
        <f t="shared" si="564"/>
        <v>7212</v>
      </c>
      <c r="L7250" s="10">
        <f t="shared" si="560"/>
        <v>4.3901221227561583E-7</v>
      </c>
      <c r="M7250" s="1">
        <f t="shared" si="561"/>
        <v>4.3901221227561583E-4</v>
      </c>
      <c r="N7250" s="1">
        <f t="shared" si="562"/>
        <v>8.9415335148048808E-2</v>
      </c>
      <c r="O7250" s="61">
        <f t="shared" si="563"/>
        <v>14.789415335148048</v>
      </c>
    </row>
    <row r="7251" spans="11:15" x14ac:dyDescent="0.2">
      <c r="K7251" s="60">
        <f t="shared" si="564"/>
        <v>7213</v>
      </c>
      <c r="L7251" s="10">
        <f t="shared" si="560"/>
        <v>4.3901427795253843E-7</v>
      </c>
      <c r="M7251" s="1">
        <f t="shared" si="561"/>
        <v>4.3901427795253842E-4</v>
      </c>
      <c r="N7251" s="1">
        <f t="shared" si="562"/>
        <v>8.9415755872550726E-2</v>
      </c>
      <c r="O7251" s="61">
        <f t="shared" si="563"/>
        <v>14.78941575587255</v>
      </c>
    </row>
    <row r="7252" spans="11:15" x14ac:dyDescent="0.2">
      <c r="K7252" s="60">
        <f t="shared" si="564"/>
        <v>7214</v>
      </c>
      <c r="L7252" s="10">
        <f t="shared" si="560"/>
        <v>4.3901634219813905E-7</v>
      </c>
      <c r="M7252" s="1">
        <f t="shared" si="561"/>
        <v>4.3901634219813905E-4</v>
      </c>
      <c r="N7252" s="1">
        <f t="shared" si="562"/>
        <v>8.9416176305529685E-2</v>
      </c>
      <c r="O7252" s="61">
        <f t="shared" si="563"/>
        <v>14.789416176305529</v>
      </c>
    </row>
    <row r="7253" spans="11:15" x14ac:dyDescent="0.2">
      <c r="K7253" s="60">
        <f t="shared" si="564"/>
        <v>7215</v>
      </c>
      <c r="L7253" s="10">
        <f t="shared" si="560"/>
        <v>4.3901840501340944E-7</v>
      </c>
      <c r="M7253" s="1">
        <f t="shared" si="561"/>
        <v>4.3901840501340942E-4</v>
      </c>
      <c r="N7253" s="1">
        <f t="shared" si="562"/>
        <v>8.9416596447187691E-2</v>
      </c>
      <c r="O7253" s="61">
        <f t="shared" si="563"/>
        <v>14.789416596447188</v>
      </c>
    </row>
    <row r="7254" spans="11:15" x14ac:dyDescent="0.2">
      <c r="K7254" s="60">
        <f t="shared" si="564"/>
        <v>7216</v>
      </c>
      <c r="L7254" s="10">
        <f t="shared" si="560"/>
        <v>4.3902046639934064E-7</v>
      </c>
      <c r="M7254" s="1">
        <f t="shared" si="561"/>
        <v>4.3902046639934062E-4</v>
      </c>
      <c r="N7254" s="1">
        <f t="shared" si="562"/>
        <v>8.9417016297726595E-2</v>
      </c>
      <c r="O7254" s="61">
        <f t="shared" si="563"/>
        <v>14.789417016297726</v>
      </c>
    </row>
    <row r="7255" spans="11:15" x14ac:dyDescent="0.2">
      <c r="K7255" s="60">
        <f t="shared" si="564"/>
        <v>7217</v>
      </c>
      <c r="L7255" s="10">
        <f t="shared" si="560"/>
        <v>4.3902252635692309E-7</v>
      </c>
      <c r="M7255" s="1">
        <f t="shared" si="561"/>
        <v>4.3902252635692307E-4</v>
      </c>
      <c r="N7255" s="1">
        <f t="shared" si="562"/>
        <v>8.9417435857348099E-2</v>
      </c>
      <c r="O7255" s="61">
        <f t="shared" si="563"/>
        <v>14.789417435857347</v>
      </c>
    </row>
    <row r="7256" spans="11:15" x14ac:dyDescent="0.2">
      <c r="K7256" s="60">
        <f t="shared" si="564"/>
        <v>7218</v>
      </c>
      <c r="L7256" s="10">
        <f t="shared" si="560"/>
        <v>4.3902458488714655E-7</v>
      </c>
      <c r="M7256" s="1">
        <f t="shared" si="561"/>
        <v>4.3902458488714657E-4</v>
      </c>
      <c r="N7256" s="1">
        <f t="shared" si="562"/>
        <v>8.9417855126253831E-2</v>
      </c>
      <c r="O7256" s="61">
        <f t="shared" si="563"/>
        <v>14.789417855126253</v>
      </c>
    </row>
    <row r="7257" spans="11:15" x14ac:dyDescent="0.2">
      <c r="K7257" s="60">
        <f t="shared" si="564"/>
        <v>7219</v>
      </c>
      <c r="L7257" s="10">
        <f t="shared" si="560"/>
        <v>4.3902664199099993E-7</v>
      </c>
      <c r="M7257" s="1">
        <f t="shared" si="561"/>
        <v>4.3902664199099993E-4</v>
      </c>
      <c r="N7257" s="1">
        <f t="shared" si="562"/>
        <v>8.9418274104645187E-2</v>
      </c>
      <c r="O7257" s="61">
        <f t="shared" si="563"/>
        <v>14.789418274104644</v>
      </c>
    </row>
    <row r="7258" spans="11:15" x14ac:dyDescent="0.2">
      <c r="K7258" s="60">
        <f t="shared" si="564"/>
        <v>7220</v>
      </c>
      <c r="L7258" s="10">
        <f t="shared" si="560"/>
        <v>4.3902869766947162E-7</v>
      </c>
      <c r="M7258" s="1">
        <f t="shared" si="561"/>
        <v>4.3902869766947162E-4</v>
      </c>
      <c r="N7258" s="1">
        <f t="shared" si="562"/>
        <v>8.9418692792723478E-2</v>
      </c>
      <c r="O7258" s="61">
        <f t="shared" si="563"/>
        <v>14.789418692792722</v>
      </c>
    </row>
    <row r="7259" spans="11:15" x14ac:dyDescent="0.2">
      <c r="K7259" s="60">
        <f t="shared" si="564"/>
        <v>7221</v>
      </c>
      <c r="L7259" s="10">
        <f t="shared" si="560"/>
        <v>4.390307519235493E-7</v>
      </c>
      <c r="M7259" s="1">
        <f t="shared" si="561"/>
        <v>4.3903075192354928E-4</v>
      </c>
      <c r="N7259" s="1">
        <f t="shared" si="562"/>
        <v>8.9419111190689876E-2</v>
      </c>
      <c r="O7259" s="61">
        <f t="shared" si="563"/>
        <v>14.789419111190689</v>
      </c>
    </row>
    <row r="7260" spans="11:15" x14ac:dyDescent="0.2">
      <c r="K7260" s="60">
        <f t="shared" si="564"/>
        <v>7222</v>
      </c>
      <c r="L7260" s="10">
        <f t="shared" si="560"/>
        <v>4.3903280475421988E-7</v>
      </c>
      <c r="M7260" s="1">
        <f t="shared" si="561"/>
        <v>4.3903280475421987E-4</v>
      </c>
      <c r="N7260" s="1">
        <f t="shared" si="562"/>
        <v>8.9419529298745359E-2</v>
      </c>
      <c r="O7260" s="61">
        <f t="shared" si="563"/>
        <v>14.789419529298744</v>
      </c>
    </row>
    <row r="7261" spans="11:15" x14ac:dyDescent="0.2">
      <c r="K7261" s="60">
        <f t="shared" si="564"/>
        <v>7223</v>
      </c>
      <c r="L7261" s="10">
        <f t="shared" si="560"/>
        <v>4.3903485616246983E-7</v>
      </c>
      <c r="M7261" s="1">
        <f t="shared" si="561"/>
        <v>4.3903485616246984E-4</v>
      </c>
      <c r="N7261" s="1">
        <f t="shared" si="562"/>
        <v>8.9419947117090878E-2</v>
      </c>
      <c r="O7261" s="61">
        <f t="shared" si="563"/>
        <v>14.789419947117089</v>
      </c>
    </row>
    <row r="7262" spans="11:15" x14ac:dyDescent="0.2">
      <c r="K7262" s="60">
        <f t="shared" si="564"/>
        <v>7224</v>
      </c>
      <c r="L7262" s="10">
        <f t="shared" si="560"/>
        <v>4.3903690614928452E-7</v>
      </c>
      <c r="M7262" s="1">
        <f t="shared" si="561"/>
        <v>4.3903690614928453E-4</v>
      </c>
      <c r="N7262" s="1">
        <f t="shared" si="562"/>
        <v>8.942036464592712E-2</v>
      </c>
      <c r="O7262" s="61">
        <f t="shared" si="563"/>
        <v>14.789420364645926</v>
      </c>
    </row>
    <row r="7263" spans="11:15" x14ac:dyDescent="0.2">
      <c r="K7263" s="60">
        <f t="shared" si="564"/>
        <v>7225</v>
      </c>
      <c r="L7263" s="10">
        <f t="shared" si="560"/>
        <v>4.3903895471564899E-7</v>
      </c>
      <c r="M7263" s="1">
        <f t="shared" si="561"/>
        <v>4.3903895471564898E-4</v>
      </c>
      <c r="N7263" s="1">
        <f t="shared" si="562"/>
        <v>8.94207818854547E-2</v>
      </c>
      <c r="O7263" s="61">
        <f t="shared" si="563"/>
        <v>14.789420781885454</v>
      </c>
    </row>
    <row r="7264" spans="11:15" x14ac:dyDescent="0.2">
      <c r="K7264" s="60">
        <f t="shared" si="564"/>
        <v>7226</v>
      </c>
      <c r="L7264" s="10">
        <f t="shared" si="560"/>
        <v>4.3904100186254749E-7</v>
      </c>
      <c r="M7264" s="1">
        <f t="shared" si="561"/>
        <v>4.3904100186254748E-4</v>
      </c>
      <c r="N7264" s="1">
        <f t="shared" si="562"/>
        <v>8.9421198835874086E-2</v>
      </c>
      <c r="O7264" s="61">
        <f t="shared" si="563"/>
        <v>14.789421198835873</v>
      </c>
    </row>
    <row r="7265" spans="11:15" x14ac:dyDescent="0.2">
      <c r="K7265" s="60">
        <f t="shared" si="564"/>
        <v>7227</v>
      </c>
      <c r="L7265" s="10">
        <f t="shared" si="560"/>
        <v>4.3904304759096354E-7</v>
      </c>
      <c r="M7265" s="1">
        <f t="shared" si="561"/>
        <v>4.3904304759096352E-4</v>
      </c>
      <c r="N7265" s="1">
        <f t="shared" si="562"/>
        <v>8.9421615497385601E-2</v>
      </c>
      <c r="O7265" s="61">
        <f t="shared" si="563"/>
        <v>14.789421615497385</v>
      </c>
    </row>
    <row r="7266" spans="11:15" x14ac:dyDescent="0.2">
      <c r="K7266" s="60">
        <f t="shared" si="564"/>
        <v>7228</v>
      </c>
      <c r="L7266" s="10">
        <f t="shared" si="560"/>
        <v>4.3904509190188006E-7</v>
      </c>
      <c r="M7266" s="1">
        <f t="shared" si="561"/>
        <v>4.3904509190188004E-4</v>
      </c>
      <c r="N7266" s="1">
        <f t="shared" si="562"/>
        <v>8.9422031870189447E-2</v>
      </c>
      <c r="O7266" s="61">
        <f t="shared" si="563"/>
        <v>14.789422031870188</v>
      </c>
    </row>
    <row r="7267" spans="11:15" x14ac:dyDescent="0.2">
      <c r="K7267" s="60">
        <f t="shared" si="564"/>
        <v>7229</v>
      </c>
      <c r="L7267" s="10">
        <f t="shared" si="560"/>
        <v>4.3904713479627919E-7</v>
      </c>
      <c r="M7267" s="1">
        <f t="shared" si="561"/>
        <v>4.390471347962792E-4</v>
      </c>
      <c r="N7267" s="1">
        <f t="shared" si="562"/>
        <v>8.9422447954485659E-2</v>
      </c>
      <c r="O7267" s="61">
        <f t="shared" si="563"/>
        <v>14.789422447954484</v>
      </c>
    </row>
    <row r="7268" spans="11:15" x14ac:dyDescent="0.2">
      <c r="K7268" s="60">
        <f t="shared" si="564"/>
        <v>7230</v>
      </c>
      <c r="L7268" s="10">
        <f t="shared" si="560"/>
        <v>4.3904917627514243E-7</v>
      </c>
      <c r="M7268" s="1">
        <f t="shared" si="561"/>
        <v>4.3904917627514244E-4</v>
      </c>
      <c r="N7268" s="1">
        <f t="shared" si="562"/>
        <v>8.9422863750474132E-2</v>
      </c>
      <c r="O7268" s="61">
        <f t="shared" si="563"/>
        <v>14.789422863750474</v>
      </c>
    </row>
    <row r="7269" spans="11:15" x14ac:dyDescent="0.2">
      <c r="K7269" s="60">
        <f t="shared" si="564"/>
        <v>7231</v>
      </c>
      <c r="L7269" s="10">
        <f t="shared" si="560"/>
        <v>4.3905121633945075E-7</v>
      </c>
      <c r="M7269" s="1">
        <f t="shared" si="561"/>
        <v>4.3905121633945073E-4</v>
      </c>
      <c r="N7269" s="1">
        <f t="shared" si="562"/>
        <v>8.9423279258354665E-2</v>
      </c>
      <c r="O7269" s="61">
        <f t="shared" si="563"/>
        <v>14.789423279258354</v>
      </c>
    </row>
    <row r="7270" spans="11:15" x14ac:dyDescent="0.2">
      <c r="K7270" s="60">
        <f t="shared" si="564"/>
        <v>7232</v>
      </c>
      <c r="L7270" s="10">
        <f t="shared" ref="L7270:L7333" si="565">Eleach_time1/((Vwater*(1+Kp_susp*SUSPwater)+Ksed_water*Vsed)*k)*(1-EXP(-k*K7270))</f>
        <v>4.3905325499018411E-7</v>
      </c>
      <c r="M7270" s="1">
        <f t="shared" ref="M7270:M7333" si="566">L7270*CONV_m3_L</f>
        <v>4.3905325499018409E-4</v>
      </c>
      <c r="N7270" s="1">
        <f t="shared" ref="N7270:N7338" si="567">L7270*(Ksed_water/RHOsed)*CONV_kg_mg</f>
        <v>8.9423694478326862E-2</v>
      </c>
      <c r="O7270" s="61">
        <f t="shared" si="563"/>
        <v>14.789423694478327</v>
      </c>
    </row>
    <row r="7271" spans="11:15" x14ac:dyDescent="0.2">
      <c r="K7271" s="60">
        <f t="shared" si="564"/>
        <v>7233</v>
      </c>
      <c r="L7271" s="10">
        <f t="shared" si="565"/>
        <v>4.3905529222832216E-7</v>
      </c>
      <c r="M7271" s="1">
        <f t="shared" si="566"/>
        <v>4.3905529222832215E-4</v>
      </c>
      <c r="N7271" s="1">
        <f t="shared" si="567"/>
        <v>8.9424109410590244E-2</v>
      </c>
      <c r="O7271" s="61">
        <f t="shared" ref="O7271:O7334" si="568">N7271+14.7</f>
        <v>14.789424109410589</v>
      </c>
    </row>
    <row r="7272" spans="11:15" x14ac:dyDescent="0.2">
      <c r="K7272" s="60">
        <f t="shared" ref="K7272:K7308" si="569">K7271+1</f>
        <v>7234</v>
      </c>
      <c r="L7272" s="10">
        <f t="shared" si="565"/>
        <v>4.3905732805484354E-7</v>
      </c>
      <c r="M7272" s="1">
        <f t="shared" si="566"/>
        <v>4.3905732805484357E-4</v>
      </c>
      <c r="N7272" s="1">
        <f t="shared" si="567"/>
        <v>8.9424524055344123E-2</v>
      </c>
      <c r="O7272" s="61">
        <f t="shared" si="568"/>
        <v>14.789424524055343</v>
      </c>
    </row>
    <row r="7273" spans="11:15" x14ac:dyDescent="0.2">
      <c r="K7273" s="60">
        <f t="shared" si="569"/>
        <v>7235</v>
      </c>
      <c r="L7273" s="10">
        <f t="shared" si="565"/>
        <v>4.3905936247072657E-7</v>
      </c>
      <c r="M7273" s="1">
        <f t="shared" si="566"/>
        <v>4.3905936247072656E-4</v>
      </c>
      <c r="N7273" s="1">
        <f t="shared" si="567"/>
        <v>8.9424938412787772E-2</v>
      </c>
      <c r="O7273" s="61">
        <f t="shared" si="568"/>
        <v>14.789424938412788</v>
      </c>
    </row>
    <row r="7274" spans="11:15" x14ac:dyDescent="0.2">
      <c r="K7274" s="60">
        <f t="shared" si="569"/>
        <v>7236</v>
      </c>
      <c r="L7274" s="10">
        <f t="shared" si="565"/>
        <v>4.3906139547694852E-7</v>
      </c>
      <c r="M7274" s="1">
        <f t="shared" si="566"/>
        <v>4.3906139547694853E-4</v>
      </c>
      <c r="N7274" s="1">
        <f t="shared" si="567"/>
        <v>8.9425352483120252E-2</v>
      </c>
      <c r="O7274" s="61">
        <f t="shared" si="568"/>
        <v>14.78942535248312</v>
      </c>
    </row>
    <row r="7275" spans="11:15" x14ac:dyDescent="0.2">
      <c r="K7275" s="60">
        <f t="shared" si="569"/>
        <v>7237</v>
      </c>
      <c r="L7275" s="10">
        <f t="shared" si="565"/>
        <v>4.3906342707448618E-7</v>
      </c>
      <c r="M7275" s="1">
        <f t="shared" si="566"/>
        <v>4.3906342707448619E-4</v>
      </c>
      <c r="N7275" s="1">
        <f t="shared" si="567"/>
        <v>8.9425766266540474E-2</v>
      </c>
      <c r="O7275" s="61">
        <f t="shared" si="568"/>
        <v>14.78942576626654</v>
      </c>
    </row>
    <row r="7276" spans="11:15" x14ac:dyDescent="0.2">
      <c r="K7276" s="60">
        <f t="shared" si="569"/>
        <v>7238</v>
      </c>
      <c r="L7276" s="10">
        <f t="shared" si="565"/>
        <v>4.3906545726431569E-7</v>
      </c>
      <c r="M7276" s="1">
        <f t="shared" si="566"/>
        <v>4.390654572643157E-4</v>
      </c>
      <c r="N7276" s="1">
        <f t="shared" si="567"/>
        <v>8.9426179763247265E-2</v>
      </c>
      <c r="O7276" s="61">
        <f t="shared" si="568"/>
        <v>14.789426179763247</v>
      </c>
    </row>
    <row r="7277" spans="11:15" x14ac:dyDescent="0.2">
      <c r="K7277" s="60">
        <f t="shared" si="569"/>
        <v>7239</v>
      </c>
      <c r="L7277" s="10">
        <f t="shared" si="565"/>
        <v>4.3906748604741247E-7</v>
      </c>
      <c r="M7277" s="1">
        <f t="shared" si="566"/>
        <v>4.3906748604741246E-4</v>
      </c>
      <c r="N7277" s="1">
        <f t="shared" si="567"/>
        <v>8.9426592973439301E-2</v>
      </c>
      <c r="O7277" s="61">
        <f t="shared" si="568"/>
        <v>14.789426592973438</v>
      </c>
    </row>
    <row r="7278" spans="11:15" x14ac:dyDescent="0.2">
      <c r="K7278" s="60">
        <f t="shared" si="569"/>
        <v>7240</v>
      </c>
      <c r="L7278" s="10">
        <f t="shared" si="565"/>
        <v>4.3906951342475114E-7</v>
      </c>
      <c r="M7278" s="1">
        <f t="shared" si="566"/>
        <v>4.3906951342475111E-4</v>
      </c>
      <c r="N7278" s="1">
        <f t="shared" si="567"/>
        <v>8.9427005897315087E-2</v>
      </c>
      <c r="O7278" s="61">
        <f t="shared" si="568"/>
        <v>14.789427005897315</v>
      </c>
    </row>
    <row r="7279" spans="11:15" x14ac:dyDescent="0.2">
      <c r="K7279" s="60">
        <f t="shared" si="569"/>
        <v>7241</v>
      </c>
      <c r="L7279" s="10">
        <f t="shared" si="565"/>
        <v>4.3907153939730594E-7</v>
      </c>
      <c r="M7279" s="1">
        <f t="shared" si="566"/>
        <v>4.3907153939730593E-4</v>
      </c>
      <c r="N7279" s="1">
        <f t="shared" si="567"/>
        <v>8.942741853507305E-2</v>
      </c>
      <c r="O7279" s="61">
        <f t="shared" si="568"/>
        <v>14.789427418535073</v>
      </c>
    </row>
    <row r="7280" spans="11:15" x14ac:dyDescent="0.2">
      <c r="K7280" s="60">
        <f t="shared" si="569"/>
        <v>7242</v>
      </c>
      <c r="L7280" s="10">
        <f t="shared" si="565"/>
        <v>4.3907356396605006E-7</v>
      </c>
      <c r="M7280" s="1">
        <f t="shared" si="566"/>
        <v>4.3907356396605008E-4</v>
      </c>
      <c r="N7280" s="1">
        <f t="shared" si="567"/>
        <v>8.9427830886911377E-2</v>
      </c>
      <c r="O7280" s="61">
        <f t="shared" si="568"/>
        <v>14.789427830886911</v>
      </c>
    </row>
    <row r="7281" spans="11:15" x14ac:dyDescent="0.2">
      <c r="K7281" s="60">
        <f t="shared" si="569"/>
        <v>7243</v>
      </c>
      <c r="L7281" s="10">
        <f t="shared" si="565"/>
        <v>4.3907558713195642E-7</v>
      </c>
      <c r="M7281" s="1">
        <f t="shared" si="566"/>
        <v>4.3907558713195642E-4</v>
      </c>
      <c r="N7281" s="1">
        <f t="shared" si="567"/>
        <v>8.9428242953028272E-2</v>
      </c>
      <c r="O7281" s="61">
        <f t="shared" si="568"/>
        <v>14.789428242953027</v>
      </c>
    </row>
    <row r="7282" spans="11:15" x14ac:dyDescent="0.2">
      <c r="K7282" s="60">
        <f t="shared" si="569"/>
        <v>7244</v>
      </c>
      <c r="L7282" s="10">
        <f t="shared" si="565"/>
        <v>4.3907760889599679E-7</v>
      </c>
      <c r="M7282" s="1">
        <f t="shared" si="566"/>
        <v>4.3907760889599679E-4</v>
      </c>
      <c r="N7282" s="1">
        <f t="shared" si="567"/>
        <v>8.9428654733621618E-2</v>
      </c>
      <c r="O7282" s="61">
        <f t="shared" si="568"/>
        <v>14.789428654733621</v>
      </c>
    </row>
    <row r="7283" spans="11:15" x14ac:dyDescent="0.2">
      <c r="K7283" s="60">
        <f t="shared" si="569"/>
        <v>7245</v>
      </c>
      <c r="L7283" s="10">
        <f t="shared" si="565"/>
        <v>4.3907962925914281E-7</v>
      </c>
      <c r="M7283" s="1">
        <f t="shared" si="566"/>
        <v>4.3907962925914283E-4</v>
      </c>
      <c r="N7283" s="1">
        <f t="shared" si="567"/>
        <v>8.942906622888934E-2</v>
      </c>
      <c r="O7283" s="61">
        <f t="shared" si="568"/>
        <v>14.789429066228889</v>
      </c>
    </row>
    <row r="7284" spans="11:15" x14ac:dyDescent="0.2">
      <c r="K7284" s="60">
        <f t="shared" si="569"/>
        <v>7246</v>
      </c>
      <c r="L7284" s="10">
        <f t="shared" si="565"/>
        <v>4.3908164822236498E-7</v>
      </c>
      <c r="M7284" s="1">
        <f t="shared" si="566"/>
        <v>4.3908164822236497E-4</v>
      </c>
      <c r="N7284" s="1">
        <f t="shared" si="567"/>
        <v>8.9429477439029084E-2</v>
      </c>
      <c r="O7284" s="61">
        <f t="shared" si="568"/>
        <v>14.789429477439029</v>
      </c>
    </row>
    <row r="7285" spans="11:15" x14ac:dyDescent="0.2">
      <c r="K7285" s="60">
        <f t="shared" si="569"/>
        <v>7247</v>
      </c>
      <c r="L7285" s="10">
        <f t="shared" si="565"/>
        <v>4.390836657866334E-7</v>
      </c>
      <c r="M7285" s="1">
        <f t="shared" si="566"/>
        <v>4.390836657866334E-4</v>
      </c>
      <c r="N7285" s="1">
        <f t="shared" si="567"/>
        <v>8.9429888364238458E-2</v>
      </c>
      <c r="O7285" s="61">
        <f t="shared" si="568"/>
        <v>14.789429888364237</v>
      </c>
    </row>
    <row r="7286" spans="11:15" x14ac:dyDescent="0.2">
      <c r="K7286" s="60">
        <f t="shared" si="569"/>
        <v>7248</v>
      </c>
      <c r="L7286" s="10">
        <f t="shared" si="565"/>
        <v>4.3908568195291741E-7</v>
      </c>
      <c r="M7286" s="1">
        <f t="shared" si="566"/>
        <v>4.390856819529174E-4</v>
      </c>
      <c r="N7286" s="1">
        <f t="shared" si="567"/>
        <v>8.9430299004714858E-2</v>
      </c>
      <c r="O7286" s="61">
        <f t="shared" si="568"/>
        <v>14.789430299004714</v>
      </c>
    </row>
    <row r="7287" spans="11:15" x14ac:dyDescent="0.2">
      <c r="K7287" s="60">
        <f t="shared" si="569"/>
        <v>7249</v>
      </c>
      <c r="L7287" s="10">
        <f t="shared" si="565"/>
        <v>4.3908769672218569E-7</v>
      </c>
      <c r="M7287" s="1">
        <f t="shared" si="566"/>
        <v>4.390876967221857E-4</v>
      </c>
      <c r="N7287" s="1">
        <f t="shared" si="567"/>
        <v>8.9430709360655614E-2</v>
      </c>
      <c r="O7287" s="61">
        <f t="shared" si="568"/>
        <v>14.789430709360655</v>
      </c>
    </row>
    <row r="7288" spans="11:15" x14ac:dyDescent="0.2">
      <c r="K7288" s="60">
        <f t="shared" si="569"/>
        <v>7250</v>
      </c>
      <c r="L7288" s="10">
        <f t="shared" si="565"/>
        <v>4.3908971009540619E-7</v>
      </c>
      <c r="M7288" s="1">
        <f t="shared" si="566"/>
        <v>4.3908971009540618E-4</v>
      </c>
      <c r="N7288" s="1">
        <f t="shared" si="567"/>
        <v>8.9431119432257844E-2</v>
      </c>
      <c r="O7288" s="61">
        <f t="shared" si="568"/>
        <v>14.789431119432257</v>
      </c>
    </row>
    <row r="7289" spans="11:15" x14ac:dyDescent="0.2">
      <c r="K7289" s="60">
        <f t="shared" si="569"/>
        <v>7251</v>
      </c>
      <c r="L7289" s="10">
        <f t="shared" si="565"/>
        <v>4.3909172207354623E-7</v>
      </c>
      <c r="M7289" s="1">
        <f t="shared" si="566"/>
        <v>4.3909172207354621E-4</v>
      </c>
      <c r="N7289" s="1">
        <f t="shared" si="567"/>
        <v>8.9431529219718586E-2</v>
      </c>
      <c r="O7289" s="61">
        <f t="shared" si="568"/>
        <v>14.789431529219717</v>
      </c>
    </row>
    <row r="7290" spans="11:15" x14ac:dyDescent="0.2">
      <c r="K7290" s="60">
        <f t="shared" si="569"/>
        <v>7252</v>
      </c>
      <c r="L7290" s="10">
        <f t="shared" si="565"/>
        <v>4.3909373265757257E-7</v>
      </c>
      <c r="M7290" s="1">
        <f t="shared" si="566"/>
        <v>4.3909373265757257E-4</v>
      </c>
      <c r="N7290" s="1">
        <f t="shared" si="567"/>
        <v>8.9431938723234738E-2</v>
      </c>
      <c r="O7290" s="61">
        <f t="shared" si="568"/>
        <v>14.789431938723235</v>
      </c>
    </row>
    <row r="7291" spans="11:15" x14ac:dyDescent="0.2">
      <c r="K7291" s="60">
        <f t="shared" si="569"/>
        <v>7253</v>
      </c>
      <c r="L7291" s="10">
        <f t="shared" si="565"/>
        <v>4.3909574184845111E-7</v>
      </c>
      <c r="M7291" s="1">
        <f t="shared" si="566"/>
        <v>4.3909574184845113E-4</v>
      </c>
      <c r="N7291" s="1">
        <f t="shared" si="567"/>
        <v>8.9432347943003018E-2</v>
      </c>
      <c r="O7291" s="61">
        <f t="shared" si="568"/>
        <v>14.789432347943002</v>
      </c>
    </row>
    <row r="7292" spans="11:15" x14ac:dyDescent="0.2">
      <c r="K7292" s="60">
        <f t="shared" si="569"/>
        <v>7254</v>
      </c>
      <c r="L7292" s="10">
        <f t="shared" si="565"/>
        <v>4.3909774964714725E-7</v>
      </c>
      <c r="M7292" s="1">
        <f t="shared" si="566"/>
        <v>4.3909774964714726E-4</v>
      </c>
      <c r="N7292" s="1">
        <f t="shared" si="567"/>
        <v>8.9432756879220074E-2</v>
      </c>
      <c r="O7292" s="61">
        <f t="shared" si="568"/>
        <v>14.789432756879219</v>
      </c>
    </row>
    <row r="7293" spans="11:15" x14ac:dyDescent="0.2">
      <c r="K7293" s="60">
        <f t="shared" si="569"/>
        <v>7255</v>
      </c>
      <c r="L7293" s="10">
        <f t="shared" si="565"/>
        <v>4.3909975605462555E-7</v>
      </c>
      <c r="M7293" s="1">
        <f t="shared" si="566"/>
        <v>4.3909975605462557E-4</v>
      </c>
      <c r="N7293" s="1">
        <f t="shared" si="567"/>
        <v>8.9433165532082332E-2</v>
      </c>
      <c r="O7293" s="61">
        <f t="shared" si="568"/>
        <v>14.789433165532081</v>
      </c>
    </row>
    <row r="7294" spans="11:15" x14ac:dyDescent="0.2">
      <c r="K7294" s="60">
        <f t="shared" si="569"/>
        <v>7256</v>
      </c>
      <c r="L7294" s="10">
        <f t="shared" si="565"/>
        <v>4.3910176107185009E-7</v>
      </c>
      <c r="M7294" s="1">
        <f t="shared" si="566"/>
        <v>4.3910176107185008E-4</v>
      </c>
      <c r="N7294" s="1">
        <f t="shared" si="567"/>
        <v>8.9433573901786176E-2</v>
      </c>
      <c r="O7294" s="61">
        <f t="shared" si="568"/>
        <v>14.789433573901785</v>
      </c>
    </row>
    <row r="7295" spans="11:15" x14ac:dyDescent="0.2">
      <c r="K7295" s="60">
        <f t="shared" si="569"/>
        <v>7257</v>
      </c>
      <c r="L7295" s="10">
        <f t="shared" si="565"/>
        <v>4.3910376469978416E-7</v>
      </c>
      <c r="M7295" s="1">
        <f t="shared" si="566"/>
        <v>4.3910376469978417E-4</v>
      </c>
      <c r="N7295" s="1">
        <f t="shared" si="567"/>
        <v>8.9433981988527797E-2</v>
      </c>
      <c r="O7295" s="61">
        <f t="shared" si="568"/>
        <v>14.789433981988527</v>
      </c>
    </row>
    <row r="7296" spans="11:15" x14ac:dyDescent="0.2">
      <c r="K7296" s="60">
        <f t="shared" si="569"/>
        <v>7258</v>
      </c>
      <c r="L7296" s="10">
        <f t="shared" si="565"/>
        <v>4.3910576693939036E-7</v>
      </c>
      <c r="M7296" s="1">
        <f t="shared" si="566"/>
        <v>4.3910576693939038E-4</v>
      </c>
      <c r="N7296" s="1">
        <f t="shared" si="567"/>
        <v>8.9434389792503233E-2</v>
      </c>
      <c r="O7296" s="61">
        <f t="shared" si="568"/>
        <v>14.789434389792502</v>
      </c>
    </row>
    <row r="7297" spans="11:15" x14ac:dyDescent="0.2">
      <c r="K7297" s="60">
        <f t="shared" si="569"/>
        <v>7259</v>
      </c>
      <c r="L7297" s="10">
        <f t="shared" si="565"/>
        <v>4.3910776779163071E-7</v>
      </c>
      <c r="M7297" s="1">
        <f t="shared" si="566"/>
        <v>4.3910776779163072E-4</v>
      </c>
      <c r="N7297" s="1">
        <f t="shared" si="567"/>
        <v>8.9434797313908451E-2</v>
      </c>
      <c r="O7297" s="61">
        <f t="shared" si="568"/>
        <v>14.789434797313907</v>
      </c>
    </row>
    <row r="7298" spans="11:15" x14ac:dyDescent="0.2">
      <c r="K7298" s="60">
        <f t="shared" si="569"/>
        <v>7260</v>
      </c>
      <c r="L7298" s="10">
        <f t="shared" si="565"/>
        <v>4.3910976725746643E-7</v>
      </c>
      <c r="M7298" s="1">
        <f t="shared" si="566"/>
        <v>4.3910976725746641E-4</v>
      </c>
      <c r="N7298" s="1">
        <f t="shared" si="567"/>
        <v>8.9435204552939213E-2</v>
      </c>
      <c r="O7298" s="61">
        <f t="shared" si="568"/>
        <v>14.789435204552939</v>
      </c>
    </row>
    <row r="7299" spans="11:15" x14ac:dyDescent="0.2">
      <c r="K7299" s="60">
        <f t="shared" si="569"/>
        <v>7261</v>
      </c>
      <c r="L7299" s="10">
        <f t="shared" si="565"/>
        <v>4.3911176533785838E-7</v>
      </c>
      <c r="M7299" s="1">
        <f t="shared" si="566"/>
        <v>4.3911176533785836E-4</v>
      </c>
      <c r="N7299" s="1">
        <f t="shared" si="567"/>
        <v>8.9435611509791207E-2</v>
      </c>
      <c r="O7299" s="61">
        <f t="shared" si="568"/>
        <v>14.789435611509791</v>
      </c>
    </row>
    <row r="7300" spans="11:15" x14ac:dyDescent="0.2">
      <c r="K7300" s="60">
        <f t="shared" si="569"/>
        <v>7262</v>
      </c>
      <c r="L7300" s="10">
        <f t="shared" si="565"/>
        <v>4.3911376203376639E-7</v>
      </c>
      <c r="M7300" s="1">
        <f t="shared" si="566"/>
        <v>4.3911376203376642E-4</v>
      </c>
      <c r="N7300" s="1">
        <f t="shared" si="567"/>
        <v>8.9436018184659946E-2</v>
      </c>
      <c r="O7300" s="61">
        <f t="shared" si="568"/>
        <v>14.789436018184659</v>
      </c>
    </row>
    <row r="7301" spans="11:15" x14ac:dyDescent="0.2">
      <c r="K7301" s="60">
        <f t="shared" si="569"/>
        <v>7263</v>
      </c>
      <c r="L7301" s="10">
        <f t="shared" si="565"/>
        <v>4.3911575734614975E-7</v>
      </c>
      <c r="M7301" s="1">
        <f t="shared" si="566"/>
        <v>4.3911575734614973E-4</v>
      </c>
      <c r="N7301" s="1">
        <f t="shared" si="567"/>
        <v>8.9436424577740814E-2</v>
      </c>
      <c r="O7301" s="61">
        <f t="shared" si="568"/>
        <v>14.78943642457774</v>
      </c>
    </row>
    <row r="7302" spans="11:15" x14ac:dyDescent="0.2">
      <c r="K7302" s="60">
        <f t="shared" si="569"/>
        <v>7264</v>
      </c>
      <c r="L7302" s="10">
        <f t="shared" si="565"/>
        <v>4.3911775127596722E-7</v>
      </c>
      <c r="M7302" s="1">
        <f t="shared" si="566"/>
        <v>4.3911775127596721E-4</v>
      </c>
      <c r="N7302" s="1">
        <f t="shared" si="567"/>
        <v>8.9436830689229085E-2</v>
      </c>
      <c r="O7302" s="61">
        <f t="shared" si="568"/>
        <v>14.789436830689228</v>
      </c>
    </row>
    <row r="7303" spans="11:15" x14ac:dyDescent="0.2">
      <c r="K7303" s="60">
        <f t="shared" si="569"/>
        <v>7265</v>
      </c>
      <c r="L7303" s="10">
        <f t="shared" si="565"/>
        <v>4.3911974382417671E-7</v>
      </c>
      <c r="M7303" s="1">
        <f t="shared" si="566"/>
        <v>4.391197438241767E-4</v>
      </c>
      <c r="N7303" s="1">
        <f t="shared" si="567"/>
        <v>8.943723651931984E-2</v>
      </c>
      <c r="O7303" s="61">
        <f t="shared" si="568"/>
        <v>14.789437236519319</v>
      </c>
    </row>
    <row r="7304" spans="11:15" x14ac:dyDescent="0.2">
      <c r="K7304" s="60">
        <f t="shared" si="569"/>
        <v>7266</v>
      </c>
      <c r="L7304" s="10">
        <f t="shared" si="565"/>
        <v>4.3912173499173563E-7</v>
      </c>
      <c r="M7304" s="1">
        <f t="shared" si="566"/>
        <v>4.391217349917356E-4</v>
      </c>
      <c r="N7304" s="1">
        <f t="shared" si="567"/>
        <v>8.9437642068208076E-2</v>
      </c>
      <c r="O7304" s="61">
        <f t="shared" si="568"/>
        <v>14.789437642068208</v>
      </c>
    </row>
    <row r="7305" spans="11:15" x14ac:dyDescent="0.2">
      <c r="K7305" s="60">
        <f t="shared" si="569"/>
        <v>7267</v>
      </c>
      <c r="L7305" s="10">
        <f t="shared" si="565"/>
        <v>4.3912372477960054E-7</v>
      </c>
      <c r="M7305" s="1">
        <f t="shared" si="566"/>
        <v>4.3912372477960052E-4</v>
      </c>
      <c r="N7305" s="1">
        <f t="shared" si="567"/>
        <v>8.943804733608865E-2</v>
      </c>
      <c r="O7305" s="61">
        <f t="shared" si="568"/>
        <v>14.789438047336088</v>
      </c>
    </row>
    <row r="7306" spans="11:15" x14ac:dyDescent="0.2">
      <c r="K7306" s="60">
        <f t="shared" si="569"/>
        <v>7268</v>
      </c>
      <c r="L7306" s="10">
        <f t="shared" si="565"/>
        <v>4.3912571318872752E-7</v>
      </c>
      <c r="M7306" s="1">
        <f t="shared" si="566"/>
        <v>4.3912571318872754E-4</v>
      </c>
      <c r="N7306" s="1">
        <f t="shared" si="567"/>
        <v>8.9438452323156267E-2</v>
      </c>
      <c r="O7306" s="61">
        <f t="shared" si="568"/>
        <v>14.789438452323155</v>
      </c>
    </row>
    <row r="7307" spans="11:15" x14ac:dyDescent="0.2">
      <c r="K7307" s="60">
        <f t="shared" si="569"/>
        <v>7269</v>
      </c>
      <c r="L7307" s="10">
        <f t="shared" si="565"/>
        <v>4.3912770022007188E-7</v>
      </c>
      <c r="M7307" s="1">
        <f t="shared" si="566"/>
        <v>4.3912770022007185E-4</v>
      </c>
      <c r="N7307" s="1">
        <f t="shared" si="567"/>
        <v>8.9438857029605523E-2</v>
      </c>
      <c r="O7307" s="61">
        <f t="shared" si="568"/>
        <v>14.789438857029605</v>
      </c>
    </row>
    <row r="7308" spans="11:15" x14ac:dyDescent="0.2">
      <c r="K7308" s="60">
        <f t="shared" si="569"/>
        <v>7270</v>
      </c>
      <c r="L7308" s="10">
        <f t="shared" si="565"/>
        <v>4.3912968587458832E-7</v>
      </c>
      <c r="M7308" s="1">
        <f t="shared" si="566"/>
        <v>4.3912968587458832E-4</v>
      </c>
      <c r="N7308" s="1">
        <f t="shared" si="567"/>
        <v>8.9439261455630831E-2</v>
      </c>
      <c r="O7308" s="61">
        <f t="shared" si="568"/>
        <v>14.78943926145563</v>
      </c>
    </row>
    <row r="7309" spans="11:15" x14ac:dyDescent="0.2">
      <c r="K7309" s="60">
        <f>K7308+1</f>
        <v>7271</v>
      </c>
      <c r="L7309" s="10">
        <f t="shared" si="565"/>
        <v>4.3913167015323081E-7</v>
      </c>
      <c r="M7309" s="1">
        <f t="shared" si="566"/>
        <v>4.3913167015323081E-4</v>
      </c>
      <c r="N7309" s="1">
        <f t="shared" si="567"/>
        <v>8.9439665601426521E-2</v>
      </c>
      <c r="O7309" s="61">
        <f t="shared" si="568"/>
        <v>14.789439665601426</v>
      </c>
    </row>
    <row r="7310" spans="11:15" x14ac:dyDescent="0.2">
      <c r="K7310" s="60">
        <f t="shared" ref="K7310:K7335" si="570">K7309+1</f>
        <v>7272</v>
      </c>
      <c r="L7310" s="10">
        <f t="shared" si="565"/>
        <v>4.391336530569527E-7</v>
      </c>
      <c r="M7310" s="1">
        <f t="shared" si="566"/>
        <v>4.3913365305695272E-4</v>
      </c>
      <c r="N7310" s="1">
        <f t="shared" si="567"/>
        <v>8.9440069467186745E-2</v>
      </c>
      <c r="O7310" s="61">
        <f t="shared" si="568"/>
        <v>14.789440069467187</v>
      </c>
    </row>
    <row r="7311" spans="11:15" x14ac:dyDescent="0.2">
      <c r="K7311" s="60">
        <f t="shared" si="570"/>
        <v>7273</v>
      </c>
      <c r="L7311" s="10">
        <f t="shared" si="565"/>
        <v>4.3913563458670673E-7</v>
      </c>
      <c r="M7311" s="1">
        <f t="shared" si="566"/>
        <v>4.3913563458670675E-4</v>
      </c>
      <c r="N7311" s="1">
        <f t="shared" si="567"/>
        <v>8.9440473053105554E-2</v>
      </c>
      <c r="O7311" s="61">
        <f t="shared" si="568"/>
        <v>14.789440473053105</v>
      </c>
    </row>
    <row r="7312" spans="11:15" x14ac:dyDescent="0.2">
      <c r="K7312" s="60">
        <f t="shared" si="570"/>
        <v>7274</v>
      </c>
      <c r="L7312" s="10">
        <f t="shared" si="565"/>
        <v>4.3913761474344487E-7</v>
      </c>
      <c r="M7312" s="1">
        <f t="shared" si="566"/>
        <v>4.3913761474344488E-4</v>
      </c>
      <c r="N7312" s="1">
        <f t="shared" si="567"/>
        <v>8.9440876359376864E-2</v>
      </c>
      <c r="O7312" s="61">
        <f t="shared" si="568"/>
        <v>14.789440876359377</v>
      </c>
    </row>
    <row r="7313" spans="11:15" x14ac:dyDescent="0.2">
      <c r="K7313" s="60">
        <f t="shared" si="570"/>
        <v>7275</v>
      </c>
      <c r="L7313" s="10">
        <f t="shared" si="565"/>
        <v>4.3913959352811848E-7</v>
      </c>
      <c r="M7313" s="1">
        <f t="shared" si="566"/>
        <v>4.3913959352811848E-4</v>
      </c>
      <c r="N7313" s="1">
        <f t="shared" si="567"/>
        <v>8.9441279386194408E-2</v>
      </c>
      <c r="O7313" s="61">
        <f t="shared" si="568"/>
        <v>14.789441279386194</v>
      </c>
    </row>
    <row r="7314" spans="11:15" x14ac:dyDescent="0.2">
      <c r="K7314" s="60">
        <f t="shared" si="570"/>
        <v>7276</v>
      </c>
      <c r="L7314" s="10">
        <f t="shared" si="565"/>
        <v>4.3914157094167843E-7</v>
      </c>
      <c r="M7314" s="1">
        <f t="shared" si="566"/>
        <v>4.3914157094167842E-4</v>
      </c>
      <c r="N7314" s="1">
        <f t="shared" si="567"/>
        <v>8.9441682133751865E-2</v>
      </c>
      <c r="O7314" s="61">
        <f t="shared" si="568"/>
        <v>14.78944168213375</v>
      </c>
    </row>
    <row r="7315" spans="11:15" x14ac:dyDescent="0.2">
      <c r="K7315" s="60">
        <f t="shared" si="570"/>
        <v>7277</v>
      </c>
      <c r="L7315" s="10">
        <f t="shared" si="565"/>
        <v>4.3914354698507459E-7</v>
      </c>
      <c r="M7315" s="1">
        <f t="shared" si="566"/>
        <v>4.391435469850746E-4</v>
      </c>
      <c r="N7315" s="1">
        <f t="shared" si="567"/>
        <v>8.9442084602242705E-2</v>
      </c>
      <c r="O7315" s="61">
        <f t="shared" si="568"/>
        <v>14.789442084602243</v>
      </c>
    </row>
    <row r="7316" spans="11:15" x14ac:dyDescent="0.2">
      <c r="K7316" s="60">
        <f t="shared" si="570"/>
        <v>7278</v>
      </c>
      <c r="L7316" s="10">
        <f t="shared" si="565"/>
        <v>4.3914552165925645E-7</v>
      </c>
      <c r="M7316" s="1">
        <f t="shared" si="566"/>
        <v>4.3914552165925648E-4</v>
      </c>
      <c r="N7316" s="1">
        <f t="shared" si="567"/>
        <v>8.9442486791860315E-2</v>
      </c>
      <c r="O7316" s="61">
        <f t="shared" si="568"/>
        <v>14.789442486791859</v>
      </c>
    </row>
    <row r="7317" spans="11:15" x14ac:dyDescent="0.2">
      <c r="K7317" s="60">
        <f t="shared" si="570"/>
        <v>7279</v>
      </c>
      <c r="L7317" s="10">
        <f t="shared" si="565"/>
        <v>4.3914749496517274E-7</v>
      </c>
      <c r="M7317" s="1">
        <f t="shared" si="566"/>
        <v>4.3914749496517272E-4</v>
      </c>
      <c r="N7317" s="1">
        <f t="shared" si="567"/>
        <v>8.9442888702797901E-2</v>
      </c>
      <c r="O7317" s="61">
        <f t="shared" si="568"/>
        <v>14.789442888702798</v>
      </c>
    </row>
    <row r="7318" spans="11:15" x14ac:dyDescent="0.2">
      <c r="K7318" s="60">
        <f t="shared" si="570"/>
        <v>7280</v>
      </c>
      <c r="L7318" s="10">
        <f t="shared" si="565"/>
        <v>4.3914946690377148E-7</v>
      </c>
      <c r="M7318" s="1">
        <f t="shared" si="566"/>
        <v>4.3914946690377146E-4</v>
      </c>
      <c r="N7318" s="1">
        <f t="shared" si="567"/>
        <v>8.9443290335248601E-2</v>
      </c>
      <c r="O7318" s="61">
        <f t="shared" si="568"/>
        <v>14.789443290335248</v>
      </c>
    </row>
    <row r="7319" spans="11:15" x14ac:dyDescent="0.2">
      <c r="K7319" s="60">
        <f t="shared" si="570"/>
        <v>7281</v>
      </c>
      <c r="L7319" s="10">
        <f t="shared" si="565"/>
        <v>4.3915143747600021E-7</v>
      </c>
      <c r="M7319" s="1">
        <f t="shared" si="566"/>
        <v>4.3915143747600023E-4</v>
      </c>
      <c r="N7319" s="1">
        <f t="shared" si="567"/>
        <v>8.9443691689405358E-2</v>
      </c>
      <c r="O7319" s="61">
        <f t="shared" si="568"/>
        <v>14.789443691689405</v>
      </c>
    </row>
    <row r="7320" spans="11:15" x14ac:dyDescent="0.2">
      <c r="K7320" s="60">
        <f t="shared" si="570"/>
        <v>7282</v>
      </c>
      <c r="L7320" s="10">
        <f t="shared" si="565"/>
        <v>4.3915340668280557E-7</v>
      </c>
      <c r="M7320" s="1">
        <f t="shared" si="566"/>
        <v>4.3915340668280556E-4</v>
      </c>
      <c r="N7320" s="1">
        <f t="shared" si="567"/>
        <v>8.9444092765460989E-2</v>
      </c>
      <c r="O7320" s="61">
        <f t="shared" si="568"/>
        <v>14.789444092765461</v>
      </c>
    </row>
    <row r="7321" spans="11:15" x14ac:dyDescent="0.2">
      <c r="K7321" s="60">
        <f t="shared" si="570"/>
        <v>7283</v>
      </c>
      <c r="L7321" s="10">
        <f t="shared" si="565"/>
        <v>4.3915537452513377E-7</v>
      </c>
      <c r="M7321" s="1">
        <f t="shared" si="566"/>
        <v>4.3915537452513377E-4</v>
      </c>
      <c r="N7321" s="1">
        <f t="shared" si="567"/>
        <v>8.9444493563608243E-2</v>
      </c>
      <c r="O7321" s="61">
        <f t="shared" si="568"/>
        <v>14.789444493563607</v>
      </c>
    </row>
    <row r="7322" spans="11:15" x14ac:dyDescent="0.2">
      <c r="K7322" s="60">
        <f t="shared" si="570"/>
        <v>7284</v>
      </c>
      <c r="L7322" s="10">
        <f t="shared" si="565"/>
        <v>4.3915734100393025E-7</v>
      </c>
      <c r="M7322" s="1">
        <f t="shared" si="566"/>
        <v>4.3915734100393025E-4</v>
      </c>
      <c r="N7322" s="1">
        <f t="shared" si="567"/>
        <v>8.9444894084039633E-2</v>
      </c>
      <c r="O7322" s="61">
        <f t="shared" si="568"/>
        <v>14.789444894084038</v>
      </c>
    </row>
    <row r="7323" spans="11:15" x14ac:dyDescent="0.2">
      <c r="K7323" s="60">
        <f t="shared" si="570"/>
        <v>7285</v>
      </c>
      <c r="L7323" s="10">
        <f t="shared" si="565"/>
        <v>4.3915930612013976E-7</v>
      </c>
      <c r="M7323" s="1">
        <f t="shared" si="566"/>
        <v>4.3915930612013976E-4</v>
      </c>
      <c r="N7323" s="1">
        <f t="shared" si="567"/>
        <v>8.9445294326947616E-2</v>
      </c>
      <c r="O7323" s="61">
        <f t="shared" si="568"/>
        <v>14.789445294326947</v>
      </c>
    </row>
    <row r="7324" spans="11:15" x14ac:dyDescent="0.2">
      <c r="K7324" s="60">
        <f t="shared" si="570"/>
        <v>7286</v>
      </c>
      <c r="L7324" s="10">
        <f t="shared" si="565"/>
        <v>4.3916126987470643E-7</v>
      </c>
      <c r="M7324" s="1">
        <f t="shared" si="566"/>
        <v>4.3916126987470644E-4</v>
      </c>
      <c r="N7324" s="1">
        <f t="shared" si="567"/>
        <v>8.9445694292524469E-2</v>
      </c>
      <c r="O7324" s="61">
        <f t="shared" si="568"/>
        <v>14.789445694292525</v>
      </c>
    </row>
    <row r="7325" spans="11:15" x14ac:dyDescent="0.2">
      <c r="K7325" s="60">
        <f t="shared" si="570"/>
        <v>7287</v>
      </c>
      <c r="L7325" s="10">
        <f t="shared" si="565"/>
        <v>4.3916323226857387E-7</v>
      </c>
      <c r="M7325" s="1">
        <f t="shared" si="566"/>
        <v>4.3916323226857385E-4</v>
      </c>
      <c r="N7325" s="1">
        <f t="shared" si="567"/>
        <v>8.9446093980962371E-2</v>
      </c>
      <c r="O7325" s="61">
        <f t="shared" si="568"/>
        <v>14.789446093980962</v>
      </c>
    </row>
    <row r="7326" spans="11:15" x14ac:dyDescent="0.2">
      <c r="K7326" s="60">
        <f t="shared" si="570"/>
        <v>7288</v>
      </c>
      <c r="L7326" s="10">
        <f t="shared" si="565"/>
        <v>4.3916519330268475E-7</v>
      </c>
      <c r="M7326" s="1">
        <f t="shared" si="566"/>
        <v>4.3916519330268477E-4</v>
      </c>
      <c r="N7326" s="1">
        <f t="shared" si="567"/>
        <v>8.944649339245335E-2</v>
      </c>
      <c r="O7326" s="61">
        <f t="shared" si="568"/>
        <v>14.789446493392452</v>
      </c>
    </row>
    <row r="7327" spans="11:15" x14ac:dyDescent="0.2">
      <c r="K7327" s="60">
        <f t="shared" si="570"/>
        <v>7289</v>
      </c>
      <c r="L7327" s="10">
        <f t="shared" si="565"/>
        <v>4.3916715297798146E-7</v>
      </c>
      <c r="M7327" s="1">
        <f t="shared" si="566"/>
        <v>4.3916715297798148E-4</v>
      </c>
      <c r="N7327" s="1">
        <f t="shared" si="567"/>
        <v>8.944689252718932E-2</v>
      </c>
      <c r="O7327" s="61">
        <f t="shared" si="568"/>
        <v>14.789446892527188</v>
      </c>
    </row>
    <row r="7328" spans="11:15" x14ac:dyDescent="0.2">
      <c r="K7328" s="60">
        <f t="shared" si="570"/>
        <v>7290</v>
      </c>
      <c r="L7328" s="10">
        <f t="shared" si="565"/>
        <v>4.3916911129540537E-7</v>
      </c>
      <c r="M7328" s="1">
        <f t="shared" si="566"/>
        <v>4.391691112954054E-4</v>
      </c>
      <c r="N7328" s="1">
        <f t="shared" si="567"/>
        <v>8.9447291385362032E-2</v>
      </c>
      <c r="O7328" s="61">
        <f t="shared" si="568"/>
        <v>14.789447291385361</v>
      </c>
    </row>
    <row r="7329" spans="11:15" x14ac:dyDescent="0.2">
      <c r="K7329" s="60">
        <f t="shared" si="570"/>
        <v>7291</v>
      </c>
      <c r="L7329" s="10">
        <f t="shared" si="565"/>
        <v>4.3917106825589738E-7</v>
      </c>
      <c r="M7329" s="1">
        <f t="shared" si="566"/>
        <v>4.3917106825589738E-4</v>
      </c>
      <c r="N7329" s="1">
        <f t="shared" si="567"/>
        <v>8.944768996716311E-2</v>
      </c>
      <c r="O7329" s="61">
        <f t="shared" si="568"/>
        <v>14.789447689967162</v>
      </c>
    </row>
    <row r="7330" spans="11:15" x14ac:dyDescent="0.2">
      <c r="K7330" s="60">
        <f t="shared" si="570"/>
        <v>7292</v>
      </c>
      <c r="L7330" s="10">
        <f t="shared" si="565"/>
        <v>4.3917302386039779E-7</v>
      </c>
      <c r="M7330" s="1">
        <f t="shared" si="566"/>
        <v>4.3917302386039777E-4</v>
      </c>
      <c r="N7330" s="1">
        <f t="shared" si="567"/>
        <v>8.9448088272784068E-2</v>
      </c>
      <c r="O7330" s="61">
        <f t="shared" si="568"/>
        <v>14.789448088272783</v>
      </c>
    </row>
    <row r="7331" spans="11:15" x14ac:dyDescent="0.2">
      <c r="K7331" s="60">
        <f t="shared" si="570"/>
        <v>7293</v>
      </c>
      <c r="L7331" s="10">
        <f t="shared" si="565"/>
        <v>4.3917497810984608E-7</v>
      </c>
      <c r="M7331" s="1">
        <f t="shared" si="566"/>
        <v>4.3917497810984607E-4</v>
      </c>
      <c r="N7331" s="1">
        <f t="shared" si="567"/>
        <v>8.944848630241628E-2</v>
      </c>
      <c r="O7331" s="61">
        <f t="shared" si="568"/>
        <v>14.789448486302415</v>
      </c>
    </row>
    <row r="7332" spans="11:15" x14ac:dyDescent="0.2">
      <c r="K7332" s="60">
        <f t="shared" si="570"/>
        <v>7294</v>
      </c>
      <c r="L7332" s="10">
        <f t="shared" si="565"/>
        <v>4.3917693100518128E-7</v>
      </c>
      <c r="M7332" s="1">
        <f t="shared" si="566"/>
        <v>4.3917693100518126E-4</v>
      </c>
      <c r="N7332" s="1">
        <f t="shared" si="567"/>
        <v>8.9448884056250955E-2</v>
      </c>
      <c r="O7332" s="61">
        <f t="shared" si="568"/>
        <v>14.789448884056251</v>
      </c>
    </row>
    <row r="7333" spans="11:15" x14ac:dyDescent="0.2">
      <c r="K7333" s="60">
        <f t="shared" si="570"/>
        <v>7295</v>
      </c>
      <c r="L7333" s="10">
        <f t="shared" si="565"/>
        <v>4.3917888254734164E-7</v>
      </c>
      <c r="M7333" s="1">
        <f t="shared" si="566"/>
        <v>4.3917888254734166E-4</v>
      </c>
      <c r="N7333" s="1">
        <f t="shared" si="567"/>
        <v>8.944928153447923E-2</v>
      </c>
      <c r="O7333" s="61">
        <f t="shared" si="568"/>
        <v>14.789449281534479</v>
      </c>
    </row>
    <row r="7334" spans="11:15" x14ac:dyDescent="0.2">
      <c r="K7334" s="60">
        <f t="shared" si="570"/>
        <v>7296</v>
      </c>
      <c r="L7334" s="10">
        <f t="shared" ref="L7334:L7338" si="571">Eleach_time1/((Vwater*(1+Kp_susp*SUSPwater)+Ksed_water*Vsed)*k)*(1-EXP(-k*K7334))</f>
        <v>4.3918083273726472E-7</v>
      </c>
      <c r="M7334" s="1">
        <f t="shared" ref="M7334:M7338" si="572">L7334*CONV_m3_L</f>
        <v>4.3918083273726473E-4</v>
      </c>
      <c r="N7334" s="1">
        <f t="shared" si="567"/>
        <v>8.9449678737292038E-2</v>
      </c>
      <c r="O7334" s="61">
        <f t="shared" si="568"/>
        <v>14.789449678737292</v>
      </c>
    </row>
    <row r="7335" spans="11:15" x14ac:dyDescent="0.2">
      <c r="K7335" s="60">
        <f t="shared" si="570"/>
        <v>7297</v>
      </c>
      <c r="L7335" s="10">
        <f t="shared" si="571"/>
        <v>4.3918278157588751E-7</v>
      </c>
      <c r="M7335" s="1">
        <f t="shared" si="572"/>
        <v>4.3918278157588749E-4</v>
      </c>
      <c r="N7335" s="1">
        <f t="shared" si="567"/>
        <v>8.9450075664880238E-2</v>
      </c>
      <c r="O7335" s="61">
        <f t="shared" ref="O7335:O7338" si="573">N7335+14.7</f>
        <v>14.789450075664879</v>
      </c>
    </row>
    <row r="7336" spans="11:15" x14ac:dyDescent="0.2">
      <c r="K7336" s="60">
        <f>K7335+1</f>
        <v>7298</v>
      </c>
      <c r="L7336" s="10">
        <f t="shared" si="571"/>
        <v>4.3918472906414638E-7</v>
      </c>
      <c r="M7336" s="1">
        <f t="shared" si="572"/>
        <v>4.3918472906414636E-4</v>
      </c>
      <c r="N7336" s="1">
        <f t="shared" si="567"/>
        <v>8.9450472317434512E-2</v>
      </c>
      <c r="O7336" s="61">
        <f t="shared" si="573"/>
        <v>14.789450472317434</v>
      </c>
    </row>
    <row r="7337" spans="11:15" x14ac:dyDescent="0.2">
      <c r="K7337" s="60">
        <f t="shared" ref="K7337:K7338" si="574">K7336+1</f>
        <v>7299</v>
      </c>
      <c r="L7337" s="10">
        <f t="shared" si="571"/>
        <v>4.3918667520297695E-7</v>
      </c>
      <c r="M7337" s="1">
        <f t="shared" si="572"/>
        <v>4.3918667520297696E-4</v>
      </c>
      <c r="N7337" s="1">
        <f t="shared" si="567"/>
        <v>8.9450868695145472E-2</v>
      </c>
      <c r="O7337" s="61">
        <f t="shared" si="573"/>
        <v>14.789450868695145</v>
      </c>
    </row>
    <row r="7338" spans="11:15" x14ac:dyDescent="0.2">
      <c r="K7338" s="60">
        <f t="shared" si="574"/>
        <v>7300</v>
      </c>
      <c r="L7338" s="10">
        <f t="shared" si="571"/>
        <v>4.3918861999331434E-7</v>
      </c>
      <c r="M7338" s="1">
        <f t="shared" si="572"/>
        <v>4.3918861999331436E-4</v>
      </c>
      <c r="N7338" s="1">
        <f t="shared" si="567"/>
        <v>8.9451264798203534E-2</v>
      </c>
      <c r="O7338" s="61">
        <f t="shared" si="573"/>
        <v>14.789451264798203</v>
      </c>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E4B37-E376-4E51-AF11-A2ABB1388030}">
  <dimension ref="A1:U7338"/>
  <sheetViews>
    <sheetView topLeftCell="D9" zoomScaleNormal="100" workbookViewId="0">
      <selection activeCell="D20" sqref="D20"/>
    </sheetView>
  </sheetViews>
  <sheetFormatPr defaultRowHeight="12.75" x14ac:dyDescent="0.2"/>
  <cols>
    <col min="1" max="1" width="23" customWidth="1"/>
    <col min="2" max="2" width="12.28515625" customWidth="1"/>
    <col min="3" max="3" width="12" bestFit="1" customWidth="1"/>
    <col min="4" max="4" width="56.140625" customWidth="1"/>
    <col min="5" max="5" width="38.140625" customWidth="1"/>
    <col min="6" max="6" width="12.5703125" bestFit="1" customWidth="1"/>
    <col min="7" max="7" width="14.140625" bestFit="1" customWidth="1"/>
    <col min="8" max="8" width="9.7109375" customWidth="1"/>
    <col min="9" max="9" width="2.7109375" bestFit="1" customWidth="1"/>
    <col min="10" max="10" width="13.28515625" customWidth="1"/>
    <col min="11" max="11" width="12.42578125" customWidth="1"/>
    <col min="12" max="13" width="10.28515625" bestFit="1" customWidth="1"/>
    <col min="14" max="14" width="25.5703125" bestFit="1" customWidth="1"/>
    <col min="15" max="15" width="9.5703125" customWidth="1"/>
    <col min="16" max="16" width="14.85546875" bestFit="1" customWidth="1"/>
    <col min="17" max="17" width="15" customWidth="1"/>
    <col min="18" max="18" width="11.140625" customWidth="1"/>
    <col min="19" max="19" width="10.85546875" customWidth="1"/>
    <col min="20" max="20" width="11.140625" customWidth="1"/>
    <col min="24" max="24" width="14.42578125" bestFit="1" customWidth="1"/>
    <col min="27" max="27" width="9.140625" customWidth="1"/>
  </cols>
  <sheetData>
    <row r="1" spans="1:21" x14ac:dyDescent="0.2">
      <c r="A1" s="3" t="s">
        <v>170</v>
      </c>
      <c r="B1" s="3"/>
    </row>
    <row r="2" spans="1:21" x14ac:dyDescent="0.2">
      <c r="A2" t="s">
        <v>20</v>
      </c>
    </row>
    <row r="3" spans="1:21" x14ac:dyDescent="0.2">
      <c r="A3" t="s">
        <v>21</v>
      </c>
    </row>
    <row r="4" spans="1:21" x14ac:dyDescent="0.2">
      <c r="A4" t="s">
        <v>22</v>
      </c>
    </row>
    <row r="5" spans="1:21" ht="13.5" x14ac:dyDescent="0.25">
      <c r="A5" t="s">
        <v>23</v>
      </c>
    </row>
    <row r="6" spans="1:21" ht="13.5" x14ac:dyDescent="0.25">
      <c r="A6" t="s">
        <v>24</v>
      </c>
      <c r="F6" s="1"/>
    </row>
    <row r="7" spans="1:21" ht="13.5" x14ac:dyDescent="0.2">
      <c r="A7" t="s">
        <v>25</v>
      </c>
    </row>
    <row r="9" spans="1:21" ht="13.5" thickBot="1" x14ac:dyDescent="0.25">
      <c r="G9" s="5"/>
      <c r="U9" s="1"/>
    </row>
    <row r="10" spans="1:21" x14ac:dyDescent="0.2">
      <c r="A10" s="3" t="s">
        <v>26</v>
      </c>
      <c r="B10" s="3" t="s">
        <v>27</v>
      </c>
      <c r="C10" s="3" t="s">
        <v>28</v>
      </c>
      <c r="D10" s="3" t="s">
        <v>29</v>
      </c>
      <c r="E10" s="25" t="s">
        <v>30</v>
      </c>
      <c r="F10" s="33"/>
      <c r="G10" s="33"/>
      <c r="H10" s="26" t="s">
        <v>31</v>
      </c>
      <c r="I10" s="26"/>
      <c r="J10" s="34"/>
      <c r="L10" s="19" t="s">
        <v>32</v>
      </c>
    </row>
    <row r="11" spans="1:21" x14ac:dyDescent="0.2">
      <c r="A11" s="18" t="s">
        <v>33</v>
      </c>
      <c r="E11" s="56" t="s">
        <v>34</v>
      </c>
      <c r="F11" s="20"/>
      <c r="G11" s="20"/>
      <c r="H11" s="20"/>
      <c r="I11" s="20"/>
      <c r="J11" s="28"/>
      <c r="L11" s="9"/>
      <c r="M11" s="9"/>
      <c r="N11" s="9"/>
      <c r="O11" s="9" t="s">
        <v>35</v>
      </c>
      <c r="P11" s="9"/>
      <c r="Q11" s="9"/>
    </row>
    <row r="12" spans="1:21" ht="15.75" x14ac:dyDescent="0.25">
      <c r="A12" s="45" t="s">
        <v>36</v>
      </c>
      <c r="B12" s="12">
        <v>0</v>
      </c>
      <c r="C12" t="s">
        <v>37</v>
      </c>
      <c r="D12" t="s">
        <v>38</v>
      </c>
      <c r="E12" s="27" t="s">
        <v>39</v>
      </c>
      <c r="F12" s="21">
        <f>L12*CONV_kg_mg/CONV_m3_L</f>
        <v>6.1665840786285474E-2</v>
      </c>
      <c r="G12" s="29" t="s">
        <v>40</v>
      </c>
      <c r="H12" s="23">
        <f>100*P12/Qleach_time1</f>
        <v>73.241990805200487</v>
      </c>
      <c r="I12" s="22" t="s">
        <v>41</v>
      </c>
      <c r="J12" s="28" t="s">
        <v>42</v>
      </c>
      <c r="L12" s="10">
        <f>Qleach_time1/(Vwater*(1+Kp_susp*SUSPwater)+Ksed_water*Vsed)</f>
        <v>6.166584078628547E-5</v>
      </c>
      <c r="M12" s="9" t="s">
        <v>43</v>
      </c>
      <c r="N12" s="9" t="s">
        <v>44</v>
      </c>
      <c r="O12" s="9">
        <v>1</v>
      </c>
      <c r="P12" s="10">
        <f>L12*Vwater</f>
        <v>0.96864702707097217</v>
      </c>
      <c r="Q12" s="9"/>
    </row>
    <row r="13" spans="1:21" ht="14.25" x14ac:dyDescent="0.25">
      <c r="A13" s="18" t="s">
        <v>45</v>
      </c>
      <c r="E13" s="27" t="s">
        <v>46</v>
      </c>
      <c r="F13" s="21">
        <f>L13*CONV_kg_mg</f>
        <v>12.559723094058883</v>
      </c>
      <c r="G13" s="20" t="s">
        <v>47</v>
      </c>
      <c r="H13" s="23">
        <f>100*P13/Qleach_time1</f>
        <v>1.025351250277404</v>
      </c>
      <c r="I13" s="22" t="s">
        <v>41</v>
      </c>
      <c r="J13" s="28" t="s">
        <v>48</v>
      </c>
      <c r="L13" s="10">
        <f>L12*Ksed_water/RHOsed</f>
        <v>1.2559723094058883E-5</v>
      </c>
      <c r="M13" s="9" t="s">
        <v>49</v>
      </c>
      <c r="N13" s="9" t="s">
        <v>50</v>
      </c>
      <c r="O13" s="9">
        <v>2</v>
      </c>
      <c r="P13" s="10">
        <f>L12*Kp_susp*Mass_susp_dw</f>
        <v>1.3560574055480074E-2</v>
      </c>
      <c r="Q13" s="9"/>
    </row>
    <row r="14" spans="1:21" ht="14.25" x14ac:dyDescent="0.25">
      <c r="A14" t="s">
        <v>51</v>
      </c>
      <c r="B14" s="58">
        <v>5.0478229999999999E-2</v>
      </c>
      <c r="C14" t="s">
        <v>52</v>
      </c>
      <c r="D14" t="s">
        <v>171</v>
      </c>
      <c r="E14" s="27" t="s">
        <v>54</v>
      </c>
      <c r="F14" s="21">
        <f>L14*CONV_kg_mg</f>
        <v>57.774726232670858</v>
      </c>
      <c r="G14" s="20" t="s">
        <v>55</v>
      </c>
      <c r="H14" s="23">
        <f>100*P14/Qleach_time1</f>
        <v>25.732657944522124</v>
      </c>
      <c r="I14" s="22" t="s">
        <v>41</v>
      </c>
      <c r="J14" s="28" t="s">
        <v>56</v>
      </c>
      <c r="L14" s="10">
        <f>L13*CONVsusp</f>
        <v>5.7774726232670856E-5</v>
      </c>
      <c r="M14" s="9" t="s">
        <v>57</v>
      </c>
      <c r="N14" s="9" t="s">
        <v>58</v>
      </c>
      <c r="O14" s="9">
        <v>3</v>
      </c>
      <c r="P14" s="10">
        <f>L12*Ksed_water*Mass_sed_dw*CONVsusp/RHOsed</f>
        <v>0.34032202487354773</v>
      </c>
      <c r="Q14" s="9"/>
    </row>
    <row r="15" spans="1:21" ht="15" thickBot="1" x14ac:dyDescent="0.3">
      <c r="A15" t="s">
        <v>172</v>
      </c>
      <c r="B15" s="12">
        <v>26.2</v>
      </c>
      <c r="C15" t="s">
        <v>60</v>
      </c>
      <c r="D15" t="s">
        <v>53</v>
      </c>
      <c r="E15" s="27"/>
      <c r="F15" s="20"/>
      <c r="G15" s="20"/>
      <c r="H15" s="24">
        <f>SUM(H12:H14)</f>
        <v>100.00000000000003</v>
      </c>
      <c r="I15" s="20"/>
      <c r="J15" s="28"/>
      <c r="L15" s="9"/>
      <c r="M15" s="9"/>
      <c r="N15" s="9"/>
      <c r="O15" s="9" t="s">
        <v>61</v>
      </c>
      <c r="P15" s="16">
        <f>SUM(P12:P14)</f>
        <v>1.3225296259999999</v>
      </c>
      <c r="Q15" s="35">
        <f>P15/Qleach_time1</f>
        <v>1</v>
      </c>
    </row>
    <row r="16" spans="1:21" ht="13.5" thickTop="1" x14ac:dyDescent="0.2">
      <c r="A16" t="s">
        <v>62</v>
      </c>
      <c r="B16" s="12">
        <v>7300</v>
      </c>
      <c r="C16" t="s">
        <v>63</v>
      </c>
      <c r="D16" t="s">
        <v>64</v>
      </c>
      <c r="E16" s="66" t="s">
        <v>65</v>
      </c>
      <c r="F16" s="67"/>
      <c r="G16" s="67"/>
      <c r="H16" s="67"/>
      <c r="I16" s="67"/>
      <c r="J16" s="68"/>
      <c r="K16" s="2"/>
      <c r="L16" s="9"/>
      <c r="M16" s="9"/>
      <c r="N16" s="9"/>
      <c r="O16" s="9"/>
      <c r="P16" s="9"/>
      <c r="Q16" s="9"/>
    </row>
    <row r="17" spans="1:17" ht="14.25" x14ac:dyDescent="0.25">
      <c r="A17" s="18" t="s">
        <v>66</v>
      </c>
      <c r="E17" s="69" t="s">
        <v>67</v>
      </c>
      <c r="F17" s="70">
        <f>L17*CONV_kg_mg/CONV_m3_L</f>
        <v>1.2109651442937843E-2</v>
      </c>
      <c r="G17" s="67" t="s">
        <v>40</v>
      </c>
      <c r="H17" s="71">
        <f>100*P17/Qleach_time1</f>
        <v>0.46477330113613646</v>
      </c>
      <c r="I17" s="72" t="s">
        <v>41</v>
      </c>
      <c r="J17" s="68" t="s">
        <v>42</v>
      </c>
      <c r="K17" s="10"/>
      <c r="L17" s="10">
        <f>Eleach_time1/((Vwater*(1+Kp_susp*SUSPwater)+Ksed_water*Vsed)*k)*(1-EXP(-k*time1))</f>
        <v>1.2109651442937844E-5</v>
      </c>
      <c r="M17" s="9" t="s">
        <v>43</v>
      </c>
      <c r="N17" s="9" t="s">
        <v>68</v>
      </c>
      <c r="O17" s="9">
        <v>1</v>
      </c>
      <c r="P17" s="10">
        <f>P12*EXP(-k*time1)</f>
        <v>6.1467646012635987E-3</v>
      </c>
      <c r="Q17" s="17"/>
    </row>
    <row r="18" spans="1:17" ht="14.25" x14ac:dyDescent="0.25">
      <c r="A18" t="s">
        <v>69</v>
      </c>
      <c r="B18" s="13">
        <v>9333</v>
      </c>
      <c r="C18" t="s">
        <v>70</v>
      </c>
      <c r="D18" t="s">
        <v>53</v>
      </c>
      <c r="E18" s="69" t="s">
        <v>71</v>
      </c>
      <c r="F18" s="70">
        <f>L18*CONV_kg_mg</f>
        <v>2.4664200949757542</v>
      </c>
      <c r="G18" s="67" t="s">
        <v>47</v>
      </c>
      <c r="H18" s="71">
        <f>100*P18/Qleach_time1</f>
        <v>6.5065938292553421E-3</v>
      </c>
      <c r="I18" s="72" t="s">
        <v>41</v>
      </c>
      <c r="J18" s="68" t="s">
        <v>48</v>
      </c>
      <c r="L18" s="10">
        <f>(Ksed_water/RHOsed)*L17</f>
        <v>2.4664200949757541E-6</v>
      </c>
      <c r="M18" s="9" t="s">
        <v>49</v>
      </c>
      <c r="N18" s="9" t="s">
        <v>50</v>
      </c>
      <c r="O18" s="9">
        <v>2</v>
      </c>
      <c r="P18" s="10">
        <f>P13*EXP(-k*time1)</f>
        <v>8.6051631035389747E-5</v>
      </c>
      <c r="Q18" s="17"/>
    </row>
    <row r="19" spans="1:17" ht="14.25" x14ac:dyDescent="0.25">
      <c r="A19" t="s">
        <v>72</v>
      </c>
      <c r="B19" s="13">
        <v>1000</v>
      </c>
      <c r="C19" t="s">
        <v>63</v>
      </c>
      <c r="D19" t="s">
        <v>53</v>
      </c>
      <c r="E19" s="69" t="s">
        <v>73</v>
      </c>
      <c r="F19" s="70">
        <f>L19*CONV_kg_mg</f>
        <v>11.345532436888469</v>
      </c>
      <c r="G19" s="67" t="s">
        <v>55</v>
      </c>
      <c r="H19" s="71">
        <f>100*P19/Qleach_time1</f>
        <v>0.16329228968791737</v>
      </c>
      <c r="I19" s="72" t="s">
        <v>41</v>
      </c>
      <c r="J19" s="68" t="s">
        <v>56</v>
      </c>
      <c r="K19" s="10"/>
      <c r="L19" s="10">
        <f>L18*CONVsusp</f>
        <v>1.1345532436888469E-5</v>
      </c>
      <c r="M19" s="9" t="s">
        <v>57</v>
      </c>
      <c r="N19" s="9" t="s">
        <v>58</v>
      </c>
      <c r="O19" s="9">
        <v>3</v>
      </c>
      <c r="P19" s="10">
        <f>P14*EXP(-k*time1)</f>
        <v>2.1595889080964501E-3</v>
      </c>
      <c r="Q19" s="17"/>
    </row>
    <row r="20" spans="1:17" x14ac:dyDescent="0.2">
      <c r="E20" s="69"/>
      <c r="F20" s="67"/>
      <c r="G20" s="67"/>
      <c r="H20" s="71">
        <f>100*P20/Qleach_time1</f>
        <v>99.365427815346692</v>
      </c>
      <c r="I20" s="72" t="s">
        <v>41</v>
      </c>
      <c r="J20" s="68" t="s">
        <v>74</v>
      </c>
      <c r="L20" s="9"/>
      <c r="M20" s="9"/>
      <c r="N20" s="9"/>
      <c r="O20" s="9">
        <v>4</v>
      </c>
      <c r="P20" s="10">
        <f>SUM(P12:P14)-SUM(P12:P14)*EXP(-k*time1)</f>
        <v>1.3141372208596045</v>
      </c>
      <c r="Q20" s="9" t="s">
        <v>75</v>
      </c>
    </row>
    <row r="21" spans="1:17" x14ac:dyDescent="0.2">
      <c r="A21" s="3" t="s">
        <v>76</v>
      </c>
      <c r="B21" s="41"/>
      <c r="E21" s="56" t="s">
        <v>77</v>
      </c>
      <c r="F21" s="20"/>
      <c r="G21" s="20"/>
      <c r="H21" s="23">
        <f>SUM(H17:H20)</f>
        <v>100</v>
      </c>
      <c r="I21" s="20"/>
      <c r="J21" s="28"/>
      <c r="L21" s="9"/>
      <c r="M21" s="9"/>
      <c r="N21" s="9"/>
      <c r="O21" s="9" t="s">
        <v>61</v>
      </c>
      <c r="P21" s="16">
        <f>SUM(P17:P20)</f>
        <v>1.3225296259999999</v>
      </c>
      <c r="Q21" s="35">
        <f>P21/Qleach_time1</f>
        <v>1</v>
      </c>
    </row>
    <row r="22" spans="1:17" ht="14.25" x14ac:dyDescent="0.25">
      <c r="A22" s="18" t="s">
        <v>173</v>
      </c>
      <c r="B22" s="41"/>
      <c r="E22" s="27" t="s">
        <v>79</v>
      </c>
      <c r="F22" s="21">
        <f>L22*CONV_kg_mg/CONV_m3_L</f>
        <v>9.7937628234249455E-3</v>
      </c>
      <c r="G22" s="20" t="s">
        <v>40</v>
      </c>
      <c r="H22" s="20"/>
      <c r="I22" s="20"/>
      <c r="J22" s="28"/>
      <c r="L22" s="10">
        <f>Eleach_time1/((Vwater*(1+Kp_susp*SUSPwater)+Ksed_water*Vsed)*k)*(1-((1-EXP(-k*time1))/(k*time1)))</f>
        <v>9.7937628234249451E-6</v>
      </c>
      <c r="M22" s="9" t="s">
        <v>43</v>
      </c>
      <c r="N22" s="9" t="s">
        <v>80</v>
      </c>
      <c r="O22" s="9"/>
      <c r="P22" s="10"/>
      <c r="Q22" s="9"/>
    </row>
    <row r="23" spans="1:17" ht="14.25" x14ac:dyDescent="0.25">
      <c r="A23" t="s">
        <v>174</v>
      </c>
      <c r="B23">
        <v>88.62</v>
      </c>
      <c r="C23" t="s">
        <v>82</v>
      </c>
      <c r="D23" t="s">
        <v>83</v>
      </c>
      <c r="E23" s="27" t="s">
        <v>84</v>
      </c>
      <c r="F23" s="21">
        <f>L23*CONV_kg_mg</f>
        <v>1.9947339976667027</v>
      </c>
      <c r="G23" s="29" t="s">
        <v>40</v>
      </c>
      <c r="H23" s="20"/>
      <c r="I23" s="22"/>
      <c r="J23" s="28"/>
      <c r="L23" s="10">
        <f>L22*Ksed_water/RHOsed</f>
        <v>1.9947339976667027E-6</v>
      </c>
      <c r="M23" s="9" t="s">
        <v>49</v>
      </c>
      <c r="N23" s="9" t="s">
        <v>50</v>
      </c>
      <c r="O23" s="9"/>
      <c r="P23" s="10"/>
      <c r="Q23" s="9"/>
    </row>
    <row r="24" spans="1:17" ht="14.25" x14ac:dyDescent="0.25">
      <c r="A24" t="s">
        <v>175</v>
      </c>
      <c r="B24">
        <v>2</v>
      </c>
      <c r="C24" t="s">
        <v>82</v>
      </c>
      <c r="D24" t="s">
        <v>86</v>
      </c>
      <c r="E24" s="27" t="s">
        <v>87</v>
      </c>
      <c r="F24" s="21">
        <f>L24*CONV_kg_mg</f>
        <v>9.1757763892668329</v>
      </c>
      <c r="G24" s="20" t="s">
        <v>47</v>
      </c>
      <c r="H24" s="20"/>
      <c r="I24" s="22"/>
      <c r="J24" s="28"/>
      <c r="L24" s="10">
        <f>L23*CONVsusp</f>
        <v>9.1757763892668324E-6</v>
      </c>
      <c r="M24" s="9" t="s">
        <v>57</v>
      </c>
      <c r="N24" s="9" t="s">
        <v>58</v>
      </c>
      <c r="O24" s="9"/>
      <c r="P24" s="10"/>
      <c r="Q24" s="9"/>
    </row>
    <row r="25" spans="1:17" x14ac:dyDescent="0.2">
      <c r="A25" t="s">
        <v>176</v>
      </c>
      <c r="B25" s="2">
        <f>Vwater/(pond_width*pond_depth)</f>
        <v>88.625592417061611</v>
      </c>
      <c r="C25" t="s">
        <v>82</v>
      </c>
      <c r="D25" t="s">
        <v>89</v>
      </c>
      <c r="E25" s="27"/>
      <c r="F25" s="21"/>
      <c r="G25" s="20"/>
      <c r="H25" s="46"/>
      <c r="I25" s="22"/>
      <c r="J25" s="47"/>
      <c r="P25" s="10"/>
      <c r="Q25" s="9"/>
    </row>
    <row r="26" spans="1:17" ht="14.25" x14ac:dyDescent="0.25">
      <c r="A26" t="s">
        <v>90</v>
      </c>
      <c r="B26">
        <v>3.0000000000000001E-3</v>
      </c>
      <c r="C26" t="s">
        <v>82</v>
      </c>
      <c r="D26" t="s">
        <v>91</v>
      </c>
      <c r="E26" s="56" t="s">
        <v>92</v>
      </c>
      <c r="F26" s="46"/>
      <c r="G26" s="46"/>
      <c r="H26" s="46"/>
      <c r="I26" s="46"/>
      <c r="J26" s="47"/>
      <c r="N26" s="8"/>
      <c r="O26" s="7"/>
    </row>
    <row r="27" spans="1:17" ht="14.25" x14ac:dyDescent="0.25">
      <c r="A27" t="s">
        <v>93</v>
      </c>
      <c r="B27">
        <v>15</v>
      </c>
      <c r="C27" t="s">
        <v>94</v>
      </c>
      <c r="D27" t="s">
        <v>95</v>
      </c>
      <c r="E27" s="27" t="s">
        <v>96</v>
      </c>
      <c r="F27" s="21">
        <f>L27*CONV_kg_mg/CONV_m3_L</f>
        <v>1.2109651442937843E-2</v>
      </c>
      <c r="G27" s="20" t="s">
        <v>40</v>
      </c>
      <c r="H27" s="46"/>
      <c r="I27" s="48"/>
      <c r="J27" s="47"/>
      <c r="K27" s="10"/>
      <c r="L27" s="10">
        <f>Eleach_time1/((Vwater*(1+Kp_susp*SUSPwater)+Ksed_water*Vsed)*k)-
((Eleach_time1/((Vwater*(1+Kp_susp*SUSPwater)+Ksed_water*Vsed)*k))-Clocalwater_diss_brush)*
EXP(-k*time1)</f>
        <v>1.2109651442937844E-5</v>
      </c>
      <c r="M27" s="9" t="s">
        <v>43</v>
      </c>
      <c r="N27" s="9" t="s">
        <v>97</v>
      </c>
    </row>
    <row r="28" spans="1:17" ht="14.25" x14ac:dyDescent="0.25">
      <c r="A28" s="18" t="s">
        <v>98</v>
      </c>
      <c r="E28" s="27" t="s">
        <v>99</v>
      </c>
      <c r="F28" s="21">
        <f>L28*CONV_kg_mg</f>
        <v>2.4664200949757542</v>
      </c>
      <c r="G28" s="20" t="s">
        <v>47</v>
      </c>
      <c r="H28" s="46"/>
      <c r="I28" s="46"/>
      <c r="J28" s="47"/>
      <c r="L28" s="10">
        <f>L27*Ksed_water/RHOsed</f>
        <v>2.4664200949757541E-6</v>
      </c>
      <c r="M28" s="9" t="s">
        <v>49</v>
      </c>
      <c r="N28" s="9" t="s">
        <v>50</v>
      </c>
    </row>
    <row r="29" spans="1:17" ht="14.25" x14ac:dyDescent="0.25">
      <c r="A29" t="s">
        <v>100</v>
      </c>
      <c r="B29">
        <v>1000</v>
      </c>
      <c r="C29" t="s">
        <v>101</v>
      </c>
      <c r="D29" t="s">
        <v>102</v>
      </c>
      <c r="E29" s="27" t="s">
        <v>103</v>
      </c>
      <c r="F29" s="21">
        <f>L29*CONV_kg_mg</f>
        <v>11.345532436888469</v>
      </c>
      <c r="G29" s="20" t="s">
        <v>55</v>
      </c>
      <c r="H29" s="52"/>
      <c r="I29" s="46"/>
      <c r="J29" s="53"/>
      <c r="K29" s="37"/>
      <c r="L29" s="10">
        <f>L28*CONVsusp</f>
        <v>1.1345532436888469E-5</v>
      </c>
      <c r="M29" s="9" t="s">
        <v>57</v>
      </c>
      <c r="N29" s="9" t="s">
        <v>58</v>
      </c>
    </row>
    <row r="30" spans="1:17" ht="13.5" x14ac:dyDescent="0.2">
      <c r="A30" t="s">
        <v>104</v>
      </c>
      <c r="B30">
        <v>1000000</v>
      </c>
      <c r="C30" t="s">
        <v>105</v>
      </c>
      <c r="D30" t="s">
        <v>102</v>
      </c>
      <c r="E30" s="54"/>
      <c r="F30" s="55"/>
      <c r="G30" s="46"/>
      <c r="H30" s="52"/>
      <c r="I30" s="46"/>
      <c r="J30" s="53"/>
      <c r="K30" s="37"/>
    </row>
    <row r="31" spans="1:17" ht="14.25" x14ac:dyDescent="0.25">
      <c r="A31" t="s">
        <v>106</v>
      </c>
      <c r="B31">
        <f>RHOsed/(Fsolid_sed*RHOsolid)</f>
        <v>4.5999999999999996</v>
      </c>
      <c r="C31" t="s">
        <v>107</v>
      </c>
      <c r="D31" t="s">
        <v>108</v>
      </c>
      <c r="E31" s="56" t="s">
        <v>109</v>
      </c>
      <c r="F31" s="46"/>
      <c r="G31" s="46"/>
      <c r="H31" s="52"/>
      <c r="I31" s="46"/>
      <c r="J31" s="53"/>
      <c r="K31" s="37"/>
      <c r="N31" s="8"/>
    </row>
    <row r="32" spans="1:17" ht="14.25" x14ac:dyDescent="0.25">
      <c r="A32" t="s">
        <v>110</v>
      </c>
      <c r="B32">
        <v>0</v>
      </c>
      <c r="D32" t="s">
        <v>111</v>
      </c>
      <c r="E32" s="27" t="s">
        <v>112</v>
      </c>
      <c r="F32" s="21">
        <f>L32*CONV_kg_mg/CONV_m3_L</f>
        <v>9.7937628234249438E-3</v>
      </c>
      <c r="G32" s="20" t="s">
        <v>40</v>
      </c>
      <c r="H32" s="52"/>
      <c r="I32" s="46"/>
      <c r="J32" s="53"/>
      <c r="K32" s="37"/>
      <c r="L32" s="10">
        <f>Eleach_time1/((Vwater*(1+Kp_susp*SUSPwater)+Ksed_water*Vsed)*k)+
(Clocalwater_diss_brush-(Eleach_time1/((Vwater*(1+Kp_susp*SUSPwater)+Ksed_water*Vsed)*k)))*
((1-EXP(-k*time1))/(k*time1))</f>
        <v>9.7937628234249434E-6</v>
      </c>
      <c r="M32" s="9" t="s">
        <v>43</v>
      </c>
      <c r="N32" s="9" t="s">
        <v>113</v>
      </c>
    </row>
    <row r="33" spans="1:14" ht="14.25" x14ac:dyDescent="0.25">
      <c r="A33" t="s">
        <v>114</v>
      </c>
      <c r="B33">
        <v>0.1</v>
      </c>
      <c r="C33" t="s">
        <v>115</v>
      </c>
      <c r="D33" t="s">
        <v>116</v>
      </c>
      <c r="E33" s="27" t="s">
        <v>117</v>
      </c>
      <c r="F33" s="21">
        <f>L33*CONV_kg_mg</f>
        <v>1.9947339976667022</v>
      </c>
      <c r="G33" s="20" t="s">
        <v>47</v>
      </c>
      <c r="H33" s="52"/>
      <c r="I33" s="46"/>
      <c r="J33" s="53"/>
      <c r="K33" s="37"/>
      <c r="L33" s="10">
        <f>L32*Ksed_water/RHOsed</f>
        <v>1.9947339976667023E-6</v>
      </c>
      <c r="M33" s="9" t="s">
        <v>49</v>
      </c>
      <c r="N33" s="9" t="s">
        <v>50</v>
      </c>
    </row>
    <row r="34" spans="1:14" ht="15" thickBot="1" x14ac:dyDescent="0.3">
      <c r="A34" t="s">
        <v>118</v>
      </c>
      <c r="B34">
        <v>0.1</v>
      </c>
      <c r="C34" t="s">
        <v>115</v>
      </c>
      <c r="D34" t="s">
        <v>108</v>
      </c>
      <c r="E34" s="30" t="s">
        <v>119</v>
      </c>
      <c r="F34" s="31">
        <f>L34*CONV_kg_mg</f>
        <v>9.1757763892668294</v>
      </c>
      <c r="G34" s="32" t="s">
        <v>55</v>
      </c>
      <c r="H34" s="49"/>
      <c r="I34" s="50"/>
      <c r="J34" s="51"/>
      <c r="K34" s="37"/>
      <c r="L34" s="10">
        <f>L33*CONVsusp</f>
        <v>9.175776389266829E-6</v>
      </c>
      <c r="M34" s="9" t="s">
        <v>57</v>
      </c>
      <c r="N34" s="9" t="s">
        <v>58</v>
      </c>
    </row>
    <row r="35" spans="1:14" ht="13.5" x14ac:dyDescent="0.25">
      <c r="A35" t="s">
        <v>120</v>
      </c>
      <c r="B35">
        <v>0.1</v>
      </c>
      <c r="D35" t="s">
        <v>121</v>
      </c>
      <c r="G35" s="39"/>
      <c r="H35" s="37"/>
      <c r="J35" s="36"/>
      <c r="K35" s="37"/>
    </row>
    <row r="36" spans="1:14" ht="13.5" x14ac:dyDescent="0.25">
      <c r="A36" t="s">
        <v>122</v>
      </c>
      <c r="B36">
        <v>0.9</v>
      </c>
      <c r="D36" t="s">
        <v>123</v>
      </c>
      <c r="G36" s="39"/>
      <c r="H36" s="37"/>
      <c r="J36" s="5"/>
      <c r="K36" s="2"/>
    </row>
    <row r="37" spans="1:14" ht="14.25" x14ac:dyDescent="0.25">
      <c r="A37" t="s">
        <v>124</v>
      </c>
      <c r="B37">
        <v>1.3</v>
      </c>
      <c r="C37" t="s">
        <v>125</v>
      </c>
      <c r="D37" t="s">
        <v>108</v>
      </c>
      <c r="F37" s="5"/>
      <c r="G37" s="37"/>
      <c r="H37" s="37"/>
      <c r="J37" s="5"/>
      <c r="K37" s="2" t="s">
        <v>126</v>
      </c>
      <c r="L37" t="s">
        <v>127</v>
      </c>
      <c r="M37" s="9" t="s">
        <v>128</v>
      </c>
      <c r="N37" s="57" t="s">
        <v>129</v>
      </c>
    </row>
    <row r="38" spans="1:14" ht="14.25" x14ac:dyDescent="0.25">
      <c r="A38" t="s">
        <v>130</v>
      </c>
      <c r="B38">
        <f>Fsolid_sed*RHOsolid+Fwater_sed*RHOwater+Fair_sed*RHOair</f>
        <v>1150</v>
      </c>
      <c r="C38" t="s">
        <v>131</v>
      </c>
      <c r="D38" t="s">
        <v>132</v>
      </c>
      <c r="G38" s="39"/>
      <c r="H38" s="37"/>
      <c r="J38" s="36"/>
      <c r="K38" s="60">
        <v>0</v>
      </c>
      <c r="L38" s="10">
        <f t="shared" ref="L38:L101" si="0">Eleach_time1/((Vwater*(1+Kp_susp*SUSPwater)+Ksed_water*Vsed)*k)*(1-EXP(-k*K38))</f>
        <v>0</v>
      </c>
      <c r="M38" s="1">
        <f t="shared" ref="M38:M101" si="1">L38*CONV_m3_L</f>
        <v>0</v>
      </c>
      <c r="N38" s="1">
        <f t="shared" ref="N38:N101" si="2">L38*(Ksed_water/RHOsed)*CONV_kg_mg</f>
        <v>0</v>
      </c>
    </row>
    <row r="39" spans="1:14" ht="14.25" x14ac:dyDescent="0.25">
      <c r="A39" t="s">
        <v>133</v>
      </c>
      <c r="B39">
        <v>2500</v>
      </c>
      <c r="C39" t="s">
        <v>134</v>
      </c>
      <c r="D39" t="s">
        <v>108</v>
      </c>
      <c r="J39" s="36"/>
      <c r="K39" s="60">
        <f>K38+1</f>
        <v>1</v>
      </c>
      <c r="L39" s="10">
        <f t="shared" si="0"/>
        <v>8.4444484892487101E-9</v>
      </c>
      <c r="M39" s="1">
        <f t="shared" si="1"/>
        <v>8.4444484892487101E-6</v>
      </c>
      <c r="N39" s="1">
        <f t="shared" si="2"/>
        <v>1.7199138672993734E-3</v>
      </c>
    </row>
    <row r="40" spans="1:14" ht="14.25" x14ac:dyDescent="0.25">
      <c r="A40" t="s">
        <v>135</v>
      </c>
      <c r="B40">
        <v>1000</v>
      </c>
      <c r="C40" t="s">
        <v>125</v>
      </c>
      <c r="D40" t="s">
        <v>108</v>
      </c>
      <c r="J40" s="36"/>
      <c r="K40" s="60">
        <f t="shared" ref="K40:K103" si="3">K39+1</f>
        <v>2</v>
      </c>
      <c r="L40" s="10">
        <f t="shared" si="0"/>
        <v>1.6883045760947454E-8</v>
      </c>
      <c r="M40" s="1">
        <f t="shared" si="1"/>
        <v>1.6883045760947455E-5</v>
      </c>
      <c r="N40" s="1">
        <f t="shared" si="2"/>
        <v>3.4386359942242769E-3</v>
      </c>
    </row>
    <row r="41" spans="1:14" x14ac:dyDescent="0.2">
      <c r="A41" s="3" t="s">
        <v>136</v>
      </c>
      <c r="G41" s="40"/>
      <c r="H41" s="38"/>
      <c r="J41" s="36"/>
      <c r="K41" s="60">
        <f t="shared" si="3"/>
        <v>3</v>
      </c>
      <c r="L41" s="10">
        <f t="shared" si="0"/>
        <v>2.5315795869445304E-8</v>
      </c>
      <c r="M41" s="1">
        <f t="shared" si="1"/>
        <v>2.5315795869445306E-5</v>
      </c>
      <c r="N41" s="1">
        <f t="shared" si="2"/>
        <v>5.15616720653985E-3</v>
      </c>
    </row>
    <row r="42" spans="1:14" ht="15.75" x14ac:dyDescent="0.2">
      <c r="A42" s="45" t="s">
        <v>137</v>
      </c>
      <c r="B42">
        <f>Qwater_brush/(Vwater*(1+Kp_susp*SUSPwater)+Ksed_water*Vsed)</f>
        <v>0</v>
      </c>
      <c r="C42" s="45" t="s">
        <v>138</v>
      </c>
      <c r="D42" t="s">
        <v>139</v>
      </c>
      <c r="J42" s="36"/>
      <c r="K42" s="60">
        <f t="shared" si="3"/>
        <v>4</v>
      </c>
      <c r="L42" s="10">
        <f t="shared" si="0"/>
        <v>3.37427028662838E-8</v>
      </c>
      <c r="M42" s="1">
        <f t="shared" si="1"/>
        <v>3.3742702866283801E-5</v>
      </c>
      <c r="N42" s="1">
        <f t="shared" si="2"/>
        <v>6.8725083294394118E-3</v>
      </c>
    </row>
    <row r="43" spans="1:14" ht="14.25" x14ac:dyDescent="0.25">
      <c r="A43" t="s">
        <v>140</v>
      </c>
      <c r="B43" s="59">
        <f>Qleach_time1/time1</f>
        <v>1.811684419178082E-4</v>
      </c>
      <c r="C43" t="s">
        <v>141</v>
      </c>
      <c r="J43" s="36"/>
      <c r="K43" s="60">
        <f t="shared" si="3"/>
        <v>5</v>
      </c>
      <c r="L43" s="10">
        <f t="shared" si="0"/>
        <v>4.2163770800195598E-8</v>
      </c>
      <c r="M43" s="1">
        <f t="shared" si="1"/>
        <v>4.2163770800195599E-5</v>
      </c>
      <c r="N43" s="1">
        <f t="shared" si="2"/>
        <v>8.5876601875441872E-3</v>
      </c>
    </row>
    <row r="44" spans="1:14" ht="13.5" x14ac:dyDescent="0.2">
      <c r="A44" s="4" t="s">
        <v>142</v>
      </c>
      <c r="B44" s="1">
        <f>LN(2)/DegT50</f>
        <v>6.9314718055994533E-4</v>
      </c>
      <c r="C44" t="s">
        <v>143</v>
      </c>
      <c r="J44" s="36"/>
      <c r="K44" s="60">
        <f t="shared" si="3"/>
        <v>6</v>
      </c>
      <c r="L44" s="10">
        <f t="shared" si="0"/>
        <v>5.0579003717107169E-8</v>
      </c>
      <c r="M44" s="1">
        <f t="shared" si="1"/>
        <v>5.0579003717107166E-5</v>
      </c>
      <c r="N44" s="1">
        <f t="shared" si="2"/>
        <v>1.030162360490385E-2</v>
      </c>
    </row>
    <row r="45" spans="1:14" ht="14.25" x14ac:dyDescent="0.25">
      <c r="A45" t="s">
        <v>144</v>
      </c>
      <c r="B45">
        <v>0</v>
      </c>
      <c r="C45" t="s">
        <v>145</v>
      </c>
      <c r="D45" t="s">
        <v>146</v>
      </c>
      <c r="J45" s="36"/>
      <c r="K45" s="60">
        <f t="shared" si="3"/>
        <v>7</v>
      </c>
      <c r="L45" s="10">
        <f t="shared" si="0"/>
        <v>5.8988405660144225E-8</v>
      </c>
      <c r="M45" s="1">
        <f t="shared" si="1"/>
        <v>5.8988405660144228E-5</v>
      </c>
      <c r="N45" s="1">
        <f t="shared" si="2"/>
        <v>1.2014399404997638E-2</v>
      </c>
    </row>
    <row r="46" spans="1:14" ht="14.25" x14ac:dyDescent="0.25">
      <c r="A46" t="s">
        <v>147</v>
      </c>
      <c r="B46" s="42">
        <f>Koc*Foc_sed</f>
        <v>933.30000000000007</v>
      </c>
      <c r="C46" t="s">
        <v>148</v>
      </c>
      <c r="K46" s="60">
        <f t="shared" si="3"/>
        <v>8</v>
      </c>
      <c r="L46" s="10">
        <f t="shared" si="0"/>
        <v>6.7391980669629009E-8</v>
      </c>
      <c r="M46" s="1">
        <f t="shared" si="1"/>
        <v>6.7391980669629005E-5</v>
      </c>
      <c r="N46" s="1">
        <f t="shared" si="2"/>
        <v>1.3725988410733789E-2</v>
      </c>
    </row>
    <row r="47" spans="1:14" ht="14.25" x14ac:dyDescent="0.25">
      <c r="A47" t="s">
        <v>149</v>
      </c>
      <c r="B47">
        <f>Kp_sed_input/CONV_m3_L</f>
        <v>0.93330000000000002</v>
      </c>
      <c r="C47" t="s">
        <v>150</v>
      </c>
      <c r="D47" t="s">
        <v>151</v>
      </c>
      <c r="K47" s="60">
        <f t="shared" si="3"/>
        <v>9</v>
      </c>
      <c r="L47" s="10">
        <f t="shared" si="0"/>
        <v>7.5789732783084342E-8</v>
      </c>
      <c r="M47" s="1">
        <f t="shared" si="1"/>
        <v>7.5789732783084336E-5</v>
      </c>
      <c r="N47" s="1">
        <f t="shared" si="2"/>
        <v>1.5436391444450377E-2</v>
      </c>
    </row>
    <row r="48" spans="1:14" ht="14.25" x14ac:dyDescent="0.25">
      <c r="A48" t="s">
        <v>152</v>
      </c>
      <c r="B48" s="42">
        <f>Koc*Foc_susp</f>
        <v>933.30000000000007</v>
      </c>
      <c r="C48" t="s">
        <v>148</v>
      </c>
      <c r="K48" s="60">
        <f t="shared" si="3"/>
        <v>10</v>
      </c>
      <c r="L48" s="10">
        <f t="shared" si="0"/>
        <v>8.4181666035234968E-8</v>
      </c>
      <c r="M48" s="1">
        <f t="shared" si="1"/>
        <v>8.4181666035234966E-5</v>
      </c>
      <c r="N48" s="1">
        <f t="shared" si="2"/>
        <v>1.7145609327915576E-2</v>
      </c>
    </row>
    <row r="49" spans="1:14" ht="14.25" x14ac:dyDescent="0.25">
      <c r="A49" t="s">
        <v>153</v>
      </c>
      <c r="B49">
        <f>Kp_susp_input/CONV_m3_L</f>
        <v>0.93330000000000002</v>
      </c>
      <c r="C49" t="s">
        <v>150</v>
      </c>
      <c r="D49" t="s">
        <v>151</v>
      </c>
      <c r="K49" s="60">
        <f t="shared" si="3"/>
        <v>11</v>
      </c>
      <c r="L49" s="10">
        <f t="shared" si="0"/>
        <v>9.2567784458013038E-8</v>
      </c>
      <c r="M49" s="1">
        <f t="shared" si="1"/>
        <v>9.2567784458013044E-5</v>
      </c>
      <c r="N49" s="1">
        <f t="shared" si="2"/>
        <v>1.885364288232879E-2</v>
      </c>
    </row>
    <row r="50" spans="1:14" ht="14.25" x14ac:dyDescent="0.25">
      <c r="A50" t="s">
        <v>154</v>
      </c>
      <c r="B50" s="2">
        <f>Fair_sed*Kair_water+Fwater_sed+Fsolid_sed*Kp_sed*RHOsolid</f>
        <v>234.22500000000002</v>
      </c>
      <c r="C50" t="s">
        <v>145</v>
      </c>
      <c r="K50" s="60">
        <f t="shared" si="3"/>
        <v>12</v>
      </c>
      <c r="L50" s="10">
        <f t="shared" si="0"/>
        <v>1.0094809208055122E-7</v>
      </c>
      <c r="M50" s="1">
        <f t="shared" si="1"/>
        <v>1.0094809208055122E-4</v>
      </c>
      <c r="N50" s="1">
        <f t="shared" si="2"/>
        <v>2.056049292831923E-2</v>
      </c>
    </row>
    <row r="51" spans="1:14" ht="13.5" x14ac:dyDescent="0.25">
      <c r="A51" t="s">
        <v>155</v>
      </c>
      <c r="B51" s="42">
        <f>SUSPwater*Vwater</f>
        <v>235.62</v>
      </c>
      <c r="C51" t="s">
        <v>156</v>
      </c>
      <c r="D51" t="s">
        <v>157</v>
      </c>
      <c r="K51" s="60">
        <f t="shared" si="3"/>
        <v>13</v>
      </c>
      <c r="L51" s="10">
        <f t="shared" si="0"/>
        <v>1.0932259292919769E-7</v>
      </c>
      <c r="M51" s="1">
        <f t="shared" si="1"/>
        <v>1.0932259292919769E-4</v>
      </c>
      <c r="N51" s="1">
        <f t="shared" si="2"/>
        <v>2.2266160285948987E-2</v>
      </c>
    </row>
    <row r="52" spans="1:14" ht="13.5" x14ac:dyDescent="0.25">
      <c r="A52" t="s">
        <v>158</v>
      </c>
      <c r="B52" s="6">
        <f>Vsed*RHOsed/CONVsusp</f>
        <v>5890.5000000000009</v>
      </c>
      <c r="C52" t="s">
        <v>156</v>
      </c>
      <c r="D52" t="s">
        <v>159</v>
      </c>
      <c r="K52" s="60">
        <f t="shared" si="3"/>
        <v>14</v>
      </c>
      <c r="L52" s="10">
        <f t="shared" si="0"/>
        <v>1.1769129102750393E-7</v>
      </c>
      <c r="M52" s="1">
        <f t="shared" si="1"/>
        <v>1.1769129102750393E-4</v>
      </c>
      <c r="N52" s="1">
        <f t="shared" si="2"/>
        <v>2.3970645774710531E-2</v>
      </c>
    </row>
    <row r="53" spans="1:14" ht="13.5" x14ac:dyDescent="0.25">
      <c r="A53" t="s">
        <v>160</v>
      </c>
      <c r="B53">
        <f>Q_star_leach_time1*AREAbridge</f>
        <v>1.3225296259999999</v>
      </c>
      <c r="C53" t="s">
        <v>37</v>
      </c>
      <c r="D53" t="s">
        <v>161</v>
      </c>
      <c r="K53" s="60">
        <f t="shared" si="3"/>
        <v>15</v>
      </c>
      <c r="L53" s="10">
        <f t="shared" si="0"/>
        <v>1.260541903962355E-7</v>
      </c>
      <c r="M53" s="1">
        <f t="shared" si="1"/>
        <v>1.2605419039623549E-4</v>
      </c>
      <c r="N53" s="1">
        <f t="shared" si="2"/>
        <v>2.5673950213528925E-2</v>
      </c>
    </row>
    <row r="54" spans="1:14" ht="14.25" x14ac:dyDescent="0.25">
      <c r="A54" t="s">
        <v>162</v>
      </c>
      <c r="B54">
        <f>B27*CONV_m3_L/CONV_kg_mg</f>
        <v>1.4999999999999999E-2</v>
      </c>
      <c r="C54" t="s">
        <v>134</v>
      </c>
      <c r="D54" t="s">
        <v>151</v>
      </c>
      <c r="E54" s="1"/>
      <c r="J54" s="36"/>
      <c r="K54" s="60">
        <f t="shared" si="3"/>
        <v>16</v>
      </c>
      <c r="L54" s="10">
        <f t="shared" si="0"/>
        <v>1.3441129505337619E-7</v>
      </c>
      <c r="M54" s="1">
        <f t="shared" si="1"/>
        <v>1.3441129505337618E-4</v>
      </c>
      <c r="N54" s="1">
        <f t="shared" si="2"/>
        <v>2.7376074420762644E-2</v>
      </c>
    </row>
    <row r="55" spans="1:14" ht="14.25" x14ac:dyDescent="0.25">
      <c r="A55" t="s">
        <v>163</v>
      </c>
      <c r="B55" s="2">
        <f>Vsed*Fwater_sed</f>
        <v>21.2058</v>
      </c>
      <c r="C55" t="s">
        <v>164</v>
      </c>
      <c r="K55" s="60">
        <f t="shared" si="3"/>
        <v>17</v>
      </c>
      <c r="L55" s="10">
        <f t="shared" si="0"/>
        <v>1.4276260901411975E-7</v>
      </c>
      <c r="M55" s="1">
        <f t="shared" si="1"/>
        <v>1.4276260901411976E-4</v>
      </c>
      <c r="N55" s="1">
        <f t="shared" si="2"/>
        <v>2.9077019214201916E-2</v>
      </c>
    </row>
    <row r="56" spans="1:14" ht="14.25" x14ac:dyDescent="0.25">
      <c r="A56" t="s">
        <v>165</v>
      </c>
      <c r="B56" s="6">
        <v>15708</v>
      </c>
      <c r="C56" t="s">
        <v>164</v>
      </c>
      <c r="D56" s="6" t="s">
        <v>166</v>
      </c>
      <c r="K56" s="60">
        <f t="shared" si="3"/>
        <v>18</v>
      </c>
      <c r="L56" s="10">
        <f t="shared" si="0"/>
        <v>1.5110813629088093E-7</v>
      </c>
      <c r="M56" s="1">
        <f t="shared" si="1"/>
        <v>1.5110813629088093E-4</v>
      </c>
      <c r="N56" s="1">
        <f t="shared" si="2"/>
        <v>3.0776785411070953E-2</v>
      </c>
    </row>
    <row r="57" spans="1:14" ht="14.25" x14ac:dyDescent="0.25">
      <c r="A57" t="s">
        <v>167</v>
      </c>
      <c r="B57" s="2">
        <f>pond_length*pond_width*sediment_top_layer_depth</f>
        <v>23.562000000000001</v>
      </c>
      <c r="C57" t="s">
        <v>168</v>
      </c>
      <c r="D57" t="s">
        <v>169</v>
      </c>
      <c r="E57" s="11"/>
      <c r="K57" s="60">
        <f t="shared" si="3"/>
        <v>19</v>
      </c>
      <c r="L57" s="10">
        <f t="shared" si="0"/>
        <v>1.5944788089329394E-7</v>
      </c>
      <c r="M57" s="1">
        <f t="shared" si="1"/>
        <v>1.5944788089329394E-4</v>
      </c>
      <c r="N57" s="1">
        <f t="shared" si="2"/>
        <v>3.2475373828027634E-2</v>
      </c>
    </row>
    <row r="58" spans="1:14" x14ac:dyDescent="0.2">
      <c r="B58" s="1"/>
      <c r="E58" s="15"/>
      <c r="K58" s="60">
        <f t="shared" si="3"/>
        <v>20</v>
      </c>
      <c r="L58" s="10">
        <f t="shared" si="0"/>
        <v>1.677818468282139E-7</v>
      </c>
      <c r="M58" s="1">
        <f t="shared" si="1"/>
        <v>1.677818468282139E-4</v>
      </c>
      <c r="N58" s="1">
        <f t="shared" si="2"/>
        <v>3.4172785281163832E-2</v>
      </c>
    </row>
    <row r="59" spans="1:14" x14ac:dyDescent="0.2">
      <c r="B59" s="1"/>
      <c r="E59" s="15"/>
      <c r="K59" s="60">
        <f t="shared" si="3"/>
        <v>21</v>
      </c>
      <c r="L59" s="10">
        <f t="shared" si="0"/>
        <v>1.7611003809972083E-7</v>
      </c>
      <c r="M59" s="1">
        <f t="shared" si="1"/>
        <v>1.7611003809972083E-4</v>
      </c>
      <c r="N59" s="1">
        <f t="shared" si="2"/>
        <v>3.5869020586006189E-2</v>
      </c>
    </row>
    <row r="60" spans="1:14" x14ac:dyDescent="0.2">
      <c r="B60" s="1"/>
      <c r="E60" s="11"/>
      <c r="K60" s="60">
        <f t="shared" si="3"/>
        <v>22</v>
      </c>
      <c r="L60" s="10">
        <f t="shared" si="0"/>
        <v>1.8443245870911837E-7</v>
      </c>
      <c r="M60" s="1">
        <f t="shared" si="1"/>
        <v>1.8443245870911838E-4</v>
      </c>
      <c r="N60" s="1">
        <f t="shared" si="2"/>
        <v>3.7564080557515873E-2</v>
      </c>
    </row>
    <row r="61" spans="1:14" x14ac:dyDescent="0.2">
      <c r="B61" s="14"/>
      <c r="K61" s="60">
        <f t="shared" si="3"/>
        <v>23</v>
      </c>
      <c r="L61" s="10">
        <f t="shared" si="0"/>
        <v>1.9274911265493915E-7</v>
      </c>
      <c r="M61" s="1">
        <f t="shared" si="1"/>
        <v>1.9274911265493915E-4</v>
      </c>
      <c r="N61" s="1">
        <f t="shared" si="2"/>
        <v>3.925796601008967E-2</v>
      </c>
    </row>
    <row r="62" spans="1:14" x14ac:dyDescent="0.2">
      <c r="K62" s="60">
        <f t="shared" si="3"/>
        <v>24</v>
      </c>
      <c r="L62" s="10">
        <f t="shared" si="0"/>
        <v>2.0106000393294484E-7</v>
      </c>
      <c r="M62" s="1">
        <f t="shared" si="1"/>
        <v>2.0106000393294485E-4</v>
      </c>
      <c r="N62" s="1">
        <f t="shared" si="2"/>
        <v>4.0950677757560013E-2</v>
      </c>
    </row>
    <row r="63" spans="1:14" x14ac:dyDescent="0.2">
      <c r="B63" s="1"/>
      <c r="K63" s="60">
        <f t="shared" si="3"/>
        <v>25</v>
      </c>
      <c r="L63" s="10">
        <f t="shared" si="0"/>
        <v>2.0936513653612875E-7</v>
      </c>
      <c r="M63" s="1">
        <f t="shared" si="1"/>
        <v>2.0936513653612874E-4</v>
      </c>
      <c r="N63" s="1">
        <f t="shared" si="2"/>
        <v>4.2642216613195449E-2</v>
      </c>
    </row>
    <row r="64" spans="1:14" x14ac:dyDescent="0.2">
      <c r="B64" s="1"/>
      <c r="K64" s="60">
        <f t="shared" si="3"/>
        <v>26</v>
      </c>
      <c r="L64" s="10">
        <f t="shared" si="0"/>
        <v>2.1766451445471592E-7</v>
      </c>
      <c r="M64" s="1">
        <f t="shared" si="1"/>
        <v>2.1766451445471592E-4</v>
      </c>
      <c r="N64" s="1">
        <f t="shared" si="2"/>
        <v>4.4332583389700732E-2</v>
      </c>
    </row>
    <row r="65" spans="2:14" x14ac:dyDescent="0.2">
      <c r="B65" s="1"/>
      <c r="K65" s="60">
        <f t="shared" si="3"/>
        <v>27</v>
      </c>
      <c r="L65" s="10">
        <f t="shared" si="0"/>
        <v>2.2595814167616988E-7</v>
      </c>
      <c r="M65" s="1">
        <f t="shared" si="1"/>
        <v>2.2595814167616988E-4</v>
      </c>
      <c r="N65" s="1">
        <f t="shared" si="2"/>
        <v>4.6021778899218171E-2</v>
      </c>
    </row>
    <row r="66" spans="2:14" x14ac:dyDescent="0.2">
      <c r="K66" s="60">
        <f t="shared" si="3"/>
        <v>28</v>
      </c>
      <c r="L66" s="10">
        <f t="shared" si="0"/>
        <v>2.3424602218518588E-7</v>
      </c>
      <c r="M66" s="1">
        <f t="shared" si="1"/>
        <v>2.3424602218518589E-4</v>
      </c>
      <c r="N66" s="1">
        <f t="shared" si="2"/>
        <v>4.7709803953326232E-2</v>
      </c>
    </row>
    <row r="67" spans="2:14" x14ac:dyDescent="0.2">
      <c r="K67" s="60">
        <f t="shared" si="3"/>
        <v>29</v>
      </c>
      <c r="L67" s="10">
        <f t="shared" si="0"/>
        <v>2.4252815996370436E-7</v>
      </c>
      <c r="M67" s="1">
        <f t="shared" si="1"/>
        <v>2.4252815996370436E-4</v>
      </c>
      <c r="N67" s="1">
        <f t="shared" si="2"/>
        <v>4.9396659363042314E-2</v>
      </c>
    </row>
    <row r="68" spans="2:14" x14ac:dyDescent="0.2">
      <c r="K68" s="60">
        <f t="shared" si="3"/>
        <v>30</v>
      </c>
      <c r="L68" s="10">
        <f t="shared" si="0"/>
        <v>2.5080455899090156E-7</v>
      </c>
      <c r="M68" s="1">
        <f t="shared" si="1"/>
        <v>2.5080455899090156E-4</v>
      </c>
      <c r="N68" s="1">
        <f t="shared" si="2"/>
        <v>5.1082345938820807E-2</v>
      </c>
    </row>
    <row r="69" spans="2:14" x14ac:dyDescent="0.2">
      <c r="K69" s="60">
        <f t="shared" si="3"/>
        <v>31</v>
      </c>
      <c r="L69" s="10">
        <f t="shared" si="0"/>
        <v>2.5907522324319888E-7</v>
      </c>
      <c r="M69" s="1">
        <f t="shared" si="1"/>
        <v>2.5907522324319888E-4</v>
      </c>
      <c r="N69" s="1">
        <f t="shared" si="2"/>
        <v>5.2766864490555017E-2</v>
      </c>
    </row>
    <row r="70" spans="2:14" x14ac:dyDescent="0.2">
      <c r="K70" s="60">
        <f t="shared" si="3"/>
        <v>32</v>
      </c>
      <c r="L70" s="10">
        <f t="shared" si="0"/>
        <v>2.6734015669426176E-7</v>
      </c>
      <c r="M70" s="1">
        <f t="shared" si="1"/>
        <v>2.6734015669426176E-4</v>
      </c>
      <c r="N70" s="1">
        <f t="shared" si="2"/>
        <v>5.4450215827576934E-2</v>
      </c>
    </row>
    <row r="71" spans="2:14" x14ac:dyDescent="0.2">
      <c r="K71" s="60">
        <f t="shared" si="3"/>
        <v>33</v>
      </c>
      <c r="L71" s="10">
        <f t="shared" si="0"/>
        <v>2.7559936331500343E-7</v>
      </c>
      <c r="M71" s="1">
        <f t="shared" si="1"/>
        <v>2.7559936331500342E-4</v>
      </c>
      <c r="N71" s="1">
        <f t="shared" si="2"/>
        <v>5.613240075865799E-2</v>
      </c>
    </row>
    <row r="72" spans="2:14" x14ac:dyDescent="0.2">
      <c r="K72" s="60">
        <f t="shared" si="3"/>
        <v>34</v>
      </c>
      <c r="L72" s="10">
        <f t="shared" si="0"/>
        <v>2.8385284707358376E-7</v>
      </c>
      <c r="M72" s="1">
        <f t="shared" si="1"/>
        <v>2.8385284707358377E-4</v>
      </c>
      <c r="N72" s="1">
        <f t="shared" si="2"/>
        <v>5.7813420092008842E-2</v>
      </c>
    </row>
    <row r="73" spans="2:14" x14ac:dyDescent="0.2">
      <c r="K73" s="60">
        <f t="shared" si="3"/>
        <v>35</v>
      </c>
      <c r="L73" s="10">
        <f t="shared" si="0"/>
        <v>2.9210061193541466E-7</v>
      </c>
      <c r="M73" s="1">
        <f t="shared" si="1"/>
        <v>2.9210061193541467E-4</v>
      </c>
      <c r="N73" s="1">
        <f t="shared" si="2"/>
        <v>5.9493274635280445E-2</v>
      </c>
    </row>
    <row r="74" spans="2:14" x14ac:dyDescent="0.2">
      <c r="K74" s="60">
        <f t="shared" si="3"/>
        <v>36</v>
      </c>
      <c r="L74" s="10">
        <f t="shared" si="0"/>
        <v>3.0034266186316E-7</v>
      </c>
      <c r="M74" s="1">
        <f t="shared" si="1"/>
        <v>3.0034266186315997E-4</v>
      </c>
      <c r="N74" s="1">
        <f t="shared" si="2"/>
        <v>6.117196519556406E-2</v>
      </c>
    </row>
    <row r="75" spans="2:14" x14ac:dyDescent="0.2">
      <c r="K75" s="60">
        <f t="shared" si="3"/>
        <v>37</v>
      </c>
      <c r="L75" s="10">
        <f t="shared" si="0"/>
        <v>3.0857900081673839E-7</v>
      </c>
      <c r="M75" s="1">
        <f t="shared" si="1"/>
        <v>3.085790008167384E-4</v>
      </c>
      <c r="N75" s="1">
        <f t="shared" si="2"/>
        <v>6.2849492579391791E-2</v>
      </c>
    </row>
    <row r="76" spans="2:14" x14ac:dyDescent="0.2">
      <c r="K76" s="60">
        <f t="shared" si="3"/>
        <v>38</v>
      </c>
      <c r="L76" s="10">
        <f t="shared" si="0"/>
        <v>3.168096327533217E-7</v>
      </c>
      <c r="M76" s="1">
        <f t="shared" si="1"/>
        <v>3.1680963275332173E-4</v>
      </c>
      <c r="N76" s="1">
        <f t="shared" si="2"/>
        <v>6.4525857592736338E-2</v>
      </c>
    </row>
    <row r="77" spans="2:14" x14ac:dyDescent="0.2">
      <c r="K77" s="60">
        <f t="shared" si="3"/>
        <v>39</v>
      </c>
      <c r="L77" s="10">
        <f t="shared" si="0"/>
        <v>3.2503456162734343E-7</v>
      </c>
      <c r="M77" s="1">
        <f t="shared" si="1"/>
        <v>3.2503456162734341E-4</v>
      </c>
      <c r="N77" s="1">
        <f t="shared" si="2"/>
        <v>6.6201061041012629E-2</v>
      </c>
    </row>
    <row r="78" spans="2:14" x14ac:dyDescent="0.2">
      <c r="K78" s="60">
        <f t="shared" si="3"/>
        <v>40</v>
      </c>
      <c r="L78" s="10">
        <f t="shared" si="0"/>
        <v>3.332537913904944E-7</v>
      </c>
      <c r="M78" s="1">
        <f t="shared" si="1"/>
        <v>3.3325379139049441E-4</v>
      </c>
      <c r="N78" s="1">
        <f t="shared" si="2"/>
        <v>6.7875103729077013E-2</v>
      </c>
    </row>
    <row r="79" spans="2:14" x14ac:dyDescent="0.2">
      <c r="K79" s="60">
        <f t="shared" si="3"/>
        <v>41</v>
      </c>
      <c r="L79" s="10">
        <f t="shared" si="0"/>
        <v>3.4146732599173093E-7</v>
      </c>
      <c r="M79" s="1">
        <f t="shared" si="1"/>
        <v>3.4146732599173093E-4</v>
      </c>
      <c r="N79" s="1">
        <f t="shared" si="2"/>
        <v>6.9547986461228867E-2</v>
      </c>
    </row>
    <row r="80" spans="2:14" x14ac:dyDescent="0.2">
      <c r="K80" s="60">
        <f t="shared" si="3"/>
        <v>42</v>
      </c>
      <c r="L80" s="10">
        <f t="shared" si="0"/>
        <v>3.4967516937726815E-7</v>
      </c>
      <c r="M80" s="1">
        <f t="shared" si="1"/>
        <v>3.4967516937726815E-4</v>
      </c>
      <c r="N80" s="1">
        <f t="shared" si="2"/>
        <v>7.121971004120925E-2</v>
      </c>
    </row>
    <row r="81" spans="2:14" x14ac:dyDescent="0.2">
      <c r="K81" s="60">
        <f t="shared" si="3"/>
        <v>43</v>
      </c>
      <c r="L81" s="10">
        <f t="shared" si="0"/>
        <v>3.5787732549058948E-7</v>
      </c>
      <c r="M81" s="1">
        <f t="shared" si="1"/>
        <v>3.5787732549058949E-4</v>
      </c>
      <c r="N81" s="1">
        <f t="shared" si="2"/>
        <v>7.289027527220289E-2</v>
      </c>
    </row>
    <row r="82" spans="2:14" x14ac:dyDescent="0.2">
      <c r="K82" s="60">
        <f t="shared" si="3"/>
        <v>44</v>
      </c>
      <c r="L82" s="10">
        <f t="shared" si="0"/>
        <v>3.6607379827244778E-7</v>
      </c>
      <c r="M82" s="1">
        <f t="shared" si="1"/>
        <v>3.6607379827244778E-4</v>
      </c>
      <c r="N82" s="1">
        <f t="shared" si="2"/>
        <v>7.4559682956838333E-2</v>
      </c>
    </row>
    <row r="83" spans="2:14" x14ac:dyDescent="0.2">
      <c r="K83" s="60">
        <f t="shared" si="3"/>
        <v>45</v>
      </c>
      <c r="L83" s="10">
        <f t="shared" si="0"/>
        <v>3.7426459166086161E-7</v>
      </c>
      <c r="M83" s="1">
        <f t="shared" si="1"/>
        <v>3.742645916608616E-4</v>
      </c>
      <c r="N83" s="1">
        <f t="shared" si="2"/>
        <v>7.6227933897187225E-2</v>
      </c>
    </row>
    <row r="84" spans="2:14" x14ac:dyDescent="0.2">
      <c r="K84" s="60">
        <f t="shared" si="3"/>
        <v>46</v>
      </c>
      <c r="L84" s="10">
        <f t="shared" si="0"/>
        <v>3.8244970959112311E-7</v>
      </c>
      <c r="M84" s="1">
        <f t="shared" si="1"/>
        <v>3.8244970959112309E-4</v>
      </c>
      <c r="N84" s="1">
        <f t="shared" si="2"/>
        <v>7.7895028894765933E-2</v>
      </c>
    </row>
    <row r="85" spans="2:14" x14ac:dyDescent="0.2">
      <c r="K85" s="60">
        <f t="shared" si="3"/>
        <v>47</v>
      </c>
      <c r="L85" s="10">
        <f t="shared" si="0"/>
        <v>3.9062915599579671E-7</v>
      </c>
      <c r="M85" s="1">
        <f t="shared" si="1"/>
        <v>3.9062915599579671E-4</v>
      </c>
      <c r="N85" s="1">
        <f t="shared" si="2"/>
        <v>7.9560968750535213E-2</v>
      </c>
    </row>
    <row r="86" spans="2:14" x14ac:dyDescent="0.2">
      <c r="K86" s="60">
        <f t="shared" si="3"/>
        <v>48</v>
      </c>
      <c r="L86" s="10">
        <f t="shared" si="0"/>
        <v>3.9880293480472185E-7</v>
      </c>
      <c r="M86" s="1">
        <f t="shared" si="1"/>
        <v>3.9880293480472182E-4</v>
      </c>
      <c r="N86" s="1">
        <f t="shared" si="2"/>
        <v>8.1225754264900862E-2</v>
      </c>
    </row>
    <row r="87" spans="2:14" x14ac:dyDescent="0.2">
      <c r="K87" s="60">
        <f t="shared" si="3"/>
        <v>49</v>
      </c>
      <c r="L87" s="10">
        <f t="shared" si="0"/>
        <v>4.0697104994501564E-7</v>
      </c>
      <c r="M87" s="1">
        <f t="shared" si="1"/>
        <v>4.0697104994501563E-4</v>
      </c>
      <c r="N87" s="1">
        <f t="shared" si="2"/>
        <v>8.2889386237714177E-2</v>
      </c>
    </row>
    <row r="88" spans="2:14" x14ac:dyDescent="0.2">
      <c r="K88" s="60">
        <f t="shared" si="3"/>
        <v>50</v>
      </c>
      <c r="L88" s="10">
        <f t="shared" si="0"/>
        <v>4.1513350534107433E-7</v>
      </c>
      <c r="M88" s="1">
        <f t="shared" si="1"/>
        <v>4.1513350534107431E-4</v>
      </c>
      <c r="N88" s="1">
        <f t="shared" si="2"/>
        <v>8.45518654682723E-2</v>
      </c>
    </row>
    <row r="89" spans="2:14" x14ac:dyDescent="0.2">
      <c r="K89" s="60">
        <f t="shared" si="3"/>
        <v>51</v>
      </c>
      <c r="L89" s="10">
        <f t="shared" si="0"/>
        <v>4.2329030491457447E-7</v>
      </c>
      <c r="M89" s="1">
        <f t="shared" si="1"/>
        <v>4.2329030491457449E-4</v>
      </c>
      <c r="N89" s="1">
        <f t="shared" si="2"/>
        <v>8.6213192755318455E-2</v>
      </c>
    </row>
    <row r="90" spans="2:14" x14ac:dyDescent="0.2">
      <c r="K90" s="60">
        <f t="shared" si="3"/>
        <v>52</v>
      </c>
      <c r="L90" s="10">
        <f t="shared" si="0"/>
        <v>4.3144145258447457E-7</v>
      </c>
      <c r="M90" s="1">
        <f t="shared" si="1"/>
        <v>4.3144145258447458E-4</v>
      </c>
      <c r="N90" s="1">
        <f t="shared" si="2"/>
        <v>8.7873368897042226E-2</v>
      </c>
    </row>
    <row r="91" spans="2:14" x14ac:dyDescent="0.2">
      <c r="B91" s="8"/>
      <c r="K91" s="60">
        <f t="shared" si="3"/>
        <v>53</v>
      </c>
      <c r="L91" s="10">
        <f t="shared" si="0"/>
        <v>4.3958695226701744E-7</v>
      </c>
      <c r="M91" s="1">
        <f t="shared" si="1"/>
        <v>4.3958695226701741E-4</v>
      </c>
      <c r="N91" s="1">
        <f t="shared" si="2"/>
        <v>8.9532394691080153E-2</v>
      </c>
    </row>
    <row r="92" spans="2:14" x14ac:dyDescent="0.2">
      <c r="K92" s="60">
        <f t="shared" si="3"/>
        <v>54</v>
      </c>
      <c r="L92" s="10">
        <f t="shared" si="0"/>
        <v>4.4772680787573446E-7</v>
      </c>
      <c r="M92" s="1">
        <f t="shared" si="1"/>
        <v>4.4772680787573448E-4</v>
      </c>
      <c r="N92" s="1">
        <f t="shared" si="2"/>
        <v>9.1190270934516454E-2</v>
      </c>
    </row>
    <row r="93" spans="2:14" x14ac:dyDescent="0.2">
      <c r="K93" s="60">
        <f t="shared" si="3"/>
        <v>55</v>
      </c>
      <c r="L93" s="10">
        <f t="shared" si="0"/>
        <v>4.558610233214442E-7</v>
      </c>
      <c r="M93" s="1">
        <f t="shared" si="1"/>
        <v>4.5586102332144417E-4</v>
      </c>
      <c r="N93" s="1">
        <f t="shared" si="2"/>
        <v>9.2846998423882859E-2</v>
      </c>
    </row>
    <row r="94" spans="2:14" x14ac:dyDescent="0.2">
      <c r="K94" s="60">
        <f t="shared" si="3"/>
        <v>56</v>
      </c>
      <c r="L94" s="10">
        <f t="shared" si="0"/>
        <v>4.6398960251225382E-7</v>
      </c>
      <c r="M94" s="1">
        <f t="shared" si="1"/>
        <v>4.6398960251225384E-4</v>
      </c>
      <c r="N94" s="1">
        <f t="shared" si="2"/>
        <v>9.4502577955158845E-2</v>
      </c>
    </row>
    <row r="95" spans="2:14" x14ac:dyDescent="0.2">
      <c r="K95" s="60">
        <f t="shared" si="3"/>
        <v>57</v>
      </c>
      <c r="L95" s="10">
        <f t="shared" si="0"/>
        <v>4.7211254935356436E-7</v>
      </c>
      <c r="M95" s="1">
        <f t="shared" si="1"/>
        <v>4.7211254935356433E-4</v>
      </c>
      <c r="N95" s="1">
        <f t="shared" si="2"/>
        <v>9.6157010323772718E-2</v>
      </c>
    </row>
    <row r="96" spans="2:14" x14ac:dyDescent="0.2">
      <c r="K96" s="60">
        <f t="shared" si="3"/>
        <v>58</v>
      </c>
      <c r="L96" s="10">
        <f t="shared" si="0"/>
        <v>4.8022986774807081E-7</v>
      </c>
      <c r="M96" s="1">
        <f t="shared" si="1"/>
        <v>4.8022986774807081E-4</v>
      </c>
      <c r="N96" s="1">
        <f t="shared" si="2"/>
        <v>9.7810296324601642E-2</v>
      </c>
    </row>
    <row r="97" spans="11:14" x14ac:dyDescent="0.2">
      <c r="K97" s="60">
        <f t="shared" si="3"/>
        <v>59</v>
      </c>
      <c r="L97" s="10">
        <f t="shared" si="0"/>
        <v>4.8834156159576215E-7</v>
      </c>
      <c r="M97" s="1">
        <f t="shared" si="1"/>
        <v>4.8834156159576218E-4</v>
      </c>
      <c r="N97" s="1">
        <f t="shared" si="2"/>
        <v>9.9462436751971653E-2</v>
      </c>
    </row>
    <row r="98" spans="11:14" x14ac:dyDescent="0.2">
      <c r="K98" s="60">
        <f t="shared" si="3"/>
        <v>60</v>
      </c>
      <c r="L98" s="10">
        <f t="shared" si="0"/>
        <v>4.9644763479392803E-7</v>
      </c>
      <c r="M98" s="1">
        <f t="shared" si="1"/>
        <v>4.9644763479392805E-4</v>
      </c>
      <c r="N98" s="1">
        <f t="shared" si="2"/>
        <v>0.10111343239965896</v>
      </c>
    </row>
    <row r="99" spans="11:14" x14ac:dyDescent="0.2">
      <c r="K99" s="60">
        <f t="shared" si="3"/>
        <v>61</v>
      </c>
      <c r="L99" s="10">
        <f t="shared" si="0"/>
        <v>5.0454809123715341E-7</v>
      </c>
      <c r="M99" s="1">
        <f t="shared" si="1"/>
        <v>5.0454809123715342E-4</v>
      </c>
      <c r="N99" s="1">
        <f t="shared" si="2"/>
        <v>0.10276328406088893</v>
      </c>
    </row>
    <row r="100" spans="11:14" x14ac:dyDescent="0.2">
      <c r="K100" s="60">
        <f t="shared" si="3"/>
        <v>62</v>
      </c>
      <c r="L100" s="10">
        <f t="shared" si="0"/>
        <v>5.1264293481733064E-7</v>
      </c>
      <c r="M100" s="1">
        <f t="shared" si="1"/>
        <v>5.1264293481733064E-4</v>
      </c>
      <c r="N100" s="1">
        <f t="shared" si="2"/>
        <v>0.10441199252833852</v>
      </c>
    </row>
    <row r="101" spans="11:14" x14ac:dyDescent="0.2">
      <c r="K101" s="60">
        <f t="shared" si="3"/>
        <v>63</v>
      </c>
      <c r="L101" s="10">
        <f t="shared" si="0"/>
        <v>5.2073216942364889E-7</v>
      </c>
      <c r="M101" s="1">
        <f t="shared" si="1"/>
        <v>5.2073216942364893E-4</v>
      </c>
      <c r="N101" s="1">
        <f t="shared" si="2"/>
        <v>0.10605955859413406</v>
      </c>
    </row>
    <row r="102" spans="11:14" x14ac:dyDescent="0.2">
      <c r="K102" s="60">
        <f t="shared" si="3"/>
        <v>64</v>
      </c>
      <c r="L102" s="10">
        <f t="shared" ref="L102:L165" si="4">Eleach_time1/((Vwater*(1+Kp_susp*SUSPwater)+Ksed_water*Vsed)*k)*(1-EXP(-k*K102))</f>
        <v>5.2881579894260754E-7</v>
      </c>
      <c r="M102" s="1">
        <f t="shared" ref="M102:M165" si="5">L102*CONV_m3_L</f>
        <v>5.2881579894260757E-4</v>
      </c>
      <c r="N102" s="1">
        <f t="shared" ref="N102:N165" si="6">L102*(Ksed_water/RHOsed)*CONV_kg_mg</f>
        <v>0.10770598304985414</v>
      </c>
    </row>
    <row r="103" spans="11:14" x14ac:dyDescent="0.2">
      <c r="K103" s="60">
        <f t="shared" si="3"/>
        <v>65</v>
      </c>
      <c r="L103" s="10">
        <f t="shared" si="4"/>
        <v>5.3689382725800904E-7</v>
      </c>
      <c r="M103" s="1">
        <f t="shared" si="5"/>
        <v>5.3689382725800904E-4</v>
      </c>
      <c r="N103" s="1">
        <f t="shared" si="6"/>
        <v>0.10935126668652798</v>
      </c>
    </row>
    <row r="104" spans="11:14" x14ac:dyDescent="0.2">
      <c r="K104" s="60">
        <f t="shared" ref="K104:K167" si="7">K103+1</f>
        <v>66</v>
      </c>
      <c r="L104" s="10">
        <f t="shared" si="4"/>
        <v>5.4496625825096768E-7</v>
      </c>
      <c r="M104" s="1">
        <f t="shared" si="5"/>
        <v>5.4496625825096773E-4</v>
      </c>
      <c r="N104" s="1">
        <f t="shared" si="6"/>
        <v>0.11099541029463733</v>
      </c>
    </row>
    <row r="105" spans="11:14" x14ac:dyDescent="0.2">
      <c r="K105" s="60">
        <f t="shared" si="7"/>
        <v>67</v>
      </c>
      <c r="L105" s="10">
        <f t="shared" si="4"/>
        <v>5.530330957999066E-7</v>
      </c>
      <c r="M105" s="1">
        <f t="shared" si="5"/>
        <v>5.5303309579990661E-4</v>
      </c>
      <c r="N105" s="1">
        <f t="shared" si="6"/>
        <v>0.11263841466411577</v>
      </c>
    </row>
    <row r="106" spans="11:14" x14ac:dyDescent="0.2">
      <c r="K106" s="60">
        <f t="shared" si="7"/>
        <v>68</v>
      </c>
      <c r="L106" s="10">
        <f t="shared" si="4"/>
        <v>5.610943437805644E-7</v>
      </c>
      <c r="M106" s="1">
        <f t="shared" si="5"/>
        <v>5.6109434378056439E-4</v>
      </c>
      <c r="N106" s="1">
        <f t="shared" si="6"/>
        <v>0.11428028058435019</v>
      </c>
    </row>
    <row r="107" spans="11:14" x14ac:dyDescent="0.2">
      <c r="K107" s="60">
        <f t="shared" si="7"/>
        <v>69</v>
      </c>
      <c r="L107" s="10">
        <f t="shared" si="4"/>
        <v>5.6915000606598991E-7</v>
      </c>
      <c r="M107" s="1">
        <f t="shared" si="5"/>
        <v>5.6915000606598987E-4</v>
      </c>
      <c r="N107" s="1">
        <f t="shared" si="6"/>
        <v>0.11592100884417957</v>
      </c>
    </row>
    <row r="108" spans="11:14" x14ac:dyDescent="0.2">
      <c r="K108" s="60">
        <f t="shared" si="7"/>
        <v>70</v>
      </c>
      <c r="L108" s="10">
        <f t="shared" si="4"/>
        <v>5.7720008652655152E-7</v>
      </c>
      <c r="M108" s="1">
        <f t="shared" si="5"/>
        <v>5.7720008652655148E-4</v>
      </c>
      <c r="N108" s="1">
        <f t="shared" si="6"/>
        <v>0.11756060023189699</v>
      </c>
    </row>
    <row r="109" spans="11:14" x14ac:dyDescent="0.2">
      <c r="K109" s="60">
        <f t="shared" si="7"/>
        <v>71</v>
      </c>
      <c r="L109" s="10">
        <f t="shared" si="4"/>
        <v>5.8524458902993339E-7</v>
      </c>
      <c r="M109" s="1">
        <f t="shared" si="5"/>
        <v>5.852445890299334E-4</v>
      </c>
      <c r="N109" s="1">
        <f t="shared" si="6"/>
        <v>0.11919905553524883</v>
      </c>
    </row>
    <row r="110" spans="11:14" x14ac:dyDescent="0.2">
      <c r="K110" s="60">
        <f t="shared" si="7"/>
        <v>72</v>
      </c>
      <c r="L110" s="10">
        <f t="shared" si="4"/>
        <v>5.9328351744114326E-7</v>
      </c>
      <c r="M110" s="1">
        <f t="shared" si="5"/>
        <v>5.9328351744114321E-4</v>
      </c>
      <c r="N110" s="1">
        <f t="shared" si="6"/>
        <v>0.12083637554143635</v>
      </c>
    </row>
    <row r="111" spans="11:14" x14ac:dyDescent="0.2">
      <c r="K111" s="60">
        <f t="shared" si="7"/>
        <v>73</v>
      </c>
      <c r="L111" s="10">
        <f t="shared" si="4"/>
        <v>6.0131687562250863E-7</v>
      </c>
      <c r="M111" s="1">
        <f t="shared" si="5"/>
        <v>6.013168756225086E-4</v>
      </c>
      <c r="N111" s="1">
        <f t="shared" si="6"/>
        <v>0.12247256103711487</v>
      </c>
    </row>
    <row r="112" spans="11:14" x14ac:dyDescent="0.2">
      <c r="K112" s="60">
        <f t="shared" si="7"/>
        <v>74</v>
      </c>
      <c r="L112" s="10">
        <f t="shared" si="4"/>
        <v>6.0934466743367914E-7</v>
      </c>
      <c r="M112" s="1">
        <f t="shared" si="5"/>
        <v>6.0934466743367912E-4</v>
      </c>
      <c r="N112" s="1">
        <f t="shared" si="6"/>
        <v>0.12410761280839436</v>
      </c>
    </row>
    <row r="113" spans="11:14" x14ac:dyDescent="0.2">
      <c r="K113" s="60">
        <f t="shared" si="7"/>
        <v>75</v>
      </c>
      <c r="L113" s="10">
        <f t="shared" si="4"/>
        <v>6.1736689673163254E-7</v>
      </c>
      <c r="M113" s="1">
        <f t="shared" si="5"/>
        <v>6.1736689673163258E-4</v>
      </c>
      <c r="N113" s="1">
        <f t="shared" si="6"/>
        <v>0.12574153164084056</v>
      </c>
    </row>
    <row r="114" spans="11:14" x14ac:dyDescent="0.2">
      <c r="K114" s="60">
        <f t="shared" si="7"/>
        <v>76</v>
      </c>
      <c r="L114" s="10">
        <f t="shared" si="4"/>
        <v>6.2538356737067271E-7</v>
      </c>
      <c r="M114" s="1">
        <f t="shared" si="5"/>
        <v>6.2538356737067266E-4</v>
      </c>
      <c r="N114" s="1">
        <f t="shared" si="6"/>
        <v>0.12737431831947466</v>
      </c>
    </row>
    <row r="115" spans="11:14" x14ac:dyDescent="0.2">
      <c r="K115" s="60">
        <f t="shared" si="7"/>
        <v>77</v>
      </c>
      <c r="L115" s="10">
        <f t="shared" si="4"/>
        <v>6.3339468320243402E-7</v>
      </c>
      <c r="M115" s="1">
        <f t="shared" si="5"/>
        <v>6.3339468320243399E-4</v>
      </c>
      <c r="N115" s="1">
        <f t="shared" si="6"/>
        <v>0.12900597362877403</v>
      </c>
    </row>
    <row r="116" spans="11:14" x14ac:dyDescent="0.2">
      <c r="K116" s="60">
        <f t="shared" si="7"/>
        <v>78</v>
      </c>
      <c r="L116" s="10">
        <f t="shared" si="4"/>
        <v>6.4140024807588162E-7</v>
      </c>
      <c r="M116" s="1">
        <f t="shared" si="5"/>
        <v>6.4140024807588165E-4</v>
      </c>
      <c r="N116" s="1">
        <f t="shared" si="6"/>
        <v>0.13063649835267249</v>
      </c>
    </row>
    <row r="117" spans="11:14" x14ac:dyDescent="0.2">
      <c r="K117" s="60">
        <f t="shared" si="7"/>
        <v>79</v>
      </c>
      <c r="L117" s="10">
        <f t="shared" si="4"/>
        <v>6.4940026583731355E-7</v>
      </c>
      <c r="M117" s="1">
        <f t="shared" si="5"/>
        <v>6.494002658373136E-4</v>
      </c>
      <c r="N117" s="1">
        <f t="shared" si="6"/>
        <v>0.13226589327456068</v>
      </c>
    </row>
    <row r="118" spans="11:14" x14ac:dyDescent="0.2">
      <c r="K118" s="60">
        <f t="shared" si="7"/>
        <v>80</v>
      </c>
      <c r="L118" s="10">
        <f t="shared" si="4"/>
        <v>6.5739474033036098E-7</v>
      </c>
      <c r="M118" s="1">
        <f t="shared" si="5"/>
        <v>6.5739474033036098E-4</v>
      </c>
      <c r="N118" s="1">
        <f t="shared" si="6"/>
        <v>0.13389415917728595</v>
      </c>
    </row>
    <row r="119" spans="11:14" x14ac:dyDescent="0.2">
      <c r="K119" s="60">
        <f t="shared" si="7"/>
        <v>81</v>
      </c>
      <c r="L119" s="10">
        <f t="shared" si="4"/>
        <v>6.653836753959953E-7</v>
      </c>
      <c r="M119" s="1">
        <f t="shared" si="5"/>
        <v>6.6538367539599528E-4</v>
      </c>
      <c r="N119" s="1">
        <f t="shared" si="6"/>
        <v>0.13552129684315392</v>
      </c>
    </row>
    <row r="120" spans="11:14" x14ac:dyDescent="0.2">
      <c r="K120" s="60">
        <f t="shared" si="7"/>
        <v>82</v>
      </c>
      <c r="L120" s="10">
        <f t="shared" si="4"/>
        <v>6.7336707487252364E-7</v>
      </c>
      <c r="M120" s="1">
        <f t="shared" si="5"/>
        <v>6.7336707487252367E-4</v>
      </c>
      <c r="N120" s="1">
        <f t="shared" si="6"/>
        <v>0.13714730705392772</v>
      </c>
    </row>
    <row r="121" spans="11:14" x14ac:dyDescent="0.2">
      <c r="K121" s="60">
        <f t="shared" si="7"/>
        <v>83</v>
      </c>
      <c r="L121" s="10">
        <f t="shared" si="4"/>
        <v>6.8134494259559441E-7</v>
      </c>
      <c r="M121" s="1">
        <f t="shared" si="5"/>
        <v>6.8134494259559442E-4</v>
      </c>
      <c r="N121" s="1">
        <f t="shared" si="6"/>
        <v>0.13877219059082879</v>
      </c>
    </row>
    <row r="122" spans="11:14" x14ac:dyDescent="0.2">
      <c r="K122" s="60">
        <f t="shared" si="7"/>
        <v>84</v>
      </c>
      <c r="L122" s="10">
        <f t="shared" si="4"/>
        <v>6.8931728239819868E-7</v>
      </c>
      <c r="M122" s="1">
        <f t="shared" si="5"/>
        <v>6.8931728239819863E-4</v>
      </c>
      <c r="N122" s="1">
        <f t="shared" si="6"/>
        <v>0.14039594823453747</v>
      </c>
    </row>
    <row r="123" spans="11:14" x14ac:dyDescent="0.2">
      <c r="K123" s="60">
        <f t="shared" si="7"/>
        <v>85</v>
      </c>
      <c r="L123" s="10">
        <f t="shared" si="4"/>
        <v>6.9728409811067025E-7</v>
      </c>
      <c r="M123" s="1">
        <f t="shared" si="5"/>
        <v>6.9728409811067025E-4</v>
      </c>
      <c r="N123" s="1">
        <f t="shared" si="6"/>
        <v>0.14201858076519283</v>
      </c>
    </row>
    <row r="124" spans="11:14" x14ac:dyDescent="0.2">
      <c r="K124" s="60">
        <f t="shared" si="7"/>
        <v>86</v>
      </c>
      <c r="L124" s="10">
        <f t="shared" si="4"/>
        <v>7.0524539356069225E-7</v>
      </c>
      <c r="M124" s="1">
        <f t="shared" si="5"/>
        <v>7.0524539356069224E-4</v>
      </c>
      <c r="N124" s="1">
        <f t="shared" si="6"/>
        <v>0.14364008896239405</v>
      </c>
    </row>
    <row r="125" spans="11:14" x14ac:dyDescent="0.2">
      <c r="K125" s="60">
        <f t="shared" si="7"/>
        <v>87</v>
      </c>
      <c r="L125" s="10">
        <f t="shared" si="4"/>
        <v>7.1320117257329183E-7</v>
      </c>
      <c r="M125" s="1">
        <f t="shared" si="5"/>
        <v>7.1320117257329182E-4</v>
      </c>
      <c r="N125" s="1">
        <f t="shared" si="6"/>
        <v>0.14526047360519939</v>
      </c>
    </row>
    <row r="126" spans="11:14" x14ac:dyDescent="0.2">
      <c r="K126" s="60">
        <f t="shared" si="7"/>
        <v>88</v>
      </c>
      <c r="L126" s="10">
        <f t="shared" si="4"/>
        <v>7.2115143897084703E-7</v>
      </c>
      <c r="M126" s="1">
        <f t="shared" si="5"/>
        <v>7.2115143897084704E-4</v>
      </c>
      <c r="N126" s="1">
        <f t="shared" si="6"/>
        <v>0.14687973547212754</v>
      </c>
    </row>
    <row r="127" spans="11:14" x14ac:dyDescent="0.2">
      <c r="K127" s="60">
        <f t="shared" si="7"/>
        <v>89</v>
      </c>
      <c r="L127" s="10">
        <f t="shared" si="4"/>
        <v>7.2909619657308651E-7</v>
      </c>
      <c r="M127" s="1">
        <f t="shared" si="5"/>
        <v>7.2909619657308652E-4</v>
      </c>
      <c r="N127" s="1">
        <f t="shared" si="6"/>
        <v>0.14849787534115755</v>
      </c>
    </row>
    <row r="128" spans="11:14" x14ac:dyDescent="0.2">
      <c r="K128" s="60">
        <f t="shared" si="7"/>
        <v>90</v>
      </c>
      <c r="L128" s="10">
        <f t="shared" si="4"/>
        <v>7.3703544919709519E-7</v>
      </c>
      <c r="M128" s="1">
        <f t="shared" si="5"/>
        <v>7.3703544919709524E-4</v>
      </c>
      <c r="N128" s="1">
        <f t="shared" si="6"/>
        <v>0.15011489398973013</v>
      </c>
    </row>
    <row r="129" spans="11:14" x14ac:dyDescent="0.2">
      <c r="K129" s="60">
        <f t="shared" si="7"/>
        <v>91</v>
      </c>
      <c r="L129" s="10">
        <f t="shared" si="4"/>
        <v>7.449692006573101E-7</v>
      </c>
      <c r="M129" s="1">
        <f t="shared" si="5"/>
        <v>7.4496920065731005E-4</v>
      </c>
      <c r="N129" s="1">
        <f t="shared" si="6"/>
        <v>0.15173079219474653</v>
      </c>
    </row>
    <row r="130" spans="11:14" x14ac:dyDescent="0.2">
      <c r="K130" s="60">
        <f t="shared" si="7"/>
        <v>92</v>
      </c>
      <c r="L130" s="10">
        <f t="shared" si="4"/>
        <v>7.5289745476552593E-7</v>
      </c>
      <c r="M130" s="1">
        <f t="shared" si="5"/>
        <v>7.5289745476552589E-4</v>
      </c>
      <c r="N130" s="1">
        <f t="shared" si="6"/>
        <v>0.15334557073256988</v>
      </c>
    </row>
    <row r="131" spans="11:14" x14ac:dyDescent="0.2">
      <c r="K131" s="60">
        <f t="shared" si="7"/>
        <v>93</v>
      </c>
      <c r="L131" s="10">
        <f t="shared" si="4"/>
        <v>7.6082021533089728E-7</v>
      </c>
      <c r="M131" s="1">
        <f t="shared" si="5"/>
        <v>7.6082021533089726E-4</v>
      </c>
      <c r="N131" s="1">
        <f t="shared" si="6"/>
        <v>0.15495923037902562</v>
      </c>
    </row>
    <row r="132" spans="11:14" x14ac:dyDescent="0.2">
      <c r="K132" s="60">
        <f t="shared" si="7"/>
        <v>94</v>
      </c>
      <c r="L132" s="10">
        <f t="shared" si="4"/>
        <v>7.687374861599379E-7</v>
      </c>
      <c r="M132" s="1">
        <f t="shared" si="5"/>
        <v>7.6873748615993785E-4</v>
      </c>
      <c r="N132" s="1">
        <f t="shared" si="6"/>
        <v>0.15657177190940127</v>
      </c>
    </row>
    <row r="133" spans="11:14" x14ac:dyDescent="0.2">
      <c r="K133" s="60">
        <f t="shared" si="7"/>
        <v>95</v>
      </c>
      <c r="L133" s="10">
        <f t="shared" si="4"/>
        <v>7.7664927105652453E-7</v>
      </c>
      <c r="M133" s="1">
        <f t="shared" si="5"/>
        <v>7.7664927105652458E-4</v>
      </c>
      <c r="N133" s="1">
        <f t="shared" si="6"/>
        <v>0.15818319609844739</v>
      </c>
    </row>
    <row r="134" spans="11:14" x14ac:dyDescent="0.2">
      <c r="K134" s="60">
        <f t="shared" si="7"/>
        <v>96</v>
      </c>
      <c r="L134" s="10">
        <f t="shared" si="4"/>
        <v>7.8455557382189816E-7</v>
      </c>
      <c r="M134" s="1">
        <f t="shared" si="5"/>
        <v>7.8455557382189813E-4</v>
      </c>
      <c r="N134" s="1">
        <f t="shared" si="6"/>
        <v>0.15979350372037748</v>
      </c>
    </row>
    <row r="135" spans="11:14" x14ac:dyDescent="0.2">
      <c r="K135" s="60">
        <f t="shared" si="7"/>
        <v>97</v>
      </c>
      <c r="L135" s="10">
        <f t="shared" si="4"/>
        <v>7.9245639825466527E-7</v>
      </c>
      <c r="M135" s="1">
        <f t="shared" si="5"/>
        <v>7.9245639825466522E-4</v>
      </c>
      <c r="N135" s="1">
        <f t="shared" si="6"/>
        <v>0.16140269554886871</v>
      </c>
    </row>
    <row r="136" spans="11:14" x14ac:dyDescent="0.2">
      <c r="K136" s="60">
        <f t="shared" si="7"/>
        <v>98</v>
      </c>
      <c r="L136" s="10">
        <f t="shared" si="4"/>
        <v>8.0035174815080223E-7</v>
      </c>
      <c r="M136" s="1">
        <f t="shared" si="5"/>
        <v>8.003517481508022E-4</v>
      </c>
      <c r="N136" s="1">
        <f t="shared" si="6"/>
        <v>0.16301077235706235</v>
      </c>
    </row>
    <row r="137" spans="11:14" x14ac:dyDescent="0.2">
      <c r="K137" s="60">
        <f t="shared" si="7"/>
        <v>99</v>
      </c>
      <c r="L137" s="10">
        <f t="shared" si="4"/>
        <v>8.0824162730365376E-7</v>
      </c>
      <c r="M137" s="1">
        <f t="shared" si="5"/>
        <v>8.0824162730365381E-4</v>
      </c>
      <c r="N137" s="1">
        <f t="shared" si="6"/>
        <v>0.16461773491756376</v>
      </c>
    </row>
    <row r="138" spans="11:14" x14ac:dyDescent="0.2">
      <c r="K138" s="60">
        <f t="shared" si="7"/>
        <v>100</v>
      </c>
      <c r="L138" s="10">
        <f t="shared" si="4"/>
        <v>8.161260395039356E-7</v>
      </c>
      <c r="M138" s="1">
        <f t="shared" si="5"/>
        <v>8.1612603950393563E-4</v>
      </c>
      <c r="N138" s="1">
        <f t="shared" si="6"/>
        <v>0.16622358400244291</v>
      </c>
    </row>
    <row r="139" spans="11:14" x14ac:dyDescent="0.2">
      <c r="K139" s="60">
        <f t="shared" si="7"/>
        <v>101</v>
      </c>
      <c r="L139" s="10">
        <f t="shared" si="4"/>
        <v>8.2400498853973729E-7</v>
      </c>
      <c r="M139" s="1">
        <f t="shared" si="5"/>
        <v>8.240049885397373E-4</v>
      </c>
      <c r="N139" s="1">
        <f t="shared" si="6"/>
        <v>0.16782832038323478</v>
      </c>
    </row>
    <row r="140" spans="11:14" x14ac:dyDescent="0.2">
      <c r="K140" s="60">
        <f t="shared" si="7"/>
        <v>102</v>
      </c>
      <c r="L140" s="10">
        <f t="shared" si="4"/>
        <v>8.3187847819652487E-7</v>
      </c>
      <c r="M140" s="1">
        <f t="shared" si="5"/>
        <v>8.3187847819652489E-4</v>
      </c>
      <c r="N140" s="1">
        <f t="shared" si="6"/>
        <v>0.16943194483094004</v>
      </c>
    </row>
    <row r="141" spans="11:14" x14ac:dyDescent="0.2">
      <c r="K141" s="60">
        <f t="shared" si="7"/>
        <v>103</v>
      </c>
      <c r="L141" s="10">
        <f t="shared" si="4"/>
        <v>8.3974651225713944E-7</v>
      </c>
      <c r="M141" s="1">
        <f t="shared" si="5"/>
        <v>8.3974651225713942E-4</v>
      </c>
      <c r="N141" s="1">
        <f t="shared" si="6"/>
        <v>0.1710344581160248</v>
      </c>
    </row>
    <row r="142" spans="11:14" x14ac:dyDescent="0.2">
      <c r="K142" s="60">
        <f t="shared" si="7"/>
        <v>104</v>
      </c>
      <c r="L142" s="10">
        <f t="shared" si="4"/>
        <v>8.4760909450180127E-7</v>
      </c>
      <c r="M142" s="1">
        <f t="shared" si="5"/>
        <v>8.4760909450180128E-4</v>
      </c>
      <c r="N142" s="1">
        <f t="shared" si="6"/>
        <v>0.17263586100842124</v>
      </c>
    </row>
    <row r="143" spans="11:14" x14ac:dyDescent="0.2">
      <c r="K143" s="60">
        <f t="shared" si="7"/>
        <v>105</v>
      </c>
      <c r="L143" s="10">
        <f t="shared" si="4"/>
        <v>8.5546622870811404E-7</v>
      </c>
      <c r="M143" s="1">
        <f t="shared" si="5"/>
        <v>8.5546622870811401E-4</v>
      </c>
      <c r="N143" s="1">
        <f t="shared" si="6"/>
        <v>0.17423615427752873</v>
      </c>
    </row>
    <row r="144" spans="11:14" x14ac:dyDescent="0.2">
      <c r="K144" s="60">
        <f t="shared" si="7"/>
        <v>106</v>
      </c>
      <c r="L144" s="10">
        <f t="shared" si="4"/>
        <v>8.6331791865105911E-7</v>
      </c>
      <c r="M144" s="1">
        <f t="shared" si="5"/>
        <v>8.6331791865105914E-4</v>
      </c>
      <c r="N144" s="1">
        <f t="shared" si="6"/>
        <v>0.17583533869221246</v>
      </c>
    </row>
    <row r="145" spans="11:14" x14ac:dyDescent="0.2">
      <c r="K145" s="60">
        <f t="shared" si="7"/>
        <v>107</v>
      </c>
      <c r="L145" s="10">
        <f t="shared" si="4"/>
        <v>8.7116416810300646E-7</v>
      </c>
      <c r="M145" s="1">
        <f t="shared" si="5"/>
        <v>8.7116416810300646E-4</v>
      </c>
      <c r="N145" s="1">
        <f t="shared" si="6"/>
        <v>0.17743341502080584</v>
      </c>
    </row>
    <row r="146" spans="11:14" x14ac:dyDescent="0.2">
      <c r="K146" s="60">
        <f t="shared" si="7"/>
        <v>108</v>
      </c>
      <c r="L146" s="10">
        <f t="shared" si="4"/>
        <v>8.7900498083370958E-7</v>
      </c>
      <c r="M146" s="1">
        <f t="shared" si="5"/>
        <v>8.7900498083370957E-4</v>
      </c>
      <c r="N146" s="1">
        <f t="shared" si="6"/>
        <v>0.17903038403110927</v>
      </c>
    </row>
    <row r="147" spans="11:14" x14ac:dyDescent="0.2">
      <c r="K147" s="60">
        <f t="shared" si="7"/>
        <v>109</v>
      </c>
      <c r="L147" s="10">
        <f t="shared" si="4"/>
        <v>8.8684036061031159E-7</v>
      </c>
      <c r="M147" s="1">
        <f t="shared" si="5"/>
        <v>8.8684036061031164E-4</v>
      </c>
      <c r="N147" s="1">
        <f t="shared" si="6"/>
        <v>0.18062624649039152</v>
      </c>
    </row>
    <row r="148" spans="11:14" x14ac:dyDescent="0.2">
      <c r="K148" s="60">
        <f t="shared" si="7"/>
        <v>110</v>
      </c>
      <c r="L148" s="10">
        <f t="shared" si="4"/>
        <v>8.9467031119734319E-7</v>
      </c>
      <c r="M148" s="1">
        <f t="shared" si="5"/>
        <v>8.9467031119734315E-4</v>
      </c>
      <c r="N148" s="1">
        <f t="shared" si="6"/>
        <v>0.18222100316538933</v>
      </c>
    </row>
    <row r="149" spans="11:14" x14ac:dyDescent="0.2">
      <c r="K149" s="60">
        <f t="shared" si="7"/>
        <v>111</v>
      </c>
      <c r="L149" s="10">
        <f t="shared" si="4"/>
        <v>9.0249483635672903E-7</v>
      </c>
      <c r="M149" s="1">
        <f t="shared" si="5"/>
        <v>9.0249483635672899E-4</v>
      </c>
      <c r="N149" s="1">
        <f t="shared" si="6"/>
        <v>0.1838146548223086</v>
      </c>
    </row>
    <row r="150" spans="11:14" x14ac:dyDescent="0.2">
      <c r="K150" s="60">
        <f t="shared" si="7"/>
        <v>112</v>
      </c>
      <c r="L150" s="10">
        <f t="shared" si="4"/>
        <v>9.1031393984778665E-7</v>
      </c>
      <c r="M150" s="1">
        <f t="shared" si="5"/>
        <v>9.1031393984778667E-4</v>
      </c>
      <c r="N150" s="1">
        <f t="shared" si="6"/>
        <v>0.18540720222682422</v>
      </c>
    </row>
    <row r="151" spans="11:14" x14ac:dyDescent="0.2">
      <c r="K151" s="60">
        <f t="shared" si="7"/>
        <v>113</v>
      </c>
      <c r="L151" s="10">
        <f t="shared" si="4"/>
        <v>9.1812762542722467E-7</v>
      </c>
      <c r="M151" s="1">
        <f t="shared" si="5"/>
        <v>9.1812762542722469E-4</v>
      </c>
      <c r="N151" s="1">
        <f t="shared" si="6"/>
        <v>0.18699864614407977</v>
      </c>
    </row>
    <row r="152" spans="11:14" x14ac:dyDescent="0.2">
      <c r="K152" s="60">
        <f t="shared" si="7"/>
        <v>114</v>
      </c>
      <c r="L152" s="10">
        <f t="shared" si="4"/>
        <v>9.2593589684915549E-7</v>
      </c>
      <c r="M152" s="1">
        <f t="shared" si="5"/>
        <v>9.2593589684915551E-4</v>
      </c>
      <c r="N152" s="1">
        <f t="shared" si="6"/>
        <v>0.18858898733868998</v>
      </c>
    </row>
    <row r="153" spans="11:14" x14ac:dyDescent="0.2">
      <c r="K153" s="60">
        <f t="shared" si="7"/>
        <v>115</v>
      </c>
      <c r="L153" s="10">
        <f t="shared" si="4"/>
        <v>9.3373875786508675E-7</v>
      </c>
      <c r="M153" s="1">
        <f t="shared" si="5"/>
        <v>9.3373875786508681E-4</v>
      </c>
      <c r="N153" s="1">
        <f t="shared" si="6"/>
        <v>0.19017822657473912</v>
      </c>
    </row>
    <row r="154" spans="11:14" x14ac:dyDescent="0.2">
      <c r="K154" s="60">
        <f t="shared" si="7"/>
        <v>116</v>
      </c>
      <c r="L154" s="10">
        <f t="shared" si="4"/>
        <v>9.4153621222392435E-7</v>
      </c>
      <c r="M154" s="1">
        <f t="shared" si="5"/>
        <v>9.4153621222392439E-4</v>
      </c>
      <c r="N154" s="1">
        <f t="shared" si="6"/>
        <v>0.19176636461578148</v>
      </c>
    </row>
    <row r="155" spans="11:14" x14ac:dyDescent="0.2">
      <c r="K155" s="60">
        <f t="shared" si="7"/>
        <v>117</v>
      </c>
      <c r="L155" s="10">
        <f t="shared" si="4"/>
        <v>9.4932826367197907E-7</v>
      </c>
      <c r="M155" s="1">
        <f t="shared" si="5"/>
        <v>9.4932826367197904E-4</v>
      </c>
      <c r="N155" s="1">
        <f t="shared" si="6"/>
        <v>0.19335340222484287</v>
      </c>
    </row>
    <row r="156" spans="11:14" x14ac:dyDescent="0.2">
      <c r="K156" s="60">
        <f t="shared" si="7"/>
        <v>118</v>
      </c>
      <c r="L156" s="10">
        <f t="shared" si="4"/>
        <v>9.5711491595296788E-7</v>
      </c>
      <c r="M156" s="1">
        <f t="shared" si="5"/>
        <v>9.5711491595296789E-4</v>
      </c>
      <c r="N156" s="1">
        <f t="shared" si="6"/>
        <v>0.1949393401644208</v>
      </c>
    </row>
    <row r="157" spans="11:14" x14ac:dyDescent="0.2">
      <c r="K157" s="60">
        <f t="shared" si="7"/>
        <v>119</v>
      </c>
      <c r="L157" s="10">
        <f t="shared" si="4"/>
        <v>9.6489617280800988E-7</v>
      </c>
      <c r="M157" s="1">
        <f t="shared" si="5"/>
        <v>9.648961728080099E-4</v>
      </c>
      <c r="N157" s="1">
        <f t="shared" si="6"/>
        <v>0.1965241791964836</v>
      </c>
    </row>
    <row r="158" spans="11:14" x14ac:dyDescent="0.2">
      <c r="K158" s="60">
        <f t="shared" si="7"/>
        <v>120</v>
      </c>
      <c r="L158" s="10">
        <f t="shared" si="4"/>
        <v>9.7267203797563491E-7</v>
      </c>
      <c r="M158" s="1">
        <f t="shared" si="5"/>
        <v>9.7267203797563495E-4</v>
      </c>
      <c r="N158" s="1">
        <f t="shared" si="6"/>
        <v>0.19810792008247227</v>
      </c>
    </row>
    <row r="159" spans="11:14" x14ac:dyDescent="0.2">
      <c r="K159" s="60">
        <f t="shared" si="7"/>
        <v>121</v>
      </c>
      <c r="L159" s="10">
        <f t="shared" si="4"/>
        <v>9.8044251519177962E-7</v>
      </c>
      <c r="M159" s="1">
        <f t="shared" si="5"/>
        <v>9.8044251519177963E-4</v>
      </c>
      <c r="N159" s="1">
        <f t="shared" si="6"/>
        <v>0.19969056358329967</v>
      </c>
    </row>
    <row r="160" spans="11:14" x14ac:dyDescent="0.2">
      <c r="K160" s="60">
        <f t="shared" si="7"/>
        <v>122</v>
      </c>
      <c r="L160" s="10">
        <f t="shared" si="4"/>
        <v>9.8820760818979296E-7</v>
      </c>
      <c r="M160" s="1">
        <f t="shared" si="5"/>
        <v>9.8820760818979286E-4</v>
      </c>
      <c r="N160" s="1">
        <f t="shared" si="6"/>
        <v>0.20127211045935156</v>
      </c>
    </row>
    <row r="161" spans="11:14" x14ac:dyDescent="0.2">
      <c r="K161" s="60">
        <f t="shared" si="7"/>
        <v>123</v>
      </c>
      <c r="L161" s="10">
        <f t="shared" si="4"/>
        <v>9.9596732070043813E-7</v>
      </c>
      <c r="M161" s="1">
        <f t="shared" si="5"/>
        <v>9.9596732070043816E-4</v>
      </c>
      <c r="N161" s="1">
        <f t="shared" si="6"/>
        <v>0.20285256147048708</v>
      </c>
    </row>
    <row r="162" spans="11:14" x14ac:dyDescent="0.2">
      <c r="K162" s="60">
        <f t="shared" si="7"/>
        <v>124</v>
      </c>
      <c r="L162" s="10">
        <f t="shared" si="4"/>
        <v>1.0037216564518938E-6</v>
      </c>
      <c r="M162" s="1">
        <f t="shared" si="5"/>
        <v>1.0037216564518939E-3</v>
      </c>
      <c r="N162" s="1">
        <f t="shared" si="6"/>
        <v>0.20443191737603902</v>
      </c>
    </row>
    <row r="163" spans="11:14" x14ac:dyDescent="0.2">
      <c r="K163" s="60">
        <f t="shared" si="7"/>
        <v>125</v>
      </c>
      <c r="L163" s="10">
        <f t="shared" si="4"/>
        <v>1.011470619169752E-6</v>
      </c>
      <c r="M163" s="1">
        <f t="shared" si="5"/>
        <v>1.0114706191697519E-3</v>
      </c>
      <c r="N163" s="1">
        <f t="shared" si="6"/>
        <v>0.20601017893481322</v>
      </c>
    </row>
    <row r="164" spans="11:14" x14ac:dyDescent="0.2">
      <c r="K164" s="60">
        <f t="shared" si="7"/>
        <v>126</v>
      </c>
      <c r="L164" s="10">
        <f t="shared" si="4"/>
        <v>1.019214212577027E-6</v>
      </c>
      <c r="M164" s="1">
        <f t="shared" si="5"/>
        <v>1.019214212577027E-3</v>
      </c>
      <c r="N164" s="1">
        <f t="shared" si="6"/>
        <v>0.20758734690509059</v>
      </c>
    </row>
    <row r="165" spans="11:14" x14ac:dyDescent="0.2">
      <c r="K165" s="60">
        <f t="shared" si="7"/>
        <v>127</v>
      </c>
      <c r="L165" s="10">
        <f t="shared" si="4"/>
        <v>1.02695244039415E-6</v>
      </c>
      <c r="M165" s="1">
        <f t="shared" si="5"/>
        <v>1.02695244039415E-3</v>
      </c>
      <c r="N165" s="1">
        <f t="shared" si="6"/>
        <v>0.20916342204462593</v>
      </c>
    </row>
    <row r="166" spans="11:14" x14ac:dyDescent="0.2">
      <c r="K166" s="60">
        <f t="shared" si="7"/>
        <v>128</v>
      </c>
      <c r="L166" s="10">
        <f t="shared" ref="L166:L229" si="8">Eleach_time1/((Vwater*(1+Kp_susp*SUSPwater)+Ksed_water*Vsed)*k)*(1-EXP(-k*K166))</f>
        <v>1.0346853063389778E-6</v>
      </c>
      <c r="M166" s="1">
        <f t="shared" ref="M166:M229" si="9">L166*CONV_m3_L</f>
        <v>1.0346853063389779E-3</v>
      </c>
      <c r="N166" s="1">
        <f t="shared" ref="N166:N229" si="10">L166*(Ksed_water/RHOsed)*CONV_kg_mg</f>
        <v>0.21073840511064967</v>
      </c>
    </row>
    <row r="167" spans="11:14" x14ac:dyDescent="0.2">
      <c r="K167" s="60">
        <f t="shared" si="7"/>
        <v>129</v>
      </c>
      <c r="L167" s="10">
        <f t="shared" si="8"/>
        <v>1.042412814126788E-6</v>
      </c>
      <c r="M167" s="1">
        <f t="shared" si="9"/>
        <v>1.0424128141267881E-3</v>
      </c>
      <c r="N167" s="1">
        <f t="shared" si="10"/>
        <v>0.21231229685986691</v>
      </c>
    </row>
    <row r="168" spans="11:14" x14ac:dyDescent="0.2">
      <c r="K168" s="60">
        <f t="shared" ref="K168:K231" si="11">K167+1</f>
        <v>130</v>
      </c>
      <c r="L168" s="10">
        <f t="shared" si="8"/>
        <v>1.0501349674702863E-6</v>
      </c>
      <c r="M168" s="1">
        <f t="shared" si="9"/>
        <v>1.0501349674702863E-3</v>
      </c>
      <c r="N168" s="1">
        <f t="shared" si="10"/>
        <v>0.21388509804845898</v>
      </c>
    </row>
    <row r="169" spans="11:14" x14ac:dyDescent="0.2">
      <c r="K169" s="60">
        <f t="shared" si="11"/>
        <v>131</v>
      </c>
      <c r="L169" s="10">
        <f t="shared" si="8"/>
        <v>1.0578517700796035E-6</v>
      </c>
      <c r="M169" s="1">
        <f t="shared" si="9"/>
        <v>1.0578517700796034E-3</v>
      </c>
      <c r="N169" s="1">
        <f t="shared" si="10"/>
        <v>0.21545680943208279</v>
      </c>
    </row>
    <row r="170" spans="11:14" x14ac:dyDescent="0.2">
      <c r="K170" s="60">
        <f t="shared" si="11"/>
        <v>132</v>
      </c>
      <c r="L170" s="10">
        <f t="shared" si="8"/>
        <v>1.0655632256623009E-6</v>
      </c>
      <c r="M170" s="1">
        <f t="shared" si="9"/>
        <v>1.065563225662301E-3</v>
      </c>
      <c r="N170" s="1">
        <f t="shared" si="10"/>
        <v>0.21702743176587172</v>
      </c>
    </row>
    <row r="171" spans="11:14" x14ac:dyDescent="0.2">
      <c r="K171" s="60">
        <f t="shared" si="11"/>
        <v>133</v>
      </c>
      <c r="L171" s="10">
        <f t="shared" si="8"/>
        <v>1.073269337923372E-6</v>
      </c>
      <c r="M171" s="1">
        <f t="shared" si="9"/>
        <v>1.073269337923372E-3</v>
      </c>
      <c r="N171" s="1">
        <f t="shared" si="10"/>
        <v>0.21859696580443638</v>
      </c>
    </row>
    <row r="172" spans="11:14" x14ac:dyDescent="0.2">
      <c r="K172" s="60">
        <f t="shared" si="11"/>
        <v>134</v>
      </c>
      <c r="L172" s="10">
        <f t="shared" si="8"/>
        <v>1.0809701105652409E-6</v>
      </c>
      <c r="M172" s="1">
        <f t="shared" si="9"/>
        <v>1.0809701105652409E-3</v>
      </c>
      <c r="N172" s="1">
        <f t="shared" si="10"/>
        <v>0.22016541230186398</v>
      </c>
    </row>
    <row r="173" spans="11:14" x14ac:dyDescent="0.2">
      <c r="K173" s="60">
        <f t="shared" si="11"/>
        <v>135</v>
      </c>
      <c r="L173" s="10">
        <f t="shared" si="8"/>
        <v>1.0886655472877686E-6</v>
      </c>
      <c r="M173" s="1">
        <f t="shared" si="9"/>
        <v>1.0886655472877687E-3</v>
      </c>
      <c r="N173" s="1">
        <f t="shared" si="10"/>
        <v>0.22173277201171968</v>
      </c>
    </row>
    <row r="174" spans="11:14" x14ac:dyDescent="0.2">
      <c r="K174" s="60">
        <f t="shared" si="11"/>
        <v>136</v>
      </c>
      <c r="L174" s="10">
        <f t="shared" si="8"/>
        <v>1.0963556517882484E-6</v>
      </c>
      <c r="M174" s="1">
        <f t="shared" si="9"/>
        <v>1.0963556517882484E-3</v>
      </c>
      <c r="N174" s="1">
        <f t="shared" si="10"/>
        <v>0.22329904568704564</v>
      </c>
    </row>
    <row r="175" spans="11:14" x14ac:dyDescent="0.2">
      <c r="K175" s="60">
        <f t="shared" si="11"/>
        <v>137</v>
      </c>
      <c r="L175" s="10">
        <f t="shared" si="8"/>
        <v>1.104040427761415E-6</v>
      </c>
      <c r="M175" s="1">
        <f t="shared" si="9"/>
        <v>1.104040427761415E-3</v>
      </c>
      <c r="N175" s="1">
        <f t="shared" si="10"/>
        <v>0.22486423408036302</v>
      </c>
    </row>
    <row r="176" spans="11:14" x14ac:dyDescent="0.2">
      <c r="K176" s="60">
        <f t="shared" si="11"/>
        <v>138</v>
      </c>
      <c r="L176" s="10">
        <f t="shared" si="8"/>
        <v>1.1117198788994448E-6</v>
      </c>
      <c r="M176" s="1">
        <f t="shared" si="9"/>
        <v>1.1117198788994447E-3</v>
      </c>
      <c r="N176" s="1">
        <f t="shared" si="10"/>
        <v>0.22642833794367173</v>
      </c>
    </row>
    <row r="177" spans="11:14" x14ac:dyDescent="0.2">
      <c r="K177" s="60">
        <f t="shared" si="11"/>
        <v>139</v>
      </c>
      <c r="L177" s="10">
        <f t="shared" si="8"/>
        <v>1.1193940088919497E-6</v>
      </c>
      <c r="M177" s="1">
        <f t="shared" si="9"/>
        <v>1.1193940088919498E-3</v>
      </c>
      <c r="N177" s="1">
        <f t="shared" si="10"/>
        <v>0.22799135802844953</v>
      </c>
    </row>
    <row r="178" spans="11:14" x14ac:dyDescent="0.2">
      <c r="K178" s="60">
        <f t="shared" si="11"/>
        <v>140</v>
      </c>
      <c r="L178" s="10">
        <f t="shared" si="8"/>
        <v>1.1270628214259916E-6</v>
      </c>
      <c r="M178" s="1">
        <f t="shared" si="9"/>
        <v>1.1270628214259915E-3</v>
      </c>
      <c r="N178" s="1">
        <f t="shared" si="10"/>
        <v>0.2295532950856547</v>
      </c>
    </row>
    <row r="179" spans="11:14" x14ac:dyDescent="0.2">
      <c r="K179" s="60">
        <f t="shared" si="11"/>
        <v>141</v>
      </c>
      <c r="L179" s="10">
        <f t="shared" si="8"/>
        <v>1.1347263201860733E-6</v>
      </c>
      <c r="M179" s="1">
        <f t="shared" si="9"/>
        <v>1.1347263201860734E-3</v>
      </c>
      <c r="N179" s="1">
        <f t="shared" si="10"/>
        <v>0.2311141498657244</v>
      </c>
    </row>
    <row r="180" spans="11:14" x14ac:dyDescent="0.2">
      <c r="K180" s="60">
        <f t="shared" si="11"/>
        <v>142</v>
      </c>
      <c r="L180" s="10">
        <f t="shared" si="8"/>
        <v>1.1423845088541478E-6</v>
      </c>
      <c r="M180" s="1">
        <f t="shared" si="9"/>
        <v>1.1423845088541478E-3</v>
      </c>
      <c r="N180" s="1">
        <f t="shared" si="10"/>
        <v>0.23267392311857635</v>
      </c>
    </row>
    <row r="181" spans="11:14" x14ac:dyDescent="0.2">
      <c r="K181" s="60">
        <f t="shared" si="11"/>
        <v>143</v>
      </c>
      <c r="L181" s="10">
        <f t="shared" si="8"/>
        <v>1.1500373911096131E-6</v>
      </c>
      <c r="M181" s="1">
        <f t="shared" si="9"/>
        <v>1.150037391109613E-3</v>
      </c>
      <c r="N181" s="1">
        <f t="shared" si="10"/>
        <v>0.23423261559360795</v>
      </c>
    </row>
    <row r="182" spans="11:14" x14ac:dyDescent="0.2">
      <c r="K182" s="60">
        <f t="shared" si="11"/>
        <v>144</v>
      </c>
      <c r="L182" s="10">
        <f t="shared" si="8"/>
        <v>1.1576849706293195E-6</v>
      </c>
      <c r="M182" s="1">
        <f t="shared" si="9"/>
        <v>1.1576849706293195E-3</v>
      </c>
      <c r="N182" s="1">
        <f t="shared" si="10"/>
        <v>0.23579022803969774</v>
      </c>
    </row>
    <row r="183" spans="11:14" x14ac:dyDescent="0.2">
      <c r="K183" s="60">
        <f t="shared" si="11"/>
        <v>145</v>
      </c>
      <c r="L183" s="10">
        <f t="shared" si="8"/>
        <v>1.1653272510875709E-6</v>
      </c>
      <c r="M183" s="1">
        <f t="shared" si="9"/>
        <v>1.1653272510875709E-3</v>
      </c>
      <c r="N183" s="1">
        <f t="shared" si="10"/>
        <v>0.23734676120520551</v>
      </c>
    </row>
    <row r="184" spans="11:14" x14ac:dyDescent="0.2">
      <c r="K184" s="60">
        <f t="shared" si="11"/>
        <v>146</v>
      </c>
      <c r="L184" s="10">
        <f t="shared" si="8"/>
        <v>1.172964236156124E-6</v>
      </c>
      <c r="M184" s="1">
        <f t="shared" si="9"/>
        <v>1.172964236156124E-3</v>
      </c>
      <c r="N184" s="1">
        <f t="shared" si="10"/>
        <v>0.23890221583797233</v>
      </c>
    </row>
    <row r="185" spans="11:14" x14ac:dyDescent="0.2">
      <c r="K185" s="60">
        <f t="shared" si="11"/>
        <v>147</v>
      </c>
      <c r="L185" s="10">
        <f t="shared" si="8"/>
        <v>1.1805959295041923E-6</v>
      </c>
      <c r="M185" s="1">
        <f t="shared" si="9"/>
        <v>1.1805959295041924E-3</v>
      </c>
      <c r="N185" s="1">
        <f t="shared" si="10"/>
        <v>0.24045659268532127</v>
      </c>
    </row>
    <row r="186" spans="11:14" x14ac:dyDescent="0.2">
      <c r="K186" s="60">
        <f t="shared" si="11"/>
        <v>148</v>
      </c>
      <c r="L186" s="10">
        <f t="shared" si="8"/>
        <v>1.1882223347984431E-6</v>
      </c>
      <c r="M186" s="1">
        <f t="shared" si="9"/>
        <v>1.1882223347984432E-3</v>
      </c>
      <c r="N186" s="1">
        <f t="shared" si="10"/>
        <v>0.24200989249405686</v>
      </c>
    </row>
    <row r="187" spans="11:14" x14ac:dyDescent="0.2">
      <c r="K187" s="60">
        <f t="shared" si="11"/>
        <v>149</v>
      </c>
      <c r="L187" s="10">
        <f t="shared" si="8"/>
        <v>1.195843455703009E-6</v>
      </c>
      <c r="M187" s="1">
        <f t="shared" si="9"/>
        <v>1.195843455703009E-3</v>
      </c>
      <c r="N187" s="1">
        <f t="shared" si="10"/>
        <v>0.24356211601046726</v>
      </c>
    </row>
    <row r="188" spans="11:14" x14ac:dyDescent="0.2">
      <c r="K188" s="60">
        <f t="shared" si="11"/>
        <v>150</v>
      </c>
      <c r="L188" s="10">
        <f t="shared" si="8"/>
        <v>1.2034592958794805E-6</v>
      </c>
      <c r="M188" s="1">
        <f t="shared" si="9"/>
        <v>1.2034592958794805E-3</v>
      </c>
      <c r="N188" s="1">
        <f t="shared" si="10"/>
        <v>0.24511326398032293</v>
      </c>
    </row>
    <row r="189" spans="11:14" x14ac:dyDescent="0.2">
      <c r="K189" s="60">
        <f t="shared" si="11"/>
        <v>151</v>
      </c>
      <c r="L189" s="10">
        <f t="shared" si="8"/>
        <v>1.2110698589869089E-6</v>
      </c>
      <c r="M189" s="1">
        <f t="shared" si="9"/>
        <v>1.2110698589869089E-3</v>
      </c>
      <c r="N189" s="1">
        <f t="shared" si="10"/>
        <v>0.2466633371488772</v>
      </c>
    </row>
    <row r="190" spans="11:14" x14ac:dyDescent="0.2">
      <c r="K190" s="60">
        <f t="shared" si="11"/>
        <v>152</v>
      </c>
      <c r="L190" s="10">
        <f t="shared" si="8"/>
        <v>1.218675148681813E-6</v>
      </c>
      <c r="M190" s="1">
        <f t="shared" si="9"/>
        <v>1.218675148681813E-3</v>
      </c>
      <c r="N190" s="1">
        <f t="shared" si="10"/>
        <v>0.24821233626086753</v>
      </c>
    </row>
    <row r="191" spans="11:14" x14ac:dyDescent="0.2">
      <c r="K191" s="60">
        <f t="shared" si="11"/>
        <v>153</v>
      </c>
      <c r="L191" s="10">
        <f t="shared" si="8"/>
        <v>1.2262751686181792E-6</v>
      </c>
      <c r="M191" s="1">
        <f t="shared" si="9"/>
        <v>1.2262751686181793E-3</v>
      </c>
      <c r="N191" s="1">
        <f t="shared" si="10"/>
        <v>0.24976026206051571</v>
      </c>
    </row>
    <row r="192" spans="11:14" x14ac:dyDescent="0.2">
      <c r="K192" s="60">
        <f t="shared" si="11"/>
        <v>154</v>
      </c>
      <c r="L192" s="10">
        <f t="shared" si="8"/>
        <v>1.233869922447458E-6</v>
      </c>
      <c r="M192" s="1">
        <f t="shared" si="9"/>
        <v>1.2338699224474579E-3</v>
      </c>
      <c r="N192" s="1">
        <f t="shared" si="10"/>
        <v>0.25130711529152683</v>
      </c>
    </row>
    <row r="193" spans="11:14" x14ac:dyDescent="0.2">
      <c r="K193" s="60">
        <f t="shared" si="11"/>
        <v>155</v>
      </c>
      <c r="L193" s="10">
        <f t="shared" si="8"/>
        <v>1.241459413818573E-6</v>
      </c>
      <c r="M193" s="1">
        <f t="shared" si="9"/>
        <v>1.241459413818573E-3</v>
      </c>
      <c r="N193" s="1">
        <f t="shared" si="10"/>
        <v>0.25285289669709154</v>
      </c>
    </row>
    <row r="194" spans="11:14" x14ac:dyDescent="0.2">
      <c r="K194" s="60">
        <f t="shared" si="11"/>
        <v>156</v>
      </c>
      <c r="L194" s="10">
        <f t="shared" si="8"/>
        <v>1.2490436463779181E-6</v>
      </c>
      <c r="M194" s="1">
        <f t="shared" si="9"/>
        <v>1.249043646377918E-3</v>
      </c>
      <c r="N194" s="1">
        <f t="shared" si="10"/>
        <v>0.25439760701988517</v>
      </c>
    </row>
    <row r="195" spans="11:14" x14ac:dyDescent="0.2">
      <c r="K195" s="60">
        <f t="shared" si="11"/>
        <v>157</v>
      </c>
      <c r="L195" s="10">
        <f t="shared" si="8"/>
        <v>1.2566226237693594E-6</v>
      </c>
      <c r="M195" s="1">
        <f t="shared" si="9"/>
        <v>1.2566226237693593E-3</v>
      </c>
      <c r="N195" s="1">
        <f t="shared" si="10"/>
        <v>0.25594124700206805</v>
      </c>
    </row>
    <row r="196" spans="11:14" x14ac:dyDescent="0.2">
      <c r="K196" s="60">
        <f t="shared" si="11"/>
        <v>158</v>
      </c>
      <c r="L196" s="10">
        <f t="shared" si="8"/>
        <v>1.2641963496342427E-6</v>
      </c>
      <c r="M196" s="1">
        <f t="shared" si="9"/>
        <v>1.2641963496342428E-3</v>
      </c>
      <c r="N196" s="1">
        <f t="shared" si="10"/>
        <v>0.25748381738528742</v>
      </c>
    </row>
    <row r="197" spans="11:14" x14ac:dyDescent="0.2">
      <c r="K197" s="60">
        <f t="shared" si="11"/>
        <v>159</v>
      </c>
      <c r="L197" s="10">
        <f t="shared" si="8"/>
        <v>1.2717648276113848E-6</v>
      </c>
      <c r="M197" s="1">
        <f t="shared" si="9"/>
        <v>1.2717648276113849E-3</v>
      </c>
      <c r="N197" s="1">
        <f t="shared" si="10"/>
        <v>0.25902531891067537</v>
      </c>
    </row>
    <row r="198" spans="11:14" x14ac:dyDescent="0.2">
      <c r="K198" s="60">
        <f t="shared" si="11"/>
        <v>160</v>
      </c>
      <c r="L198" s="10">
        <f t="shared" si="8"/>
        <v>1.2793280613370857E-6</v>
      </c>
      <c r="M198" s="1">
        <f t="shared" si="9"/>
        <v>1.2793280613370857E-3</v>
      </c>
      <c r="N198" s="1">
        <f t="shared" si="10"/>
        <v>0.26056575231885126</v>
      </c>
    </row>
    <row r="199" spans="11:14" x14ac:dyDescent="0.2">
      <c r="K199" s="60">
        <f t="shared" si="11"/>
        <v>161</v>
      </c>
      <c r="L199" s="10">
        <f t="shared" si="8"/>
        <v>1.2868860544451238E-6</v>
      </c>
      <c r="M199" s="1">
        <f t="shared" si="9"/>
        <v>1.2868860544451239E-3</v>
      </c>
      <c r="N199" s="1">
        <f t="shared" si="10"/>
        <v>0.26210511834992101</v>
      </c>
    </row>
    <row r="200" spans="11:14" x14ac:dyDescent="0.2">
      <c r="K200" s="60">
        <f t="shared" si="11"/>
        <v>162</v>
      </c>
      <c r="L200" s="10">
        <f t="shared" si="8"/>
        <v>1.2944388105667574E-6</v>
      </c>
      <c r="M200" s="1">
        <f t="shared" si="9"/>
        <v>1.2944388105667573E-3</v>
      </c>
      <c r="N200" s="1">
        <f t="shared" si="10"/>
        <v>0.26364341774347722</v>
      </c>
    </row>
    <row r="201" spans="11:14" x14ac:dyDescent="0.2">
      <c r="K201" s="60">
        <f t="shared" si="11"/>
        <v>163</v>
      </c>
      <c r="L201" s="10">
        <f t="shared" si="8"/>
        <v>1.3019863333307345E-6</v>
      </c>
      <c r="M201" s="1">
        <f t="shared" si="9"/>
        <v>1.3019863333307345E-3</v>
      </c>
      <c r="N201" s="1">
        <f t="shared" si="10"/>
        <v>0.26518065123860118</v>
      </c>
    </row>
    <row r="202" spans="11:14" x14ac:dyDescent="0.2">
      <c r="K202" s="60">
        <f t="shared" si="11"/>
        <v>164</v>
      </c>
      <c r="L202" s="10">
        <f t="shared" si="8"/>
        <v>1.3095286263632833E-6</v>
      </c>
      <c r="M202" s="1">
        <f t="shared" si="9"/>
        <v>1.3095286263632834E-3</v>
      </c>
      <c r="N202" s="1">
        <f t="shared" si="10"/>
        <v>0.26671681957386095</v>
      </c>
    </row>
    <row r="203" spans="11:14" x14ac:dyDescent="0.2">
      <c r="K203" s="60">
        <f t="shared" si="11"/>
        <v>165</v>
      </c>
      <c r="L203" s="10">
        <f t="shared" si="8"/>
        <v>1.3170656932881219E-6</v>
      </c>
      <c r="M203" s="1">
        <f t="shared" si="9"/>
        <v>1.3170656932881219E-3</v>
      </c>
      <c r="N203" s="1">
        <f t="shared" si="10"/>
        <v>0.26825192348731336</v>
      </c>
    </row>
    <row r="204" spans="11:14" x14ac:dyDescent="0.2">
      <c r="K204" s="60">
        <f t="shared" si="11"/>
        <v>166</v>
      </c>
      <c r="L204" s="10">
        <f t="shared" si="8"/>
        <v>1.3245975377264562E-6</v>
      </c>
      <c r="M204" s="1">
        <f t="shared" si="9"/>
        <v>1.3245975377264561E-3</v>
      </c>
      <c r="N204" s="1">
        <f t="shared" si="10"/>
        <v>0.26978596371650371</v>
      </c>
    </row>
    <row r="205" spans="11:14" x14ac:dyDescent="0.2">
      <c r="K205" s="60">
        <f t="shared" si="11"/>
        <v>167</v>
      </c>
      <c r="L205" s="10">
        <f t="shared" si="8"/>
        <v>1.3321241632969848E-6</v>
      </c>
      <c r="M205" s="1">
        <f t="shared" si="9"/>
        <v>1.3321241632969847E-3</v>
      </c>
      <c r="N205" s="1">
        <f t="shared" si="10"/>
        <v>0.27131894099846632</v>
      </c>
    </row>
    <row r="206" spans="11:14" x14ac:dyDescent="0.2">
      <c r="K206" s="60">
        <f t="shared" si="11"/>
        <v>168</v>
      </c>
      <c r="L206" s="10">
        <f t="shared" si="8"/>
        <v>1.3396455736158966E-6</v>
      </c>
      <c r="M206" s="1">
        <f t="shared" si="9"/>
        <v>1.3396455736158965E-3</v>
      </c>
      <c r="N206" s="1">
        <f t="shared" si="10"/>
        <v>0.2728508560697247</v>
      </c>
    </row>
    <row r="207" spans="11:14" x14ac:dyDescent="0.2">
      <c r="K207" s="60">
        <f t="shared" si="11"/>
        <v>169</v>
      </c>
      <c r="L207" s="10">
        <f t="shared" si="8"/>
        <v>1.3471617722968785E-6</v>
      </c>
      <c r="M207" s="1">
        <f t="shared" si="9"/>
        <v>1.3471617722968785E-3</v>
      </c>
      <c r="N207" s="1">
        <f t="shared" si="10"/>
        <v>0.27438170966629255</v>
      </c>
    </row>
    <row r="208" spans="11:14" x14ac:dyDescent="0.2">
      <c r="K208" s="60">
        <f t="shared" si="11"/>
        <v>170</v>
      </c>
      <c r="L208" s="10">
        <f t="shared" si="8"/>
        <v>1.3546727629511077E-6</v>
      </c>
      <c r="M208" s="1">
        <f t="shared" si="9"/>
        <v>1.3546727629511076E-3</v>
      </c>
      <c r="N208" s="1">
        <f t="shared" si="10"/>
        <v>0.27591150252367236</v>
      </c>
    </row>
    <row r="209" spans="11:14" x14ac:dyDescent="0.2">
      <c r="K209" s="60">
        <f t="shared" si="11"/>
        <v>171</v>
      </c>
      <c r="L209" s="10">
        <f t="shared" si="8"/>
        <v>1.3621785491872636E-6</v>
      </c>
      <c r="M209" s="1">
        <f t="shared" si="9"/>
        <v>1.3621785491872635E-3</v>
      </c>
      <c r="N209" s="1">
        <f t="shared" si="10"/>
        <v>0.27744023537685814</v>
      </c>
    </row>
    <row r="210" spans="11:14" x14ac:dyDescent="0.2">
      <c r="K210" s="60">
        <f t="shared" si="11"/>
        <v>172</v>
      </c>
      <c r="L210" s="10">
        <f t="shared" si="8"/>
        <v>1.3696791346115255E-6</v>
      </c>
      <c r="M210" s="1">
        <f t="shared" si="9"/>
        <v>1.3696791346115254E-3</v>
      </c>
      <c r="N210" s="1">
        <f t="shared" si="10"/>
        <v>0.27896790896033447</v>
      </c>
    </row>
    <row r="211" spans="11:14" x14ac:dyDescent="0.2">
      <c r="K211" s="60">
        <f t="shared" si="11"/>
        <v>173</v>
      </c>
      <c r="L211" s="10">
        <f t="shared" si="8"/>
        <v>1.3771745228275703E-6</v>
      </c>
      <c r="M211" s="1">
        <f t="shared" si="9"/>
        <v>1.3771745228275702E-3</v>
      </c>
      <c r="N211" s="1">
        <f t="shared" si="10"/>
        <v>0.28049452400807623</v>
      </c>
    </row>
    <row r="212" spans="11:14" x14ac:dyDescent="0.2">
      <c r="K212" s="60">
        <f t="shared" si="11"/>
        <v>174</v>
      </c>
      <c r="L212" s="10">
        <f t="shared" si="8"/>
        <v>1.384664717436582E-6</v>
      </c>
      <c r="M212" s="1">
        <f t="shared" si="9"/>
        <v>1.384664717436582E-3</v>
      </c>
      <c r="N212" s="1">
        <f t="shared" si="10"/>
        <v>0.28202008125355083</v>
      </c>
    </row>
    <row r="213" spans="11:14" x14ac:dyDescent="0.2">
      <c r="K213" s="60">
        <f t="shared" si="11"/>
        <v>175</v>
      </c>
      <c r="L213" s="10">
        <f t="shared" si="8"/>
        <v>1.392149722037245E-6</v>
      </c>
      <c r="M213" s="1">
        <f t="shared" si="9"/>
        <v>1.392149722037245E-3</v>
      </c>
      <c r="N213" s="1">
        <f t="shared" si="10"/>
        <v>0.28354458142971634</v>
      </c>
    </row>
    <row r="214" spans="11:14" x14ac:dyDescent="0.2">
      <c r="K214" s="60">
        <f t="shared" si="11"/>
        <v>176</v>
      </c>
      <c r="L214" s="10">
        <f t="shared" si="8"/>
        <v>1.3996295402257547E-6</v>
      </c>
      <c r="M214" s="1">
        <f t="shared" si="9"/>
        <v>1.3996295402257546E-3</v>
      </c>
      <c r="N214" s="1">
        <f t="shared" si="10"/>
        <v>0.28506802526902392</v>
      </c>
    </row>
    <row r="215" spans="11:14" x14ac:dyDescent="0.2">
      <c r="K215" s="60">
        <f t="shared" si="11"/>
        <v>177</v>
      </c>
      <c r="L215" s="10">
        <f t="shared" si="8"/>
        <v>1.4071041755958111E-6</v>
      </c>
      <c r="M215" s="1">
        <f t="shared" si="9"/>
        <v>1.4071041755958111E-3</v>
      </c>
      <c r="N215" s="1">
        <f t="shared" si="10"/>
        <v>0.28659041350341646</v>
      </c>
    </row>
    <row r="216" spans="11:14" x14ac:dyDescent="0.2">
      <c r="K216" s="60">
        <f t="shared" si="11"/>
        <v>178</v>
      </c>
      <c r="L216" s="10">
        <f t="shared" si="8"/>
        <v>1.414573631738626E-6</v>
      </c>
      <c r="M216" s="1">
        <f t="shared" si="9"/>
        <v>1.414573631738626E-3</v>
      </c>
      <c r="N216" s="1">
        <f t="shared" si="10"/>
        <v>0.28811174686433016</v>
      </c>
    </row>
    <row r="217" spans="11:14" x14ac:dyDescent="0.2">
      <c r="K217" s="60">
        <f t="shared" si="11"/>
        <v>179</v>
      </c>
      <c r="L217" s="10">
        <f t="shared" si="8"/>
        <v>1.4220379122429216E-6</v>
      </c>
      <c r="M217" s="1">
        <f t="shared" si="9"/>
        <v>1.4220379122429215E-3</v>
      </c>
      <c r="N217" s="1">
        <f t="shared" si="10"/>
        <v>0.28963202608269423</v>
      </c>
    </row>
    <row r="218" spans="11:14" x14ac:dyDescent="0.2">
      <c r="K218" s="60">
        <f t="shared" si="11"/>
        <v>180</v>
      </c>
      <c r="L218" s="10">
        <f t="shared" si="8"/>
        <v>1.4294970206949349E-6</v>
      </c>
      <c r="M218" s="1">
        <f t="shared" si="9"/>
        <v>1.429497020694935E-3</v>
      </c>
      <c r="N218" s="1">
        <f t="shared" si="10"/>
        <v>0.29115125188893143</v>
      </c>
    </row>
    <row r="219" spans="11:14" x14ac:dyDescent="0.2">
      <c r="K219" s="60">
        <f t="shared" si="11"/>
        <v>181</v>
      </c>
      <c r="L219" s="10">
        <f t="shared" si="8"/>
        <v>1.4369509606784172E-6</v>
      </c>
      <c r="M219" s="1">
        <f t="shared" si="9"/>
        <v>1.4369509606784172E-3</v>
      </c>
      <c r="N219" s="1">
        <f t="shared" si="10"/>
        <v>0.29266942501295856</v>
      </c>
    </row>
    <row r="220" spans="11:14" x14ac:dyDescent="0.2">
      <c r="K220" s="60">
        <f t="shared" si="11"/>
        <v>182</v>
      </c>
      <c r="L220" s="10">
        <f t="shared" si="8"/>
        <v>1.4443997357746354E-6</v>
      </c>
      <c r="M220" s="1">
        <f t="shared" si="9"/>
        <v>1.4443997357746355E-3</v>
      </c>
      <c r="N220" s="1">
        <f t="shared" si="10"/>
        <v>0.2941865461841861</v>
      </c>
    </row>
    <row r="221" spans="11:14" x14ac:dyDescent="0.2">
      <c r="K221" s="60">
        <f t="shared" si="11"/>
        <v>183</v>
      </c>
      <c r="L221" s="10">
        <f t="shared" si="8"/>
        <v>1.4518433495623768E-6</v>
      </c>
      <c r="M221" s="1">
        <f t="shared" si="9"/>
        <v>1.4518433495623768E-3</v>
      </c>
      <c r="N221" s="1">
        <f t="shared" si="10"/>
        <v>0.29570261613151977</v>
      </c>
    </row>
    <row r="222" spans="11:14" x14ac:dyDescent="0.2">
      <c r="K222" s="60">
        <f t="shared" si="11"/>
        <v>184</v>
      </c>
      <c r="L222" s="10">
        <f t="shared" si="8"/>
        <v>1.4592818056179479E-6</v>
      </c>
      <c r="M222" s="1">
        <f t="shared" si="9"/>
        <v>1.459281805617948E-3</v>
      </c>
      <c r="N222" s="1">
        <f t="shared" si="10"/>
        <v>0.2972176355833599</v>
      </c>
    </row>
    <row r="223" spans="11:14" x14ac:dyDescent="0.2">
      <c r="K223" s="60">
        <f t="shared" si="11"/>
        <v>185</v>
      </c>
      <c r="L223" s="10">
        <f t="shared" si="8"/>
        <v>1.4667151075151789E-6</v>
      </c>
      <c r="M223" s="1">
        <f t="shared" si="9"/>
        <v>1.466715107515179E-3</v>
      </c>
      <c r="N223" s="1">
        <f t="shared" si="10"/>
        <v>0.29873160526760245</v>
      </c>
    </row>
    <row r="224" spans="11:14" x14ac:dyDescent="0.2">
      <c r="K224" s="60">
        <f t="shared" si="11"/>
        <v>186</v>
      </c>
      <c r="L224" s="10">
        <f t="shared" si="8"/>
        <v>1.4741432588254213E-6</v>
      </c>
      <c r="M224" s="1">
        <f t="shared" si="9"/>
        <v>1.4741432588254214E-3</v>
      </c>
      <c r="N224" s="1">
        <f t="shared" si="10"/>
        <v>0.30024452591163858</v>
      </c>
    </row>
    <row r="225" spans="11:14" x14ac:dyDescent="0.2">
      <c r="K225" s="60">
        <f t="shared" si="11"/>
        <v>187</v>
      </c>
      <c r="L225" s="10">
        <f t="shared" si="8"/>
        <v>1.481566263117553E-6</v>
      </c>
      <c r="M225" s="1">
        <f t="shared" si="9"/>
        <v>1.4815662631175531E-3</v>
      </c>
      <c r="N225" s="1">
        <f t="shared" si="10"/>
        <v>0.30175639824235556</v>
      </c>
    </row>
    <row r="226" spans="11:14" x14ac:dyDescent="0.2">
      <c r="K226" s="60">
        <f t="shared" si="11"/>
        <v>188</v>
      </c>
      <c r="L226" s="10">
        <f t="shared" si="8"/>
        <v>1.4889841239579779E-6</v>
      </c>
      <c r="M226" s="1">
        <f t="shared" si="9"/>
        <v>1.4889841239579778E-3</v>
      </c>
      <c r="N226" s="1">
        <f t="shared" si="10"/>
        <v>0.3032672229861369</v>
      </c>
    </row>
    <row r="227" spans="11:14" x14ac:dyDescent="0.2">
      <c r="K227" s="60">
        <f t="shared" si="11"/>
        <v>189</v>
      </c>
      <c r="L227" s="10">
        <f t="shared" si="8"/>
        <v>1.4963968449106309E-6</v>
      </c>
      <c r="M227" s="1">
        <f t="shared" si="9"/>
        <v>1.4963968449106309E-3</v>
      </c>
      <c r="N227" s="1">
        <f t="shared" si="10"/>
        <v>0.30477700086886306</v>
      </c>
    </row>
    <row r="228" spans="11:14" x14ac:dyDescent="0.2">
      <c r="K228" s="60">
        <f t="shared" si="11"/>
        <v>190</v>
      </c>
      <c r="L228" s="10">
        <f t="shared" si="8"/>
        <v>1.5038044295369761E-6</v>
      </c>
      <c r="M228" s="1">
        <f t="shared" si="9"/>
        <v>1.5038044295369762E-3</v>
      </c>
      <c r="N228" s="1">
        <f t="shared" si="10"/>
        <v>0.30628573261591152</v>
      </c>
    </row>
    <row r="229" spans="11:14" x14ac:dyDescent="0.2">
      <c r="K229" s="60">
        <f t="shared" si="11"/>
        <v>191</v>
      </c>
      <c r="L229" s="10">
        <f t="shared" si="8"/>
        <v>1.51120688139601E-6</v>
      </c>
      <c r="M229" s="1">
        <f t="shared" si="9"/>
        <v>1.51120688139601E-3</v>
      </c>
      <c r="N229" s="1">
        <f t="shared" si="10"/>
        <v>0.30779341895215701</v>
      </c>
    </row>
    <row r="230" spans="11:14" x14ac:dyDescent="0.2">
      <c r="K230" s="60">
        <f t="shared" si="11"/>
        <v>192</v>
      </c>
      <c r="L230" s="10">
        <f t="shared" ref="L230:L293" si="12">Eleach_time1/((Vwater*(1+Kp_susp*SUSPwater)+Ksed_water*Vsed)*k)*(1-EXP(-k*K230))</f>
        <v>1.5186042040442623E-6</v>
      </c>
      <c r="M230" s="1">
        <f t="shared" ref="M230:M293" si="13">L230*CONV_m3_L</f>
        <v>1.5186042040442624E-3</v>
      </c>
      <c r="N230" s="1">
        <f t="shared" ref="N230:N293" si="14">L230*(Ksed_water/RHOsed)*CONV_kg_mg</f>
        <v>0.30930006060197163</v>
      </c>
    </row>
    <row r="231" spans="11:14" x14ac:dyDescent="0.2">
      <c r="K231" s="60">
        <f t="shared" si="11"/>
        <v>193</v>
      </c>
      <c r="L231" s="10">
        <f t="shared" si="12"/>
        <v>1.5259964010358001E-6</v>
      </c>
      <c r="M231" s="1">
        <f t="shared" si="13"/>
        <v>1.5259964010358E-3</v>
      </c>
      <c r="N231" s="1">
        <f t="shared" si="14"/>
        <v>0.31080565828922635</v>
      </c>
    </row>
    <row r="232" spans="11:14" x14ac:dyDescent="0.2">
      <c r="K232" s="60">
        <f t="shared" ref="K232:K295" si="15">K231+1</f>
        <v>194</v>
      </c>
      <c r="L232" s="10">
        <f t="shared" si="12"/>
        <v>1.5333834759222269E-6</v>
      </c>
      <c r="M232" s="1">
        <f t="shared" si="13"/>
        <v>1.5333834759222269E-3</v>
      </c>
      <c r="N232" s="1">
        <f t="shared" si="14"/>
        <v>0.31231021273729015</v>
      </c>
    </row>
    <row r="233" spans="11:14" x14ac:dyDescent="0.2">
      <c r="K233" s="60">
        <f t="shared" si="15"/>
        <v>195</v>
      </c>
      <c r="L233" s="10">
        <f t="shared" si="12"/>
        <v>1.5407654322526849E-6</v>
      </c>
      <c r="M233" s="1">
        <f t="shared" si="13"/>
        <v>1.540765432252685E-3</v>
      </c>
      <c r="N233" s="1">
        <f t="shared" si="14"/>
        <v>0.31381372466903062</v>
      </c>
    </row>
    <row r="234" spans="11:14" x14ac:dyDescent="0.2">
      <c r="K234" s="60">
        <f t="shared" si="15"/>
        <v>196</v>
      </c>
      <c r="L234" s="10">
        <f t="shared" si="12"/>
        <v>1.5481422735738576E-6</v>
      </c>
      <c r="M234" s="1">
        <f t="shared" si="13"/>
        <v>1.5481422735738575E-3</v>
      </c>
      <c r="N234" s="1">
        <f t="shared" si="14"/>
        <v>0.31531619480681466</v>
      </c>
    </row>
    <row r="235" spans="11:14" x14ac:dyDescent="0.2">
      <c r="K235" s="60">
        <f t="shared" si="15"/>
        <v>197</v>
      </c>
      <c r="L235" s="10">
        <f t="shared" si="12"/>
        <v>1.5555140034299692E-6</v>
      </c>
      <c r="M235" s="1">
        <f t="shared" si="13"/>
        <v>1.5555140034299692E-3</v>
      </c>
      <c r="N235" s="1">
        <f t="shared" si="14"/>
        <v>0.31681762387250834</v>
      </c>
    </row>
    <row r="236" spans="11:14" x14ac:dyDescent="0.2">
      <c r="K236" s="60">
        <f t="shared" si="15"/>
        <v>198</v>
      </c>
      <c r="L236" s="10">
        <f t="shared" si="12"/>
        <v>1.5628806253627919E-6</v>
      </c>
      <c r="M236" s="1">
        <f t="shared" si="13"/>
        <v>1.5628806253627919E-3</v>
      </c>
      <c r="N236" s="1">
        <f t="shared" si="14"/>
        <v>0.31831801258747822</v>
      </c>
    </row>
    <row r="237" spans="11:14" x14ac:dyDescent="0.2">
      <c r="K237" s="60">
        <f t="shared" si="15"/>
        <v>199</v>
      </c>
      <c r="L237" s="10">
        <f t="shared" si="12"/>
        <v>1.5702421429116408E-6</v>
      </c>
      <c r="M237" s="1">
        <f t="shared" si="13"/>
        <v>1.5702421429116408E-3</v>
      </c>
      <c r="N237" s="1">
        <f t="shared" si="14"/>
        <v>0.31981736167259056</v>
      </c>
    </row>
    <row r="238" spans="11:14" x14ac:dyDescent="0.2">
      <c r="K238" s="60">
        <f t="shared" si="15"/>
        <v>200</v>
      </c>
      <c r="L238" s="10">
        <f t="shared" si="12"/>
        <v>1.5775985596133794E-6</v>
      </c>
      <c r="M238" s="1">
        <f t="shared" si="13"/>
        <v>1.5775985596133794E-3</v>
      </c>
      <c r="N238" s="1">
        <f t="shared" si="14"/>
        <v>0.32131567184821208</v>
      </c>
    </row>
    <row r="239" spans="11:14" x14ac:dyDescent="0.2">
      <c r="K239" s="60">
        <f t="shared" si="15"/>
        <v>201</v>
      </c>
      <c r="L239" s="10">
        <f t="shared" si="12"/>
        <v>1.5849498790024196E-6</v>
      </c>
      <c r="M239" s="1">
        <f t="shared" si="13"/>
        <v>1.5849498790024197E-3</v>
      </c>
      <c r="N239" s="1">
        <f t="shared" si="14"/>
        <v>0.32281294383421022</v>
      </c>
    </row>
    <row r="240" spans="11:14" x14ac:dyDescent="0.2">
      <c r="K240" s="60">
        <f t="shared" si="15"/>
        <v>202</v>
      </c>
      <c r="L240" s="10">
        <f t="shared" si="12"/>
        <v>1.5922961046107254E-6</v>
      </c>
      <c r="M240" s="1">
        <f t="shared" si="13"/>
        <v>1.5922961046107255E-3</v>
      </c>
      <c r="N240" s="1">
        <f t="shared" si="14"/>
        <v>0.3243091783499541</v>
      </c>
    </row>
    <row r="241" spans="11:14" x14ac:dyDescent="0.2">
      <c r="K241" s="60">
        <f t="shared" si="15"/>
        <v>203</v>
      </c>
      <c r="L241" s="10">
        <f t="shared" si="12"/>
        <v>1.5996372399678147E-6</v>
      </c>
      <c r="M241" s="1">
        <f t="shared" si="13"/>
        <v>1.5996372399678148E-3</v>
      </c>
      <c r="N241" s="1">
        <f t="shared" si="14"/>
        <v>0.32580437611431429</v>
      </c>
    </row>
    <row r="242" spans="11:14" x14ac:dyDescent="0.2">
      <c r="K242" s="60">
        <f t="shared" si="15"/>
        <v>204</v>
      </c>
      <c r="L242" s="10">
        <f t="shared" si="12"/>
        <v>1.6069732886007565E-6</v>
      </c>
      <c r="M242" s="1">
        <f t="shared" si="13"/>
        <v>1.6069732886007566E-3</v>
      </c>
      <c r="N242" s="1">
        <f t="shared" si="14"/>
        <v>0.32729853784566282</v>
      </c>
    </row>
    <row r="243" spans="11:14" x14ac:dyDescent="0.2">
      <c r="K243" s="60">
        <f t="shared" si="15"/>
        <v>205</v>
      </c>
      <c r="L243" s="10">
        <f t="shared" si="12"/>
        <v>1.6143042540341775E-6</v>
      </c>
      <c r="M243" s="1">
        <f t="shared" si="13"/>
        <v>1.6143042540341776E-3</v>
      </c>
      <c r="N243" s="1">
        <f t="shared" si="14"/>
        <v>0.32879166426187412</v>
      </c>
    </row>
    <row r="244" spans="11:14" x14ac:dyDescent="0.2">
      <c r="K244" s="60">
        <f t="shared" si="15"/>
        <v>206</v>
      </c>
      <c r="L244" s="10">
        <f t="shared" si="12"/>
        <v>1.6216301397902636E-6</v>
      </c>
      <c r="M244" s="1">
        <f t="shared" si="13"/>
        <v>1.6216301397902636E-3</v>
      </c>
      <c r="N244" s="1">
        <f t="shared" si="14"/>
        <v>0.33028375608032573</v>
      </c>
    </row>
    <row r="245" spans="11:14" x14ac:dyDescent="0.2">
      <c r="K245" s="60">
        <f t="shared" si="15"/>
        <v>207</v>
      </c>
      <c r="L245" s="10">
        <f t="shared" si="12"/>
        <v>1.6289509493887583E-6</v>
      </c>
      <c r="M245" s="1">
        <f t="shared" si="13"/>
        <v>1.6289509493887583E-3</v>
      </c>
      <c r="N245" s="1">
        <f t="shared" si="14"/>
        <v>0.33177481401789738</v>
      </c>
    </row>
    <row r="246" spans="11:14" x14ac:dyDescent="0.2">
      <c r="K246" s="60">
        <f t="shared" si="15"/>
        <v>208</v>
      </c>
      <c r="L246" s="10">
        <f t="shared" si="12"/>
        <v>1.6362666863469658E-6</v>
      </c>
      <c r="M246" s="1">
        <f t="shared" si="13"/>
        <v>1.6362666863469657E-3</v>
      </c>
      <c r="N246" s="1">
        <f t="shared" si="14"/>
        <v>0.33326483879097224</v>
      </c>
    </row>
    <row r="247" spans="11:14" x14ac:dyDescent="0.2">
      <c r="K247" s="60">
        <f t="shared" si="15"/>
        <v>209</v>
      </c>
      <c r="L247" s="10">
        <f t="shared" si="12"/>
        <v>1.6435773541797559E-6</v>
      </c>
      <c r="M247" s="1">
        <f t="shared" si="13"/>
        <v>1.6435773541797559E-3</v>
      </c>
      <c r="N247" s="1">
        <f t="shared" si="14"/>
        <v>0.33475383111543772</v>
      </c>
    </row>
    <row r="248" spans="11:14" x14ac:dyDescent="0.2">
      <c r="K248" s="60">
        <f t="shared" si="15"/>
        <v>210</v>
      </c>
      <c r="L248" s="10">
        <f t="shared" si="12"/>
        <v>1.6508829563995596E-6</v>
      </c>
      <c r="M248" s="1">
        <f t="shared" si="13"/>
        <v>1.6508829563995596E-3</v>
      </c>
      <c r="N248" s="1">
        <f t="shared" si="14"/>
        <v>0.33624179170668422</v>
      </c>
    </row>
    <row r="249" spans="11:14" x14ac:dyDescent="0.2">
      <c r="K249" s="60">
        <f t="shared" si="15"/>
        <v>211</v>
      </c>
      <c r="L249" s="10">
        <f t="shared" si="12"/>
        <v>1.6581834965163768E-6</v>
      </c>
      <c r="M249" s="1">
        <f t="shared" si="13"/>
        <v>1.6581834965163768E-3</v>
      </c>
      <c r="N249" s="1">
        <f t="shared" si="14"/>
        <v>0.33772872127960735</v>
      </c>
    </row>
    <row r="250" spans="11:14" x14ac:dyDescent="0.2">
      <c r="K250" s="60">
        <f t="shared" si="15"/>
        <v>212</v>
      </c>
      <c r="L250" s="10">
        <f t="shared" si="12"/>
        <v>1.6654789780377728E-6</v>
      </c>
      <c r="M250" s="1">
        <f t="shared" si="13"/>
        <v>1.6654789780377727E-3</v>
      </c>
      <c r="N250" s="1">
        <f t="shared" si="14"/>
        <v>0.3392146205486064</v>
      </c>
    </row>
    <row r="251" spans="11:14" x14ac:dyDescent="0.2">
      <c r="K251" s="60">
        <f t="shared" si="15"/>
        <v>213</v>
      </c>
      <c r="L251" s="10">
        <f t="shared" si="12"/>
        <v>1.6727694044688851E-6</v>
      </c>
      <c r="M251" s="1">
        <f t="shared" si="13"/>
        <v>1.6727694044688852E-3</v>
      </c>
      <c r="N251" s="1">
        <f t="shared" si="14"/>
        <v>0.34069949022758667</v>
      </c>
    </row>
    <row r="252" spans="11:14" x14ac:dyDescent="0.2">
      <c r="K252" s="60">
        <f t="shared" si="15"/>
        <v>214</v>
      </c>
      <c r="L252" s="10">
        <f t="shared" si="12"/>
        <v>1.6800547793124205E-6</v>
      </c>
      <c r="M252" s="1">
        <f t="shared" si="13"/>
        <v>1.6800547793124204E-3</v>
      </c>
      <c r="N252" s="1">
        <f t="shared" si="14"/>
        <v>0.34218333102995807</v>
      </c>
    </row>
    <row r="253" spans="11:14" x14ac:dyDescent="0.2">
      <c r="K253" s="60">
        <f t="shared" si="15"/>
        <v>215</v>
      </c>
      <c r="L253" s="10">
        <f t="shared" si="12"/>
        <v>1.6873351060686588E-6</v>
      </c>
      <c r="M253" s="1">
        <f t="shared" si="13"/>
        <v>1.6873351060686587E-3</v>
      </c>
      <c r="N253" s="1">
        <f t="shared" si="14"/>
        <v>0.34366614366863618</v>
      </c>
    </row>
    <row r="254" spans="11:14" x14ac:dyDescent="0.2">
      <c r="K254" s="60">
        <f t="shared" si="15"/>
        <v>216</v>
      </c>
      <c r="L254" s="10">
        <f t="shared" si="12"/>
        <v>1.6946103882354574E-6</v>
      </c>
      <c r="M254" s="1">
        <f t="shared" si="13"/>
        <v>1.6946103882354575E-3</v>
      </c>
      <c r="N254" s="1">
        <f t="shared" si="14"/>
        <v>0.34514792885604351</v>
      </c>
    </row>
    <row r="255" spans="11:14" x14ac:dyDescent="0.2">
      <c r="K255" s="60">
        <f t="shared" si="15"/>
        <v>217</v>
      </c>
      <c r="L255" s="10">
        <f t="shared" si="12"/>
        <v>1.7018806293082458E-6</v>
      </c>
      <c r="M255" s="1">
        <f t="shared" si="13"/>
        <v>1.7018806293082457E-3</v>
      </c>
      <c r="N255" s="1">
        <f t="shared" si="14"/>
        <v>0.34662868730410779</v>
      </c>
    </row>
    <row r="256" spans="11:14" x14ac:dyDescent="0.2">
      <c r="K256" s="60">
        <f t="shared" si="15"/>
        <v>218</v>
      </c>
      <c r="L256" s="10">
        <f t="shared" si="12"/>
        <v>1.7091458327800332E-6</v>
      </c>
      <c r="M256" s="1">
        <f t="shared" si="13"/>
        <v>1.7091458327800331E-3</v>
      </c>
      <c r="N256" s="1">
        <f t="shared" si="14"/>
        <v>0.34810841972426376</v>
      </c>
    </row>
    <row r="257" spans="11:14" x14ac:dyDescent="0.2">
      <c r="K257" s="60">
        <f t="shared" si="15"/>
        <v>219</v>
      </c>
      <c r="L257" s="10">
        <f t="shared" si="12"/>
        <v>1.7164060021414093E-6</v>
      </c>
      <c r="M257" s="1">
        <f t="shared" si="13"/>
        <v>1.7164060021414094E-3</v>
      </c>
      <c r="N257" s="1">
        <f t="shared" si="14"/>
        <v>0.34958712682745363</v>
      </c>
    </row>
    <row r="258" spans="11:14" x14ac:dyDescent="0.2">
      <c r="K258" s="60">
        <f t="shared" si="15"/>
        <v>220</v>
      </c>
      <c r="L258" s="10">
        <f t="shared" si="12"/>
        <v>1.7236611408805456E-6</v>
      </c>
      <c r="M258" s="1">
        <f t="shared" si="13"/>
        <v>1.7236611408805455E-3</v>
      </c>
      <c r="N258" s="1">
        <f t="shared" si="14"/>
        <v>0.35106480932412681</v>
      </c>
    </row>
    <row r="259" spans="11:14" x14ac:dyDescent="0.2">
      <c r="K259" s="60">
        <f t="shared" si="15"/>
        <v>221</v>
      </c>
      <c r="L259" s="10">
        <f t="shared" si="12"/>
        <v>1.7309112524831929E-6</v>
      </c>
      <c r="M259" s="1">
        <f t="shared" si="13"/>
        <v>1.7309112524831929E-3</v>
      </c>
      <c r="N259" s="1">
        <f t="shared" si="14"/>
        <v>0.3525414679242399</v>
      </c>
    </row>
    <row r="260" spans="11:14" x14ac:dyDescent="0.2">
      <c r="K260" s="60">
        <f t="shared" si="15"/>
        <v>222</v>
      </c>
      <c r="L260" s="10">
        <f t="shared" si="12"/>
        <v>1.7381563404326917E-6</v>
      </c>
      <c r="M260" s="1">
        <f t="shared" si="13"/>
        <v>1.7381563404326916E-3</v>
      </c>
      <c r="N260" s="1">
        <f t="shared" si="14"/>
        <v>0.3540171033372585</v>
      </c>
    </row>
    <row r="261" spans="11:14" x14ac:dyDescent="0.2">
      <c r="K261" s="60">
        <f t="shared" si="15"/>
        <v>223</v>
      </c>
      <c r="L261" s="10">
        <f t="shared" si="12"/>
        <v>1.7453964082099648E-6</v>
      </c>
      <c r="M261" s="1">
        <f t="shared" si="13"/>
        <v>1.7453964082099647E-3</v>
      </c>
      <c r="N261" s="1">
        <f t="shared" si="14"/>
        <v>0.3554917162721557</v>
      </c>
    </row>
    <row r="262" spans="11:14" x14ac:dyDescent="0.2">
      <c r="K262" s="60">
        <f t="shared" si="15"/>
        <v>224</v>
      </c>
      <c r="L262" s="10">
        <f t="shared" si="12"/>
        <v>1.7526314592935249E-6</v>
      </c>
      <c r="M262" s="1">
        <f t="shared" si="13"/>
        <v>1.7526314592935248E-3</v>
      </c>
      <c r="N262" s="1">
        <f t="shared" si="14"/>
        <v>0.35696530743741389</v>
      </c>
    </row>
    <row r="263" spans="11:14" x14ac:dyDescent="0.2">
      <c r="K263" s="60">
        <f t="shared" si="15"/>
        <v>225</v>
      </c>
      <c r="L263" s="10">
        <f t="shared" si="12"/>
        <v>1.7598614971594765E-6</v>
      </c>
      <c r="M263" s="1">
        <f t="shared" si="13"/>
        <v>1.7598614971594765E-3</v>
      </c>
      <c r="N263" s="1">
        <f t="shared" si="14"/>
        <v>0.35843787754102474</v>
      </c>
    </row>
    <row r="264" spans="11:14" x14ac:dyDescent="0.2">
      <c r="K264" s="60">
        <f t="shared" si="15"/>
        <v>226</v>
      </c>
      <c r="L264" s="10">
        <f t="shared" si="12"/>
        <v>1.7670865252815103E-6</v>
      </c>
      <c r="M264" s="1">
        <f t="shared" si="13"/>
        <v>1.7670865252815103E-3</v>
      </c>
      <c r="N264" s="1">
        <f t="shared" si="14"/>
        <v>0.35990942729048853</v>
      </c>
    </row>
    <row r="265" spans="11:14" x14ac:dyDescent="0.2">
      <c r="K265" s="60">
        <f t="shared" si="15"/>
        <v>227</v>
      </c>
      <c r="L265" s="10">
        <f t="shared" si="12"/>
        <v>1.7743065471309136E-6</v>
      </c>
      <c r="M265" s="1">
        <f t="shared" si="13"/>
        <v>1.7743065471309137E-3</v>
      </c>
      <c r="N265" s="1">
        <f t="shared" si="14"/>
        <v>0.36137995739281592</v>
      </c>
    </row>
    <row r="266" spans="11:14" x14ac:dyDescent="0.2">
      <c r="K266" s="60">
        <f t="shared" si="15"/>
        <v>228</v>
      </c>
      <c r="L266" s="10">
        <f t="shared" si="12"/>
        <v>1.78152156617657E-6</v>
      </c>
      <c r="M266" s="1">
        <f t="shared" si="13"/>
        <v>1.7815215661765701E-3</v>
      </c>
      <c r="N266" s="1">
        <f t="shared" si="14"/>
        <v>0.36284946855452799</v>
      </c>
    </row>
    <row r="267" spans="11:14" x14ac:dyDescent="0.2">
      <c r="K267" s="60">
        <f t="shared" si="15"/>
        <v>229</v>
      </c>
      <c r="L267" s="10">
        <f t="shared" si="12"/>
        <v>1.7887315858849544E-6</v>
      </c>
      <c r="M267" s="1">
        <f t="shared" si="13"/>
        <v>1.7887315858849545E-3</v>
      </c>
      <c r="N267" s="1">
        <f t="shared" si="14"/>
        <v>0.36431796148165524</v>
      </c>
    </row>
    <row r="268" spans="11:14" x14ac:dyDescent="0.2">
      <c r="K268" s="60">
        <f t="shared" si="15"/>
        <v>230</v>
      </c>
      <c r="L268" s="10">
        <f t="shared" si="12"/>
        <v>1.7959366097201444E-6</v>
      </c>
      <c r="M268" s="1">
        <f t="shared" si="13"/>
        <v>1.7959366097201443E-3</v>
      </c>
      <c r="N268" s="1">
        <f t="shared" si="14"/>
        <v>0.36578543687973991</v>
      </c>
    </row>
    <row r="269" spans="11:14" x14ac:dyDescent="0.2">
      <c r="K269" s="60">
        <f t="shared" si="15"/>
        <v>231</v>
      </c>
      <c r="L269" s="10">
        <f t="shared" si="12"/>
        <v>1.8031366411438154E-6</v>
      </c>
      <c r="M269" s="1">
        <f t="shared" si="13"/>
        <v>1.8031366411438154E-3</v>
      </c>
      <c r="N269" s="1">
        <f t="shared" si="14"/>
        <v>0.36725189545383496</v>
      </c>
    </row>
    <row r="270" spans="11:14" x14ac:dyDescent="0.2">
      <c r="K270" s="60">
        <f t="shared" si="15"/>
        <v>232</v>
      </c>
      <c r="L270" s="10">
        <f t="shared" si="12"/>
        <v>1.8103316836152429E-6</v>
      </c>
      <c r="M270" s="1">
        <f t="shared" si="13"/>
        <v>1.8103316836152428E-3</v>
      </c>
      <c r="N270" s="1">
        <f t="shared" si="14"/>
        <v>0.36871733790850464</v>
      </c>
    </row>
    <row r="271" spans="11:14" x14ac:dyDescent="0.2">
      <c r="K271" s="60">
        <f t="shared" si="15"/>
        <v>233</v>
      </c>
      <c r="L271" s="10">
        <f t="shared" si="12"/>
        <v>1.8175217405913091E-6</v>
      </c>
      <c r="M271" s="1">
        <f t="shared" si="13"/>
        <v>1.8175217405913091E-3</v>
      </c>
      <c r="N271" s="1">
        <f t="shared" si="14"/>
        <v>0.37018176494782556</v>
      </c>
    </row>
    <row r="272" spans="11:14" x14ac:dyDescent="0.2">
      <c r="K272" s="60">
        <f t="shared" si="15"/>
        <v>234</v>
      </c>
      <c r="L272" s="10">
        <f t="shared" si="12"/>
        <v>1.8247068155264955E-6</v>
      </c>
      <c r="M272" s="1">
        <f t="shared" si="13"/>
        <v>1.8247068155264955E-3</v>
      </c>
      <c r="N272" s="1">
        <f t="shared" si="14"/>
        <v>0.3716451772753856</v>
      </c>
    </row>
    <row r="273" spans="11:14" x14ac:dyDescent="0.2">
      <c r="K273" s="60">
        <f t="shared" si="15"/>
        <v>235</v>
      </c>
      <c r="L273" s="10">
        <f t="shared" si="12"/>
        <v>1.8318869118728971E-6</v>
      </c>
      <c r="M273" s="1">
        <f t="shared" si="13"/>
        <v>1.8318869118728971E-3</v>
      </c>
      <c r="N273" s="1">
        <f t="shared" si="14"/>
        <v>0.37310757559428642</v>
      </c>
    </row>
    <row r="274" spans="11:14" x14ac:dyDescent="0.2">
      <c r="K274" s="60">
        <f t="shared" si="15"/>
        <v>236</v>
      </c>
      <c r="L274" s="10">
        <f t="shared" si="12"/>
        <v>1.8390620330802114E-6</v>
      </c>
      <c r="M274" s="1">
        <f t="shared" si="13"/>
        <v>1.8390620330802113E-3</v>
      </c>
      <c r="N274" s="1">
        <f t="shared" si="14"/>
        <v>0.37456896060714134</v>
      </c>
    </row>
    <row r="275" spans="11:14" x14ac:dyDescent="0.2">
      <c r="K275" s="60">
        <f t="shared" si="15"/>
        <v>237</v>
      </c>
      <c r="L275" s="10">
        <f t="shared" si="12"/>
        <v>1.846232182595745E-6</v>
      </c>
      <c r="M275" s="1">
        <f t="shared" si="13"/>
        <v>1.8462321825957451E-3</v>
      </c>
      <c r="N275" s="1">
        <f t="shared" si="14"/>
        <v>0.37602933301607694</v>
      </c>
    </row>
    <row r="276" spans="11:14" x14ac:dyDescent="0.2">
      <c r="K276" s="60">
        <f t="shared" si="15"/>
        <v>238</v>
      </c>
      <c r="L276" s="10">
        <f t="shared" si="12"/>
        <v>1.8533973638644217E-6</v>
      </c>
      <c r="M276" s="1">
        <f t="shared" si="13"/>
        <v>1.8533973638644216E-3</v>
      </c>
      <c r="N276" s="1">
        <f t="shared" si="14"/>
        <v>0.37748869352273412</v>
      </c>
    </row>
    <row r="277" spans="11:14" x14ac:dyDescent="0.2">
      <c r="K277" s="60">
        <f t="shared" si="15"/>
        <v>239</v>
      </c>
      <c r="L277" s="10">
        <f t="shared" si="12"/>
        <v>1.8605575803287719E-6</v>
      </c>
      <c r="M277" s="1">
        <f t="shared" si="13"/>
        <v>1.8605575803287719E-3</v>
      </c>
      <c r="N277" s="1">
        <f t="shared" si="14"/>
        <v>0.37894704282826669</v>
      </c>
    </row>
    <row r="278" spans="11:14" x14ac:dyDescent="0.2">
      <c r="K278" s="60">
        <f t="shared" si="15"/>
        <v>240</v>
      </c>
      <c r="L278" s="10">
        <f t="shared" si="12"/>
        <v>1.8677128354289434E-6</v>
      </c>
      <c r="M278" s="1">
        <f t="shared" si="13"/>
        <v>1.8677128354289434E-3</v>
      </c>
      <c r="N278" s="1">
        <f t="shared" si="14"/>
        <v>0.38040438163334289</v>
      </c>
    </row>
    <row r="279" spans="11:14" x14ac:dyDescent="0.2">
      <c r="K279" s="60">
        <f t="shared" si="15"/>
        <v>241</v>
      </c>
      <c r="L279" s="10">
        <f t="shared" si="12"/>
        <v>1.8748631326027013E-6</v>
      </c>
      <c r="M279" s="1">
        <f t="shared" si="13"/>
        <v>1.8748631326027014E-3</v>
      </c>
      <c r="N279" s="1">
        <f t="shared" si="14"/>
        <v>0.38186071063814586</v>
      </c>
    </row>
    <row r="280" spans="11:14" x14ac:dyDescent="0.2">
      <c r="K280" s="60">
        <f t="shared" si="15"/>
        <v>242</v>
      </c>
      <c r="L280" s="10">
        <f t="shared" si="12"/>
        <v>1.882008475285428E-6</v>
      </c>
      <c r="M280" s="1">
        <f t="shared" si="13"/>
        <v>1.8820084752854279E-3</v>
      </c>
      <c r="N280" s="1">
        <f t="shared" si="14"/>
        <v>0.38331603054237345</v>
      </c>
    </row>
    <row r="281" spans="11:14" x14ac:dyDescent="0.2">
      <c r="K281" s="60">
        <f t="shared" si="15"/>
        <v>243</v>
      </c>
      <c r="L281" s="10">
        <f t="shared" si="12"/>
        <v>1.889148866910123E-6</v>
      </c>
      <c r="M281" s="1">
        <f t="shared" si="13"/>
        <v>1.8891488669101229E-3</v>
      </c>
      <c r="N281" s="1">
        <f t="shared" si="14"/>
        <v>0.38477034204523791</v>
      </c>
    </row>
    <row r="282" spans="11:14" x14ac:dyDescent="0.2">
      <c r="K282" s="60">
        <f t="shared" si="15"/>
        <v>244</v>
      </c>
      <c r="L282" s="10">
        <f t="shared" si="12"/>
        <v>1.8962843109074101E-6</v>
      </c>
      <c r="M282" s="1">
        <f t="shared" si="13"/>
        <v>1.8962843109074101E-3</v>
      </c>
      <c r="N282" s="1">
        <f t="shared" si="14"/>
        <v>0.38622364584546803</v>
      </c>
    </row>
    <row r="283" spans="11:14" x14ac:dyDescent="0.2">
      <c r="K283" s="60">
        <f t="shared" si="15"/>
        <v>245</v>
      </c>
      <c r="L283" s="10">
        <f t="shared" si="12"/>
        <v>1.9034148107055361E-6</v>
      </c>
      <c r="M283" s="1">
        <f t="shared" si="13"/>
        <v>1.9034148107055361E-3</v>
      </c>
      <c r="N283" s="1">
        <f t="shared" si="14"/>
        <v>0.38767594264130806</v>
      </c>
    </row>
    <row r="284" spans="11:14" x14ac:dyDescent="0.2">
      <c r="K284" s="60">
        <f t="shared" si="15"/>
        <v>246</v>
      </c>
      <c r="L284" s="10">
        <f t="shared" si="12"/>
        <v>1.9105403697303711E-6</v>
      </c>
      <c r="M284" s="1">
        <f t="shared" si="13"/>
        <v>1.9105403697303712E-3</v>
      </c>
      <c r="N284" s="1">
        <f t="shared" si="14"/>
        <v>0.38912723313051845</v>
      </c>
    </row>
    <row r="285" spans="11:14" x14ac:dyDescent="0.2">
      <c r="K285" s="60">
        <f t="shared" si="15"/>
        <v>247</v>
      </c>
      <c r="L285" s="10">
        <f t="shared" si="12"/>
        <v>1.9176609914054089E-6</v>
      </c>
      <c r="M285" s="1">
        <f t="shared" si="13"/>
        <v>1.917660991405409E-3</v>
      </c>
      <c r="N285" s="1">
        <f t="shared" si="14"/>
        <v>0.3905775180103756</v>
      </c>
    </row>
    <row r="286" spans="11:14" x14ac:dyDescent="0.2">
      <c r="K286" s="60">
        <f t="shared" si="15"/>
        <v>248</v>
      </c>
      <c r="L286" s="10">
        <f t="shared" si="12"/>
        <v>1.9247766791517773E-6</v>
      </c>
      <c r="M286" s="1">
        <f t="shared" si="13"/>
        <v>1.9247766791517774E-3</v>
      </c>
      <c r="N286" s="1">
        <f t="shared" si="14"/>
        <v>0.39202679797767398</v>
      </c>
    </row>
    <row r="287" spans="11:14" x14ac:dyDescent="0.2">
      <c r="K287" s="60">
        <f t="shared" si="15"/>
        <v>249</v>
      </c>
      <c r="L287" s="10">
        <f t="shared" si="12"/>
        <v>1.9318874363882276E-6</v>
      </c>
      <c r="M287" s="1">
        <f t="shared" si="13"/>
        <v>1.9318874363882276E-3</v>
      </c>
      <c r="N287" s="1">
        <f t="shared" si="14"/>
        <v>0.39347507372872409</v>
      </c>
    </row>
    <row r="288" spans="11:14" x14ac:dyDescent="0.2">
      <c r="K288" s="60">
        <f t="shared" si="15"/>
        <v>250</v>
      </c>
      <c r="L288" s="10">
        <f t="shared" si="12"/>
        <v>1.9389932665311472E-6</v>
      </c>
      <c r="M288" s="1">
        <f t="shared" si="13"/>
        <v>1.9389932665311472E-3</v>
      </c>
      <c r="N288" s="1">
        <f t="shared" si="14"/>
        <v>0.39492234595935477</v>
      </c>
    </row>
    <row r="289" spans="11:14" x14ac:dyDescent="0.2">
      <c r="K289" s="60">
        <f t="shared" si="15"/>
        <v>251</v>
      </c>
      <c r="L289" s="10">
        <f t="shared" si="12"/>
        <v>1.9460941729945504E-6</v>
      </c>
      <c r="M289" s="1">
        <f t="shared" si="13"/>
        <v>1.9460941729945505E-3</v>
      </c>
      <c r="N289" s="1">
        <f t="shared" si="14"/>
        <v>0.39636861536491186</v>
      </c>
    </row>
    <row r="290" spans="11:14" x14ac:dyDescent="0.2">
      <c r="K290" s="60">
        <f t="shared" si="15"/>
        <v>252</v>
      </c>
      <c r="L290" s="10">
        <f t="shared" si="12"/>
        <v>1.9531901591900917E-6</v>
      </c>
      <c r="M290" s="1">
        <f t="shared" si="13"/>
        <v>1.9531901591900917E-3</v>
      </c>
      <c r="N290" s="1">
        <f t="shared" si="14"/>
        <v>0.3978138826402603</v>
      </c>
    </row>
    <row r="291" spans="11:14" x14ac:dyDescent="0.2">
      <c r="K291" s="60">
        <f t="shared" si="15"/>
        <v>253</v>
      </c>
      <c r="L291" s="10">
        <f t="shared" si="12"/>
        <v>1.9602812285270576E-6</v>
      </c>
      <c r="M291" s="1">
        <f t="shared" si="13"/>
        <v>1.9602812285270574E-3</v>
      </c>
      <c r="N291" s="1">
        <f t="shared" si="14"/>
        <v>0.39925814847978269</v>
      </c>
    </row>
    <row r="292" spans="11:14" x14ac:dyDescent="0.2">
      <c r="K292" s="60">
        <f t="shared" si="15"/>
        <v>254</v>
      </c>
      <c r="L292" s="10">
        <f t="shared" si="12"/>
        <v>1.9673673844123761E-6</v>
      </c>
      <c r="M292" s="1">
        <f t="shared" si="13"/>
        <v>1.9673673844123763E-3</v>
      </c>
      <c r="N292" s="1">
        <f t="shared" si="14"/>
        <v>0.40070141357738165</v>
      </c>
    </row>
    <row r="293" spans="11:14" x14ac:dyDescent="0.2">
      <c r="K293" s="60">
        <f t="shared" si="15"/>
        <v>255</v>
      </c>
      <c r="L293" s="10">
        <f t="shared" si="12"/>
        <v>1.9744486302506092E-6</v>
      </c>
      <c r="M293" s="1">
        <f t="shared" si="13"/>
        <v>1.9744486302506093E-3</v>
      </c>
      <c r="N293" s="1">
        <f t="shared" si="14"/>
        <v>0.40214367862647737</v>
      </c>
    </row>
    <row r="294" spans="11:14" x14ac:dyDescent="0.2">
      <c r="K294" s="60">
        <f t="shared" si="15"/>
        <v>256</v>
      </c>
      <c r="L294" s="10">
        <f t="shared" ref="L294:L357" si="16">Eleach_time1/((Vwater*(1+Kp_susp*SUSPwater)+Ksed_water*Vsed)*k)*(1-EXP(-k*K294))</f>
        <v>1.9815249694439667E-6</v>
      </c>
      <c r="M294" s="1">
        <f t="shared" ref="M294:M357" si="17">L294*CONV_m3_L</f>
        <v>1.9815249694439666E-3</v>
      </c>
      <c r="N294" s="1">
        <f t="shared" ref="N294:N357" si="18">L294*(Ksed_water/RHOsed)*CONV_kg_mg</f>
        <v>0.40358494432001146</v>
      </c>
    </row>
    <row r="295" spans="11:14" x14ac:dyDescent="0.2">
      <c r="K295" s="60">
        <f t="shared" si="15"/>
        <v>257</v>
      </c>
      <c r="L295" s="10">
        <f t="shared" si="16"/>
        <v>1.9885964053922935E-6</v>
      </c>
      <c r="M295" s="1">
        <f t="shared" si="17"/>
        <v>1.9885964053922935E-3</v>
      </c>
      <c r="N295" s="1">
        <f t="shared" si="18"/>
        <v>0.4050252113504435</v>
      </c>
    </row>
    <row r="296" spans="11:14" x14ac:dyDescent="0.2">
      <c r="K296" s="60">
        <f t="shared" ref="K296:K359" si="19">K295+1</f>
        <v>258</v>
      </c>
      <c r="L296" s="10">
        <f t="shared" si="16"/>
        <v>1.9956629414930853E-6</v>
      </c>
      <c r="M296" s="1">
        <f t="shared" si="17"/>
        <v>1.9956629414930854E-3</v>
      </c>
      <c r="N296" s="1">
        <f t="shared" si="18"/>
        <v>0.4064644804097548</v>
      </c>
    </row>
    <row r="297" spans="11:14" x14ac:dyDescent="0.2">
      <c r="K297" s="60">
        <f t="shared" si="19"/>
        <v>259</v>
      </c>
      <c r="L297" s="10">
        <f t="shared" si="16"/>
        <v>2.0027245811414791E-6</v>
      </c>
      <c r="M297" s="1">
        <f t="shared" si="17"/>
        <v>2.0027245811414791E-3</v>
      </c>
      <c r="N297" s="1">
        <f t="shared" si="18"/>
        <v>0.40790275218944611</v>
      </c>
    </row>
    <row r="298" spans="11:14" x14ac:dyDescent="0.2">
      <c r="K298" s="60">
        <f t="shared" si="19"/>
        <v>260</v>
      </c>
      <c r="L298" s="10">
        <f t="shared" si="16"/>
        <v>2.0097813277302613E-6</v>
      </c>
      <c r="M298" s="1">
        <f t="shared" si="17"/>
        <v>2.0097813277302613E-3</v>
      </c>
      <c r="N298" s="1">
        <f t="shared" si="18"/>
        <v>0.4093400273805396</v>
      </c>
    </row>
    <row r="299" spans="11:14" x14ac:dyDescent="0.2">
      <c r="K299" s="60">
        <f t="shared" si="19"/>
        <v>261</v>
      </c>
      <c r="L299" s="10">
        <f t="shared" si="16"/>
        <v>2.0168331846498678E-6</v>
      </c>
      <c r="M299" s="1">
        <f t="shared" si="17"/>
        <v>2.0168331846498679E-3</v>
      </c>
      <c r="N299" s="1">
        <f t="shared" si="18"/>
        <v>0.41077630667357856</v>
      </c>
    </row>
    <row r="300" spans="11:14" x14ac:dyDescent="0.2">
      <c r="K300" s="60">
        <f t="shared" si="19"/>
        <v>262</v>
      </c>
      <c r="L300" s="10">
        <f t="shared" si="16"/>
        <v>2.023880155288385E-6</v>
      </c>
      <c r="M300" s="1">
        <f t="shared" si="17"/>
        <v>2.0238801552883851E-3</v>
      </c>
      <c r="N300" s="1">
        <f t="shared" si="18"/>
        <v>0.41221159075862784</v>
      </c>
    </row>
    <row r="301" spans="11:14" x14ac:dyDescent="0.2">
      <c r="K301" s="60">
        <f t="shared" si="19"/>
        <v>263</v>
      </c>
      <c r="L301" s="10">
        <f t="shared" si="16"/>
        <v>2.0309222430315497E-6</v>
      </c>
      <c r="M301" s="1">
        <f t="shared" si="17"/>
        <v>2.0309222430315499E-3</v>
      </c>
      <c r="N301" s="1">
        <f t="shared" si="18"/>
        <v>0.41364588032527372</v>
      </c>
    </row>
    <row r="302" spans="11:14" x14ac:dyDescent="0.2">
      <c r="K302" s="60">
        <f t="shared" si="19"/>
        <v>264</v>
      </c>
      <c r="L302" s="10">
        <f t="shared" si="16"/>
        <v>2.0379594512627566E-6</v>
      </c>
      <c r="M302" s="1">
        <f t="shared" si="17"/>
        <v>2.0379594512627565E-3</v>
      </c>
      <c r="N302" s="1">
        <f t="shared" si="18"/>
        <v>0.4150791760626254</v>
      </c>
    </row>
    <row r="303" spans="11:14" x14ac:dyDescent="0.2">
      <c r="K303" s="60">
        <f t="shared" si="19"/>
        <v>265</v>
      </c>
      <c r="L303" s="10">
        <f t="shared" si="16"/>
        <v>2.0449917833630509E-6</v>
      </c>
      <c r="M303" s="1">
        <f t="shared" si="17"/>
        <v>2.044991783363051E-3</v>
      </c>
      <c r="N303" s="1">
        <f t="shared" si="18"/>
        <v>0.41651147865931359</v>
      </c>
    </row>
    <row r="304" spans="11:14" x14ac:dyDescent="0.2">
      <c r="K304" s="60">
        <f t="shared" si="19"/>
        <v>266</v>
      </c>
      <c r="L304" s="10">
        <f t="shared" si="16"/>
        <v>2.0520192427111394E-6</v>
      </c>
      <c r="M304" s="1">
        <f t="shared" si="17"/>
        <v>2.0520192427111394E-3</v>
      </c>
      <c r="N304" s="1">
        <f t="shared" si="18"/>
        <v>0.41794278880349273</v>
      </c>
    </row>
    <row r="305" spans="11:14" x14ac:dyDescent="0.2">
      <c r="K305" s="60">
        <f t="shared" si="19"/>
        <v>267</v>
      </c>
      <c r="L305" s="10">
        <f t="shared" si="16"/>
        <v>2.0590418326833877E-6</v>
      </c>
      <c r="M305" s="1">
        <f t="shared" si="17"/>
        <v>2.0590418326833877E-3</v>
      </c>
      <c r="N305" s="1">
        <f t="shared" si="18"/>
        <v>0.41937310718284043</v>
      </c>
    </row>
    <row r="306" spans="11:14" x14ac:dyDescent="0.2">
      <c r="K306" s="60">
        <f t="shared" si="19"/>
        <v>268</v>
      </c>
      <c r="L306" s="10">
        <f t="shared" si="16"/>
        <v>2.0660595566538186E-6</v>
      </c>
      <c r="M306" s="1">
        <f t="shared" si="17"/>
        <v>2.0660595566538188E-3</v>
      </c>
      <c r="N306" s="1">
        <f t="shared" si="18"/>
        <v>0.42080243448455718</v>
      </c>
    </row>
    <row r="307" spans="11:14" x14ac:dyDescent="0.2">
      <c r="K307" s="60">
        <f t="shared" si="19"/>
        <v>269</v>
      </c>
      <c r="L307" s="10">
        <f t="shared" si="16"/>
        <v>2.0730724179941184E-6</v>
      </c>
      <c r="M307" s="1">
        <f t="shared" si="17"/>
        <v>2.0730724179941185E-3</v>
      </c>
      <c r="N307" s="1">
        <f t="shared" si="18"/>
        <v>0.4222307713953673</v>
      </c>
    </row>
    <row r="308" spans="11:14" x14ac:dyDescent="0.2">
      <c r="K308" s="60">
        <f t="shared" si="19"/>
        <v>270</v>
      </c>
      <c r="L308" s="10">
        <f t="shared" si="16"/>
        <v>2.0800804200736401E-6</v>
      </c>
      <c r="M308" s="1">
        <f t="shared" si="17"/>
        <v>2.0800804200736401E-3</v>
      </c>
      <c r="N308" s="1">
        <f t="shared" si="18"/>
        <v>0.42365811860152036</v>
      </c>
    </row>
    <row r="309" spans="11:14" x14ac:dyDescent="0.2">
      <c r="K309" s="60">
        <f t="shared" si="19"/>
        <v>271</v>
      </c>
      <c r="L309" s="10">
        <f t="shared" si="16"/>
        <v>2.0870835662593973E-6</v>
      </c>
      <c r="M309" s="1">
        <f t="shared" si="17"/>
        <v>2.0870835662593974E-3</v>
      </c>
      <c r="N309" s="1">
        <f t="shared" si="18"/>
        <v>0.42508447678878902</v>
      </c>
    </row>
    <row r="310" spans="11:14" x14ac:dyDescent="0.2">
      <c r="K310" s="60">
        <f t="shared" si="19"/>
        <v>272</v>
      </c>
      <c r="L310" s="10">
        <f t="shared" si="16"/>
        <v>2.0940818599160728E-6</v>
      </c>
      <c r="M310" s="1">
        <f t="shared" si="17"/>
        <v>2.0940818599160731E-3</v>
      </c>
      <c r="N310" s="1">
        <f t="shared" si="18"/>
        <v>0.42650984664247155</v>
      </c>
    </row>
    <row r="311" spans="11:14" x14ac:dyDescent="0.2">
      <c r="K311" s="60">
        <f t="shared" si="19"/>
        <v>273</v>
      </c>
      <c r="L311" s="10">
        <f t="shared" si="16"/>
        <v>2.1010753044060196E-6</v>
      </c>
      <c r="M311" s="1">
        <f t="shared" si="17"/>
        <v>2.1010753044060195E-3</v>
      </c>
      <c r="N311" s="1">
        <f t="shared" si="18"/>
        <v>0.42793422884739135</v>
      </c>
    </row>
    <row r="312" spans="11:14" x14ac:dyDescent="0.2">
      <c r="K312" s="60">
        <f t="shared" si="19"/>
        <v>274</v>
      </c>
      <c r="L312" s="10">
        <f t="shared" si="16"/>
        <v>2.1080639030892576E-6</v>
      </c>
      <c r="M312" s="1">
        <f t="shared" si="17"/>
        <v>2.1080639030892578E-3</v>
      </c>
      <c r="N312" s="1">
        <f t="shared" si="18"/>
        <v>0.42935762408789691</v>
      </c>
    </row>
    <row r="313" spans="11:14" x14ac:dyDescent="0.2">
      <c r="K313" s="60">
        <f t="shared" si="19"/>
        <v>275</v>
      </c>
      <c r="L313" s="10">
        <f t="shared" si="16"/>
        <v>2.1150476593234822E-6</v>
      </c>
      <c r="M313" s="1">
        <f t="shared" si="17"/>
        <v>2.1150476593234822E-3</v>
      </c>
      <c r="N313" s="1">
        <f t="shared" si="18"/>
        <v>0.43078003304786322</v>
      </c>
    </row>
    <row r="314" spans="11:14" x14ac:dyDescent="0.2">
      <c r="K314" s="60">
        <f t="shared" si="19"/>
        <v>276</v>
      </c>
      <c r="L314" s="10">
        <f t="shared" si="16"/>
        <v>2.122026576464058E-6</v>
      </c>
      <c r="M314" s="1">
        <f t="shared" si="17"/>
        <v>2.1220265764640579E-3</v>
      </c>
      <c r="N314" s="1">
        <f t="shared" si="18"/>
        <v>0.43220145641069052</v>
      </c>
    </row>
    <row r="315" spans="11:14" x14ac:dyDescent="0.2">
      <c r="K315" s="60">
        <f t="shared" si="19"/>
        <v>277</v>
      </c>
      <c r="L315" s="10">
        <f t="shared" si="16"/>
        <v>2.1290006578640287E-6</v>
      </c>
      <c r="M315" s="1">
        <f t="shared" si="17"/>
        <v>2.1290006578640287E-3</v>
      </c>
      <c r="N315" s="1">
        <f t="shared" si="18"/>
        <v>0.43362189485930624</v>
      </c>
    </row>
    <row r="316" spans="11:14" x14ac:dyDescent="0.2">
      <c r="K316" s="60">
        <f t="shared" si="19"/>
        <v>278</v>
      </c>
      <c r="L316" s="10">
        <f t="shared" si="16"/>
        <v>2.1359699068741116E-6</v>
      </c>
      <c r="M316" s="1">
        <f t="shared" si="17"/>
        <v>2.1359699068741115E-3</v>
      </c>
      <c r="N316" s="1">
        <f t="shared" si="18"/>
        <v>0.43504134907616421</v>
      </c>
    </row>
    <row r="317" spans="11:14" x14ac:dyDescent="0.2">
      <c r="K317" s="60">
        <f t="shared" si="19"/>
        <v>279</v>
      </c>
      <c r="L317" s="10">
        <f t="shared" si="16"/>
        <v>2.1429343268427047E-6</v>
      </c>
      <c r="M317" s="1">
        <f t="shared" si="17"/>
        <v>2.1429343268427048E-3</v>
      </c>
      <c r="N317" s="1">
        <f t="shared" si="18"/>
        <v>0.43645981974324571</v>
      </c>
    </row>
    <row r="318" spans="11:14" x14ac:dyDescent="0.2">
      <c r="K318" s="60">
        <f t="shared" si="19"/>
        <v>280</v>
      </c>
      <c r="L318" s="10">
        <f t="shared" si="16"/>
        <v>2.1498939211158841E-6</v>
      </c>
      <c r="M318" s="1">
        <f t="shared" si="17"/>
        <v>2.149893921115884E-3</v>
      </c>
      <c r="N318" s="1">
        <f t="shared" si="18"/>
        <v>0.43787730754205911</v>
      </c>
    </row>
    <row r="319" spans="11:14" x14ac:dyDescent="0.2">
      <c r="K319" s="60">
        <f t="shared" si="19"/>
        <v>281</v>
      </c>
      <c r="L319" s="10">
        <f t="shared" si="16"/>
        <v>2.1568486930374085E-6</v>
      </c>
      <c r="M319" s="1">
        <f t="shared" si="17"/>
        <v>2.1568486930374085E-3</v>
      </c>
      <c r="N319" s="1">
        <f t="shared" si="18"/>
        <v>0.43929381315364097</v>
      </c>
    </row>
    <row r="320" spans="11:14" x14ac:dyDescent="0.2">
      <c r="K320" s="60">
        <f t="shared" si="19"/>
        <v>282</v>
      </c>
      <c r="L320" s="10">
        <f t="shared" si="16"/>
        <v>2.1637986459487176E-6</v>
      </c>
      <c r="M320" s="1">
        <f t="shared" si="17"/>
        <v>2.1637986459487175E-3</v>
      </c>
      <c r="N320" s="1">
        <f t="shared" si="18"/>
        <v>0.44070933725855516</v>
      </c>
    </row>
    <row r="321" spans="11:14" x14ac:dyDescent="0.2">
      <c r="K321" s="60">
        <f t="shared" si="19"/>
        <v>283</v>
      </c>
      <c r="L321" s="10">
        <f t="shared" si="16"/>
        <v>2.1707437831889391E-6</v>
      </c>
      <c r="M321" s="1">
        <f t="shared" si="17"/>
        <v>2.1707437831889392E-3</v>
      </c>
      <c r="N321" s="1">
        <f t="shared" si="18"/>
        <v>0.44212388053689505</v>
      </c>
    </row>
    <row r="322" spans="11:14" x14ac:dyDescent="0.2">
      <c r="K322" s="60">
        <f t="shared" si="19"/>
        <v>284</v>
      </c>
      <c r="L322" s="10">
        <f t="shared" si="16"/>
        <v>2.1776841080948841E-6</v>
      </c>
      <c r="M322" s="1">
        <f t="shared" si="17"/>
        <v>2.1776841080948842E-3</v>
      </c>
      <c r="N322" s="1">
        <f t="shared" si="18"/>
        <v>0.44353744366828202</v>
      </c>
    </row>
    <row r="323" spans="11:14" x14ac:dyDescent="0.2">
      <c r="K323" s="60">
        <f t="shared" si="19"/>
        <v>285</v>
      </c>
      <c r="L323" s="10">
        <f t="shared" si="16"/>
        <v>2.1846196240010531E-6</v>
      </c>
      <c r="M323" s="1">
        <f t="shared" si="17"/>
        <v>2.1846196240010531E-3</v>
      </c>
      <c r="N323" s="1">
        <f t="shared" si="18"/>
        <v>0.44495002733186673</v>
      </c>
    </row>
    <row r="324" spans="11:14" x14ac:dyDescent="0.2">
      <c r="K324" s="60">
        <f t="shared" si="19"/>
        <v>286</v>
      </c>
      <c r="L324" s="10">
        <f t="shared" si="16"/>
        <v>2.1915503342396366E-6</v>
      </c>
      <c r="M324" s="1">
        <f t="shared" si="17"/>
        <v>2.1915503342396364E-3</v>
      </c>
      <c r="N324" s="1">
        <f t="shared" si="18"/>
        <v>0.44636163220632952</v>
      </c>
    </row>
    <row r="325" spans="11:14" x14ac:dyDescent="0.2">
      <c r="K325" s="60">
        <f t="shared" si="19"/>
        <v>287</v>
      </c>
      <c r="L325" s="10">
        <f t="shared" si="16"/>
        <v>2.1984762421405149E-6</v>
      </c>
      <c r="M325" s="1">
        <f t="shared" si="17"/>
        <v>2.1984762421405151E-3</v>
      </c>
      <c r="N325" s="1">
        <f t="shared" si="18"/>
        <v>0.44777225896988015</v>
      </c>
    </row>
    <row r="326" spans="11:14" x14ac:dyDescent="0.2">
      <c r="K326" s="60">
        <f t="shared" si="19"/>
        <v>288</v>
      </c>
      <c r="L326" s="10">
        <f t="shared" si="16"/>
        <v>2.2053973510312601E-6</v>
      </c>
      <c r="M326" s="1">
        <f t="shared" si="17"/>
        <v>2.20539735103126E-3</v>
      </c>
      <c r="N326" s="1">
        <f t="shared" si="18"/>
        <v>0.44918190830025823</v>
      </c>
    </row>
    <row r="327" spans="11:14" x14ac:dyDescent="0.2">
      <c r="K327" s="60">
        <f t="shared" si="19"/>
        <v>289</v>
      </c>
      <c r="L327" s="10">
        <f t="shared" si="16"/>
        <v>2.2123136642371421E-6</v>
      </c>
      <c r="M327" s="1">
        <f t="shared" si="17"/>
        <v>2.2123136642371423E-3</v>
      </c>
      <c r="N327" s="1">
        <f t="shared" si="18"/>
        <v>0.45059058087473453</v>
      </c>
    </row>
    <row r="328" spans="11:14" x14ac:dyDescent="0.2">
      <c r="K328" s="60">
        <f t="shared" si="19"/>
        <v>290</v>
      </c>
      <c r="L328" s="10">
        <f t="shared" si="16"/>
        <v>2.2192251850811229E-6</v>
      </c>
      <c r="M328" s="1">
        <f t="shared" si="17"/>
        <v>2.2192251850811228E-3</v>
      </c>
      <c r="N328" s="1">
        <f t="shared" si="18"/>
        <v>0.45199827737010961</v>
      </c>
    </row>
    <row r="329" spans="11:14" x14ac:dyDescent="0.2">
      <c r="K329" s="60">
        <f t="shared" si="19"/>
        <v>291</v>
      </c>
      <c r="L329" s="10">
        <f t="shared" si="16"/>
        <v>2.2261319168838635E-6</v>
      </c>
      <c r="M329" s="1">
        <f t="shared" si="17"/>
        <v>2.2261319168838637E-3</v>
      </c>
      <c r="N329" s="1">
        <f t="shared" si="18"/>
        <v>0.45340499846271565</v>
      </c>
    </row>
    <row r="330" spans="11:14" x14ac:dyDescent="0.2">
      <c r="K330" s="60">
        <f t="shared" si="19"/>
        <v>292</v>
      </c>
      <c r="L330" s="10">
        <f t="shared" si="16"/>
        <v>2.2330338629637268E-6</v>
      </c>
      <c r="M330" s="1">
        <f t="shared" si="17"/>
        <v>2.2330338629637267E-3</v>
      </c>
      <c r="N330" s="1">
        <f t="shared" si="18"/>
        <v>0.45481074482841655</v>
      </c>
    </row>
    <row r="331" spans="11:14" x14ac:dyDescent="0.2">
      <c r="K331" s="60">
        <f t="shared" si="19"/>
        <v>293</v>
      </c>
      <c r="L331" s="10">
        <f t="shared" si="16"/>
        <v>2.2399310266367702E-6</v>
      </c>
      <c r="M331" s="1">
        <f t="shared" si="17"/>
        <v>2.2399310266367702E-3</v>
      </c>
      <c r="N331" s="1">
        <f t="shared" si="18"/>
        <v>0.45621551714260655</v>
      </c>
    </row>
    <row r="332" spans="11:14" x14ac:dyDescent="0.2">
      <c r="K332" s="60">
        <f t="shared" si="19"/>
        <v>294</v>
      </c>
      <c r="L332" s="10">
        <f t="shared" si="16"/>
        <v>2.2468234112167593E-6</v>
      </c>
      <c r="M332" s="1">
        <f t="shared" si="17"/>
        <v>2.2468234112167592E-3</v>
      </c>
      <c r="N332" s="1">
        <f t="shared" si="18"/>
        <v>0.4576193160802135</v>
      </c>
    </row>
    <row r="333" spans="11:14" x14ac:dyDescent="0.2">
      <c r="K333" s="60">
        <f t="shared" si="19"/>
        <v>295</v>
      </c>
      <c r="L333" s="10">
        <f t="shared" si="16"/>
        <v>2.2537110200151609E-6</v>
      </c>
      <c r="M333" s="1">
        <f t="shared" si="17"/>
        <v>2.2537110200151608E-3</v>
      </c>
      <c r="N333" s="1">
        <f t="shared" si="18"/>
        <v>0.4590221423156966</v>
      </c>
    </row>
    <row r="334" spans="11:14" x14ac:dyDescent="0.2">
      <c r="K334" s="60">
        <f t="shared" si="19"/>
        <v>296</v>
      </c>
      <c r="L334" s="10">
        <f t="shared" si="16"/>
        <v>2.2605938563411465E-6</v>
      </c>
      <c r="M334" s="1">
        <f t="shared" si="17"/>
        <v>2.2605938563411464E-3</v>
      </c>
      <c r="N334" s="1">
        <f t="shared" si="18"/>
        <v>0.46042399652304788</v>
      </c>
    </row>
    <row r="335" spans="11:14" x14ac:dyDescent="0.2">
      <c r="K335" s="60">
        <f t="shared" si="19"/>
        <v>297</v>
      </c>
      <c r="L335" s="10">
        <f t="shared" si="16"/>
        <v>2.2674719235015953E-6</v>
      </c>
      <c r="M335" s="1">
        <f t="shared" si="17"/>
        <v>2.2674719235015951E-3</v>
      </c>
      <c r="N335" s="1">
        <f t="shared" si="18"/>
        <v>0.46182487937579236</v>
      </c>
    </row>
    <row r="336" spans="11:14" x14ac:dyDescent="0.2">
      <c r="K336" s="60">
        <f t="shared" si="19"/>
        <v>298</v>
      </c>
      <c r="L336" s="10">
        <f t="shared" si="16"/>
        <v>2.2743452248010976E-6</v>
      </c>
      <c r="M336" s="1">
        <f t="shared" si="17"/>
        <v>2.2743452248010975E-3</v>
      </c>
      <c r="N336" s="1">
        <f t="shared" si="18"/>
        <v>0.46322479154698887</v>
      </c>
    </row>
    <row r="337" spans="11:14" x14ac:dyDescent="0.2">
      <c r="K337" s="60">
        <f t="shared" si="19"/>
        <v>299</v>
      </c>
      <c r="L337" s="10">
        <f t="shared" si="16"/>
        <v>2.2812137635419511E-6</v>
      </c>
      <c r="M337" s="1">
        <f t="shared" si="17"/>
        <v>2.2812137635419513E-3</v>
      </c>
      <c r="N337" s="1">
        <f t="shared" si="18"/>
        <v>0.46462373370922921</v>
      </c>
    </row>
    <row r="338" spans="11:14" x14ac:dyDescent="0.2">
      <c r="K338" s="60">
        <f t="shared" si="19"/>
        <v>300</v>
      </c>
      <c r="L338" s="10">
        <f t="shared" si="16"/>
        <v>2.2880775430241656E-6</v>
      </c>
      <c r="M338" s="1">
        <f t="shared" si="17"/>
        <v>2.2880775430241655E-3</v>
      </c>
      <c r="N338" s="1">
        <f t="shared" si="18"/>
        <v>0.46602170653463937</v>
      </c>
    </row>
    <row r="339" spans="11:14" x14ac:dyDescent="0.2">
      <c r="K339" s="60">
        <f t="shared" si="19"/>
        <v>301</v>
      </c>
      <c r="L339" s="10">
        <f t="shared" si="16"/>
        <v>2.2949365665454648E-6</v>
      </c>
      <c r="M339" s="1">
        <f t="shared" si="17"/>
        <v>2.2949365665454646E-3</v>
      </c>
      <c r="N339" s="1">
        <f t="shared" si="18"/>
        <v>0.46741871069487967</v>
      </c>
    </row>
    <row r="340" spans="11:14" x14ac:dyDescent="0.2">
      <c r="K340" s="60">
        <f t="shared" si="19"/>
        <v>302</v>
      </c>
      <c r="L340" s="10">
        <f t="shared" si="16"/>
        <v>2.3017908374012863E-6</v>
      </c>
      <c r="M340" s="1">
        <f t="shared" si="17"/>
        <v>2.3017908374012865E-3</v>
      </c>
      <c r="N340" s="1">
        <f t="shared" si="18"/>
        <v>0.46881474686114466</v>
      </c>
    </row>
    <row r="341" spans="11:14" x14ac:dyDescent="0.2">
      <c r="K341" s="60">
        <f t="shared" si="19"/>
        <v>303</v>
      </c>
      <c r="L341" s="10">
        <f t="shared" si="16"/>
        <v>2.3086403588847872E-6</v>
      </c>
      <c r="M341" s="1">
        <f t="shared" si="17"/>
        <v>2.3086403588847872E-3</v>
      </c>
      <c r="N341" s="1">
        <f t="shared" si="18"/>
        <v>0.47020981570416465</v>
      </c>
    </row>
    <row r="342" spans="11:14" x14ac:dyDescent="0.2">
      <c r="K342" s="60">
        <f t="shared" si="19"/>
        <v>304</v>
      </c>
      <c r="L342" s="10">
        <f t="shared" si="16"/>
        <v>2.3154851342868411E-6</v>
      </c>
      <c r="M342" s="1">
        <f t="shared" si="17"/>
        <v>2.3154851342868411E-3</v>
      </c>
      <c r="N342" s="1">
        <f t="shared" si="18"/>
        <v>0.47160391789420475</v>
      </c>
    </row>
    <row r="343" spans="11:14" x14ac:dyDescent="0.2">
      <c r="K343" s="60">
        <f t="shared" si="19"/>
        <v>305</v>
      </c>
      <c r="L343" s="10">
        <f t="shared" si="16"/>
        <v>2.3223251668960383E-6</v>
      </c>
      <c r="M343" s="1">
        <f t="shared" si="17"/>
        <v>2.3223251668960383E-3</v>
      </c>
      <c r="N343" s="1">
        <f t="shared" si="18"/>
        <v>0.47299705410106491</v>
      </c>
    </row>
    <row r="344" spans="11:14" x14ac:dyDescent="0.2">
      <c r="K344" s="60">
        <f t="shared" si="19"/>
        <v>306</v>
      </c>
      <c r="L344" s="10">
        <f t="shared" si="16"/>
        <v>2.3291604599986962E-6</v>
      </c>
      <c r="M344" s="1">
        <f t="shared" si="17"/>
        <v>2.3291604599986961E-3</v>
      </c>
      <c r="N344" s="1">
        <f t="shared" si="18"/>
        <v>0.47438922499408237</v>
      </c>
    </row>
    <row r="345" spans="11:14" x14ac:dyDescent="0.2">
      <c r="K345" s="60">
        <f t="shared" si="19"/>
        <v>307</v>
      </c>
      <c r="L345" s="10">
        <f t="shared" si="16"/>
        <v>2.3359910168788515E-6</v>
      </c>
      <c r="M345" s="1">
        <f t="shared" si="17"/>
        <v>2.3359910168788516E-3</v>
      </c>
      <c r="N345" s="1">
        <f t="shared" si="18"/>
        <v>0.47578043124212965</v>
      </c>
    </row>
    <row r="346" spans="11:14" x14ac:dyDescent="0.2">
      <c r="K346" s="60">
        <f t="shared" si="19"/>
        <v>308</v>
      </c>
      <c r="L346" s="10">
        <f t="shared" si="16"/>
        <v>2.3428168408182647E-6</v>
      </c>
      <c r="M346" s="1">
        <f t="shared" si="17"/>
        <v>2.3428168408182646E-3</v>
      </c>
      <c r="N346" s="1">
        <f t="shared" si="18"/>
        <v>0.47717067351361575</v>
      </c>
    </row>
    <row r="347" spans="11:14" x14ac:dyDescent="0.2">
      <c r="K347" s="60">
        <f t="shared" si="19"/>
        <v>309</v>
      </c>
      <c r="L347" s="10">
        <f t="shared" si="16"/>
        <v>2.3496379350964245E-6</v>
      </c>
      <c r="M347" s="1">
        <f t="shared" si="17"/>
        <v>2.3496379350964247E-3</v>
      </c>
      <c r="N347" s="1">
        <f t="shared" si="18"/>
        <v>0.47855995247648703</v>
      </c>
    </row>
    <row r="348" spans="11:14" x14ac:dyDescent="0.2">
      <c r="K348" s="60">
        <f t="shared" si="19"/>
        <v>310</v>
      </c>
      <c r="L348" s="10">
        <f t="shared" si="16"/>
        <v>2.3564543029905452E-6</v>
      </c>
      <c r="M348" s="1">
        <f t="shared" si="17"/>
        <v>2.356454302990545E-3</v>
      </c>
      <c r="N348" s="1">
        <f t="shared" si="18"/>
        <v>0.4799482687982265</v>
      </c>
    </row>
    <row r="349" spans="11:14" x14ac:dyDescent="0.2">
      <c r="K349" s="60">
        <f t="shared" si="19"/>
        <v>311</v>
      </c>
      <c r="L349" s="10">
        <f t="shared" si="16"/>
        <v>2.3632659477755736E-6</v>
      </c>
      <c r="M349" s="1">
        <f t="shared" si="17"/>
        <v>2.3632659477755735E-3</v>
      </c>
      <c r="N349" s="1">
        <f t="shared" si="18"/>
        <v>0.48133562314585548</v>
      </c>
    </row>
    <row r="350" spans="11:14" x14ac:dyDescent="0.2">
      <c r="K350" s="60">
        <f t="shared" si="19"/>
        <v>312</v>
      </c>
      <c r="L350" s="10">
        <f t="shared" si="16"/>
        <v>2.3700728727241833E-6</v>
      </c>
      <c r="M350" s="1">
        <f t="shared" si="17"/>
        <v>2.3700728727241833E-3</v>
      </c>
      <c r="N350" s="1">
        <f t="shared" si="18"/>
        <v>0.48272201618593208</v>
      </c>
    </row>
    <row r="351" spans="11:14" x14ac:dyDescent="0.2">
      <c r="K351" s="60">
        <f t="shared" si="19"/>
        <v>313</v>
      </c>
      <c r="L351" s="10">
        <f t="shared" si="16"/>
        <v>2.3768750811067827E-6</v>
      </c>
      <c r="M351" s="1">
        <f t="shared" si="17"/>
        <v>2.3768750811067828E-3</v>
      </c>
      <c r="N351" s="1">
        <f t="shared" si="18"/>
        <v>0.48410744858455329</v>
      </c>
    </row>
    <row r="352" spans="11:14" x14ac:dyDescent="0.2">
      <c r="K352" s="60">
        <f t="shared" si="19"/>
        <v>314</v>
      </c>
      <c r="L352" s="10">
        <f t="shared" si="16"/>
        <v>2.3836725761915139E-6</v>
      </c>
      <c r="M352" s="1">
        <f t="shared" si="17"/>
        <v>2.3836725761915141E-3</v>
      </c>
      <c r="N352" s="1">
        <f t="shared" si="18"/>
        <v>0.48549192100735433</v>
      </c>
    </row>
    <row r="353" spans="11:14" x14ac:dyDescent="0.2">
      <c r="K353" s="60">
        <f t="shared" si="19"/>
        <v>315</v>
      </c>
      <c r="L353" s="10">
        <f t="shared" si="16"/>
        <v>2.3904653612442524E-6</v>
      </c>
      <c r="M353" s="1">
        <f t="shared" si="17"/>
        <v>2.3904653612442524E-3</v>
      </c>
      <c r="N353" s="1">
        <f t="shared" si="18"/>
        <v>0.48687543411950879</v>
      </c>
    </row>
    <row r="354" spans="11:14" x14ac:dyDescent="0.2">
      <c r="K354" s="60">
        <f t="shared" si="19"/>
        <v>316</v>
      </c>
      <c r="L354" s="10">
        <f t="shared" si="16"/>
        <v>2.3972534395286147E-6</v>
      </c>
      <c r="M354" s="1">
        <f t="shared" si="17"/>
        <v>2.3972534395286147E-3</v>
      </c>
      <c r="N354" s="1">
        <f t="shared" si="18"/>
        <v>0.48825798858573027</v>
      </c>
    </row>
    <row r="355" spans="11:14" x14ac:dyDescent="0.2">
      <c r="K355" s="60">
        <f t="shared" si="19"/>
        <v>317</v>
      </c>
      <c r="L355" s="10">
        <f t="shared" si="16"/>
        <v>2.4040368143059522E-6</v>
      </c>
      <c r="M355" s="1">
        <f t="shared" si="17"/>
        <v>2.4040368143059521E-3</v>
      </c>
      <c r="N355" s="1">
        <f t="shared" si="18"/>
        <v>0.48963958507027111</v>
      </c>
    </row>
    <row r="356" spans="11:14" x14ac:dyDescent="0.2">
      <c r="K356" s="60">
        <f t="shared" si="19"/>
        <v>318</v>
      </c>
      <c r="L356" s="10">
        <f t="shared" si="16"/>
        <v>2.4108154888353576E-6</v>
      </c>
      <c r="M356" s="1">
        <f t="shared" si="17"/>
        <v>2.4108154888353578E-3</v>
      </c>
      <c r="N356" s="1">
        <f t="shared" si="18"/>
        <v>0.49102022423692321</v>
      </c>
    </row>
    <row r="357" spans="11:14" x14ac:dyDescent="0.2">
      <c r="K357" s="60">
        <f t="shared" si="19"/>
        <v>319</v>
      </c>
      <c r="L357" s="10">
        <f t="shared" si="16"/>
        <v>2.4175894663736674E-6</v>
      </c>
      <c r="M357" s="1">
        <f t="shared" si="17"/>
        <v>2.4175894663736675E-3</v>
      </c>
      <c r="N357" s="1">
        <f t="shared" si="18"/>
        <v>0.4923999067490194</v>
      </c>
    </row>
    <row r="358" spans="11:14" x14ac:dyDescent="0.2">
      <c r="K358" s="60">
        <f t="shared" si="19"/>
        <v>320</v>
      </c>
      <c r="L358" s="10">
        <f t="shared" ref="L358:L421" si="20">Eleach_time1/((Vwater*(1+Kp_susp*SUSPwater)+Ksed_water*Vsed)*k)*(1-EXP(-k*K358))</f>
        <v>2.4243587501754566E-6</v>
      </c>
      <c r="M358" s="1">
        <f t="shared" ref="M358:M421" si="21">L358*CONV_m3_L</f>
        <v>2.4243587501754566E-3</v>
      </c>
      <c r="N358" s="1">
        <f t="shared" ref="N358:N421" si="22">L358*(Ksed_water/RHOsed)*CONV_kg_mg</f>
        <v>0.49377863326943167</v>
      </c>
    </row>
    <row r="359" spans="11:14" x14ac:dyDescent="0.2">
      <c r="K359" s="60">
        <f t="shared" si="19"/>
        <v>321</v>
      </c>
      <c r="L359" s="10">
        <f t="shared" si="20"/>
        <v>2.4311233434930507E-6</v>
      </c>
      <c r="M359" s="1">
        <f t="shared" si="21"/>
        <v>2.4311233434930507E-3</v>
      </c>
      <c r="N359" s="1">
        <f t="shared" si="22"/>
        <v>0.4951564044605738</v>
      </c>
    </row>
    <row r="360" spans="11:14" x14ac:dyDescent="0.2">
      <c r="K360" s="60">
        <f t="shared" ref="K360:K423" si="23">K359+1</f>
        <v>322</v>
      </c>
      <c r="L360" s="10">
        <f t="shared" si="20"/>
        <v>2.4378832495765191E-6</v>
      </c>
      <c r="M360" s="1">
        <f t="shared" si="21"/>
        <v>2.4378832495765192E-3</v>
      </c>
      <c r="N360" s="1">
        <f t="shared" si="22"/>
        <v>0.49653322098440023</v>
      </c>
    </row>
    <row r="361" spans="11:14" x14ac:dyDescent="0.2">
      <c r="K361" s="60">
        <f t="shared" si="23"/>
        <v>323</v>
      </c>
      <c r="L361" s="10">
        <f t="shared" si="20"/>
        <v>2.4446384716736781E-6</v>
      </c>
      <c r="M361" s="1">
        <f t="shared" si="21"/>
        <v>2.4446384716736783E-3</v>
      </c>
      <c r="N361" s="1">
        <f t="shared" si="22"/>
        <v>0.49790908350240642</v>
      </c>
    </row>
    <row r="362" spans="11:14" x14ac:dyDescent="0.2">
      <c r="K362" s="60">
        <f t="shared" si="23"/>
        <v>324</v>
      </c>
      <c r="L362" s="10">
        <f t="shared" si="20"/>
        <v>2.4513890130300932E-6</v>
      </c>
      <c r="M362" s="1">
        <f t="shared" si="21"/>
        <v>2.4513890130300931E-3</v>
      </c>
      <c r="N362" s="1">
        <f t="shared" si="22"/>
        <v>0.49928399267562923</v>
      </c>
    </row>
    <row r="363" spans="11:14" x14ac:dyDescent="0.2">
      <c r="K363" s="60">
        <f t="shared" si="23"/>
        <v>325</v>
      </c>
      <c r="L363" s="10">
        <f t="shared" si="20"/>
        <v>2.4581348768890866E-6</v>
      </c>
      <c r="M363" s="1">
        <f t="shared" si="21"/>
        <v>2.4581348768890864E-3</v>
      </c>
      <c r="N363" s="1">
        <f t="shared" si="22"/>
        <v>0.50065794916464901</v>
      </c>
    </row>
    <row r="364" spans="11:14" x14ac:dyDescent="0.2">
      <c r="K364" s="60">
        <f t="shared" si="23"/>
        <v>326</v>
      </c>
      <c r="L364" s="10">
        <f t="shared" si="20"/>
        <v>2.4648760664917256E-6</v>
      </c>
      <c r="M364" s="1">
        <f t="shared" si="21"/>
        <v>2.4648760664917257E-3</v>
      </c>
      <c r="N364" s="1">
        <f t="shared" si="22"/>
        <v>0.5020309536295865</v>
      </c>
    </row>
    <row r="365" spans="11:14" x14ac:dyDescent="0.2">
      <c r="K365" s="60">
        <f t="shared" si="23"/>
        <v>327</v>
      </c>
      <c r="L365" s="10">
        <f t="shared" si="20"/>
        <v>2.4716125850768352E-6</v>
      </c>
      <c r="M365" s="1">
        <f t="shared" si="21"/>
        <v>2.4716125850768353E-3</v>
      </c>
      <c r="N365" s="1">
        <f t="shared" si="22"/>
        <v>0.50340300673010585</v>
      </c>
    </row>
    <row r="366" spans="11:14" x14ac:dyDescent="0.2">
      <c r="K366" s="60">
        <f t="shared" si="23"/>
        <v>328</v>
      </c>
      <c r="L366" s="10">
        <f t="shared" si="20"/>
        <v>2.478344435880999E-6</v>
      </c>
      <c r="M366" s="1">
        <f t="shared" si="21"/>
        <v>2.4783444358809988E-3</v>
      </c>
      <c r="N366" s="1">
        <f t="shared" si="22"/>
        <v>0.50477410912541476</v>
      </c>
    </row>
    <row r="367" spans="11:14" x14ac:dyDescent="0.2">
      <c r="K367" s="60">
        <f t="shared" si="23"/>
        <v>329</v>
      </c>
      <c r="L367" s="10">
        <f t="shared" si="20"/>
        <v>2.485071622138552E-6</v>
      </c>
      <c r="M367" s="1">
        <f t="shared" si="21"/>
        <v>2.4850716221385522E-3</v>
      </c>
      <c r="N367" s="1">
        <f t="shared" si="22"/>
        <v>0.50614426147426306</v>
      </c>
    </row>
    <row r="368" spans="11:14" x14ac:dyDescent="0.2">
      <c r="K368" s="60">
        <f t="shared" si="23"/>
        <v>330</v>
      </c>
      <c r="L368" s="10">
        <f t="shared" si="20"/>
        <v>2.4917941470815931E-6</v>
      </c>
      <c r="M368" s="1">
        <f t="shared" si="21"/>
        <v>2.4917941470815929E-3</v>
      </c>
      <c r="N368" s="1">
        <f t="shared" si="22"/>
        <v>0.50751346443494461</v>
      </c>
    </row>
    <row r="369" spans="11:14" x14ac:dyDescent="0.2">
      <c r="K369" s="60">
        <f t="shared" si="23"/>
        <v>331</v>
      </c>
      <c r="L369" s="10">
        <f t="shared" si="20"/>
        <v>2.4985120139399801E-6</v>
      </c>
      <c r="M369" s="1">
        <f t="shared" si="21"/>
        <v>2.4985120139399803E-3</v>
      </c>
      <c r="N369" s="1">
        <f t="shared" si="22"/>
        <v>0.5088817186652973</v>
      </c>
    </row>
    <row r="370" spans="11:14" x14ac:dyDescent="0.2">
      <c r="K370" s="60">
        <f t="shared" si="23"/>
        <v>332</v>
      </c>
      <c r="L370" s="10">
        <f t="shared" si="20"/>
        <v>2.5052252259413303E-6</v>
      </c>
      <c r="M370" s="1">
        <f t="shared" si="21"/>
        <v>2.5052252259413301E-3</v>
      </c>
      <c r="N370" s="1">
        <f t="shared" si="22"/>
        <v>0.51024902482270273</v>
      </c>
    </row>
    <row r="371" spans="11:14" x14ac:dyDescent="0.2">
      <c r="K371" s="60">
        <f t="shared" si="23"/>
        <v>333</v>
      </c>
      <c r="L371" s="10">
        <f t="shared" si="20"/>
        <v>2.5119337863110301E-6</v>
      </c>
      <c r="M371" s="1">
        <f t="shared" si="21"/>
        <v>2.5119337863110302E-3</v>
      </c>
      <c r="N371" s="1">
        <f t="shared" si="22"/>
        <v>0.51161538356408798</v>
      </c>
    </row>
    <row r="372" spans="11:14" x14ac:dyDescent="0.2">
      <c r="K372" s="60">
        <f t="shared" si="23"/>
        <v>334</v>
      </c>
      <c r="L372" s="10">
        <f t="shared" si="20"/>
        <v>2.5186376982722233E-6</v>
      </c>
      <c r="M372" s="1">
        <f t="shared" si="21"/>
        <v>2.5186376982722232E-3</v>
      </c>
      <c r="N372" s="1">
        <f t="shared" si="22"/>
        <v>0.51298079554592313</v>
      </c>
    </row>
    <row r="373" spans="11:14" x14ac:dyDescent="0.2">
      <c r="K373" s="60">
        <f t="shared" si="23"/>
        <v>335</v>
      </c>
      <c r="L373" s="10">
        <f t="shared" si="20"/>
        <v>2.5253369650458286E-6</v>
      </c>
      <c r="M373" s="1">
        <f t="shared" si="21"/>
        <v>2.5253369650458288E-3</v>
      </c>
      <c r="N373" s="1">
        <f t="shared" si="22"/>
        <v>0.51434526142422554</v>
      </c>
    </row>
    <row r="374" spans="11:14" x14ac:dyDescent="0.2">
      <c r="K374" s="60">
        <f t="shared" si="23"/>
        <v>336</v>
      </c>
      <c r="L374" s="10">
        <f t="shared" si="20"/>
        <v>2.5320315898505276E-6</v>
      </c>
      <c r="M374" s="1">
        <f t="shared" si="21"/>
        <v>2.5320315898505275E-3</v>
      </c>
      <c r="N374" s="1">
        <f t="shared" si="22"/>
        <v>0.51570878185455649</v>
      </c>
    </row>
    <row r="375" spans="11:14" x14ac:dyDescent="0.2">
      <c r="K375" s="60">
        <f t="shared" si="23"/>
        <v>337</v>
      </c>
      <c r="L375" s="10">
        <f t="shared" si="20"/>
        <v>2.5387215759027728E-6</v>
      </c>
      <c r="M375" s="1">
        <f t="shared" si="21"/>
        <v>2.5387215759027728E-3</v>
      </c>
      <c r="N375" s="1">
        <f t="shared" si="22"/>
        <v>0.51707135749202349</v>
      </c>
    </row>
    <row r="376" spans="11:14" x14ac:dyDescent="0.2">
      <c r="K376" s="60">
        <f t="shared" si="23"/>
        <v>338</v>
      </c>
      <c r="L376" s="10">
        <f t="shared" si="20"/>
        <v>2.5454069264167886E-6</v>
      </c>
      <c r="M376" s="1">
        <f t="shared" si="21"/>
        <v>2.5454069264167888E-3</v>
      </c>
      <c r="N376" s="1">
        <f t="shared" si="22"/>
        <v>0.51843298899128032</v>
      </c>
    </row>
    <row r="377" spans="11:14" x14ac:dyDescent="0.2">
      <c r="K377" s="60">
        <f t="shared" si="23"/>
        <v>339</v>
      </c>
      <c r="L377" s="10">
        <f t="shared" si="20"/>
        <v>2.5520876446045733E-6</v>
      </c>
      <c r="M377" s="1">
        <f t="shared" si="21"/>
        <v>2.5520876446045735E-3</v>
      </c>
      <c r="N377" s="1">
        <f t="shared" si="22"/>
        <v>0.51979367700652712</v>
      </c>
    </row>
    <row r="378" spans="11:14" x14ac:dyDescent="0.2">
      <c r="K378" s="60">
        <f t="shared" si="23"/>
        <v>340</v>
      </c>
      <c r="L378" s="10">
        <f t="shared" si="20"/>
        <v>2.5587637336758959E-6</v>
      </c>
      <c r="M378" s="1">
        <f t="shared" si="21"/>
        <v>2.558763733675896E-3</v>
      </c>
      <c r="N378" s="1">
        <f t="shared" si="22"/>
        <v>0.52115342219151028</v>
      </c>
    </row>
    <row r="379" spans="11:14" x14ac:dyDescent="0.2">
      <c r="K379" s="60">
        <f t="shared" si="23"/>
        <v>341</v>
      </c>
      <c r="L379" s="10">
        <f t="shared" si="20"/>
        <v>2.5654351968383032E-6</v>
      </c>
      <c r="M379" s="1">
        <f t="shared" si="21"/>
        <v>2.5654351968383031E-3</v>
      </c>
      <c r="N379" s="1">
        <f t="shared" si="22"/>
        <v>0.52251222519952323</v>
      </c>
    </row>
    <row r="380" spans="11:14" x14ac:dyDescent="0.2">
      <c r="K380" s="60">
        <f t="shared" si="23"/>
        <v>342</v>
      </c>
      <c r="L380" s="10">
        <f t="shared" si="20"/>
        <v>2.5721020372971235E-6</v>
      </c>
      <c r="M380" s="1">
        <f t="shared" si="21"/>
        <v>2.5721020372971234E-3</v>
      </c>
      <c r="N380" s="1">
        <f t="shared" si="22"/>
        <v>0.52387008668340762</v>
      </c>
    </row>
    <row r="381" spans="11:14" x14ac:dyDescent="0.2">
      <c r="K381" s="60">
        <f t="shared" si="23"/>
        <v>343</v>
      </c>
      <c r="L381" s="10">
        <f t="shared" si="20"/>
        <v>2.578764258255457E-6</v>
      </c>
      <c r="M381" s="1">
        <f t="shared" si="21"/>
        <v>2.5787642582554568E-3</v>
      </c>
      <c r="N381" s="1">
        <f t="shared" si="22"/>
        <v>0.52522700729555172</v>
      </c>
    </row>
    <row r="382" spans="11:14" x14ac:dyDescent="0.2">
      <c r="K382" s="60">
        <f t="shared" si="23"/>
        <v>344</v>
      </c>
      <c r="L382" s="10">
        <f t="shared" si="20"/>
        <v>2.5854218629141905E-6</v>
      </c>
      <c r="M382" s="1">
        <f t="shared" si="21"/>
        <v>2.5854218629141907E-3</v>
      </c>
      <c r="N382" s="1">
        <f t="shared" si="22"/>
        <v>0.52658298768789247</v>
      </c>
    </row>
    <row r="383" spans="11:14" x14ac:dyDescent="0.2">
      <c r="K383" s="60">
        <f t="shared" si="23"/>
        <v>345</v>
      </c>
      <c r="L383" s="10">
        <f t="shared" si="20"/>
        <v>2.5920748544719881E-6</v>
      </c>
      <c r="M383" s="1">
        <f t="shared" si="21"/>
        <v>2.5920748544719882E-3</v>
      </c>
      <c r="N383" s="1">
        <f t="shared" si="22"/>
        <v>0.5279380285119144</v>
      </c>
    </row>
    <row r="384" spans="11:14" x14ac:dyDescent="0.2">
      <c r="K384" s="60">
        <f t="shared" si="23"/>
        <v>346</v>
      </c>
      <c r="L384" s="10">
        <f t="shared" si="20"/>
        <v>2.5987232361253018E-6</v>
      </c>
      <c r="M384" s="1">
        <f t="shared" si="21"/>
        <v>2.5987232361253019E-3</v>
      </c>
      <c r="N384" s="1">
        <f t="shared" si="22"/>
        <v>0.5292921304186512</v>
      </c>
    </row>
    <row r="385" spans="11:14" x14ac:dyDescent="0.2">
      <c r="K385" s="60">
        <f t="shared" si="23"/>
        <v>347</v>
      </c>
      <c r="L385" s="10">
        <f t="shared" si="20"/>
        <v>2.6053670110683644E-6</v>
      </c>
      <c r="M385" s="1">
        <f t="shared" si="21"/>
        <v>2.6053670110683645E-3</v>
      </c>
      <c r="N385" s="1">
        <f t="shared" si="22"/>
        <v>0.53064529405868499</v>
      </c>
    </row>
    <row r="386" spans="11:14" x14ac:dyDescent="0.2">
      <c r="K386" s="60">
        <f t="shared" si="23"/>
        <v>348</v>
      </c>
      <c r="L386" s="10">
        <f t="shared" si="20"/>
        <v>2.6120061824932009E-6</v>
      </c>
      <c r="M386" s="1">
        <f t="shared" si="21"/>
        <v>2.6120061824932012E-3</v>
      </c>
      <c r="N386" s="1">
        <f t="shared" si="22"/>
        <v>0.53199752008214785</v>
      </c>
    </row>
    <row r="387" spans="11:14" x14ac:dyDescent="0.2">
      <c r="K387" s="60">
        <f t="shared" si="23"/>
        <v>349</v>
      </c>
      <c r="L387" s="10">
        <f t="shared" si="20"/>
        <v>2.6186407535896181E-6</v>
      </c>
      <c r="M387" s="1">
        <f t="shared" si="21"/>
        <v>2.618640753589618E-3</v>
      </c>
      <c r="N387" s="1">
        <f t="shared" si="22"/>
        <v>0.5333488091387204</v>
      </c>
    </row>
    <row r="388" spans="11:14" x14ac:dyDescent="0.2">
      <c r="K388" s="60">
        <f t="shared" si="23"/>
        <v>350</v>
      </c>
      <c r="L388" s="10">
        <f t="shared" si="20"/>
        <v>2.6252707275452168E-6</v>
      </c>
      <c r="M388" s="1">
        <f t="shared" si="21"/>
        <v>2.6252707275452166E-3</v>
      </c>
      <c r="N388" s="1">
        <f t="shared" si="22"/>
        <v>0.53469916187763344</v>
      </c>
    </row>
    <row r="389" spans="11:14" x14ac:dyDescent="0.2">
      <c r="K389" s="60">
        <f t="shared" si="23"/>
        <v>351</v>
      </c>
      <c r="L389" s="10">
        <f t="shared" si="20"/>
        <v>2.6318961075453907E-6</v>
      </c>
      <c r="M389" s="1">
        <f t="shared" si="21"/>
        <v>2.6318961075453905E-3</v>
      </c>
      <c r="N389" s="1">
        <f t="shared" si="22"/>
        <v>0.53604857894766889</v>
      </c>
    </row>
    <row r="390" spans="11:14" x14ac:dyDescent="0.2">
      <c r="K390" s="60">
        <f t="shared" si="23"/>
        <v>352</v>
      </c>
      <c r="L390" s="10">
        <f t="shared" si="20"/>
        <v>2.63851689677332E-6</v>
      </c>
      <c r="M390" s="1">
        <f t="shared" si="21"/>
        <v>2.6385168967733201E-3</v>
      </c>
      <c r="N390" s="1">
        <f t="shared" si="22"/>
        <v>0.53739706099715734</v>
      </c>
    </row>
    <row r="391" spans="11:14" x14ac:dyDescent="0.2">
      <c r="K391" s="60">
        <f t="shared" si="23"/>
        <v>353</v>
      </c>
      <c r="L391" s="10">
        <f t="shared" si="20"/>
        <v>2.6451330984099846E-6</v>
      </c>
      <c r="M391" s="1">
        <f t="shared" si="21"/>
        <v>2.6451330984099846E-3</v>
      </c>
      <c r="N391" s="1">
        <f t="shared" si="22"/>
        <v>0.53874460867398155</v>
      </c>
    </row>
    <row r="392" spans="11:14" x14ac:dyDescent="0.2">
      <c r="K392" s="60">
        <f t="shared" si="23"/>
        <v>354</v>
      </c>
      <c r="L392" s="10">
        <f t="shared" si="20"/>
        <v>2.6517447156341592E-6</v>
      </c>
      <c r="M392" s="1">
        <f t="shared" si="21"/>
        <v>2.6517447156341593E-3</v>
      </c>
      <c r="N392" s="1">
        <f t="shared" si="22"/>
        <v>0.54009122262557485</v>
      </c>
    </row>
    <row r="393" spans="11:14" x14ac:dyDescent="0.2">
      <c r="K393" s="60">
        <f t="shared" si="23"/>
        <v>355</v>
      </c>
      <c r="L393" s="10">
        <f t="shared" si="20"/>
        <v>2.658351751622414E-6</v>
      </c>
      <c r="M393" s="1">
        <f t="shared" si="21"/>
        <v>2.6583517516224138E-3</v>
      </c>
      <c r="N393" s="1">
        <f t="shared" si="22"/>
        <v>0.54143690349892171</v>
      </c>
    </row>
    <row r="394" spans="11:14" x14ac:dyDescent="0.2">
      <c r="K394" s="60">
        <f t="shared" si="23"/>
        <v>356</v>
      </c>
      <c r="L394" s="10">
        <f t="shared" si="20"/>
        <v>2.6649542095491206E-6</v>
      </c>
      <c r="M394" s="1">
        <f t="shared" si="21"/>
        <v>2.6649542095491204E-3</v>
      </c>
      <c r="N394" s="1">
        <f t="shared" si="22"/>
        <v>0.54278165194055894</v>
      </c>
    </row>
    <row r="395" spans="11:14" x14ac:dyDescent="0.2">
      <c r="K395" s="60">
        <f t="shared" si="23"/>
        <v>357</v>
      </c>
      <c r="L395" s="10">
        <f t="shared" si="20"/>
        <v>2.6715520925864494E-6</v>
      </c>
      <c r="M395" s="1">
        <f t="shared" si="21"/>
        <v>2.6715520925864496E-3</v>
      </c>
      <c r="N395" s="1">
        <f t="shared" si="22"/>
        <v>0.54412546859657496</v>
      </c>
    </row>
    <row r="396" spans="11:14" x14ac:dyDescent="0.2">
      <c r="K396" s="60">
        <f t="shared" si="23"/>
        <v>358</v>
      </c>
      <c r="L396" s="10">
        <f t="shared" si="20"/>
        <v>2.6781454039043736E-6</v>
      </c>
      <c r="M396" s="1">
        <f t="shared" si="21"/>
        <v>2.6781454039043738E-3</v>
      </c>
      <c r="N396" s="1">
        <f t="shared" si="22"/>
        <v>0.54546835411261041</v>
      </c>
    </row>
    <row r="397" spans="11:14" x14ac:dyDescent="0.2">
      <c r="K397" s="60">
        <f t="shared" si="23"/>
        <v>359</v>
      </c>
      <c r="L397" s="10">
        <f t="shared" si="20"/>
        <v>2.6847341466706691E-6</v>
      </c>
      <c r="M397" s="1">
        <f t="shared" si="21"/>
        <v>2.6847341466706689E-3</v>
      </c>
      <c r="N397" s="1">
        <f t="shared" si="22"/>
        <v>0.54681030913385875</v>
      </c>
    </row>
    <row r="398" spans="11:14" x14ac:dyDescent="0.2">
      <c r="K398" s="60">
        <f t="shared" si="23"/>
        <v>360</v>
      </c>
      <c r="L398" s="10">
        <f t="shared" si="20"/>
        <v>2.6913183240509189E-6</v>
      </c>
      <c r="M398" s="1">
        <f t="shared" si="21"/>
        <v>2.6913183240509187E-3</v>
      </c>
      <c r="N398" s="1">
        <f t="shared" si="22"/>
        <v>0.54815133430506657</v>
      </c>
    </row>
    <row r="399" spans="11:14" x14ac:dyDescent="0.2">
      <c r="K399" s="60">
        <f t="shared" si="23"/>
        <v>361</v>
      </c>
      <c r="L399" s="10">
        <f t="shared" si="20"/>
        <v>2.697897939208508E-6</v>
      </c>
      <c r="M399" s="1">
        <f t="shared" si="21"/>
        <v>2.6978979392085082E-3</v>
      </c>
      <c r="N399" s="1">
        <f t="shared" si="22"/>
        <v>0.54949143027053293</v>
      </c>
    </row>
    <row r="400" spans="11:14" x14ac:dyDescent="0.2">
      <c r="K400" s="60">
        <f t="shared" si="23"/>
        <v>362</v>
      </c>
      <c r="L400" s="10">
        <f t="shared" si="20"/>
        <v>2.7044729953046351E-6</v>
      </c>
      <c r="M400" s="1">
        <f t="shared" si="21"/>
        <v>2.704472995304635E-3</v>
      </c>
      <c r="N400" s="1">
        <f t="shared" si="22"/>
        <v>0.55083059767411147</v>
      </c>
    </row>
    <row r="401" spans="11:14" x14ac:dyDescent="0.2">
      <c r="K401" s="60">
        <f t="shared" si="23"/>
        <v>363</v>
      </c>
      <c r="L401" s="10">
        <f t="shared" si="20"/>
        <v>2.711043495498306E-6</v>
      </c>
      <c r="M401" s="1">
        <f t="shared" si="21"/>
        <v>2.7110434954983058E-3</v>
      </c>
      <c r="N401" s="1">
        <f t="shared" si="22"/>
        <v>0.55216883715920939</v>
      </c>
    </row>
    <row r="402" spans="11:14" x14ac:dyDescent="0.2">
      <c r="K402" s="60">
        <f t="shared" si="23"/>
        <v>364</v>
      </c>
      <c r="L402" s="10">
        <f t="shared" si="20"/>
        <v>2.7176094429463355E-6</v>
      </c>
      <c r="M402" s="1">
        <f t="shared" si="21"/>
        <v>2.7176094429463356E-3</v>
      </c>
      <c r="N402" s="1">
        <f t="shared" si="22"/>
        <v>0.55350614936878739</v>
      </c>
    </row>
    <row r="403" spans="11:14" x14ac:dyDescent="0.2">
      <c r="K403" s="60">
        <f t="shared" si="23"/>
        <v>365</v>
      </c>
      <c r="L403" s="10">
        <f t="shared" si="20"/>
        <v>2.7241708408033538E-6</v>
      </c>
      <c r="M403" s="1">
        <f t="shared" si="21"/>
        <v>2.7241708408033537E-3</v>
      </c>
      <c r="N403" s="1">
        <f t="shared" si="22"/>
        <v>0.5548425349453614</v>
      </c>
    </row>
    <row r="404" spans="11:14" x14ac:dyDescent="0.2">
      <c r="K404" s="60">
        <f t="shared" si="23"/>
        <v>366</v>
      </c>
      <c r="L404" s="10">
        <f t="shared" si="20"/>
        <v>2.7307276922218054E-6</v>
      </c>
      <c r="M404" s="1">
        <f t="shared" si="21"/>
        <v>2.7307276922218056E-3</v>
      </c>
      <c r="N404" s="1">
        <f t="shared" si="22"/>
        <v>0.55617799453100214</v>
      </c>
    </row>
    <row r="405" spans="11:14" x14ac:dyDescent="0.2">
      <c r="K405" s="60">
        <f t="shared" si="23"/>
        <v>367</v>
      </c>
      <c r="L405" s="10">
        <f t="shared" si="20"/>
        <v>2.7372800003519472E-6</v>
      </c>
      <c r="M405" s="1">
        <f t="shared" si="21"/>
        <v>2.7372800003519471E-3</v>
      </c>
      <c r="N405" s="1">
        <f t="shared" si="22"/>
        <v>0.5575125287673347</v>
      </c>
    </row>
    <row r="406" spans="11:14" x14ac:dyDescent="0.2">
      <c r="K406" s="60">
        <f t="shared" si="23"/>
        <v>368</v>
      </c>
      <c r="L406" s="10">
        <f t="shared" si="20"/>
        <v>2.7438277683418577E-6</v>
      </c>
      <c r="M406" s="1">
        <f t="shared" si="21"/>
        <v>2.7438277683418575E-3</v>
      </c>
      <c r="N406" s="1">
        <f t="shared" si="22"/>
        <v>0.55884613829554064</v>
      </c>
    </row>
    <row r="407" spans="11:14" x14ac:dyDescent="0.2">
      <c r="K407" s="60">
        <f t="shared" si="23"/>
        <v>369</v>
      </c>
      <c r="L407" s="10">
        <f t="shared" si="20"/>
        <v>2.7503709993374307E-6</v>
      </c>
      <c r="M407" s="1">
        <f t="shared" si="21"/>
        <v>2.7503709993374308E-3</v>
      </c>
      <c r="N407" s="1">
        <f t="shared" si="22"/>
        <v>0.56017882375635641</v>
      </c>
    </row>
    <row r="408" spans="11:14" x14ac:dyDescent="0.2">
      <c r="K408" s="60">
        <f t="shared" si="23"/>
        <v>370</v>
      </c>
      <c r="L408" s="10">
        <f t="shared" si="20"/>
        <v>2.756909696482383E-6</v>
      </c>
      <c r="M408" s="1">
        <f t="shared" si="21"/>
        <v>2.7569096964823831E-3</v>
      </c>
      <c r="N408" s="1">
        <f t="shared" si="22"/>
        <v>0.56151058579007496</v>
      </c>
    </row>
    <row r="409" spans="11:14" x14ac:dyDescent="0.2">
      <c r="K409" s="60">
        <f t="shared" si="23"/>
        <v>371</v>
      </c>
      <c r="L409" s="10">
        <f t="shared" si="20"/>
        <v>2.7634438629182495E-6</v>
      </c>
      <c r="M409" s="1">
        <f t="shared" si="21"/>
        <v>2.7634438629182494E-3</v>
      </c>
      <c r="N409" s="1">
        <f t="shared" si="22"/>
        <v>0.56284142503654533</v>
      </c>
    </row>
    <row r="410" spans="11:14" x14ac:dyDescent="0.2">
      <c r="K410" s="60">
        <f t="shared" si="23"/>
        <v>372</v>
      </c>
      <c r="L410" s="10">
        <f t="shared" si="20"/>
        <v>2.7699735017843903E-6</v>
      </c>
      <c r="M410" s="1">
        <f t="shared" si="21"/>
        <v>2.7699735017843903E-3</v>
      </c>
      <c r="N410" s="1">
        <f t="shared" si="22"/>
        <v>0.56417134213517295</v>
      </c>
    </row>
    <row r="411" spans="11:14" x14ac:dyDescent="0.2">
      <c r="K411" s="60">
        <f t="shared" si="23"/>
        <v>373</v>
      </c>
      <c r="L411" s="10">
        <f t="shared" si="20"/>
        <v>2.7764986162179916E-6</v>
      </c>
      <c r="M411" s="1">
        <f t="shared" si="21"/>
        <v>2.7764986162179916E-3</v>
      </c>
      <c r="N411" s="1">
        <f t="shared" si="22"/>
        <v>0.56550033772492103</v>
      </c>
    </row>
    <row r="412" spans="11:14" x14ac:dyDescent="0.2">
      <c r="K412" s="60">
        <f t="shared" si="23"/>
        <v>374</v>
      </c>
      <c r="L412" s="10">
        <f t="shared" si="20"/>
        <v>2.7830192093540636E-6</v>
      </c>
      <c r="M412" s="1">
        <f t="shared" si="21"/>
        <v>2.7830192093540635E-3</v>
      </c>
      <c r="N412" s="1">
        <f t="shared" si="22"/>
        <v>0.56682841244430926</v>
      </c>
    </row>
    <row r="413" spans="11:14" x14ac:dyDescent="0.2">
      <c r="K413" s="60">
        <f t="shared" si="23"/>
        <v>375</v>
      </c>
      <c r="L413" s="10">
        <f t="shared" si="20"/>
        <v>2.7895352843254464E-6</v>
      </c>
      <c r="M413" s="1">
        <f t="shared" si="21"/>
        <v>2.7895352843254465E-3</v>
      </c>
      <c r="N413" s="1">
        <f t="shared" si="22"/>
        <v>0.56815556693141545</v>
      </c>
    </row>
    <row r="414" spans="11:14" x14ac:dyDescent="0.2">
      <c r="K414" s="60">
        <f t="shared" si="23"/>
        <v>376</v>
      </c>
      <c r="L414" s="10">
        <f t="shared" si="20"/>
        <v>2.7960468442628056E-6</v>
      </c>
      <c r="M414" s="1">
        <f t="shared" si="21"/>
        <v>2.7960468442628054E-3</v>
      </c>
      <c r="N414" s="1">
        <f t="shared" si="22"/>
        <v>0.56948180182387464</v>
      </c>
    </row>
    <row r="415" spans="11:14" x14ac:dyDescent="0.2">
      <c r="K415" s="60">
        <f t="shared" si="23"/>
        <v>377</v>
      </c>
      <c r="L415" s="10">
        <f t="shared" si="20"/>
        <v>2.8025538922946409E-6</v>
      </c>
      <c r="M415" s="1">
        <f t="shared" si="21"/>
        <v>2.8025538922946411E-3</v>
      </c>
      <c r="N415" s="1">
        <f t="shared" si="22"/>
        <v>0.57080711775888027</v>
      </c>
    </row>
    <row r="416" spans="11:14" x14ac:dyDescent="0.2">
      <c r="K416" s="60">
        <f t="shared" si="23"/>
        <v>378</v>
      </c>
      <c r="L416" s="10">
        <f t="shared" si="20"/>
        <v>2.809056431547284E-6</v>
      </c>
      <c r="M416" s="1">
        <f t="shared" si="21"/>
        <v>2.8090564315472839E-3</v>
      </c>
      <c r="N416" s="1">
        <f t="shared" si="22"/>
        <v>0.57213151537318496</v>
      </c>
    </row>
    <row r="417" spans="11:14" x14ac:dyDescent="0.2">
      <c r="K417" s="60">
        <f t="shared" si="23"/>
        <v>379</v>
      </c>
      <c r="L417" s="10">
        <f t="shared" si="20"/>
        <v>2.8155544651448995E-6</v>
      </c>
      <c r="M417" s="1">
        <f t="shared" si="21"/>
        <v>2.8155544651448997E-3</v>
      </c>
      <c r="N417" s="1">
        <f t="shared" si="22"/>
        <v>0.57345499530309929</v>
      </c>
    </row>
    <row r="418" spans="11:14" x14ac:dyDescent="0.2">
      <c r="K418" s="60">
        <f t="shared" si="23"/>
        <v>380</v>
      </c>
      <c r="L418" s="10">
        <f t="shared" si="20"/>
        <v>2.8220479962094855E-6</v>
      </c>
      <c r="M418" s="1">
        <f t="shared" si="21"/>
        <v>2.8220479962094854E-3</v>
      </c>
      <c r="N418" s="1">
        <f t="shared" si="22"/>
        <v>0.57477755818449283</v>
      </c>
    </row>
    <row r="419" spans="11:14" x14ac:dyDescent="0.2">
      <c r="K419" s="60">
        <f t="shared" si="23"/>
        <v>381</v>
      </c>
      <c r="L419" s="10">
        <f t="shared" si="20"/>
        <v>2.8285370278608814E-6</v>
      </c>
      <c r="M419" s="1">
        <f t="shared" si="21"/>
        <v>2.8285370278608815E-3</v>
      </c>
      <c r="N419" s="1">
        <f t="shared" si="22"/>
        <v>0.57609920465279563</v>
      </c>
    </row>
    <row r="420" spans="11:14" x14ac:dyDescent="0.2">
      <c r="K420" s="60">
        <f t="shared" si="23"/>
        <v>382</v>
      </c>
      <c r="L420" s="10">
        <f t="shared" si="20"/>
        <v>2.8350215632167603E-6</v>
      </c>
      <c r="M420" s="1">
        <f t="shared" si="21"/>
        <v>2.8350215632167602E-3</v>
      </c>
      <c r="N420" s="1">
        <f t="shared" si="22"/>
        <v>0.57741993534299629</v>
      </c>
    </row>
    <row r="421" spans="11:14" x14ac:dyDescent="0.2">
      <c r="K421" s="60">
        <f t="shared" si="23"/>
        <v>383</v>
      </c>
      <c r="L421" s="10">
        <f t="shared" si="20"/>
        <v>2.8415016053926375E-6</v>
      </c>
      <c r="M421" s="1">
        <f t="shared" si="21"/>
        <v>2.8415016053926377E-3</v>
      </c>
      <c r="N421" s="1">
        <f t="shared" si="22"/>
        <v>0.57873975088964402</v>
      </c>
    </row>
    <row r="422" spans="11:14" x14ac:dyDescent="0.2">
      <c r="K422" s="60">
        <f t="shared" si="23"/>
        <v>384</v>
      </c>
      <c r="L422" s="10">
        <f t="shared" ref="L422:L485" si="24">Eleach_time1/((Vwater*(1+Kp_susp*SUSPwater)+Ksed_water*Vsed)*k)*(1-EXP(-k*K422))</f>
        <v>2.8479771575018693E-6</v>
      </c>
      <c r="M422" s="1">
        <f t="shared" ref="M422:M485" si="25">L422*CONV_m3_L</f>
        <v>2.8479771575018694E-3</v>
      </c>
      <c r="N422" s="1">
        <f t="shared" ref="N422:N485" si="26">L422*(Ksed_water/RHOsed)*CONV_kg_mg</f>
        <v>0.58005865192684825</v>
      </c>
    </row>
    <row r="423" spans="11:14" x14ac:dyDescent="0.2">
      <c r="K423" s="60">
        <f t="shared" si="23"/>
        <v>385</v>
      </c>
      <c r="L423" s="10">
        <f t="shared" si="24"/>
        <v>2.8544482226556534E-6</v>
      </c>
      <c r="M423" s="1">
        <f t="shared" si="25"/>
        <v>2.8544482226556533E-3</v>
      </c>
      <c r="N423" s="1">
        <f t="shared" si="26"/>
        <v>0.58137663908827875</v>
      </c>
    </row>
    <row r="424" spans="11:14" x14ac:dyDescent="0.2">
      <c r="K424" s="60">
        <f t="shared" ref="K424:K487" si="27">K423+1</f>
        <v>386</v>
      </c>
      <c r="L424" s="10">
        <f t="shared" si="24"/>
        <v>2.8609148039630337E-6</v>
      </c>
      <c r="M424" s="1">
        <f t="shared" si="25"/>
        <v>2.8609148039630337E-3</v>
      </c>
      <c r="N424" s="1">
        <f t="shared" si="26"/>
        <v>0.58269371300716666</v>
      </c>
    </row>
    <row r="425" spans="11:14" x14ac:dyDescent="0.2">
      <c r="K425" s="60">
        <f t="shared" si="27"/>
        <v>387</v>
      </c>
      <c r="L425" s="10">
        <f t="shared" si="24"/>
        <v>2.8673769045308986E-6</v>
      </c>
      <c r="M425" s="1">
        <f t="shared" si="25"/>
        <v>2.8673769045308986E-3</v>
      </c>
      <c r="N425" s="1">
        <f t="shared" si="26"/>
        <v>0.58400987431630424</v>
      </c>
    </row>
    <row r="426" spans="11:14" x14ac:dyDescent="0.2">
      <c r="K426" s="60">
        <f t="shared" si="27"/>
        <v>388</v>
      </c>
      <c r="L426" s="10">
        <f t="shared" si="24"/>
        <v>2.8738345274639834E-6</v>
      </c>
      <c r="M426" s="1">
        <f t="shared" si="25"/>
        <v>2.8738345274639835E-3</v>
      </c>
      <c r="N426" s="1">
        <f t="shared" si="26"/>
        <v>0.5853251236480449</v>
      </c>
    </row>
    <row r="427" spans="11:14" x14ac:dyDescent="0.2">
      <c r="K427" s="60">
        <f t="shared" si="27"/>
        <v>389</v>
      </c>
      <c r="L427" s="10">
        <f t="shared" si="24"/>
        <v>2.8802876758648728E-6</v>
      </c>
      <c r="M427" s="1">
        <f t="shared" si="25"/>
        <v>2.8802876758648728E-3</v>
      </c>
      <c r="N427" s="1">
        <f t="shared" si="26"/>
        <v>0.58663946163430425</v>
      </c>
    </row>
    <row r="428" spans="11:14" x14ac:dyDescent="0.2">
      <c r="K428" s="60">
        <f t="shared" si="27"/>
        <v>390</v>
      </c>
      <c r="L428" s="10">
        <f t="shared" si="24"/>
        <v>2.8867363528340005E-6</v>
      </c>
      <c r="M428" s="1">
        <f t="shared" si="25"/>
        <v>2.8867363528340003E-3</v>
      </c>
      <c r="N428" s="1">
        <f t="shared" si="26"/>
        <v>0.58795288890655995</v>
      </c>
    </row>
    <row r="429" spans="11:14" x14ac:dyDescent="0.2">
      <c r="K429" s="60">
        <f t="shared" si="27"/>
        <v>391</v>
      </c>
      <c r="L429" s="10">
        <f t="shared" si="24"/>
        <v>2.8931805614696546E-6</v>
      </c>
      <c r="M429" s="1">
        <f t="shared" si="25"/>
        <v>2.8931805614696546E-3</v>
      </c>
      <c r="N429" s="1">
        <f t="shared" si="26"/>
        <v>0.5892654060958521</v>
      </c>
    </row>
    <row r="430" spans="11:14" x14ac:dyDescent="0.2">
      <c r="K430" s="60">
        <f t="shared" si="27"/>
        <v>392</v>
      </c>
      <c r="L430" s="10">
        <f t="shared" si="24"/>
        <v>2.8996203048679743E-6</v>
      </c>
      <c r="M430" s="1">
        <f t="shared" si="25"/>
        <v>2.8996203048679741E-3</v>
      </c>
      <c r="N430" s="1">
        <f t="shared" si="26"/>
        <v>0.59057701383278383</v>
      </c>
    </row>
    <row r="431" spans="11:14" x14ac:dyDescent="0.2">
      <c r="K431" s="60">
        <f t="shared" si="27"/>
        <v>393</v>
      </c>
      <c r="L431" s="10">
        <f t="shared" si="24"/>
        <v>2.9060555861229537E-6</v>
      </c>
      <c r="M431" s="1">
        <f t="shared" si="25"/>
        <v>2.9060555861229538E-3</v>
      </c>
      <c r="N431" s="1">
        <f t="shared" si="26"/>
        <v>0.59188771274752072</v>
      </c>
    </row>
    <row r="432" spans="11:14" x14ac:dyDescent="0.2">
      <c r="K432" s="60">
        <f t="shared" si="27"/>
        <v>394</v>
      </c>
      <c r="L432" s="10">
        <f t="shared" si="24"/>
        <v>2.9124864083264434E-6</v>
      </c>
      <c r="M432" s="1">
        <f t="shared" si="25"/>
        <v>2.9124864083264436E-3</v>
      </c>
      <c r="N432" s="1">
        <f t="shared" si="26"/>
        <v>0.5931975034697925</v>
      </c>
    </row>
    <row r="433" spans="11:14" x14ac:dyDescent="0.2">
      <c r="K433" s="60">
        <f t="shared" si="27"/>
        <v>395</v>
      </c>
      <c r="L433" s="10">
        <f t="shared" si="24"/>
        <v>2.91891277456815E-6</v>
      </c>
      <c r="M433" s="1">
        <f t="shared" si="25"/>
        <v>2.9189127745681501E-3</v>
      </c>
      <c r="N433" s="1">
        <f t="shared" si="26"/>
        <v>0.59450638662889133</v>
      </c>
    </row>
    <row r="434" spans="11:14" x14ac:dyDescent="0.2">
      <c r="K434" s="60">
        <f t="shared" si="27"/>
        <v>396</v>
      </c>
      <c r="L434" s="10">
        <f t="shared" si="24"/>
        <v>2.9253346879356431E-6</v>
      </c>
      <c r="M434" s="1">
        <f t="shared" si="25"/>
        <v>2.9253346879356433E-3</v>
      </c>
      <c r="N434" s="1">
        <f t="shared" si="26"/>
        <v>0.59581436285367484</v>
      </c>
    </row>
    <row r="435" spans="11:14" x14ac:dyDescent="0.2">
      <c r="K435" s="60">
        <f t="shared" si="27"/>
        <v>397</v>
      </c>
      <c r="L435" s="10">
        <f t="shared" si="24"/>
        <v>2.9317521515143478E-6</v>
      </c>
      <c r="M435" s="1">
        <f t="shared" si="25"/>
        <v>2.9317521515143477E-3</v>
      </c>
      <c r="N435" s="1">
        <f t="shared" si="26"/>
        <v>0.59712143277256369</v>
      </c>
    </row>
    <row r="436" spans="11:14" x14ac:dyDescent="0.2">
      <c r="K436" s="60">
        <f t="shared" si="27"/>
        <v>398</v>
      </c>
      <c r="L436" s="10">
        <f t="shared" si="24"/>
        <v>2.9381651683875569E-6</v>
      </c>
      <c r="M436" s="1">
        <f t="shared" si="25"/>
        <v>2.9381651683875569E-3</v>
      </c>
      <c r="N436" s="1">
        <f t="shared" si="26"/>
        <v>0.59842759701354398</v>
      </c>
    </row>
    <row r="437" spans="11:14" x14ac:dyDescent="0.2">
      <c r="K437" s="60">
        <f t="shared" si="27"/>
        <v>399</v>
      </c>
      <c r="L437" s="10">
        <f t="shared" si="24"/>
        <v>2.9445737416364221E-6</v>
      </c>
      <c r="M437" s="1">
        <f t="shared" si="25"/>
        <v>2.9445737416364222E-3</v>
      </c>
      <c r="N437" s="1">
        <f t="shared" si="26"/>
        <v>0.59973285620416605</v>
      </c>
    </row>
    <row r="438" spans="11:14" x14ac:dyDescent="0.2">
      <c r="K438" s="60">
        <f t="shared" si="27"/>
        <v>400</v>
      </c>
      <c r="L438" s="10">
        <f t="shared" si="24"/>
        <v>2.9509778743399611E-6</v>
      </c>
      <c r="M438" s="1">
        <f t="shared" si="25"/>
        <v>2.9509778743399611E-3</v>
      </c>
      <c r="N438" s="1">
        <f t="shared" si="26"/>
        <v>0.60103721097154561</v>
      </c>
    </row>
    <row r="439" spans="11:14" x14ac:dyDescent="0.2">
      <c r="K439" s="60">
        <f t="shared" si="27"/>
        <v>401</v>
      </c>
      <c r="L439" s="10">
        <f t="shared" si="24"/>
        <v>2.9573775695750597E-6</v>
      </c>
      <c r="M439" s="1">
        <f t="shared" si="25"/>
        <v>2.9573775695750596E-3</v>
      </c>
      <c r="N439" s="1">
        <f t="shared" si="26"/>
        <v>0.60234066194236391</v>
      </c>
    </row>
    <row r="440" spans="11:14" x14ac:dyDescent="0.2">
      <c r="K440" s="60">
        <f t="shared" si="27"/>
        <v>402</v>
      </c>
      <c r="L440" s="10">
        <f t="shared" si="24"/>
        <v>2.9637728304164707E-6</v>
      </c>
      <c r="M440" s="1">
        <f t="shared" si="25"/>
        <v>2.9637728304164708E-3</v>
      </c>
      <c r="N440" s="1">
        <f t="shared" si="26"/>
        <v>0.60364320974286778</v>
      </c>
    </row>
    <row r="441" spans="11:14" x14ac:dyDescent="0.2">
      <c r="K441" s="60">
        <f t="shared" si="27"/>
        <v>403</v>
      </c>
      <c r="L441" s="10">
        <f t="shared" si="24"/>
        <v>2.9701636599368171E-6</v>
      </c>
      <c r="M441" s="1">
        <f t="shared" si="25"/>
        <v>2.9701636599368171E-3</v>
      </c>
      <c r="N441" s="1">
        <f t="shared" si="26"/>
        <v>0.60494485499887052</v>
      </c>
    </row>
    <row r="442" spans="11:14" x14ac:dyDescent="0.2">
      <c r="K442" s="60">
        <f t="shared" si="27"/>
        <v>404</v>
      </c>
      <c r="L442" s="10">
        <f t="shared" si="24"/>
        <v>2.9765500612065922E-6</v>
      </c>
      <c r="M442" s="1">
        <f t="shared" si="25"/>
        <v>2.976550061206592E-3</v>
      </c>
      <c r="N442" s="1">
        <f t="shared" si="26"/>
        <v>0.60624559833575142</v>
      </c>
    </row>
    <row r="443" spans="11:14" x14ac:dyDescent="0.2">
      <c r="K443" s="60">
        <f t="shared" si="27"/>
        <v>405</v>
      </c>
      <c r="L443" s="10">
        <f t="shared" si="24"/>
        <v>2.9829320372941613E-6</v>
      </c>
      <c r="M443" s="1">
        <f t="shared" si="25"/>
        <v>2.9829320372941615E-3</v>
      </c>
      <c r="N443" s="1">
        <f t="shared" si="26"/>
        <v>0.60754544037845648</v>
      </c>
    </row>
    <row r="444" spans="11:14" x14ac:dyDescent="0.2">
      <c r="K444" s="60">
        <f t="shared" si="27"/>
        <v>406</v>
      </c>
      <c r="L444" s="10">
        <f t="shared" si="24"/>
        <v>2.9893095912657656E-6</v>
      </c>
      <c r="M444" s="1">
        <f t="shared" si="25"/>
        <v>2.9893095912657654E-3</v>
      </c>
      <c r="N444" s="1">
        <f t="shared" si="26"/>
        <v>0.60884438175149913</v>
      </c>
    </row>
    <row r="445" spans="11:14" x14ac:dyDescent="0.2">
      <c r="K445" s="60">
        <f t="shared" si="27"/>
        <v>407</v>
      </c>
      <c r="L445" s="10">
        <f t="shared" si="24"/>
        <v>2.9956827261855195E-6</v>
      </c>
      <c r="M445" s="1">
        <f t="shared" si="25"/>
        <v>2.9956827261855196E-3</v>
      </c>
      <c r="N445" s="1">
        <f t="shared" si="26"/>
        <v>0.61014242307895949</v>
      </c>
    </row>
    <row r="446" spans="11:14" x14ac:dyDescent="0.2">
      <c r="K446" s="60">
        <f t="shared" si="27"/>
        <v>408</v>
      </c>
      <c r="L446" s="10">
        <f t="shared" si="24"/>
        <v>3.0020514451154124E-6</v>
      </c>
      <c r="M446" s="1">
        <f t="shared" si="25"/>
        <v>3.0020514451154123E-3</v>
      </c>
      <c r="N446" s="1">
        <f t="shared" si="26"/>
        <v>0.61143956498448482</v>
      </c>
    </row>
    <row r="447" spans="11:14" x14ac:dyDescent="0.2">
      <c r="K447" s="60">
        <f t="shared" si="27"/>
        <v>409</v>
      </c>
      <c r="L447" s="10">
        <f t="shared" si="24"/>
        <v>3.0084157511153184E-6</v>
      </c>
      <c r="M447" s="1">
        <f t="shared" si="25"/>
        <v>3.0084157511153183E-3</v>
      </c>
      <c r="N447" s="1">
        <f t="shared" si="26"/>
        <v>0.6127358080912918</v>
      </c>
    </row>
    <row r="448" spans="11:14" x14ac:dyDescent="0.2">
      <c r="K448" s="60">
        <f t="shared" si="27"/>
        <v>410</v>
      </c>
      <c r="L448" s="10">
        <f t="shared" si="24"/>
        <v>3.0147756472429873E-6</v>
      </c>
      <c r="M448" s="1">
        <f t="shared" si="25"/>
        <v>3.0147756472429874E-3</v>
      </c>
      <c r="N448" s="1">
        <f t="shared" si="26"/>
        <v>0.61403115302216416</v>
      </c>
    </row>
    <row r="449" spans="11:14" x14ac:dyDescent="0.2">
      <c r="K449" s="60">
        <f t="shared" si="27"/>
        <v>411</v>
      </c>
      <c r="L449" s="10">
        <f t="shared" si="24"/>
        <v>3.0211311365540464E-6</v>
      </c>
      <c r="M449" s="1">
        <f t="shared" si="25"/>
        <v>3.0211311365540465E-3</v>
      </c>
      <c r="N449" s="1">
        <f t="shared" si="26"/>
        <v>0.61532560039945361</v>
      </c>
    </row>
    <row r="450" spans="11:14" x14ac:dyDescent="0.2">
      <c r="K450" s="60">
        <f t="shared" si="27"/>
        <v>412</v>
      </c>
      <c r="L450" s="10">
        <f t="shared" si="24"/>
        <v>3.0274822221020157E-6</v>
      </c>
      <c r="M450" s="1">
        <f t="shared" si="25"/>
        <v>3.0274822221020158E-3</v>
      </c>
      <c r="N450" s="1">
        <f t="shared" si="26"/>
        <v>0.61661915084508245</v>
      </c>
    </row>
    <row r="451" spans="11:14" x14ac:dyDescent="0.2">
      <c r="K451" s="60">
        <f t="shared" si="27"/>
        <v>413</v>
      </c>
      <c r="L451" s="10">
        <f t="shared" si="24"/>
        <v>3.033828906938289E-6</v>
      </c>
      <c r="M451" s="1">
        <f t="shared" si="25"/>
        <v>3.0338289069382889E-3</v>
      </c>
      <c r="N451" s="1">
        <f t="shared" si="26"/>
        <v>0.61791180498053988</v>
      </c>
    </row>
    <row r="452" spans="11:14" x14ac:dyDescent="0.2">
      <c r="K452" s="60">
        <f t="shared" si="27"/>
        <v>414</v>
      </c>
      <c r="L452" s="10">
        <f t="shared" si="24"/>
        <v>3.0401711941121519E-6</v>
      </c>
      <c r="M452" s="1">
        <f t="shared" si="25"/>
        <v>3.0401711941121521E-3</v>
      </c>
      <c r="N452" s="1">
        <f t="shared" si="26"/>
        <v>0.61920356342688598</v>
      </c>
    </row>
    <row r="453" spans="11:14" x14ac:dyDescent="0.2">
      <c r="K453" s="60">
        <f t="shared" si="27"/>
        <v>415</v>
      </c>
      <c r="L453" s="10">
        <f t="shared" si="24"/>
        <v>3.0465090866707761E-6</v>
      </c>
      <c r="M453" s="1">
        <f t="shared" si="25"/>
        <v>3.0465090866707762E-3</v>
      </c>
      <c r="N453" s="1">
        <f t="shared" si="26"/>
        <v>0.6204944268047502</v>
      </c>
    </row>
    <row r="454" spans="11:14" x14ac:dyDescent="0.2">
      <c r="K454" s="60">
        <f t="shared" si="27"/>
        <v>416</v>
      </c>
      <c r="L454" s="10">
        <f t="shared" si="24"/>
        <v>3.052842587659221E-6</v>
      </c>
      <c r="M454" s="1">
        <f t="shared" si="25"/>
        <v>3.0528425876592208E-3</v>
      </c>
      <c r="N454" s="1">
        <f t="shared" si="26"/>
        <v>0.62178439573433142</v>
      </c>
    </row>
    <row r="455" spans="11:14" x14ac:dyDescent="0.2">
      <c r="K455" s="60">
        <f t="shared" si="27"/>
        <v>417</v>
      </c>
      <c r="L455" s="10">
        <f t="shared" si="24"/>
        <v>3.0591717001204342E-6</v>
      </c>
      <c r="M455" s="1">
        <f t="shared" si="25"/>
        <v>3.0591717001204341E-3</v>
      </c>
      <c r="N455" s="1">
        <f t="shared" si="26"/>
        <v>0.62307347083539899</v>
      </c>
    </row>
    <row r="456" spans="11:14" x14ac:dyDescent="0.2">
      <c r="K456" s="60">
        <f t="shared" si="27"/>
        <v>418</v>
      </c>
      <c r="L456" s="10">
        <f t="shared" si="24"/>
        <v>3.0654964270952603E-6</v>
      </c>
      <c r="M456" s="1">
        <f t="shared" si="25"/>
        <v>3.0654964270952602E-3</v>
      </c>
      <c r="N456" s="1">
        <f t="shared" si="26"/>
        <v>0.62436165272729338</v>
      </c>
    </row>
    <row r="457" spans="11:14" x14ac:dyDescent="0.2">
      <c r="K457" s="60">
        <f t="shared" si="27"/>
        <v>419</v>
      </c>
      <c r="L457" s="10">
        <f t="shared" si="24"/>
        <v>3.0718167716224323E-6</v>
      </c>
      <c r="M457" s="1">
        <f t="shared" si="25"/>
        <v>3.0718167716224324E-3</v>
      </c>
      <c r="N457" s="1">
        <f t="shared" si="26"/>
        <v>0.62564894202892551</v>
      </c>
    </row>
    <row r="458" spans="11:14" x14ac:dyDescent="0.2">
      <c r="K458" s="60">
        <f t="shared" si="27"/>
        <v>420</v>
      </c>
      <c r="L458" s="10">
        <f t="shared" si="24"/>
        <v>3.0781327367385784E-6</v>
      </c>
      <c r="M458" s="1">
        <f t="shared" si="25"/>
        <v>3.0781327367385785E-3</v>
      </c>
      <c r="N458" s="1">
        <f t="shared" si="26"/>
        <v>0.6269353393587771</v>
      </c>
    </row>
    <row r="459" spans="11:14" x14ac:dyDescent="0.2">
      <c r="K459" s="60">
        <f t="shared" si="27"/>
        <v>421</v>
      </c>
      <c r="L459" s="10">
        <f t="shared" si="24"/>
        <v>3.0844443254782228E-6</v>
      </c>
      <c r="M459" s="1">
        <f t="shared" si="25"/>
        <v>3.0844443254782229E-3</v>
      </c>
      <c r="N459" s="1">
        <f t="shared" si="26"/>
        <v>0.62822084533490152</v>
      </c>
    </row>
    <row r="460" spans="11:14" x14ac:dyDescent="0.2">
      <c r="K460" s="60">
        <f t="shared" si="27"/>
        <v>422</v>
      </c>
      <c r="L460" s="10">
        <f t="shared" si="24"/>
        <v>3.0907515408737883E-6</v>
      </c>
      <c r="M460" s="1">
        <f t="shared" si="25"/>
        <v>3.0907515408737881E-3</v>
      </c>
      <c r="N460" s="1">
        <f t="shared" si="26"/>
        <v>0.6295054605749244</v>
      </c>
    </row>
    <row r="461" spans="11:14" x14ac:dyDescent="0.2">
      <c r="K461" s="60">
        <f t="shared" si="27"/>
        <v>423</v>
      </c>
      <c r="L461" s="10">
        <f t="shared" si="24"/>
        <v>3.097054385955595E-6</v>
      </c>
      <c r="M461" s="1">
        <f t="shared" si="25"/>
        <v>3.0970543859555949E-3</v>
      </c>
      <c r="N461" s="1">
        <f t="shared" si="26"/>
        <v>0.63078918569604292</v>
      </c>
    </row>
    <row r="462" spans="11:14" x14ac:dyDescent="0.2">
      <c r="K462" s="60">
        <f t="shared" si="27"/>
        <v>424</v>
      </c>
      <c r="L462" s="10">
        <f t="shared" si="24"/>
        <v>3.1033528637518663E-6</v>
      </c>
      <c r="M462" s="1">
        <f t="shared" si="25"/>
        <v>3.1033528637518662E-3</v>
      </c>
      <c r="N462" s="1">
        <f t="shared" si="26"/>
        <v>0.63207202131502693</v>
      </c>
    </row>
    <row r="463" spans="11:14" x14ac:dyDescent="0.2">
      <c r="K463" s="60">
        <f t="shared" si="27"/>
        <v>425</v>
      </c>
      <c r="L463" s="10">
        <f t="shared" si="24"/>
        <v>3.1096469772887212E-6</v>
      </c>
      <c r="M463" s="1">
        <f t="shared" si="25"/>
        <v>3.1096469772887211E-3</v>
      </c>
      <c r="N463" s="1">
        <f t="shared" si="26"/>
        <v>0.63335396804821809</v>
      </c>
    </row>
    <row r="464" spans="11:14" x14ac:dyDescent="0.2">
      <c r="K464" s="60">
        <f t="shared" si="27"/>
        <v>426</v>
      </c>
      <c r="L464" s="10">
        <f t="shared" si="24"/>
        <v>3.1159367295901882E-6</v>
      </c>
      <c r="M464" s="1">
        <f t="shared" si="25"/>
        <v>3.1159367295901883E-3</v>
      </c>
      <c r="N464" s="1">
        <f t="shared" si="26"/>
        <v>0.63463502651153214</v>
      </c>
    </row>
    <row r="465" spans="11:14" x14ac:dyDescent="0.2">
      <c r="K465" s="60">
        <f t="shared" si="27"/>
        <v>427</v>
      </c>
      <c r="L465" s="10">
        <f t="shared" si="24"/>
        <v>3.1222221236781975E-6</v>
      </c>
      <c r="M465" s="1">
        <f t="shared" si="25"/>
        <v>3.1222221236781975E-3</v>
      </c>
      <c r="N465" s="1">
        <f t="shared" si="26"/>
        <v>0.63591519732045731</v>
      </c>
    </row>
    <row r="466" spans="11:14" x14ac:dyDescent="0.2">
      <c r="K466" s="60">
        <f t="shared" si="27"/>
        <v>428</v>
      </c>
      <c r="L466" s="10">
        <f t="shared" si="24"/>
        <v>3.128503162572585E-6</v>
      </c>
      <c r="M466" s="1">
        <f t="shared" si="25"/>
        <v>3.1285031625725851E-3</v>
      </c>
      <c r="N466" s="1">
        <f t="shared" si="26"/>
        <v>0.6371944810900555</v>
      </c>
    </row>
    <row r="467" spans="11:14" x14ac:dyDescent="0.2">
      <c r="K467" s="60">
        <f t="shared" si="27"/>
        <v>429</v>
      </c>
      <c r="L467" s="10">
        <f t="shared" si="24"/>
        <v>3.1347798492910961E-6</v>
      </c>
      <c r="M467" s="1">
        <f t="shared" si="25"/>
        <v>3.1347798492910961E-3</v>
      </c>
      <c r="N467" s="1">
        <f t="shared" si="26"/>
        <v>0.6384728784349627</v>
      </c>
    </row>
    <row r="468" spans="11:14" x14ac:dyDescent="0.2">
      <c r="K468" s="60">
        <f t="shared" si="27"/>
        <v>430</v>
      </c>
      <c r="L468" s="10">
        <f t="shared" si="24"/>
        <v>3.1410521868493821E-6</v>
      </c>
      <c r="M468" s="1">
        <f t="shared" si="25"/>
        <v>3.141052186849382E-3</v>
      </c>
      <c r="N468" s="1">
        <f t="shared" si="26"/>
        <v>0.63975038996938838</v>
      </c>
    </row>
    <row r="469" spans="11:14" x14ac:dyDescent="0.2">
      <c r="K469" s="60">
        <f t="shared" si="27"/>
        <v>431</v>
      </c>
      <c r="L469" s="10">
        <f t="shared" si="24"/>
        <v>3.1473201782610082E-6</v>
      </c>
      <c r="M469" s="1">
        <f t="shared" si="25"/>
        <v>3.1473201782610083E-3</v>
      </c>
      <c r="N469" s="1">
        <f t="shared" si="26"/>
        <v>0.64102701630711711</v>
      </c>
    </row>
    <row r="470" spans="11:14" x14ac:dyDescent="0.2">
      <c r="K470" s="60">
        <f t="shared" si="27"/>
        <v>432</v>
      </c>
      <c r="L470" s="10">
        <f t="shared" si="24"/>
        <v>3.1535838265374489E-6</v>
      </c>
      <c r="M470" s="1">
        <f t="shared" si="25"/>
        <v>3.1535838265374489E-3</v>
      </c>
      <c r="N470" s="1">
        <f t="shared" si="26"/>
        <v>0.64230275806150783</v>
      </c>
    </row>
    <row r="471" spans="11:14" x14ac:dyDescent="0.2">
      <c r="K471" s="60">
        <f t="shared" si="27"/>
        <v>433</v>
      </c>
      <c r="L471" s="10">
        <f t="shared" si="24"/>
        <v>3.159843134688095E-6</v>
      </c>
      <c r="M471" s="1">
        <f t="shared" si="25"/>
        <v>3.1598431346880952E-3</v>
      </c>
      <c r="N471" s="1">
        <f t="shared" si="26"/>
        <v>0.64357761584549489</v>
      </c>
    </row>
    <row r="472" spans="11:14" x14ac:dyDescent="0.2">
      <c r="K472" s="60">
        <f t="shared" si="27"/>
        <v>434</v>
      </c>
      <c r="L472" s="10">
        <f t="shared" si="24"/>
        <v>3.1660981057202468E-6</v>
      </c>
      <c r="M472" s="1">
        <f t="shared" si="25"/>
        <v>3.1660981057202468E-3</v>
      </c>
      <c r="N472" s="1">
        <f t="shared" si="26"/>
        <v>0.64485159027158678</v>
      </c>
    </row>
    <row r="473" spans="11:14" x14ac:dyDescent="0.2">
      <c r="K473" s="60">
        <f t="shared" si="27"/>
        <v>435</v>
      </c>
      <c r="L473" s="10">
        <f t="shared" si="24"/>
        <v>3.172348742639128E-6</v>
      </c>
      <c r="M473" s="1">
        <f t="shared" si="25"/>
        <v>3.1723487426391279E-3</v>
      </c>
      <c r="N473" s="1">
        <f t="shared" si="26"/>
        <v>0.64612468195186945</v>
      </c>
    </row>
    <row r="474" spans="11:14" x14ac:dyDescent="0.2">
      <c r="K474" s="60">
        <f t="shared" si="27"/>
        <v>436</v>
      </c>
      <c r="L474" s="10">
        <f t="shared" si="24"/>
        <v>3.1785950484478718E-6</v>
      </c>
      <c r="M474" s="1">
        <f t="shared" si="25"/>
        <v>3.1785950484478718E-3</v>
      </c>
      <c r="N474" s="1">
        <f t="shared" si="26"/>
        <v>0.6473968914980025</v>
      </c>
    </row>
    <row r="475" spans="11:14" x14ac:dyDescent="0.2">
      <c r="K475" s="60">
        <f t="shared" si="27"/>
        <v>437</v>
      </c>
      <c r="L475" s="10">
        <f t="shared" si="24"/>
        <v>3.1848370261475381E-6</v>
      </c>
      <c r="M475" s="1">
        <f t="shared" si="25"/>
        <v>3.184837026147538E-3</v>
      </c>
      <c r="N475" s="1">
        <f t="shared" si="26"/>
        <v>0.64866821952122367</v>
      </c>
    </row>
    <row r="476" spans="11:14" x14ac:dyDescent="0.2">
      <c r="K476" s="60">
        <f t="shared" si="27"/>
        <v>438</v>
      </c>
      <c r="L476" s="10">
        <f t="shared" si="24"/>
        <v>3.1910746787371026E-6</v>
      </c>
      <c r="M476" s="1">
        <f t="shared" si="25"/>
        <v>3.1910746787371025E-3</v>
      </c>
      <c r="N476" s="1">
        <f t="shared" si="26"/>
        <v>0.64993866663234612</v>
      </c>
    </row>
    <row r="477" spans="11:14" x14ac:dyDescent="0.2">
      <c r="K477" s="60">
        <f t="shared" si="27"/>
        <v>439</v>
      </c>
      <c r="L477" s="10">
        <f t="shared" si="24"/>
        <v>3.1973080092134659E-6</v>
      </c>
      <c r="M477" s="1">
        <f t="shared" si="25"/>
        <v>3.1973080092134658E-3</v>
      </c>
      <c r="N477" s="1">
        <f t="shared" si="26"/>
        <v>0.65120823344176004</v>
      </c>
    </row>
    <row r="478" spans="11:14" x14ac:dyDescent="0.2">
      <c r="K478" s="60">
        <f t="shared" si="27"/>
        <v>440</v>
      </c>
      <c r="L478" s="10">
        <f t="shared" si="24"/>
        <v>3.2035370205714473E-6</v>
      </c>
      <c r="M478" s="1">
        <f t="shared" si="25"/>
        <v>3.2035370205714475E-3</v>
      </c>
      <c r="N478" s="1">
        <f t="shared" si="26"/>
        <v>0.65247692055943252</v>
      </c>
    </row>
    <row r="479" spans="11:14" x14ac:dyDescent="0.2">
      <c r="K479" s="60">
        <f t="shared" si="27"/>
        <v>441</v>
      </c>
      <c r="L479" s="10">
        <f t="shared" si="24"/>
        <v>3.2097617158037973E-6</v>
      </c>
      <c r="M479" s="1">
        <f t="shared" si="25"/>
        <v>3.2097617158037975E-3</v>
      </c>
      <c r="N479" s="1">
        <f t="shared" si="26"/>
        <v>0.65374472859490829</v>
      </c>
    </row>
    <row r="480" spans="11:14" x14ac:dyDescent="0.2">
      <c r="K480" s="60">
        <f t="shared" si="27"/>
        <v>442</v>
      </c>
      <c r="L480" s="10">
        <f t="shared" si="24"/>
        <v>3.215982097901188E-6</v>
      </c>
      <c r="M480" s="1">
        <f t="shared" si="25"/>
        <v>3.2159820979011881E-3</v>
      </c>
      <c r="N480" s="1">
        <f t="shared" si="26"/>
        <v>0.65501165815730944</v>
      </c>
    </row>
    <row r="481" spans="11:14" x14ac:dyDescent="0.2">
      <c r="K481" s="60">
        <f t="shared" si="27"/>
        <v>443</v>
      </c>
      <c r="L481" s="10">
        <f t="shared" si="24"/>
        <v>3.2221981698522213E-6</v>
      </c>
      <c r="M481" s="1">
        <f t="shared" si="25"/>
        <v>3.2221981698522212E-3</v>
      </c>
      <c r="N481" s="1">
        <f t="shared" si="26"/>
        <v>0.65627770985533618</v>
      </c>
    </row>
    <row r="482" spans="11:14" x14ac:dyDescent="0.2">
      <c r="K482" s="60">
        <f t="shared" si="27"/>
        <v>444</v>
      </c>
      <c r="L482" s="10">
        <f t="shared" si="24"/>
        <v>3.2284099346434275E-6</v>
      </c>
      <c r="M482" s="1">
        <f t="shared" si="25"/>
        <v>3.2284099346434275E-3</v>
      </c>
      <c r="N482" s="1">
        <f t="shared" si="26"/>
        <v>0.65754288429726693</v>
      </c>
    </row>
    <row r="483" spans="11:14" x14ac:dyDescent="0.2">
      <c r="K483" s="60">
        <f t="shared" si="27"/>
        <v>445</v>
      </c>
      <c r="L483" s="10">
        <f t="shared" si="24"/>
        <v>3.2346173952592696E-6</v>
      </c>
      <c r="M483" s="1">
        <f t="shared" si="25"/>
        <v>3.2346173952592697E-3</v>
      </c>
      <c r="N483" s="1">
        <f t="shared" si="26"/>
        <v>0.65880718209095868</v>
      </c>
    </row>
    <row r="484" spans="11:14" x14ac:dyDescent="0.2">
      <c r="K484" s="60">
        <f t="shared" si="27"/>
        <v>446</v>
      </c>
      <c r="L484" s="10">
        <f t="shared" si="24"/>
        <v>3.2408205546821383E-6</v>
      </c>
      <c r="M484" s="1">
        <f t="shared" si="25"/>
        <v>3.2408205546821381E-3</v>
      </c>
      <c r="N484" s="1">
        <f t="shared" si="26"/>
        <v>0.66007060384384686</v>
      </c>
    </row>
    <row r="485" spans="11:14" x14ac:dyDescent="0.2">
      <c r="K485" s="60">
        <f t="shared" si="27"/>
        <v>447</v>
      </c>
      <c r="L485" s="10">
        <f t="shared" si="24"/>
        <v>3.2470194158923621E-6</v>
      </c>
      <c r="M485" s="1">
        <f t="shared" si="25"/>
        <v>3.2470194158923621E-3</v>
      </c>
      <c r="N485" s="1">
        <f t="shared" si="26"/>
        <v>0.66133315016294658</v>
      </c>
    </row>
    <row r="486" spans="11:14" x14ac:dyDescent="0.2">
      <c r="K486" s="60">
        <f t="shared" si="27"/>
        <v>448</v>
      </c>
      <c r="L486" s="10">
        <f t="shared" ref="L486:L549" si="28">Eleach_time1/((Vwater*(1+Kp_susp*SUSPwater)+Ksed_water*Vsed)*k)*(1-EXP(-k*K486))</f>
        <v>3.2532139818682027E-6</v>
      </c>
      <c r="M486" s="1">
        <f t="shared" ref="M486:M549" si="29">L486*CONV_m3_L</f>
        <v>3.2532139818682027E-3</v>
      </c>
      <c r="N486" s="1">
        <f t="shared" ref="N486:N549" si="30">L486*(Ksed_water/RHOsed)*CONV_kg_mg</f>
        <v>0.66259482165485206</v>
      </c>
    </row>
    <row r="487" spans="11:14" x14ac:dyDescent="0.2">
      <c r="K487" s="60">
        <f t="shared" si="27"/>
        <v>449</v>
      </c>
      <c r="L487" s="10">
        <f t="shared" si="28"/>
        <v>3.2594042555858571E-6</v>
      </c>
      <c r="M487" s="1">
        <f t="shared" si="29"/>
        <v>3.2594042555858572E-3</v>
      </c>
      <c r="N487" s="1">
        <f t="shared" si="30"/>
        <v>0.66385561892573697</v>
      </c>
    </row>
    <row r="488" spans="11:14" x14ac:dyDescent="0.2">
      <c r="K488" s="60">
        <f t="shared" ref="K488:K551" si="31">K487+1</f>
        <v>450</v>
      </c>
      <c r="L488" s="10">
        <f t="shared" si="28"/>
        <v>3.2655902400194605E-6</v>
      </c>
      <c r="M488" s="1">
        <f t="shared" si="29"/>
        <v>3.2655902400194605E-3</v>
      </c>
      <c r="N488" s="1">
        <f t="shared" si="30"/>
        <v>0.66511554258135497</v>
      </c>
    </row>
    <row r="489" spans="11:14" x14ac:dyDescent="0.2">
      <c r="K489" s="60">
        <f t="shared" si="31"/>
        <v>451</v>
      </c>
      <c r="L489" s="10">
        <f t="shared" si="28"/>
        <v>3.2717719381410892E-6</v>
      </c>
      <c r="M489" s="1">
        <f t="shared" si="29"/>
        <v>3.2717719381410893E-3</v>
      </c>
      <c r="N489" s="1">
        <f t="shared" si="30"/>
        <v>0.66637459322704062</v>
      </c>
    </row>
    <row r="490" spans="11:14" x14ac:dyDescent="0.2">
      <c r="K490" s="60">
        <f t="shared" si="31"/>
        <v>452</v>
      </c>
      <c r="L490" s="10">
        <f t="shared" si="28"/>
        <v>3.2779493529207598E-6</v>
      </c>
      <c r="M490" s="1">
        <f t="shared" si="29"/>
        <v>3.2779493529207599E-3</v>
      </c>
      <c r="N490" s="1">
        <f t="shared" si="30"/>
        <v>0.66763277146770872</v>
      </c>
    </row>
    <row r="491" spans="11:14" x14ac:dyDescent="0.2">
      <c r="K491" s="60">
        <f t="shared" si="31"/>
        <v>453</v>
      </c>
      <c r="L491" s="10">
        <f t="shared" si="28"/>
        <v>3.2841224873264283E-6</v>
      </c>
      <c r="M491" s="1">
        <f t="shared" si="29"/>
        <v>3.2841224873264283E-3</v>
      </c>
      <c r="N491" s="1">
        <f t="shared" si="30"/>
        <v>0.66889007790785449</v>
      </c>
    </row>
    <row r="492" spans="11:14" x14ac:dyDescent="0.2">
      <c r="K492" s="60">
        <f t="shared" si="31"/>
        <v>454</v>
      </c>
      <c r="L492" s="10">
        <f t="shared" si="28"/>
        <v>3.2902913443239956E-6</v>
      </c>
      <c r="M492" s="1">
        <f t="shared" si="29"/>
        <v>3.2902913443239954E-3</v>
      </c>
      <c r="N492" s="1">
        <f t="shared" si="30"/>
        <v>0.67014651315155471</v>
      </c>
    </row>
    <row r="493" spans="11:14" x14ac:dyDescent="0.2">
      <c r="K493" s="60">
        <f t="shared" si="31"/>
        <v>455</v>
      </c>
      <c r="L493" s="10">
        <f t="shared" si="28"/>
        <v>3.296455926877309E-6</v>
      </c>
      <c r="M493" s="1">
        <f t="shared" si="29"/>
        <v>3.2964559268773091E-3</v>
      </c>
      <c r="N493" s="1">
        <f t="shared" si="30"/>
        <v>0.67140207780246763</v>
      </c>
    </row>
    <row r="494" spans="11:14" x14ac:dyDescent="0.2">
      <c r="K494" s="60">
        <f t="shared" si="31"/>
        <v>456</v>
      </c>
      <c r="L494" s="10">
        <f t="shared" si="28"/>
        <v>3.3026162379481597E-6</v>
      </c>
      <c r="M494" s="1">
        <f t="shared" si="29"/>
        <v>3.3026162379481598E-3</v>
      </c>
      <c r="N494" s="1">
        <f t="shared" si="30"/>
        <v>0.67265677246383282</v>
      </c>
    </row>
    <row r="495" spans="11:14" x14ac:dyDescent="0.2">
      <c r="K495" s="60">
        <f t="shared" si="31"/>
        <v>457</v>
      </c>
      <c r="L495" s="10">
        <f t="shared" si="28"/>
        <v>3.3087722804962883E-6</v>
      </c>
      <c r="M495" s="1">
        <f t="shared" si="29"/>
        <v>3.3087722804962883E-3</v>
      </c>
      <c r="N495" s="1">
        <f t="shared" si="30"/>
        <v>0.67391059773847239</v>
      </c>
    </row>
    <row r="496" spans="11:14" x14ac:dyDescent="0.2">
      <c r="K496" s="60">
        <f t="shared" si="31"/>
        <v>458</v>
      </c>
      <c r="L496" s="10">
        <f t="shared" si="28"/>
        <v>3.3149240574793839E-6</v>
      </c>
      <c r="M496" s="1">
        <f t="shared" si="29"/>
        <v>3.314924057479384E-3</v>
      </c>
      <c r="N496" s="1">
        <f t="shared" si="30"/>
        <v>0.67516355422879026</v>
      </c>
    </row>
    <row r="497" spans="11:14" x14ac:dyDescent="0.2">
      <c r="K497" s="60">
        <f t="shared" si="31"/>
        <v>459</v>
      </c>
      <c r="L497" s="10">
        <f t="shared" si="28"/>
        <v>3.3210715718530881E-6</v>
      </c>
      <c r="M497" s="1">
        <f t="shared" si="29"/>
        <v>3.321071571853088E-3</v>
      </c>
      <c r="N497" s="1">
        <f t="shared" si="30"/>
        <v>0.67641564253677366</v>
      </c>
    </row>
    <row r="498" spans="11:14" x14ac:dyDescent="0.2">
      <c r="K498" s="60">
        <f t="shared" si="31"/>
        <v>460</v>
      </c>
      <c r="L498" s="10">
        <f t="shared" si="28"/>
        <v>3.3272148265709911E-6</v>
      </c>
      <c r="M498" s="1">
        <f t="shared" si="29"/>
        <v>3.3272148265709911E-3</v>
      </c>
      <c r="N498" s="1">
        <f t="shared" si="30"/>
        <v>0.67766686326399173</v>
      </c>
    </row>
    <row r="499" spans="11:14" x14ac:dyDescent="0.2">
      <c r="K499" s="60">
        <f t="shared" si="31"/>
        <v>461</v>
      </c>
      <c r="L499" s="10">
        <f t="shared" si="28"/>
        <v>3.3333538245846373E-6</v>
      </c>
      <c r="M499" s="1">
        <f t="shared" si="29"/>
        <v>3.3333538245846374E-3</v>
      </c>
      <c r="N499" s="1">
        <f t="shared" si="30"/>
        <v>0.67891721701159724</v>
      </c>
    </row>
    <row r="500" spans="11:14" x14ac:dyDescent="0.2">
      <c r="K500" s="60">
        <f t="shared" si="31"/>
        <v>462</v>
      </c>
      <c r="L500" s="10">
        <f t="shared" si="28"/>
        <v>3.3394885688435296E-6</v>
      </c>
      <c r="M500" s="1">
        <f t="shared" si="29"/>
        <v>3.3394885688435294E-3</v>
      </c>
      <c r="N500" s="1">
        <f t="shared" si="30"/>
        <v>0.68016670438032678</v>
      </c>
    </row>
    <row r="501" spans="11:14" x14ac:dyDescent="0.2">
      <c r="K501" s="60">
        <f t="shared" si="31"/>
        <v>463</v>
      </c>
      <c r="L501" s="10">
        <f t="shared" si="28"/>
        <v>3.3456190622951225E-6</v>
      </c>
      <c r="M501" s="1">
        <f t="shared" si="29"/>
        <v>3.3456190622951224E-3</v>
      </c>
      <c r="N501" s="1">
        <f t="shared" si="30"/>
        <v>0.68141532597050014</v>
      </c>
    </row>
    <row r="502" spans="11:14" x14ac:dyDescent="0.2">
      <c r="K502" s="60">
        <f t="shared" si="31"/>
        <v>464</v>
      </c>
      <c r="L502" s="10">
        <f t="shared" si="28"/>
        <v>3.3517453078848311E-6</v>
      </c>
      <c r="M502" s="1">
        <f t="shared" si="29"/>
        <v>3.3517453078848311E-3</v>
      </c>
      <c r="N502" s="1">
        <f t="shared" si="30"/>
        <v>0.68266308238202145</v>
      </c>
    </row>
    <row r="503" spans="11:14" x14ac:dyDescent="0.2">
      <c r="K503" s="60">
        <f t="shared" si="31"/>
        <v>465</v>
      </c>
      <c r="L503" s="10">
        <f t="shared" si="28"/>
        <v>3.3578673085560285E-6</v>
      </c>
      <c r="M503" s="1">
        <f t="shared" si="29"/>
        <v>3.3578673085560284E-3</v>
      </c>
      <c r="N503" s="1">
        <f t="shared" si="30"/>
        <v>0.68390997421437905</v>
      </c>
    </row>
    <row r="504" spans="11:14" x14ac:dyDescent="0.2">
      <c r="K504" s="60">
        <f t="shared" si="31"/>
        <v>466</v>
      </c>
      <c r="L504" s="10">
        <f t="shared" si="28"/>
        <v>3.363985067250048E-6</v>
      </c>
      <c r="M504" s="1">
        <f t="shared" si="29"/>
        <v>3.3639850672500479E-3</v>
      </c>
      <c r="N504" s="1">
        <f t="shared" si="30"/>
        <v>0.68515600206664573</v>
      </c>
    </row>
    <row r="505" spans="11:14" x14ac:dyDescent="0.2">
      <c r="K505" s="60">
        <f t="shared" si="31"/>
        <v>467</v>
      </c>
      <c r="L505" s="10">
        <f t="shared" si="28"/>
        <v>3.3700985869061862E-6</v>
      </c>
      <c r="M505" s="1">
        <f t="shared" si="29"/>
        <v>3.3700985869061862E-3</v>
      </c>
      <c r="N505" s="1">
        <f t="shared" si="30"/>
        <v>0.68640116653747962</v>
      </c>
    </row>
    <row r="506" spans="11:14" x14ac:dyDescent="0.2">
      <c r="K506" s="60">
        <f t="shared" si="31"/>
        <v>468</v>
      </c>
      <c r="L506" s="10">
        <f t="shared" si="28"/>
        <v>3.3762078704617015E-6</v>
      </c>
      <c r="M506" s="1">
        <f t="shared" si="29"/>
        <v>3.3762078704617014E-3</v>
      </c>
      <c r="N506" s="1">
        <f t="shared" si="30"/>
        <v>0.68764546822512362</v>
      </c>
    </row>
    <row r="507" spans="11:14" x14ac:dyDescent="0.2">
      <c r="K507" s="60">
        <f t="shared" si="31"/>
        <v>469</v>
      </c>
      <c r="L507" s="10">
        <f t="shared" si="28"/>
        <v>3.3823129208518175E-6</v>
      </c>
      <c r="M507" s="1">
        <f t="shared" si="29"/>
        <v>3.3823129208518173E-3</v>
      </c>
      <c r="N507" s="1">
        <f t="shared" si="30"/>
        <v>0.68888890772740619</v>
      </c>
    </row>
    <row r="508" spans="11:14" x14ac:dyDescent="0.2">
      <c r="K508" s="60">
        <f t="shared" si="31"/>
        <v>470</v>
      </c>
      <c r="L508" s="10">
        <f t="shared" si="28"/>
        <v>3.3884137410097254E-6</v>
      </c>
      <c r="M508" s="1">
        <f t="shared" si="29"/>
        <v>3.3884137410097256E-3</v>
      </c>
      <c r="N508" s="1">
        <f t="shared" si="30"/>
        <v>0.69013148564174176</v>
      </c>
    </row>
    <row r="509" spans="11:14" x14ac:dyDescent="0.2">
      <c r="K509" s="60">
        <f t="shared" si="31"/>
        <v>471</v>
      </c>
      <c r="L509" s="10">
        <f t="shared" si="28"/>
        <v>3.3945103338665812E-6</v>
      </c>
      <c r="M509" s="1">
        <f t="shared" si="29"/>
        <v>3.394510333866581E-3</v>
      </c>
      <c r="N509" s="1">
        <f t="shared" si="30"/>
        <v>0.69137320256513046</v>
      </c>
    </row>
    <row r="510" spans="11:14" x14ac:dyDescent="0.2">
      <c r="K510" s="60">
        <f t="shared" si="31"/>
        <v>472</v>
      </c>
      <c r="L510" s="10">
        <f t="shared" si="28"/>
        <v>3.4006027023515118E-6</v>
      </c>
      <c r="M510" s="1">
        <f t="shared" si="29"/>
        <v>3.400602702351512E-3</v>
      </c>
      <c r="N510" s="1">
        <f t="shared" si="30"/>
        <v>0.69261405909415907</v>
      </c>
    </row>
    <row r="511" spans="11:14" x14ac:dyDescent="0.2">
      <c r="K511" s="60">
        <f t="shared" si="31"/>
        <v>473</v>
      </c>
      <c r="L511" s="10">
        <f t="shared" si="28"/>
        <v>3.4066908493916143E-6</v>
      </c>
      <c r="M511" s="1">
        <f t="shared" si="29"/>
        <v>3.4066908493916143E-3</v>
      </c>
      <c r="N511" s="1">
        <f t="shared" si="30"/>
        <v>0.69385405582500082</v>
      </c>
    </row>
    <row r="512" spans="11:14" x14ac:dyDescent="0.2">
      <c r="K512" s="60">
        <f t="shared" si="31"/>
        <v>474</v>
      </c>
      <c r="L512" s="10">
        <f t="shared" si="28"/>
        <v>3.4127747779119585E-6</v>
      </c>
      <c r="M512" s="1">
        <f t="shared" si="29"/>
        <v>3.4127747779119583E-3</v>
      </c>
      <c r="N512" s="1">
        <f t="shared" si="30"/>
        <v>0.69509319335341613</v>
      </c>
    </row>
    <row r="513" spans="11:14" x14ac:dyDescent="0.2">
      <c r="K513" s="60">
        <f t="shared" si="31"/>
        <v>475</v>
      </c>
      <c r="L513" s="10">
        <f t="shared" si="28"/>
        <v>3.4188544908355847E-6</v>
      </c>
      <c r="M513" s="1">
        <f t="shared" si="29"/>
        <v>3.4188544908355847E-3</v>
      </c>
      <c r="N513" s="1">
        <f t="shared" si="30"/>
        <v>0.69633147227475212</v>
      </c>
    </row>
    <row r="514" spans="11:14" x14ac:dyDescent="0.2">
      <c r="K514" s="60">
        <f t="shared" si="31"/>
        <v>476</v>
      </c>
      <c r="L514" s="10">
        <f t="shared" si="28"/>
        <v>3.4249299910835103E-6</v>
      </c>
      <c r="M514" s="1">
        <f t="shared" si="29"/>
        <v>3.4249299910835101E-3</v>
      </c>
      <c r="N514" s="1">
        <f t="shared" si="30"/>
        <v>0.69756889318394366</v>
      </c>
    </row>
    <row r="515" spans="11:14" x14ac:dyDescent="0.2">
      <c r="K515" s="60">
        <f t="shared" si="31"/>
        <v>477</v>
      </c>
      <c r="L515" s="10">
        <f t="shared" si="28"/>
        <v>3.4310012815747277E-6</v>
      </c>
      <c r="M515" s="1">
        <f t="shared" si="29"/>
        <v>3.4310012815747279E-3</v>
      </c>
      <c r="N515" s="1">
        <f t="shared" si="30"/>
        <v>0.69880545667551364</v>
      </c>
    </row>
    <row r="516" spans="11:14" x14ac:dyDescent="0.2">
      <c r="K516" s="60">
        <f t="shared" si="31"/>
        <v>478</v>
      </c>
      <c r="L516" s="10">
        <f t="shared" si="28"/>
        <v>3.4370683652262074E-6</v>
      </c>
      <c r="M516" s="1">
        <f t="shared" si="29"/>
        <v>3.4370683652262075E-3</v>
      </c>
      <c r="N516" s="1">
        <f t="shared" si="30"/>
        <v>0.70004116334357269</v>
      </c>
    </row>
    <row r="517" spans="11:14" x14ac:dyDescent="0.2">
      <c r="K517" s="60">
        <f t="shared" si="31"/>
        <v>479</v>
      </c>
      <c r="L517" s="10">
        <f t="shared" si="28"/>
        <v>3.4431312449528972E-6</v>
      </c>
      <c r="M517" s="1">
        <f t="shared" si="29"/>
        <v>3.4431312449528973E-3</v>
      </c>
      <c r="N517" s="1">
        <f t="shared" si="30"/>
        <v>0.70127601378181958</v>
      </c>
    </row>
    <row r="518" spans="11:14" x14ac:dyDescent="0.2">
      <c r="K518" s="60">
        <f t="shared" si="31"/>
        <v>480</v>
      </c>
      <c r="L518" s="10">
        <f t="shared" si="28"/>
        <v>3.4491899236677257E-6</v>
      </c>
      <c r="M518" s="1">
        <f t="shared" si="29"/>
        <v>3.4491899236677257E-3</v>
      </c>
      <c r="N518" s="1">
        <f t="shared" si="30"/>
        <v>0.70251000858354185</v>
      </c>
    </row>
    <row r="519" spans="11:14" x14ac:dyDescent="0.2">
      <c r="K519" s="60">
        <f t="shared" si="31"/>
        <v>481</v>
      </c>
      <c r="L519" s="10">
        <f t="shared" si="28"/>
        <v>3.4552444042816043E-6</v>
      </c>
      <c r="M519" s="1">
        <f t="shared" si="29"/>
        <v>3.4552444042816044E-3</v>
      </c>
      <c r="N519" s="1">
        <f t="shared" si="30"/>
        <v>0.70374314834161644</v>
      </c>
    </row>
    <row r="520" spans="11:14" x14ac:dyDescent="0.2">
      <c r="K520" s="60">
        <f t="shared" si="31"/>
        <v>482</v>
      </c>
      <c r="L520" s="10">
        <f t="shared" si="28"/>
        <v>3.4612946897034252E-6</v>
      </c>
      <c r="M520" s="1">
        <f t="shared" si="29"/>
        <v>3.4612946897034252E-3</v>
      </c>
      <c r="N520" s="1">
        <f t="shared" si="30"/>
        <v>0.70497543364850856</v>
      </c>
    </row>
    <row r="521" spans="11:14" x14ac:dyDescent="0.2">
      <c r="K521" s="60">
        <f t="shared" si="31"/>
        <v>483</v>
      </c>
      <c r="L521" s="10">
        <f t="shared" si="28"/>
        <v>3.4673407828400688E-6</v>
      </c>
      <c r="M521" s="1">
        <f t="shared" si="29"/>
        <v>3.467340782840069E-3</v>
      </c>
      <c r="N521" s="1">
        <f t="shared" si="30"/>
        <v>0.70620686509627406</v>
      </c>
    </row>
    <row r="522" spans="11:14" x14ac:dyDescent="0.2">
      <c r="K522" s="60">
        <f t="shared" si="31"/>
        <v>484</v>
      </c>
      <c r="L522" s="10">
        <f t="shared" si="28"/>
        <v>3.4733826865963982E-6</v>
      </c>
      <c r="M522" s="1">
        <f t="shared" si="29"/>
        <v>3.4733826865963983E-3</v>
      </c>
      <c r="N522" s="1">
        <f t="shared" si="30"/>
        <v>0.70743744327655778</v>
      </c>
    </row>
    <row r="523" spans="11:14" x14ac:dyDescent="0.2">
      <c r="K523" s="60">
        <f t="shared" si="31"/>
        <v>485</v>
      </c>
      <c r="L523" s="10">
        <f t="shared" si="28"/>
        <v>3.4794204038752634E-6</v>
      </c>
      <c r="M523" s="1">
        <f t="shared" si="29"/>
        <v>3.4794204038752635E-3</v>
      </c>
      <c r="N523" s="1">
        <f t="shared" si="30"/>
        <v>0.70866716878059455</v>
      </c>
    </row>
    <row r="524" spans="11:14" x14ac:dyDescent="0.2">
      <c r="K524" s="60">
        <f t="shared" si="31"/>
        <v>486</v>
      </c>
      <c r="L524" s="10">
        <f t="shared" si="28"/>
        <v>3.4854539375775045E-6</v>
      </c>
      <c r="M524" s="1">
        <f t="shared" si="29"/>
        <v>3.4854539375775047E-3</v>
      </c>
      <c r="N524" s="1">
        <f t="shared" si="30"/>
        <v>0.70989604219920965</v>
      </c>
    </row>
    <row r="525" spans="11:14" x14ac:dyDescent="0.2">
      <c r="K525" s="60">
        <f t="shared" si="31"/>
        <v>487</v>
      </c>
      <c r="L525" s="10">
        <f t="shared" si="28"/>
        <v>3.49148329060195E-6</v>
      </c>
      <c r="M525" s="1">
        <f t="shared" si="29"/>
        <v>3.4914832906019501E-3</v>
      </c>
      <c r="N525" s="1">
        <f t="shared" si="30"/>
        <v>0.71112406412281903</v>
      </c>
    </row>
    <row r="526" spans="11:14" x14ac:dyDescent="0.2">
      <c r="K526" s="60">
        <f t="shared" si="31"/>
        <v>488</v>
      </c>
      <c r="L526" s="10">
        <f t="shared" si="28"/>
        <v>3.4975084658454224E-6</v>
      </c>
      <c r="M526" s="1">
        <f t="shared" si="29"/>
        <v>3.4975084658454224E-3</v>
      </c>
      <c r="N526" s="1">
        <f t="shared" si="30"/>
        <v>0.71235123514142973</v>
      </c>
    </row>
    <row r="527" spans="11:14" x14ac:dyDescent="0.2">
      <c r="K527" s="60">
        <f t="shared" si="31"/>
        <v>489</v>
      </c>
      <c r="L527" s="10">
        <f t="shared" si="28"/>
        <v>3.503529466202736E-6</v>
      </c>
      <c r="M527" s="1">
        <f t="shared" si="29"/>
        <v>3.5035294662027362E-3</v>
      </c>
      <c r="N527" s="1">
        <f t="shared" si="30"/>
        <v>0.71357755584464</v>
      </c>
    </row>
    <row r="528" spans="11:14" x14ac:dyDescent="0.2">
      <c r="K528" s="60">
        <f t="shared" si="31"/>
        <v>490</v>
      </c>
      <c r="L528" s="10">
        <f t="shared" si="28"/>
        <v>3.509546294566696E-6</v>
      </c>
      <c r="M528" s="1">
        <f t="shared" si="29"/>
        <v>3.5095462945666958E-3</v>
      </c>
      <c r="N528" s="1">
        <f t="shared" si="30"/>
        <v>0.71480302682163865</v>
      </c>
    </row>
    <row r="529" spans="11:14" x14ac:dyDescent="0.2">
      <c r="K529" s="60">
        <f t="shared" si="31"/>
        <v>491</v>
      </c>
      <c r="L529" s="10">
        <f t="shared" si="28"/>
        <v>3.5155589538281072E-6</v>
      </c>
      <c r="M529" s="1">
        <f t="shared" si="29"/>
        <v>3.515558953828107E-3</v>
      </c>
      <c r="N529" s="1">
        <f t="shared" si="30"/>
        <v>0.71602764866120738</v>
      </c>
    </row>
    <row r="530" spans="11:14" x14ac:dyDescent="0.2">
      <c r="K530" s="60">
        <f t="shared" si="31"/>
        <v>492</v>
      </c>
      <c r="L530" s="10">
        <f t="shared" si="28"/>
        <v>3.5215674468757717E-6</v>
      </c>
      <c r="M530" s="1">
        <f t="shared" si="29"/>
        <v>3.5215674468757718E-3</v>
      </c>
      <c r="N530" s="1">
        <f t="shared" si="30"/>
        <v>0.71725142195171976</v>
      </c>
    </row>
    <row r="531" spans="11:14" x14ac:dyDescent="0.2">
      <c r="K531" s="60">
        <f t="shared" si="31"/>
        <v>493</v>
      </c>
      <c r="L531" s="10">
        <f t="shared" si="28"/>
        <v>3.5275717765964857E-6</v>
      </c>
      <c r="M531" s="1">
        <f t="shared" si="29"/>
        <v>3.5275717765964856E-3</v>
      </c>
      <c r="N531" s="1">
        <f t="shared" si="30"/>
        <v>0.71847434728114079</v>
      </c>
    </row>
    <row r="532" spans="11:14" x14ac:dyDescent="0.2">
      <c r="K532" s="60">
        <f t="shared" si="31"/>
        <v>494</v>
      </c>
      <c r="L532" s="10">
        <f t="shared" si="28"/>
        <v>3.5335719458750483E-6</v>
      </c>
      <c r="M532" s="1">
        <f t="shared" si="29"/>
        <v>3.5335719458750481E-3</v>
      </c>
      <c r="N532" s="1">
        <f t="shared" si="30"/>
        <v>0.71969642523702893</v>
      </c>
    </row>
    <row r="533" spans="11:14" x14ac:dyDescent="0.2">
      <c r="K533" s="60">
        <f t="shared" si="31"/>
        <v>495</v>
      </c>
      <c r="L533" s="10">
        <f t="shared" si="28"/>
        <v>3.5395679575942598E-6</v>
      </c>
      <c r="M533" s="1">
        <f t="shared" si="29"/>
        <v>3.5395679575942599E-3</v>
      </c>
      <c r="N533" s="1">
        <f t="shared" si="30"/>
        <v>0.72091765640653527</v>
      </c>
    </row>
    <row r="534" spans="11:14" x14ac:dyDescent="0.2">
      <c r="K534" s="60">
        <f t="shared" si="31"/>
        <v>496</v>
      </c>
      <c r="L534" s="10">
        <f t="shared" si="28"/>
        <v>3.5455598146349216E-6</v>
      </c>
      <c r="M534" s="1">
        <f t="shared" si="29"/>
        <v>3.5455598146349218E-3</v>
      </c>
      <c r="N534" s="1">
        <f t="shared" si="30"/>
        <v>0.72213804137640403</v>
      </c>
    </row>
    <row r="535" spans="11:14" x14ac:dyDescent="0.2">
      <c r="K535" s="60">
        <f t="shared" si="31"/>
        <v>497</v>
      </c>
      <c r="L535" s="10">
        <f t="shared" si="28"/>
        <v>3.5515475198758396E-6</v>
      </c>
      <c r="M535" s="1">
        <f t="shared" si="29"/>
        <v>3.5515475198758398E-3</v>
      </c>
      <c r="N535" s="1">
        <f t="shared" si="30"/>
        <v>0.72335758073297274</v>
      </c>
    </row>
    <row r="536" spans="11:14" x14ac:dyDescent="0.2">
      <c r="K536" s="60">
        <f t="shared" si="31"/>
        <v>498</v>
      </c>
      <c r="L536" s="10">
        <f t="shared" si="28"/>
        <v>3.5575310761938247E-6</v>
      </c>
      <c r="M536" s="1">
        <f t="shared" si="29"/>
        <v>3.5575310761938247E-3</v>
      </c>
      <c r="N536" s="1">
        <f t="shared" si="30"/>
        <v>0.72457627506217281</v>
      </c>
    </row>
    <row r="537" spans="11:14" x14ac:dyDescent="0.2">
      <c r="K537" s="60">
        <f t="shared" si="31"/>
        <v>499</v>
      </c>
      <c r="L537" s="10">
        <f t="shared" si="28"/>
        <v>3.5635104864636963E-6</v>
      </c>
      <c r="M537" s="1">
        <f t="shared" si="29"/>
        <v>3.5635104864636964E-3</v>
      </c>
      <c r="N537" s="1">
        <f t="shared" si="30"/>
        <v>0.72579412494952988</v>
      </c>
    </row>
    <row r="538" spans="11:14" x14ac:dyDescent="0.2">
      <c r="K538" s="60">
        <f t="shared" si="31"/>
        <v>500</v>
      </c>
      <c r="L538" s="10">
        <f t="shared" si="28"/>
        <v>3.5694857535582775E-6</v>
      </c>
      <c r="M538" s="1">
        <f t="shared" si="29"/>
        <v>3.5694857535582777E-3</v>
      </c>
      <c r="N538" s="1">
        <f t="shared" si="30"/>
        <v>0.72701113098016312</v>
      </c>
    </row>
    <row r="539" spans="11:14" x14ac:dyDescent="0.2">
      <c r="K539" s="60">
        <f t="shared" si="31"/>
        <v>501</v>
      </c>
      <c r="L539" s="10">
        <f t="shared" si="28"/>
        <v>3.5754568803484064E-6</v>
      </c>
      <c r="M539" s="1">
        <f t="shared" si="29"/>
        <v>3.5754568803484064E-3</v>
      </c>
      <c r="N539" s="1">
        <f t="shared" si="30"/>
        <v>0.72822729373878747</v>
      </c>
    </row>
    <row r="540" spans="11:14" x14ac:dyDescent="0.2">
      <c r="K540" s="60">
        <f t="shared" si="31"/>
        <v>502</v>
      </c>
      <c r="L540" s="10">
        <f t="shared" si="28"/>
        <v>3.5814238697029266E-6</v>
      </c>
      <c r="M540" s="1">
        <f t="shared" si="29"/>
        <v>3.5814238697029267E-3</v>
      </c>
      <c r="N540" s="1">
        <f t="shared" si="30"/>
        <v>0.72944261380971132</v>
      </c>
    </row>
    <row r="541" spans="11:14" x14ac:dyDescent="0.2">
      <c r="K541" s="60">
        <f t="shared" si="31"/>
        <v>503</v>
      </c>
      <c r="L541" s="10">
        <f t="shared" si="28"/>
        <v>3.5873867244886968E-6</v>
      </c>
      <c r="M541" s="1">
        <f t="shared" si="29"/>
        <v>3.5873867244886966E-3</v>
      </c>
      <c r="N541" s="1">
        <f t="shared" si="30"/>
        <v>0.73065709177683924</v>
      </c>
    </row>
    <row r="542" spans="11:14" x14ac:dyDescent="0.2">
      <c r="K542" s="60">
        <f t="shared" si="31"/>
        <v>504</v>
      </c>
      <c r="L542" s="10">
        <f t="shared" si="28"/>
        <v>3.59334544757059E-6</v>
      </c>
      <c r="M542" s="1">
        <f t="shared" si="29"/>
        <v>3.5933454475705899E-3</v>
      </c>
      <c r="N542" s="1">
        <f t="shared" si="30"/>
        <v>0.73187072822367094</v>
      </c>
    </row>
    <row r="543" spans="11:14" x14ac:dyDescent="0.2">
      <c r="K543" s="60">
        <f t="shared" si="31"/>
        <v>505</v>
      </c>
      <c r="L543" s="10">
        <f t="shared" si="28"/>
        <v>3.5993000418114906E-6</v>
      </c>
      <c r="M543" s="1">
        <f t="shared" si="29"/>
        <v>3.5993000418114906E-3</v>
      </c>
      <c r="N543" s="1">
        <f t="shared" si="30"/>
        <v>0.73308352373330132</v>
      </c>
    </row>
    <row r="544" spans="11:14" x14ac:dyDescent="0.2">
      <c r="K544" s="60">
        <f t="shared" si="31"/>
        <v>506</v>
      </c>
      <c r="L544" s="10">
        <f t="shared" si="28"/>
        <v>3.6052505100723039E-6</v>
      </c>
      <c r="M544" s="1">
        <f t="shared" si="29"/>
        <v>3.6052505100723038E-3</v>
      </c>
      <c r="N544" s="1">
        <f t="shared" si="30"/>
        <v>0.73429547888842217</v>
      </c>
    </row>
    <row r="545" spans="11:14" x14ac:dyDescent="0.2">
      <c r="K545" s="60">
        <f t="shared" si="31"/>
        <v>507</v>
      </c>
      <c r="L545" s="10">
        <f t="shared" si="28"/>
        <v>3.6111968552119488E-6</v>
      </c>
      <c r="M545" s="1">
        <f t="shared" si="29"/>
        <v>3.6111968552119487E-3</v>
      </c>
      <c r="N545" s="1">
        <f t="shared" si="30"/>
        <v>0.7355065942713207</v>
      </c>
    </row>
    <row r="546" spans="11:14" x14ac:dyDescent="0.2">
      <c r="K546" s="60">
        <f t="shared" si="31"/>
        <v>508</v>
      </c>
      <c r="L546" s="10">
        <f t="shared" si="28"/>
        <v>3.6171390800873655E-6</v>
      </c>
      <c r="M546" s="1">
        <f t="shared" si="29"/>
        <v>3.6171390800873657E-3</v>
      </c>
      <c r="N546" s="1">
        <f t="shared" si="30"/>
        <v>0.73671687046388112</v>
      </c>
    </row>
    <row r="547" spans="11:14" x14ac:dyDescent="0.2">
      <c r="K547" s="60">
        <f t="shared" si="31"/>
        <v>509</v>
      </c>
      <c r="L547" s="10">
        <f t="shared" si="28"/>
        <v>3.6230771875535128E-6</v>
      </c>
      <c r="M547" s="1">
        <f t="shared" si="29"/>
        <v>3.6230771875535128E-3</v>
      </c>
      <c r="N547" s="1">
        <f t="shared" si="30"/>
        <v>0.73792630804758408</v>
      </c>
    </row>
    <row r="548" spans="11:14" x14ac:dyDescent="0.2">
      <c r="K548" s="60">
        <f t="shared" si="31"/>
        <v>510</v>
      </c>
      <c r="L548" s="10">
        <f t="shared" si="28"/>
        <v>3.6290111804633751E-6</v>
      </c>
      <c r="M548" s="1">
        <f t="shared" si="29"/>
        <v>3.6290111804633753E-3</v>
      </c>
      <c r="N548" s="1">
        <f t="shared" si="30"/>
        <v>0.73913490760350797</v>
      </c>
    </row>
    <row r="549" spans="11:14" x14ac:dyDescent="0.2">
      <c r="K549" s="60">
        <f t="shared" si="31"/>
        <v>511</v>
      </c>
      <c r="L549" s="10">
        <f t="shared" si="28"/>
        <v>3.6349410616679536E-6</v>
      </c>
      <c r="M549" s="1">
        <f t="shared" si="29"/>
        <v>3.6349410616679538E-3</v>
      </c>
      <c r="N549" s="1">
        <f t="shared" si="30"/>
        <v>0.74034266971232743</v>
      </c>
    </row>
    <row r="550" spans="11:14" x14ac:dyDescent="0.2">
      <c r="K550" s="60">
        <f t="shared" si="31"/>
        <v>512</v>
      </c>
      <c r="L550" s="10">
        <f t="shared" ref="L550:L613" si="32">Eleach_time1/((Vwater*(1+Kp_susp*SUSPwater)+Ksed_water*Vsed)*k)*(1-EXP(-k*K550))</f>
        <v>3.6408668340162807E-6</v>
      </c>
      <c r="M550" s="1">
        <f t="shared" ref="M550:M613" si="33">L550*CONV_m3_L</f>
        <v>3.6408668340162809E-3</v>
      </c>
      <c r="N550" s="1">
        <f t="shared" ref="N550:N613" si="34">L550*(Ksed_water/RHOsed)*CONV_kg_mg</f>
        <v>0.74154959495431605</v>
      </c>
    </row>
    <row r="551" spans="11:14" x14ac:dyDescent="0.2">
      <c r="K551" s="60">
        <f t="shared" si="31"/>
        <v>513</v>
      </c>
      <c r="L551" s="10">
        <f t="shared" si="32"/>
        <v>3.6467885003554101E-6</v>
      </c>
      <c r="M551" s="1">
        <f t="shared" si="33"/>
        <v>3.6467885003554101E-3</v>
      </c>
      <c r="N551" s="1">
        <f t="shared" si="34"/>
        <v>0.74275568390934432</v>
      </c>
    </row>
    <row r="552" spans="11:14" x14ac:dyDescent="0.2">
      <c r="K552" s="60">
        <f t="shared" ref="K552:K615" si="35">K551+1</f>
        <v>514</v>
      </c>
      <c r="L552" s="10">
        <f t="shared" si="32"/>
        <v>3.6527060635304246E-6</v>
      </c>
      <c r="M552" s="1">
        <f t="shared" si="33"/>
        <v>3.6527060635304248E-3</v>
      </c>
      <c r="N552" s="1">
        <f t="shared" si="34"/>
        <v>0.74396093715688161</v>
      </c>
    </row>
    <row r="553" spans="11:14" x14ac:dyDescent="0.2">
      <c r="K553" s="60">
        <f t="shared" si="35"/>
        <v>515</v>
      </c>
      <c r="L553" s="10">
        <f t="shared" si="32"/>
        <v>3.6586195263844372E-6</v>
      </c>
      <c r="M553" s="1">
        <f t="shared" si="33"/>
        <v>3.6586195263844374E-3</v>
      </c>
      <c r="N553" s="1">
        <f t="shared" si="34"/>
        <v>0.74516535527599559</v>
      </c>
    </row>
    <row r="554" spans="11:14" x14ac:dyDescent="0.2">
      <c r="K554" s="60">
        <f t="shared" si="35"/>
        <v>516</v>
      </c>
      <c r="L554" s="10">
        <f t="shared" si="32"/>
        <v>3.6645288917585867E-6</v>
      </c>
      <c r="M554" s="1">
        <f t="shared" si="33"/>
        <v>3.6645288917585869E-3</v>
      </c>
      <c r="N554" s="1">
        <f t="shared" si="34"/>
        <v>0.74636893884535227</v>
      </c>
    </row>
    <row r="555" spans="11:14" x14ac:dyDescent="0.2">
      <c r="K555" s="60">
        <f t="shared" si="35"/>
        <v>517</v>
      </c>
      <c r="L555" s="10">
        <f t="shared" si="32"/>
        <v>3.6704341624920462E-6</v>
      </c>
      <c r="M555" s="1">
        <f t="shared" si="33"/>
        <v>3.6704341624920461E-3</v>
      </c>
      <c r="N555" s="1">
        <f t="shared" si="34"/>
        <v>0.74757168844321698</v>
      </c>
    </row>
    <row r="556" spans="11:14" x14ac:dyDescent="0.2">
      <c r="K556" s="60">
        <f t="shared" si="35"/>
        <v>518</v>
      </c>
      <c r="L556" s="10">
        <f t="shared" si="32"/>
        <v>3.6763353414220215E-6</v>
      </c>
      <c r="M556" s="1">
        <f t="shared" si="33"/>
        <v>3.6763353414220215E-3</v>
      </c>
      <c r="N556" s="1">
        <f t="shared" si="34"/>
        <v>0.74877360464745479</v>
      </c>
    </row>
    <row r="557" spans="11:14" x14ac:dyDescent="0.2">
      <c r="K557" s="60">
        <f t="shared" si="35"/>
        <v>519</v>
      </c>
      <c r="L557" s="10">
        <f t="shared" si="32"/>
        <v>3.6822324313837518E-6</v>
      </c>
      <c r="M557" s="1">
        <f t="shared" si="33"/>
        <v>3.6822324313837518E-3</v>
      </c>
      <c r="N557" s="1">
        <f t="shared" si="34"/>
        <v>0.7499746880355298</v>
      </c>
    </row>
    <row r="558" spans="11:14" x14ac:dyDescent="0.2">
      <c r="K558" s="60">
        <f t="shared" si="35"/>
        <v>520</v>
      </c>
      <c r="L558" s="10">
        <f t="shared" si="32"/>
        <v>3.6881254352105113E-6</v>
      </c>
      <c r="M558" s="1">
        <f t="shared" si="33"/>
        <v>3.6881254352105113E-3</v>
      </c>
      <c r="N558" s="1">
        <f t="shared" si="34"/>
        <v>0.75117493918450617</v>
      </c>
    </row>
    <row r="559" spans="11:14" x14ac:dyDescent="0.2">
      <c r="K559" s="60">
        <f t="shared" si="35"/>
        <v>521</v>
      </c>
      <c r="L559" s="10">
        <f t="shared" si="32"/>
        <v>3.6940143557336108E-6</v>
      </c>
      <c r="M559" s="1">
        <f t="shared" si="33"/>
        <v>3.6940143557336108E-3</v>
      </c>
      <c r="N559" s="1">
        <f t="shared" si="34"/>
        <v>0.75237435867104796</v>
      </c>
    </row>
    <row r="560" spans="11:14" x14ac:dyDescent="0.2">
      <c r="K560" s="60">
        <f t="shared" si="35"/>
        <v>522</v>
      </c>
      <c r="L560" s="10">
        <f t="shared" si="32"/>
        <v>3.6998991957824031E-6</v>
      </c>
      <c r="M560" s="1">
        <f t="shared" si="33"/>
        <v>3.6998991957824033E-3</v>
      </c>
      <c r="N560" s="1">
        <f t="shared" si="34"/>
        <v>0.75357294707142042</v>
      </c>
    </row>
    <row r="561" spans="11:14" x14ac:dyDescent="0.2">
      <c r="K561" s="60">
        <f t="shared" si="35"/>
        <v>523</v>
      </c>
      <c r="L561" s="10">
        <f t="shared" si="32"/>
        <v>3.7057799581842751E-6</v>
      </c>
      <c r="M561" s="1">
        <f t="shared" si="33"/>
        <v>3.7057799581842752E-3</v>
      </c>
      <c r="N561" s="1">
        <f t="shared" si="34"/>
        <v>0.75477070496148868</v>
      </c>
    </row>
    <row r="562" spans="11:14" x14ac:dyDescent="0.2">
      <c r="K562" s="60">
        <f t="shared" si="35"/>
        <v>524</v>
      </c>
      <c r="L562" s="10">
        <f t="shared" si="32"/>
        <v>3.7116566457646574E-6</v>
      </c>
      <c r="M562" s="1">
        <f t="shared" si="33"/>
        <v>3.7116566457646573E-3</v>
      </c>
      <c r="N562" s="1">
        <f t="shared" si="34"/>
        <v>0.75596763291671909</v>
      </c>
    </row>
    <row r="563" spans="11:14" x14ac:dyDescent="0.2">
      <c r="K563" s="60">
        <f t="shared" si="35"/>
        <v>525</v>
      </c>
      <c r="L563" s="10">
        <f t="shared" si="32"/>
        <v>3.7175292613470219E-6</v>
      </c>
      <c r="M563" s="1">
        <f t="shared" si="33"/>
        <v>3.7175292613470219E-3</v>
      </c>
      <c r="N563" s="1">
        <f t="shared" si="34"/>
        <v>0.75716373151217942</v>
      </c>
    </row>
    <row r="564" spans="11:14" x14ac:dyDescent="0.2">
      <c r="K564" s="60">
        <f t="shared" si="35"/>
        <v>526</v>
      </c>
      <c r="L564" s="10">
        <f t="shared" si="32"/>
        <v>3.7233978077528856E-6</v>
      </c>
      <c r="M564" s="1">
        <f t="shared" si="33"/>
        <v>3.7233978077528857E-3</v>
      </c>
      <c r="N564" s="1">
        <f t="shared" si="34"/>
        <v>0.75835900132253886</v>
      </c>
    </row>
    <row r="565" spans="11:14" x14ac:dyDescent="0.2">
      <c r="K565" s="60">
        <f t="shared" si="35"/>
        <v>527</v>
      </c>
      <c r="L565" s="10">
        <f t="shared" si="32"/>
        <v>3.7292622878018083E-6</v>
      </c>
      <c r="M565" s="1">
        <f t="shared" si="33"/>
        <v>3.7292622878018081E-3</v>
      </c>
      <c r="N565" s="1">
        <f t="shared" si="34"/>
        <v>0.75955344292206839</v>
      </c>
    </row>
    <row r="566" spans="11:14" x14ac:dyDescent="0.2">
      <c r="K566" s="60">
        <f t="shared" si="35"/>
        <v>528</v>
      </c>
      <c r="L566" s="10">
        <f t="shared" si="32"/>
        <v>3.7351227043113975E-6</v>
      </c>
      <c r="M566" s="1">
        <f t="shared" si="33"/>
        <v>3.7351227043113974E-3</v>
      </c>
      <c r="N566" s="1">
        <f t="shared" si="34"/>
        <v>0.76074705688464095</v>
      </c>
    </row>
    <row r="567" spans="11:14" x14ac:dyDescent="0.2">
      <c r="K567" s="60">
        <f t="shared" si="35"/>
        <v>529</v>
      </c>
      <c r="L567" s="10">
        <f t="shared" si="32"/>
        <v>3.740979060097309E-6</v>
      </c>
      <c r="M567" s="1">
        <f t="shared" si="33"/>
        <v>3.7409790600973088E-3</v>
      </c>
      <c r="N567" s="1">
        <f t="shared" si="34"/>
        <v>0.76193984378373247</v>
      </c>
    </row>
    <row r="568" spans="11:14" x14ac:dyDescent="0.2">
      <c r="K568" s="60">
        <f t="shared" si="35"/>
        <v>530</v>
      </c>
      <c r="L568" s="10">
        <f t="shared" si="32"/>
        <v>3.7468313579732464E-6</v>
      </c>
      <c r="M568" s="1">
        <f t="shared" si="33"/>
        <v>3.7468313579732465E-3</v>
      </c>
      <c r="N568" s="1">
        <f t="shared" si="34"/>
        <v>0.76313180419242066</v>
      </c>
    </row>
    <row r="569" spans="11:14" x14ac:dyDescent="0.2">
      <c r="K569" s="60">
        <f t="shared" si="35"/>
        <v>531</v>
      </c>
      <c r="L569" s="10">
        <f t="shared" si="32"/>
        <v>3.7526796007509627E-6</v>
      </c>
      <c r="M569" s="1">
        <f t="shared" si="33"/>
        <v>3.7526796007509625E-3</v>
      </c>
      <c r="N569" s="1">
        <f t="shared" si="34"/>
        <v>0.76432293868338641</v>
      </c>
    </row>
    <row r="570" spans="11:14" x14ac:dyDescent="0.2">
      <c r="K570" s="60">
        <f t="shared" si="35"/>
        <v>532</v>
      </c>
      <c r="L570" s="10">
        <f t="shared" si="32"/>
        <v>3.7585237912402648E-6</v>
      </c>
      <c r="M570" s="1">
        <f t="shared" si="33"/>
        <v>3.7585237912402649E-3</v>
      </c>
      <c r="N570" s="1">
        <f t="shared" si="34"/>
        <v>0.76551324782891406</v>
      </c>
    </row>
    <row r="571" spans="11:14" x14ac:dyDescent="0.2">
      <c r="K571" s="60">
        <f t="shared" si="35"/>
        <v>533</v>
      </c>
      <c r="L571" s="10">
        <f t="shared" si="32"/>
        <v>3.7643639322490115E-6</v>
      </c>
      <c r="M571" s="1">
        <f t="shared" si="33"/>
        <v>3.7643639322490117E-3</v>
      </c>
      <c r="N571" s="1">
        <f t="shared" si="34"/>
        <v>0.76670273220089113</v>
      </c>
    </row>
    <row r="572" spans="11:14" x14ac:dyDescent="0.2">
      <c r="K572" s="60">
        <f t="shared" si="35"/>
        <v>534</v>
      </c>
      <c r="L572" s="10">
        <f t="shared" si="32"/>
        <v>3.7702000265831172E-6</v>
      </c>
      <c r="M572" s="1">
        <f t="shared" si="33"/>
        <v>3.7702000265831172E-3</v>
      </c>
      <c r="N572" s="1">
        <f t="shared" si="34"/>
        <v>0.76789139237080928</v>
      </c>
    </row>
    <row r="573" spans="11:14" x14ac:dyDescent="0.2">
      <c r="K573" s="60">
        <f t="shared" si="35"/>
        <v>535</v>
      </c>
      <c r="L573" s="10">
        <f t="shared" si="32"/>
        <v>3.7760320770465505E-6</v>
      </c>
      <c r="M573" s="1">
        <f t="shared" si="33"/>
        <v>3.7760320770465505E-3</v>
      </c>
      <c r="N573" s="1">
        <f t="shared" si="34"/>
        <v>0.76907922890976377</v>
      </c>
    </row>
    <row r="574" spans="11:14" x14ac:dyDescent="0.2">
      <c r="K574" s="60">
        <f t="shared" si="35"/>
        <v>536</v>
      </c>
      <c r="L574" s="10">
        <f t="shared" si="32"/>
        <v>3.7818600864413368E-6</v>
      </c>
      <c r="M574" s="1">
        <f t="shared" si="33"/>
        <v>3.7818600864413369E-3</v>
      </c>
      <c r="N574" s="1">
        <f t="shared" si="34"/>
        <v>0.77026624238845409</v>
      </c>
    </row>
    <row r="575" spans="11:14" x14ac:dyDescent="0.2">
      <c r="K575" s="60">
        <f t="shared" si="35"/>
        <v>537</v>
      </c>
      <c r="L575" s="10">
        <f t="shared" si="32"/>
        <v>3.7876840575675627E-6</v>
      </c>
      <c r="M575" s="1">
        <f t="shared" si="33"/>
        <v>3.7876840575675626E-3</v>
      </c>
      <c r="N575" s="1">
        <f t="shared" si="34"/>
        <v>0.77145243337718483</v>
      </c>
    </row>
    <row r="576" spans="11:14" x14ac:dyDescent="0.2">
      <c r="K576" s="60">
        <f t="shared" si="35"/>
        <v>538</v>
      </c>
      <c r="L576" s="10">
        <f t="shared" si="32"/>
        <v>3.7935039932233708E-6</v>
      </c>
      <c r="M576" s="1">
        <f t="shared" si="33"/>
        <v>3.7935039932233709E-3</v>
      </c>
      <c r="N576" s="1">
        <f t="shared" si="34"/>
        <v>0.77263780244586455</v>
      </c>
    </row>
    <row r="577" spans="11:14" x14ac:dyDescent="0.2">
      <c r="K577" s="60">
        <f t="shared" si="35"/>
        <v>539</v>
      </c>
      <c r="L577" s="10">
        <f t="shared" si="32"/>
        <v>3.7993198962049684E-6</v>
      </c>
      <c r="M577" s="1">
        <f t="shared" si="33"/>
        <v>3.7993198962049685E-3</v>
      </c>
      <c r="N577" s="1">
        <f t="shared" si="34"/>
        <v>0.77382235016400769</v>
      </c>
    </row>
    <row r="578" spans="11:14" x14ac:dyDescent="0.2">
      <c r="K578" s="60">
        <f t="shared" si="35"/>
        <v>540</v>
      </c>
      <c r="L578" s="10">
        <f t="shared" si="32"/>
        <v>3.8051317693066244E-6</v>
      </c>
      <c r="M578" s="1">
        <f t="shared" si="33"/>
        <v>3.8051317693066243E-3</v>
      </c>
      <c r="N578" s="1">
        <f t="shared" si="34"/>
        <v>0.7750060771007341</v>
      </c>
    </row>
    <row r="579" spans="11:14" x14ac:dyDescent="0.2">
      <c r="K579" s="60">
        <f t="shared" si="35"/>
        <v>541</v>
      </c>
      <c r="L579" s="10">
        <f t="shared" si="32"/>
        <v>3.8109396153206681E-6</v>
      </c>
      <c r="M579" s="1">
        <f t="shared" si="33"/>
        <v>3.8109396153206683E-3</v>
      </c>
      <c r="N579" s="1">
        <f t="shared" si="34"/>
        <v>0.77618898382476831</v>
      </c>
    </row>
    <row r="580" spans="11:14" x14ac:dyDescent="0.2">
      <c r="K580" s="60">
        <f t="shared" si="35"/>
        <v>542</v>
      </c>
      <c r="L580" s="10">
        <f t="shared" si="32"/>
        <v>3.8167434370374991E-6</v>
      </c>
      <c r="M580" s="1">
        <f t="shared" si="33"/>
        <v>3.8167434370374991E-3</v>
      </c>
      <c r="N580" s="1">
        <f t="shared" si="34"/>
        <v>0.77737107090444202</v>
      </c>
    </row>
    <row r="581" spans="11:14" x14ac:dyDescent="0.2">
      <c r="K581" s="60">
        <f t="shared" si="35"/>
        <v>543</v>
      </c>
      <c r="L581" s="10">
        <f t="shared" si="32"/>
        <v>3.8225432372455789E-6</v>
      </c>
      <c r="M581" s="1">
        <f t="shared" si="33"/>
        <v>3.8225432372455789E-3</v>
      </c>
      <c r="N581" s="1">
        <f t="shared" si="34"/>
        <v>0.77855233890769204</v>
      </c>
    </row>
    <row r="582" spans="11:14" x14ac:dyDescent="0.2">
      <c r="K582" s="60">
        <f t="shared" si="35"/>
        <v>544</v>
      </c>
      <c r="L582" s="10">
        <f t="shared" si="32"/>
        <v>3.8283390187314419E-6</v>
      </c>
      <c r="M582" s="1">
        <f t="shared" si="33"/>
        <v>3.8283390187314418E-3</v>
      </c>
      <c r="N582" s="1">
        <f t="shared" si="34"/>
        <v>0.77973278840206273</v>
      </c>
    </row>
    <row r="583" spans="11:14" x14ac:dyDescent="0.2">
      <c r="K583" s="60">
        <f t="shared" si="35"/>
        <v>545</v>
      </c>
      <c r="L583" s="10">
        <f t="shared" si="32"/>
        <v>3.8341307842796879E-6</v>
      </c>
      <c r="M583" s="1">
        <f t="shared" si="33"/>
        <v>3.8341307842796879E-3</v>
      </c>
      <c r="N583" s="1">
        <f t="shared" si="34"/>
        <v>0.7809124199547044</v>
      </c>
    </row>
    <row r="584" spans="11:14" x14ac:dyDescent="0.2">
      <c r="K584" s="60">
        <f t="shared" si="35"/>
        <v>546</v>
      </c>
      <c r="L584" s="10">
        <f t="shared" si="32"/>
        <v>3.8399185366729869E-6</v>
      </c>
      <c r="M584" s="1">
        <f t="shared" si="33"/>
        <v>3.8399185366729868E-3</v>
      </c>
      <c r="N584" s="1">
        <f t="shared" si="34"/>
        <v>0.78209123413237436</v>
      </c>
    </row>
    <row r="585" spans="11:14" x14ac:dyDescent="0.2">
      <c r="K585" s="60">
        <f t="shared" si="35"/>
        <v>547</v>
      </c>
      <c r="L585" s="10">
        <f t="shared" si="32"/>
        <v>3.845702278692083E-6</v>
      </c>
      <c r="M585" s="1">
        <f t="shared" si="33"/>
        <v>3.8457022786920828E-3</v>
      </c>
      <c r="N585" s="1">
        <f t="shared" si="34"/>
        <v>0.78326923150143768</v>
      </c>
    </row>
    <row r="586" spans="11:14" x14ac:dyDescent="0.2">
      <c r="K586" s="60">
        <f t="shared" si="35"/>
        <v>548</v>
      </c>
      <c r="L586" s="10">
        <f t="shared" si="32"/>
        <v>3.8514820131157938E-6</v>
      </c>
      <c r="M586" s="1">
        <f t="shared" si="33"/>
        <v>3.8514820131157939E-3</v>
      </c>
      <c r="N586" s="1">
        <f t="shared" si="34"/>
        <v>0.78444641262786685</v>
      </c>
    </row>
    <row r="587" spans="11:14" x14ac:dyDescent="0.2">
      <c r="K587" s="60">
        <f t="shared" si="35"/>
        <v>549</v>
      </c>
      <c r="L587" s="10">
        <f t="shared" si="32"/>
        <v>3.8572577427210077E-6</v>
      </c>
      <c r="M587" s="1">
        <f t="shared" si="33"/>
        <v>3.8572577427210077E-3</v>
      </c>
      <c r="N587" s="1">
        <f t="shared" si="34"/>
        <v>0.7856227780772419</v>
      </c>
    </row>
    <row r="588" spans="11:14" x14ac:dyDescent="0.2">
      <c r="K588" s="60">
        <f t="shared" si="35"/>
        <v>550</v>
      </c>
      <c r="L588" s="10">
        <f t="shared" si="32"/>
        <v>3.8630294702826944E-6</v>
      </c>
      <c r="M588" s="1">
        <f t="shared" si="33"/>
        <v>3.8630294702826943E-3</v>
      </c>
      <c r="N588" s="1">
        <f t="shared" si="34"/>
        <v>0.7867983284147515</v>
      </c>
    </row>
    <row r="589" spans="11:14" x14ac:dyDescent="0.2">
      <c r="K589" s="60">
        <f t="shared" si="35"/>
        <v>551</v>
      </c>
      <c r="L589" s="10">
        <f t="shared" si="32"/>
        <v>3.8687971985738948E-6</v>
      </c>
      <c r="M589" s="1">
        <f t="shared" si="33"/>
        <v>3.8687971985738949E-3</v>
      </c>
      <c r="N589" s="1">
        <f t="shared" si="34"/>
        <v>0.78797306420519186</v>
      </c>
    </row>
    <row r="590" spans="11:14" x14ac:dyDescent="0.2">
      <c r="K590" s="60">
        <f t="shared" si="35"/>
        <v>552</v>
      </c>
      <c r="L590" s="10">
        <f t="shared" si="32"/>
        <v>3.8745609303657341E-6</v>
      </c>
      <c r="M590" s="1">
        <f t="shared" si="33"/>
        <v>3.8745609303657341E-3</v>
      </c>
      <c r="N590" s="1">
        <f t="shared" si="34"/>
        <v>0.78914698601296884</v>
      </c>
    </row>
    <row r="591" spans="11:14" x14ac:dyDescent="0.2">
      <c r="K591" s="60">
        <f t="shared" si="35"/>
        <v>553</v>
      </c>
      <c r="L591" s="10">
        <f t="shared" si="32"/>
        <v>3.8803206684274128E-6</v>
      </c>
      <c r="M591" s="1">
        <f t="shared" si="33"/>
        <v>3.8803206684274128E-3</v>
      </c>
      <c r="N591" s="1">
        <f t="shared" si="34"/>
        <v>0.79032009440209638</v>
      </c>
    </row>
    <row r="592" spans="11:14" x14ac:dyDescent="0.2">
      <c r="K592" s="60">
        <f t="shared" si="35"/>
        <v>554</v>
      </c>
      <c r="L592" s="10">
        <f t="shared" si="32"/>
        <v>3.8860764155262163E-6</v>
      </c>
      <c r="M592" s="1">
        <f t="shared" si="33"/>
        <v>3.8860764155262163E-3</v>
      </c>
      <c r="N592" s="1">
        <f t="shared" si="34"/>
        <v>0.79149238993619841</v>
      </c>
    </row>
    <row r="593" spans="11:14" x14ac:dyDescent="0.2">
      <c r="K593" s="60">
        <f t="shared" si="35"/>
        <v>555</v>
      </c>
      <c r="L593" s="10">
        <f t="shared" si="32"/>
        <v>3.8918281744275099E-6</v>
      </c>
      <c r="M593" s="1">
        <f t="shared" si="33"/>
        <v>3.8918281744275097E-3</v>
      </c>
      <c r="N593" s="1">
        <f t="shared" si="34"/>
        <v>0.79266387317850751</v>
      </c>
    </row>
    <row r="594" spans="11:14" x14ac:dyDescent="0.2">
      <c r="K594" s="60">
        <f t="shared" si="35"/>
        <v>556</v>
      </c>
      <c r="L594" s="10">
        <f t="shared" si="32"/>
        <v>3.8975759478947428E-6</v>
      </c>
      <c r="M594" s="1">
        <f t="shared" si="33"/>
        <v>3.8975759478947426E-3</v>
      </c>
      <c r="N594" s="1">
        <f t="shared" si="34"/>
        <v>0.79383454469186632</v>
      </c>
    </row>
    <row r="595" spans="11:14" x14ac:dyDescent="0.2">
      <c r="K595" s="60">
        <f t="shared" si="35"/>
        <v>557</v>
      </c>
      <c r="L595" s="10">
        <f t="shared" si="32"/>
        <v>3.9033197386894524E-6</v>
      </c>
      <c r="M595" s="1">
        <f t="shared" si="33"/>
        <v>3.9033197386894522E-3</v>
      </c>
      <c r="N595" s="1">
        <f t="shared" si="34"/>
        <v>0.79500440503872793</v>
      </c>
    </row>
    <row r="596" spans="11:14" x14ac:dyDescent="0.2">
      <c r="K596" s="60">
        <f t="shared" si="35"/>
        <v>558</v>
      </c>
      <c r="L596" s="10">
        <f t="shared" si="32"/>
        <v>3.9090595495712578E-6</v>
      </c>
      <c r="M596" s="1">
        <f t="shared" si="33"/>
        <v>3.9090595495712577E-3</v>
      </c>
      <c r="N596" s="1">
        <f t="shared" si="34"/>
        <v>0.79617345478115475</v>
      </c>
    </row>
    <row r="597" spans="11:14" x14ac:dyDescent="0.2">
      <c r="K597" s="60">
        <f t="shared" si="35"/>
        <v>559</v>
      </c>
      <c r="L597" s="10">
        <f t="shared" si="32"/>
        <v>3.9147953832978694E-6</v>
      </c>
      <c r="M597" s="1">
        <f t="shared" si="33"/>
        <v>3.9147953832978696E-3</v>
      </c>
      <c r="N597" s="1">
        <f t="shared" si="34"/>
        <v>0.79734169448082048</v>
      </c>
    </row>
    <row r="598" spans="11:14" x14ac:dyDescent="0.2">
      <c r="K598" s="60">
        <f t="shared" si="35"/>
        <v>560</v>
      </c>
      <c r="L598" s="10">
        <f t="shared" si="32"/>
        <v>3.9205272426250861E-6</v>
      </c>
      <c r="M598" s="1">
        <f t="shared" si="33"/>
        <v>3.9205272426250859E-3</v>
      </c>
      <c r="N598" s="1">
        <f t="shared" si="34"/>
        <v>0.79850912469900948</v>
      </c>
    </row>
    <row r="599" spans="11:14" x14ac:dyDescent="0.2">
      <c r="K599" s="60">
        <f t="shared" si="35"/>
        <v>561</v>
      </c>
      <c r="L599" s="10">
        <f t="shared" si="32"/>
        <v>3.9262551303067975E-6</v>
      </c>
      <c r="M599" s="1">
        <f t="shared" si="33"/>
        <v>3.9262551303067975E-3</v>
      </c>
      <c r="N599" s="1">
        <f t="shared" si="34"/>
        <v>0.79967574599661717</v>
      </c>
    </row>
    <row r="600" spans="11:14" x14ac:dyDescent="0.2">
      <c r="K600" s="60">
        <f t="shared" si="35"/>
        <v>562</v>
      </c>
      <c r="L600" s="10">
        <f t="shared" si="32"/>
        <v>3.9319790490949849E-6</v>
      </c>
      <c r="M600" s="1">
        <f t="shared" si="33"/>
        <v>3.9319790490949845E-3</v>
      </c>
      <c r="N600" s="1">
        <f t="shared" si="34"/>
        <v>0.80084155893415043</v>
      </c>
    </row>
    <row r="601" spans="11:14" x14ac:dyDescent="0.2">
      <c r="K601" s="60">
        <f t="shared" si="35"/>
        <v>563</v>
      </c>
      <c r="L601" s="10">
        <f t="shared" si="32"/>
        <v>3.9376990017397229E-6</v>
      </c>
      <c r="M601" s="1">
        <f t="shared" si="33"/>
        <v>3.9376990017397232E-3</v>
      </c>
      <c r="N601" s="1">
        <f t="shared" si="34"/>
        <v>0.80200656407172755</v>
      </c>
    </row>
    <row r="602" spans="11:14" x14ac:dyDescent="0.2">
      <c r="K602" s="60">
        <f t="shared" si="35"/>
        <v>564</v>
      </c>
      <c r="L602" s="10">
        <f t="shared" si="32"/>
        <v>3.9434149909891767E-6</v>
      </c>
      <c r="M602" s="1">
        <f t="shared" si="33"/>
        <v>3.9434149909891771E-3</v>
      </c>
      <c r="N602" s="1">
        <f t="shared" si="34"/>
        <v>0.80317076196907833</v>
      </c>
    </row>
    <row r="603" spans="11:14" x14ac:dyDescent="0.2">
      <c r="K603" s="60">
        <f t="shared" si="35"/>
        <v>565</v>
      </c>
      <c r="L603" s="10">
        <f t="shared" si="32"/>
        <v>3.9491270195896153E-6</v>
      </c>
      <c r="M603" s="1">
        <f t="shared" si="33"/>
        <v>3.9491270195896148E-3</v>
      </c>
      <c r="N603" s="1">
        <f t="shared" si="34"/>
        <v>0.8043341531855458</v>
      </c>
    </row>
    <row r="604" spans="11:14" x14ac:dyDescent="0.2">
      <c r="K604" s="60">
        <f t="shared" si="35"/>
        <v>566</v>
      </c>
      <c r="L604" s="10">
        <f t="shared" si="32"/>
        <v>3.9548350902853957E-6</v>
      </c>
      <c r="M604" s="1">
        <f t="shared" si="33"/>
        <v>3.9548350902853958E-3</v>
      </c>
      <c r="N604" s="1">
        <f t="shared" si="34"/>
        <v>0.80549673828008439</v>
      </c>
    </row>
    <row r="605" spans="11:14" x14ac:dyDescent="0.2">
      <c r="K605" s="60">
        <f t="shared" si="35"/>
        <v>567</v>
      </c>
      <c r="L605" s="10">
        <f t="shared" si="32"/>
        <v>3.9605392058189812E-6</v>
      </c>
      <c r="M605" s="1">
        <f t="shared" si="33"/>
        <v>3.9605392058189815E-3</v>
      </c>
      <c r="N605" s="1">
        <f t="shared" si="34"/>
        <v>0.80665851781126174</v>
      </c>
    </row>
    <row r="606" spans="11:14" x14ac:dyDescent="0.2">
      <c r="K606" s="60">
        <f t="shared" si="35"/>
        <v>568</v>
      </c>
      <c r="L606" s="10">
        <f t="shared" si="32"/>
        <v>3.9662393689309315E-6</v>
      </c>
      <c r="M606" s="1">
        <f t="shared" si="33"/>
        <v>3.9662393689309317E-3</v>
      </c>
      <c r="N606" s="1">
        <f t="shared" si="34"/>
        <v>0.8078194923372588</v>
      </c>
    </row>
    <row r="607" spans="11:14" x14ac:dyDescent="0.2">
      <c r="K607" s="60">
        <f t="shared" si="35"/>
        <v>569</v>
      </c>
      <c r="L607" s="10">
        <f t="shared" si="32"/>
        <v>3.9719355823599032E-6</v>
      </c>
      <c r="M607" s="1">
        <f t="shared" si="33"/>
        <v>3.9719355823599036E-3</v>
      </c>
      <c r="N607" s="1">
        <f t="shared" si="34"/>
        <v>0.80897966241586816</v>
      </c>
    </row>
    <row r="608" spans="11:14" x14ac:dyDescent="0.2">
      <c r="K608" s="60">
        <f t="shared" si="35"/>
        <v>570</v>
      </c>
      <c r="L608" s="10">
        <f t="shared" si="32"/>
        <v>3.977627848842664E-6</v>
      </c>
      <c r="M608" s="1">
        <f t="shared" si="33"/>
        <v>3.9776278488426638E-3</v>
      </c>
      <c r="N608" s="1">
        <f t="shared" si="34"/>
        <v>0.81013902860449838</v>
      </c>
    </row>
    <row r="609" spans="11:14" x14ac:dyDescent="0.2">
      <c r="K609" s="60">
        <f t="shared" si="35"/>
        <v>571</v>
      </c>
      <c r="L609" s="10">
        <f t="shared" si="32"/>
        <v>3.9833161711140775E-6</v>
      </c>
      <c r="M609" s="1">
        <f t="shared" si="33"/>
        <v>3.9833161711140775E-3</v>
      </c>
      <c r="N609" s="1">
        <f t="shared" si="34"/>
        <v>0.81129759146016955</v>
      </c>
    </row>
    <row r="610" spans="11:14" x14ac:dyDescent="0.2">
      <c r="K610" s="60">
        <f t="shared" si="35"/>
        <v>572</v>
      </c>
      <c r="L610" s="10">
        <f t="shared" si="32"/>
        <v>3.9890005519071175E-6</v>
      </c>
      <c r="M610" s="1">
        <f t="shared" si="33"/>
        <v>3.9890005519071176E-3</v>
      </c>
      <c r="N610" s="1">
        <f t="shared" si="34"/>
        <v>0.8124553515395172</v>
      </c>
    </row>
    <row r="611" spans="11:14" x14ac:dyDescent="0.2">
      <c r="K611" s="60">
        <f t="shared" si="35"/>
        <v>573</v>
      </c>
      <c r="L611" s="10">
        <f t="shared" si="32"/>
        <v>3.9946809939528604E-6</v>
      </c>
      <c r="M611" s="1">
        <f t="shared" si="33"/>
        <v>3.9946809939528606E-3</v>
      </c>
      <c r="N611" s="1">
        <f t="shared" si="34"/>
        <v>0.81361230939879037</v>
      </c>
    </row>
    <row r="612" spans="11:14" x14ac:dyDescent="0.2">
      <c r="K612" s="60">
        <f t="shared" si="35"/>
        <v>574</v>
      </c>
      <c r="L612" s="10">
        <f t="shared" si="32"/>
        <v>4.0003574999804939E-6</v>
      </c>
      <c r="M612" s="1">
        <f t="shared" si="33"/>
        <v>4.000357499980494E-3</v>
      </c>
      <c r="N612" s="1">
        <f t="shared" si="34"/>
        <v>0.8147684655938533</v>
      </c>
    </row>
    <row r="613" spans="11:14" x14ac:dyDescent="0.2">
      <c r="K613" s="60">
        <f t="shared" si="35"/>
        <v>575</v>
      </c>
      <c r="L613" s="10">
        <f t="shared" si="32"/>
        <v>4.0060300727173091E-6</v>
      </c>
      <c r="M613" s="1">
        <f t="shared" si="33"/>
        <v>4.0060300727173094E-3</v>
      </c>
      <c r="N613" s="1">
        <f t="shared" si="34"/>
        <v>0.81592382068018421</v>
      </c>
    </row>
    <row r="614" spans="11:14" x14ac:dyDescent="0.2">
      <c r="K614" s="60">
        <f t="shared" si="35"/>
        <v>576</v>
      </c>
      <c r="L614" s="10">
        <f t="shared" ref="L614:L677" si="36">Eleach_time1/((Vwater*(1+Kp_susp*SUSPwater)+Ksed_water*Vsed)*k)*(1-EXP(-k*K614))</f>
        <v>4.0116987148887149E-6</v>
      </c>
      <c r="M614" s="1">
        <f t="shared" ref="M614:M677" si="37">L614*CONV_m3_L</f>
        <v>4.0116987148887152E-3</v>
      </c>
      <c r="N614" s="1">
        <f t="shared" ref="N614:N677" si="38">L614*(Ksed_water/RHOsed)*CONV_kg_mg</f>
        <v>0.81707837521287774</v>
      </c>
    </row>
    <row r="615" spans="11:14" x14ac:dyDescent="0.2">
      <c r="K615" s="60">
        <f t="shared" si="35"/>
        <v>577</v>
      </c>
      <c r="L615" s="10">
        <f t="shared" si="36"/>
        <v>4.0173634292182237E-6</v>
      </c>
      <c r="M615" s="1">
        <f t="shared" si="37"/>
        <v>4.0173634292182238E-3</v>
      </c>
      <c r="N615" s="1">
        <f t="shared" si="38"/>
        <v>0.81823212974664217</v>
      </c>
    </row>
    <row r="616" spans="11:14" x14ac:dyDescent="0.2">
      <c r="K616" s="60">
        <f t="shared" ref="K616:K679" si="39">K615+1</f>
        <v>578</v>
      </c>
      <c r="L616" s="10">
        <f t="shared" si="36"/>
        <v>4.0230242184274677E-6</v>
      </c>
      <c r="M616" s="1">
        <f t="shared" si="37"/>
        <v>4.023024218427468E-3</v>
      </c>
      <c r="N616" s="1">
        <f t="shared" si="38"/>
        <v>0.81938508483580319</v>
      </c>
    </row>
    <row r="617" spans="11:14" x14ac:dyDescent="0.2">
      <c r="K617" s="60">
        <f t="shared" si="39"/>
        <v>579</v>
      </c>
      <c r="L617" s="10">
        <f t="shared" si="36"/>
        <v>4.0286810852361883E-6</v>
      </c>
      <c r="M617" s="1">
        <f t="shared" si="37"/>
        <v>4.028681085236188E-3</v>
      </c>
      <c r="N617" s="1">
        <f t="shared" si="38"/>
        <v>0.82053724103430115</v>
      </c>
    </row>
    <row r="618" spans="11:14" x14ac:dyDescent="0.2">
      <c r="K618" s="60">
        <f t="shared" si="39"/>
        <v>580</v>
      </c>
      <c r="L618" s="10">
        <f t="shared" si="36"/>
        <v>4.0343340323622458E-6</v>
      </c>
      <c r="M618" s="1">
        <f t="shared" si="37"/>
        <v>4.0343340323622454E-3</v>
      </c>
      <c r="N618" s="1">
        <f t="shared" si="38"/>
        <v>0.82168859889569312</v>
      </c>
    </row>
    <row r="619" spans="11:14" x14ac:dyDescent="0.2">
      <c r="K619" s="60">
        <f t="shared" si="39"/>
        <v>581</v>
      </c>
      <c r="L619" s="10">
        <f t="shared" si="36"/>
        <v>4.0399830625216148E-6</v>
      </c>
      <c r="M619" s="1">
        <f t="shared" si="37"/>
        <v>4.0399830625216151E-3</v>
      </c>
      <c r="N619" s="1">
        <f t="shared" si="38"/>
        <v>0.82283915897315252</v>
      </c>
    </row>
    <row r="620" spans="11:14" x14ac:dyDescent="0.2">
      <c r="K620" s="60">
        <f t="shared" si="39"/>
        <v>582</v>
      </c>
      <c r="L620" s="10">
        <f t="shared" si="36"/>
        <v>4.0456281784283888E-6</v>
      </c>
      <c r="M620" s="1">
        <f t="shared" si="37"/>
        <v>4.0456281784283891E-3</v>
      </c>
      <c r="N620" s="1">
        <f t="shared" si="38"/>
        <v>0.82398892181946914</v>
      </c>
    </row>
    <row r="621" spans="11:14" x14ac:dyDescent="0.2">
      <c r="K621" s="60">
        <f t="shared" si="39"/>
        <v>583</v>
      </c>
      <c r="L621" s="10">
        <f t="shared" si="36"/>
        <v>4.0512693827947809E-6</v>
      </c>
      <c r="M621" s="1">
        <f t="shared" si="37"/>
        <v>4.0512693827947808E-3</v>
      </c>
      <c r="N621" s="1">
        <f t="shared" si="38"/>
        <v>0.82513788798705023</v>
      </c>
    </row>
    <row r="622" spans="11:14" x14ac:dyDescent="0.2">
      <c r="K622" s="60">
        <f t="shared" si="39"/>
        <v>584</v>
      </c>
      <c r="L622" s="10">
        <f t="shared" si="36"/>
        <v>4.0569066783311271E-6</v>
      </c>
      <c r="M622" s="1">
        <f t="shared" si="37"/>
        <v>4.0569066783311273E-3</v>
      </c>
      <c r="N622" s="1">
        <f t="shared" si="38"/>
        <v>0.82628605802792032</v>
      </c>
    </row>
    <row r="623" spans="11:14" x14ac:dyDescent="0.2">
      <c r="K623" s="60">
        <f t="shared" si="39"/>
        <v>585</v>
      </c>
      <c r="L623" s="10">
        <f t="shared" si="36"/>
        <v>4.062540067745878E-6</v>
      </c>
      <c r="M623" s="1">
        <f t="shared" si="37"/>
        <v>4.0625400677458783E-3</v>
      </c>
      <c r="N623" s="1">
        <f t="shared" si="38"/>
        <v>0.82743343249372037</v>
      </c>
    </row>
    <row r="624" spans="11:14" x14ac:dyDescent="0.2">
      <c r="K624" s="60">
        <f t="shared" si="39"/>
        <v>586</v>
      </c>
      <c r="L624" s="10">
        <f t="shared" si="36"/>
        <v>4.0681695537456188E-6</v>
      </c>
      <c r="M624" s="1">
        <f t="shared" si="37"/>
        <v>4.0681695537456188E-3</v>
      </c>
      <c r="N624" s="1">
        <f t="shared" si="38"/>
        <v>0.82858001193571107</v>
      </c>
    </row>
    <row r="625" spans="11:14" x14ac:dyDescent="0.2">
      <c r="K625" s="60">
        <f t="shared" si="39"/>
        <v>587</v>
      </c>
      <c r="L625" s="10">
        <f t="shared" si="36"/>
        <v>4.0737951390350495E-6</v>
      </c>
      <c r="M625" s="1">
        <f t="shared" si="37"/>
        <v>4.0737951390350498E-3</v>
      </c>
      <c r="N625" s="1">
        <f t="shared" si="38"/>
        <v>0.82972579690476922</v>
      </c>
    </row>
    <row r="626" spans="11:14" x14ac:dyDescent="0.2">
      <c r="K626" s="60">
        <f t="shared" si="39"/>
        <v>588</v>
      </c>
      <c r="L626" s="10">
        <f t="shared" si="36"/>
        <v>4.0794168263170005E-6</v>
      </c>
      <c r="M626" s="1">
        <f t="shared" si="37"/>
        <v>4.0794168263170007E-3</v>
      </c>
      <c r="N626" s="1">
        <f t="shared" si="38"/>
        <v>0.83087078795139102</v>
      </c>
    </row>
    <row r="627" spans="11:14" x14ac:dyDescent="0.2">
      <c r="K627" s="60">
        <f t="shared" si="39"/>
        <v>589</v>
      </c>
      <c r="L627" s="10">
        <f t="shared" si="36"/>
        <v>4.085034618292427E-6</v>
      </c>
      <c r="M627" s="1">
        <f t="shared" si="37"/>
        <v>4.0850346182924272E-3</v>
      </c>
      <c r="N627" s="1">
        <f t="shared" si="38"/>
        <v>0.83201498562569032</v>
      </c>
    </row>
    <row r="628" spans="11:14" x14ac:dyDescent="0.2">
      <c r="K628" s="60">
        <f t="shared" si="39"/>
        <v>590</v>
      </c>
      <c r="L628" s="10">
        <f t="shared" si="36"/>
        <v>4.0906485176604172E-6</v>
      </c>
      <c r="M628" s="1">
        <f t="shared" si="37"/>
        <v>4.0906485176604168E-3</v>
      </c>
      <c r="N628" s="1">
        <f t="shared" si="38"/>
        <v>0.83315839047740115</v>
      </c>
    </row>
    <row r="629" spans="11:14" x14ac:dyDescent="0.2">
      <c r="K629" s="60">
        <f t="shared" si="39"/>
        <v>591</v>
      </c>
      <c r="L629" s="10">
        <f t="shared" si="36"/>
        <v>4.0962585271181849E-6</v>
      </c>
      <c r="M629" s="1">
        <f t="shared" si="37"/>
        <v>4.0962585271181852E-3</v>
      </c>
      <c r="N629" s="1">
        <f t="shared" si="38"/>
        <v>0.83430100305587562</v>
      </c>
    </row>
    <row r="630" spans="11:14" x14ac:dyDescent="0.2">
      <c r="K630" s="60">
        <f t="shared" si="39"/>
        <v>592</v>
      </c>
      <c r="L630" s="10">
        <f t="shared" si="36"/>
        <v>4.1018646493610737E-6</v>
      </c>
      <c r="M630" s="1">
        <f t="shared" si="37"/>
        <v>4.1018646493610738E-3</v>
      </c>
      <c r="N630" s="1">
        <f t="shared" si="38"/>
        <v>0.83544282391008495</v>
      </c>
    </row>
    <row r="631" spans="11:14" x14ac:dyDescent="0.2">
      <c r="K631" s="60">
        <f t="shared" si="39"/>
        <v>593</v>
      </c>
      <c r="L631" s="10">
        <f t="shared" si="36"/>
        <v>4.1074668870825653E-6</v>
      </c>
      <c r="M631" s="1">
        <f t="shared" si="37"/>
        <v>4.1074668870825651E-3</v>
      </c>
      <c r="N631" s="1">
        <f t="shared" si="38"/>
        <v>0.83658385358862086</v>
      </c>
    </row>
    <row r="632" spans="11:14" x14ac:dyDescent="0.2">
      <c r="K632" s="60">
        <f t="shared" si="39"/>
        <v>594</v>
      </c>
      <c r="L632" s="10">
        <f t="shared" si="36"/>
        <v>4.1130652429742704E-6</v>
      </c>
      <c r="M632" s="1">
        <f t="shared" si="37"/>
        <v>4.11306524297427E-3</v>
      </c>
      <c r="N632" s="1">
        <f t="shared" si="38"/>
        <v>0.83772409263969438</v>
      </c>
    </row>
    <row r="633" spans="11:14" x14ac:dyDescent="0.2">
      <c r="K633" s="60">
        <f t="shared" si="39"/>
        <v>595</v>
      </c>
      <c r="L633" s="10">
        <f t="shared" si="36"/>
        <v>4.1186597197259353E-6</v>
      </c>
      <c r="M633" s="1">
        <f t="shared" si="37"/>
        <v>4.1186597197259353E-3</v>
      </c>
      <c r="N633" s="1">
        <f t="shared" si="38"/>
        <v>0.83886354161113685</v>
      </c>
    </row>
    <row r="634" spans="11:14" x14ac:dyDescent="0.2">
      <c r="K634" s="60">
        <f t="shared" si="39"/>
        <v>596</v>
      </c>
      <c r="L634" s="10">
        <f t="shared" si="36"/>
        <v>4.1242503200254439E-6</v>
      </c>
      <c r="M634" s="1">
        <f t="shared" si="37"/>
        <v>4.124250320025444E-3</v>
      </c>
      <c r="N634" s="1">
        <f t="shared" si="38"/>
        <v>0.8400022010503998</v>
      </c>
    </row>
    <row r="635" spans="11:14" x14ac:dyDescent="0.2">
      <c r="K635" s="60">
        <f t="shared" si="39"/>
        <v>597</v>
      </c>
      <c r="L635" s="10">
        <f t="shared" si="36"/>
        <v>4.1298370465588196E-6</v>
      </c>
      <c r="M635" s="1">
        <f t="shared" si="37"/>
        <v>4.1298370465588192E-3</v>
      </c>
      <c r="N635" s="1">
        <f t="shared" si="38"/>
        <v>0.84114007150455616</v>
      </c>
    </row>
    <row r="636" spans="11:14" x14ac:dyDescent="0.2">
      <c r="K636" s="60">
        <f t="shared" si="39"/>
        <v>598</v>
      </c>
      <c r="L636" s="10">
        <f t="shared" si="36"/>
        <v>4.1354199020102176E-6</v>
      </c>
      <c r="M636" s="1">
        <f t="shared" si="37"/>
        <v>4.1354199020102178E-3</v>
      </c>
      <c r="N636" s="1">
        <f t="shared" si="38"/>
        <v>0.84227715352029853</v>
      </c>
    </row>
    <row r="637" spans="11:14" x14ac:dyDescent="0.2">
      <c r="K637" s="60">
        <f t="shared" si="39"/>
        <v>599</v>
      </c>
      <c r="L637" s="10">
        <f t="shared" si="36"/>
        <v>4.1409988890619422E-6</v>
      </c>
      <c r="M637" s="1">
        <f t="shared" si="37"/>
        <v>4.140998889061942E-3</v>
      </c>
      <c r="N637" s="1">
        <f t="shared" si="38"/>
        <v>0.84341344764394222</v>
      </c>
    </row>
    <row r="638" spans="11:14" x14ac:dyDescent="0.2">
      <c r="K638" s="60">
        <f t="shared" si="39"/>
        <v>600</v>
      </c>
      <c r="L638" s="10">
        <f t="shared" si="36"/>
        <v>4.1465740103944308E-6</v>
      </c>
      <c r="M638" s="1">
        <f t="shared" si="37"/>
        <v>4.1465740103944311E-3</v>
      </c>
      <c r="N638" s="1">
        <f t="shared" si="38"/>
        <v>0.8445489544214223</v>
      </c>
    </row>
    <row r="639" spans="11:14" x14ac:dyDescent="0.2">
      <c r="K639" s="60">
        <f t="shared" si="39"/>
        <v>601</v>
      </c>
      <c r="L639" s="10">
        <f t="shared" si="36"/>
        <v>4.1521452686862694E-6</v>
      </c>
      <c r="M639" s="1">
        <f t="shared" si="37"/>
        <v>4.1521452686862697E-3</v>
      </c>
      <c r="N639" s="1">
        <f t="shared" si="38"/>
        <v>0.84568367439829695</v>
      </c>
    </row>
    <row r="640" spans="11:14" x14ac:dyDescent="0.2">
      <c r="K640" s="60">
        <f t="shared" si="39"/>
        <v>602</v>
      </c>
      <c r="L640" s="10">
        <f t="shared" si="36"/>
        <v>4.1577126666141861E-6</v>
      </c>
      <c r="M640" s="1">
        <f t="shared" si="37"/>
        <v>4.1577126666141858E-3</v>
      </c>
      <c r="N640" s="1">
        <f t="shared" si="38"/>
        <v>0.84681760811974605</v>
      </c>
    </row>
    <row r="641" spans="11:14" x14ac:dyDescent="0.2">
      <c r="K641" s="60">
        <f t="shared" si="39"/>
        <v>603</v>
      </c>
      <c r="L641" s="10">
        <f t="shared" si="36"/>
        <v>4.1632762068530535E-6</v>
      </c>
      <c r="M641" s="1">
        <f t="shared" si="37"/>
        <v>4.1632762068530534E-3</v>
      </c>
      <c r="N641" s="1">
        <f t="shared" si="38"/>
        <v>0.84795075613057092</v>
      </c>
    </row>
    <row r="642" spans="11:14" x14ac:dyDescent="0.2">
      <c r="K642" s="60">
        <f t="shared" si="39"/>
        <v>604</v>
      </c>
      <c r="L642" s="10">
        <f t="shared" si="36"/>
        <v>4.1688358920758916E-6</v>
      </c>
      <c r="M642" s="1">
        <f t="shared" si="37"/>
        <v>4.1688358920758915E-3</v>
      </c>
      <c r="N642" s="1">
        <f t="shared" si="38"/>
        <v>0.84908311897519639</v>
      </c>
    </row>
    <row r="643" spans="11:14" x14ac:dyDescent="0.2">
      <c r="K643" s="60">
        <f t="shared" si="39"/>
        <v>605</v>
      </c>
      <c r="L643" s="10">
        <f t="shared" si="36"/>
        <v>4.1743917249538678E-6</v>
      </c>
      <c r="M643" s="1">
        <f t="shared" si="37"/>
        <v>4.1743917249538682E-3</v>
      </c>
      <c r="N643" s="1">
        <f t="shared" si="38"/>
        <v>0.8502146971976694</v>
      </c>
    </row>
    <row r="644" spans="11:14" x14ac:dyDescent="0.2">
      <c r="K644" s="60">
        <f t="shared" si="39"/>
        <v>606</v>
      </c>
      <c r="L644" s="10">
        <f t="shared" si="36"/>
        <v>4.1799437081562981E-6</v>
      </c>
      <c r="M644" s="1">
        <f t="shared" si="37"/>
        <v>4.1799437081562977E-3</v>
      </c>
      <c r="N644" s="1">
        <f t="shared" si="38"/>
        <v>0.85134549134166004</v>
      </c>
    </row>
    <row r="645" spans="11:14" x14ac:dyDescent="0.2">
      <c r="K645" s="60">
        <f t="shared" si="39"/>
        <v>607</v>
      </c>
      <c r="L645" s="10">
        <f t="shared" si="36"/>
        <v>4.1854918443506509E-6</v>
      </c>
      <c r="M645" s="1">
        <f t="shared" si="37"/>
        <v>4.1854918443506505E-3</v>
      </c>
      <c r="N645" s="1">
        <f t="shared" si="38"/>
        <v>0.85247550195046207</v>
      </c>
    </row>
    <row r="646" spans="11:14" x14ac:dyDescent="0.2">
      <c r="K646" s="60">
        <f t="shared" si="39"/>
        <v>608</v>
      </c>
      <c r="L646" s="10">
        <f t="shared" si="36"/>
        <v>4.191036136202545E-6</v>
      </c>
      <c r="M646" s="1">
        <f t="shared" si="37"/>
        <v>4.1910361362025453E-3</v>
      </c>
      <c r="N646" s="1">
        <f t="shared" si="38"/>
        <v>0.8536047295669924</v>
      </c>
    </row>
    <row r="647" spans="11:14" x14ac:dyDescent="0.2">
      <c r="K647" s="60">
        <f t="shared" si="39"/>
        <v>609</v>
      </c>
      <c r="L647" s="10">
        <f t="shared" si="36"/>
        <v>4.1965765863757516E-6</v>
      </c>
      <c r="M647" s="1">
        <f t="shared" si="37"/>
        <v>4.1965765863757514E-3</v>
      </c>
      <c r="N647" s="1">
        <f t="shared" si="38"/>
        <v>0.85473317473379173</v>
      </c>
    </row>
    <row r="648" spans="11:14" x14ac:dyDescent="0.2">
      <c r="K648" s="60">
        <f t="shared" si="39"/>
        <v>610</v>
      </c>
      <c r="L648" s="10">
        <f t="shared" si="36"/>
        <v>4.2021131975321979E-6</v>
      </c>
      <c r="M648" s="1">
        <f t="shared" si="37"/>
        <v>4.2021131975321976E-3</v>
      </c>
      <c r="N648" s="1">
        <f t="shared" si="38"/>
        <v>0.85586083799302537</v>
      </c>
    </row>
    <row r="649" spans="11:14" x14ac:dyDescent="0.2">
      <c r="K649" s="60">
        <f t="shared" si="39"/>
        <v>611</v>
      </c>
      <c r="L649" s="10">
        <f t="shared" si="36"/>
        <v>4.2076459723319646E-6</v>
      </c>
      <c r="M649" s="1">
        <f t="shared" si="37"/>
        <v>4.2076459723319644E-3</v>
      </c>
      <c r="N649" s="1">
        <f t="shared" si="38"/>
        <v>0.85698771988648215</v>
      </c>
    </row>
    <row r="650" spans="11:14" x14ac:dyDescent="0.2">
      <c r="K650" s="60">
        <f t="shared" si="39"/>
        <v>612</v>
      </c>
      <c r="L650" s="10">
        <f t="shared" si="36"/>
        <v>4.2131749134332901E-6</v>
      </c>
      <c r="M650" s="1">
        <f t="shared" si="37"/>
        <v>4.21317491343329E-3</v>
      </c>
      <c r="N650" s="1">
        <f t="shared" si="38"/>
        <v>0.85811382095557609</v>
      </c>
    </row>
    <row r="651" spans="11:14" x14ac:dyDescent="0.2">
      <c r="K651" s="60">
        <f t="shared" si="39"/>
        <v>613</v>
      </c>
      <c r="L651" s="10">
        <f t="shared" si="36"/>
        <v>4.2187000234925714E-6</v>
      </c>
      <c r="M651" s="1">
        <f t="shared" si="37"/>
        <v>4.2187000234925713E-3</v>
      </c>
      <c r="N651" s="1">
        <f t="shared" si="38"/>
        <v>0.85923914174134575</v>
      </c>
    </row>
    <row r="652" spans="11:14" x14ac:dyDescent="0.2">
      <c r="K652" s="60">
        <f t="shared" si="39"/>
        <v>614</v>
      </c>
      <c r="L652" s="10">
        <f t="shared" si="36"/>
        <v>4.224221305164364E-6</v>
      </c>
      <c r="M652" s="1">
        <f t="shared" si="37"/>
        <v>4.2242213051643636E-3</v>
      </c>
      <c r="N652" s="1">
        <f t="shared" si="38"/>
        <v>0.86036368278445507</v>
      </c>
    </row>
    <row r="653" spans="11:14" x14ac:dyDescent="0.2">
      <c r="K653" s="60">
        <f t="shared" si="39"/>
        <v>615</v>
      </c>
      <c r="L653" s="10">
        <f t="shared" si="36"/>
        <v>4.2297387611013837E-6</v>
      </c>
      <c r="M653" s="1">
        <f t="shared" si="37"/>
        <v>4.2297387611013836E-3</v>
      </c>
      <c r="N653" s="1">
        <f t="shared" si="38"/>
        <v>0.86148744462519278</v>
      </c>
    </row>
    <row r="654" spans="11:14" x14ac:dyDescent="0.2">
      <c r="K654" s="60">
        <f t="shared" si="39"/>
        <v>616</v>
      </c>
      <c r="L654" s="10">
        <f t="shared" si="36"/>
        <v>4.2352523939545116E-6</v>
      </c>
      <c r="M654" s="1">
        <f t="shared" si="37"/>
        <v>4.2352523939545115E-3</v>
      </c>
      <c r="N654" s="1">
        <f t="shared" si="38"/>
        <v>0.86261042780347441</v>
      </c>
    </row>
    <row r="655" spans="11:14" x14ac:dyDescent="0.2">
      <c r="K655" s="60">
        <f t="shared" si="39"/>
        <v>617</v>
      </c>
      <c r="L655" s="10">
        <f t="shared" si="36"/>
        <v>4.2407622063727856E-6</v>
      </c>
      <c r="M655" s="1">
        <f t="shared" si="37"/>
        <v>4.2407622063727855E-3</v>
      </c>
      <c r="N655" s="1">
        <f t="shared" si="38"/>
        <v>0.86373263285883983</v>
      </c>
    </row>
    <row r="656" spans="11:14" x14ac:dyDescent="0.2">
      <c r="K656" s="60">
        <f t="shared" si="39"/>
        <v>618</v>
      </c>
      <c r="L656" s="10">
        <f t="shared" si="36"/>
        <v>4.246268201003414E-6</v>
      </c>
      <c r="M656" s="1">
        <f t="shared" si="37"/>
        <v>4.2462682010034137E-3</v>
      </c>
      <c r="N656" s="1">
        <f t="shared" si="38"/>
        <v>0.86485406033045631</v>
      </c>
    </row>
    <row r="657" spans="11:14" x14ac:dyDescent="0.2">
      <c r="K657" s="60">
        <f t="shared" si="39"/>
        <v>619</v>
      </c>
      <c r="L657" s="10">
        <f t="shared" si="36"/>
        <v>4.2517703804917689E-6</v>
      </c>
      <c r="M657" s="1">
        <f t="shared" si="37"/>
        <v>4.2517703804917685E-3</v>
      </c>
      <c r="N657" s="1">
        <f t="shared" si="38"/>
        <v>0.86597471075711707</v>
      </c>
    </row>
    <row r="658" spans="11:14" x14ac:dyDescent="0.2">
      <c r="K658" s="60">
        <f t="shared" si="39"/>
        <v>620</v>
      </c>
      <c r="L658" s="10">
        <f t="shared" si="36"/>
        <v>4.2572687474813884E-6</v>
      </c>
      <c r="M658" s="1">
        <f t="shared" si="37"/>
        <v>4.2572687474813882E-3</v>
      </c>
      <c r="N658" s="1">
        <f t="shared" si="38"/>
        <v>0.86709458467724199</v>
      </c>
    </row>
    <row r="659" spans="11:14" x14ac:dyDescent="0.2">
      <c r="K659" s="60">
        <f t="shared" si="39"/>
        <v>621</v>
      </c>
      <c r="L659" s="10">
        <f t="shared" si="36"/>
        <v>4.2627633046139794E-6</v>
      </c>
      <c r="M659" s="1">
        <f t="shared" si="37"/>
        <v>4.2627633046139791E-3</v>
      </c>
      <c r="N659" s="1">
        <f t="shared" si="38"/>
        <v>0.86821368262887777</v>
      </c>
    </row>
    <row r="660" spans="11:14" x14ac:dyDescent="0.2">
      <c r="K660" s="60">
        <f t="shared" si="39"/>
        <v>622</v>
      </c>
      <c r="L660" s="10">
        <f t="shared" si="36"/>
        <v>4.2682540545294192E-6</v>
      </c>
      <c r="M660" s="1">
        <f t="shared" si="37"/>
        <v>4.2682540545294191E-3</v>
      </c>
      <c r="N660" s="1">
        <f t="shared" si="38"/>
        <v>0.86933200514969855</v>
      </c>
    </row>
    <row r="661" spans="11:14" x14ac:dyDescent="0.2">
      <c r="K661" s="60">
        <f t="shared" si="39"/>
        <v>623</v>
      </c>
      <c r="L661" s="10">
        <f t="shared" si="36"/>
        <v>4.2737409998657554E-6</v>
      </c>
      <c r="M661" s="1">
        <f t="shared" si="37"/>
        <v>4.2737409998657551E-3</v>
      </c>
      <c r="N661" s="1">
        <f t="shared" si="38"/>
        <v>0.87044955277700575</v>
      </c>
    </row>
    <row r="662" spans="11:14" x14ac:dyDescent="0.2">
      <c r="K662" s="60">
        <f t="shared" si="39"/>
        <v>624</v>
      </c>
      <c r="L662" s="10">
        <f t="shared" si="36"/>
        <v>4.2792241432592061E-6</v>
      </c>
      <c r="M662" s="1">
        <f t="shared" si="37"/>
        <v>4.2792241432592065E-3</v>
      </c>
      <c r="N662" s="1">
        <f t="shared" si="38"/>
        <v>0.87156632604772832</v>
      </c>
    </row>
    <row r="663" spans="11:14" x14ac:dyDescent="0.2">
      <c r="K663" s="60">
        <f t="shared" si="39"/>
        <v>625</v>
      </c>
      <c r="L663" s="10">
        <f t="shared" si="36"/>
        <v>4.2847034873441659E-6</v>
      </c>
      <c r="M663" s="1">
        <f t="shared" si="37"/>
        <v>4.2847034873441658E-3</v>
      </c>
      <c r="N663" s="1">
        <f t="shared" si="38"/>
        <v>0.87268232549842384</v>
      </c>
    </row>
    <row r="664" spans="11:14" x14ac:dyDescent="0.2">
      <c r="K664" s="60">
        <f t="shared" si="39"/>
        <v>626</v>
      </c>
      <c r="L664" s="10">
        <f t="shared" si="36"/>
        <v>4.2901790347532003E-6</v>
      </c>
      <c r="M664" s="1">
        <f t="shared" si="37"/>
        <v>4.2901790347532002E-3</v>
      </c>
      <c r="N664" s="1">
        <f t="shared" si="38"/>
        <v>0.87379755166527695</v>
      </c>
    </row>
    <row r="665" spans="11:14" x14ac:dyDescent="0.2">
      <c r="K665" s="60">
        <f t="shared" si="39"/>
        <v>627</v>
      </c>
      <c r="L665" s="10">
        <f t="shared" si="36"/>
        <v>4.2956507881170557E-6</v>
      </c>
      <c r="M665" s="1">
        <f t="shared" si="37"/>
        <v>4.2956507881170558E-3</v>
      </c>
      <c r="N665" s="1">
        <f t="shared" si="38"/>
        <v>0.87491200508410227</v>
      </c>
    </row>
    <row r="666" spans="11:14" x14ac:dyDescent="0.2">
      <c r="K666" s="60">
        <f t="shared" si="39"/>
        <v>628</v>
      </c>
      <c r="L666" s="10">
        <f t="shared" si="36"/>
        <v>4.3011187500646479E-6</v>
      </c>
      <c r="M666" s="1">
        <f t="shared" si="37"/>
        <v>4.301118750064648E-3</v>
      </c>
      <c r="N666" s="1">
        <f t="shared" si="38"/>
        <v>0.87602568629034117</v>
      </c>
    </row>
    <row r="667" spans="11:14" x14ac:dyDescent="0.2">
      <c r="K667" s="60">
        <f t="shared" si="39"/>
        <v>629</v>
      </c>
      <c r="L667" s="10">
        <f t="shared" si="36"/>
        <v>4.3065829232230818E-6</v>
      </c>
      <c r="M667" s="1">
        <f t="shared" si="37"/>
        <v>4.306582923223082E-3</v>
      </c>
      <c r="N667" s="1">
        <f t="shared" si="38"/>
        <v>0.8771385958190665</v>
      </c>
    </row>
    <row r="668" spans="11:14" x14ac:dyDescent="0.2">
      <c r="K668" s="60">
        <f t="shared" si="39"/>
        <v>630</v>
      </c>
      <c r="L668" s="10">
        <f t="shared" si="36"/>
        <v>4.3120433102176309E-6</v>
      </c>
      <c r="M668" s="1">
        <f t="shared" si="37"/>
        <v>4.3120433102176309E-3</v>
      </c>
      <c r="N668" s="1">
        <f t="shared" si="38"/>
        <v>0.87825073420497801</v>
      </c>
    </row>
    <row r="669" spans="11:14" x14ac:dyDescent="0.2">
      <c r="K669" s="60">
        <f t="shared" si="39"/>
        <v>631</v>
      </c>
      <c r="L669" s="10">
        <f t="shared" si="36"/>
        <v>4.3174999136717579E-6</v>
      </c>
      <c r="M669" s="1">
        <f t="shared" si="37"/>
        <v>4.3174999136717579E-3</v>
      </c>
      <c r="N669" s="1">
        <f t="shared" si="38"/>
        <v>0.87936210198240661</v>
      </c>
    </row>
    <row r="670" spans="11:14" x14ac:dyDescent="0.2">
      <c r="K670" s="60">
        <f t="shared" si="39"/>
        <v>632</v>
      </c>
      <c r="L670" s="10">
        <f t="shared" si="36"/>
        <v>4.3229527362071025E-6</v>
      </c>
      <c r="M670" s="1">
        <f t="shared" si="37"/>
        <v>4.3229527362071028E-3</v>
      </c>
      <c r="N670" s="1">
        <f t="shared" si="38"/>
        <v>0.88047269968531194</v>
      </c>
    </row>
    <row r="671" spans="11:14" x14ac:dyDescent="0.2">
      <c r="K671" s="60">
        <f t="shared" si="39"/>
        <v>633</v>
      </c>
      <c r="L671" s="10">
        <f t="shared" si="36"/>
        <v>4.3284017804434904E-6</v>
      </c>
      <c r="M671" s="1">
        <f t="shared" si="37"/>
        <v>4.3284017804434902E-3</v>
      </c>
      <c r="N671" s="1">
        <f t="shared" si="38"/>
        <v>0.88158252784728408</v>
      </c>
    </row>
    <row r="672" spans="11:14" x14ac:dyDescent="0.2">
      <c r="K672" s="60">
        <f t="shared" si="39"/>
        <v>634</v>
      </c>
      <c r="L672" s="10">
        <f t="shared" si="36"/>
        <v>4.3338470489989325E-6</v>
      </c>
      <c r="M672" s="1">
        <f t="shared" si="37"/>
        <v>4.3338470489989326E-3</v>
      </c>
      <c r="N672" s="1">
        <f t="shared" si="38"/>
        <v>0.8826915870015436</v>
      </c>
    </row>
    <row r="673" spans="11:14" x14ac:dyDescent="0.2">
      <c r="K673" s="60">
        <f t="shared" si="39"/>
        <v>635</v>
      </c>
      <c r="L673" s="10">
        <f t="shared" si="36"/>
        <v>4.3392885444896232E-6</v>
      </c>
      <c r="M673" s="1">
        <f t="shared" si="37"/>
        <v>4.3392885444896228E-3</v>
      </c>
      <c r="N673" s="1">
        <f t="shared" si="38"/>
        <v>0.88379987768094104</v>
      </c>
    </row>
    <row r="674" spans="11:14" x14ac:dyDescent="0.2">
      <c r="K674" s="60">
        <f t="shared" si="39"/>
        <v>636</v>
      </c>
      <c r="L674" s="10">
        <f t="shared" si="36"/>
        <v>4.3447262695299449E-6</v>
      </c>
      <c r="M674" s="1">
        <f t="shared" si="37"/>
        <v>4.3447262695299445E-3</v>
      </c>
      <c r="N674" s="1">
        <f t="shared" si="38"/>
        <v>0.88490740041795779</v>
      </c>
    </row>
    <row r="675" spans="11:14" x14ac:dyDescent="0.2">
      <c r="K675" s="60">
        <f t="shared" si="39"/>
        <v>637</v>
      </c>
      <c r="L675" s="10">
        <f t="shared" si="36"/>
        <v>4.3501602267324715E-6</v>
      </c>
      <c r="M675" s="1">
        <f t="shared" si="37"/>
        <v>4.3501602267324718E-3</v>
      </c>
      <c r="N675" s="1">
        <f t="shared" si="38"/>
        <v>0.88601415574470721</v>
      </c>
    </row>
    <row r="676" spans="11:14" x14ac:dyDescent="0.2">
      <c r="K676" s="60">
        <f t="shared" si="39"/>
        <v>638</v>
      </c>
      <c r="L676" s="10">
        <f t="shared" si="36"/>
        <v>4.355590418707962E-6</v>
      </c>
      <c r="M676" s="1">
        <f t="shared" si="37"/>
        <v>4.3555904187079619E-3</v>
      </c>
      <c r="N676" s="1">
        <f t="shared" si="38"/>
        <v>0.88712014419293272</v>
      </c>
    </row>
    <row r="677" spans="11:14" x14ac:dyDescent="0.2">
      <c r="K677" s="60">
        <f t="shared" si="39"/>
        <v>639</v>
      </c>
      <c r="L677" s="10">
        <f t="shared" si="36"/>
        <v>4.361016848065371E-6</v>
      </c>
      <c r="M677" s="1">
        <f t="shared" si="37"/>
        <v>4.3610168480653711E-3</v>
      </c>
      <c r="N677" s="1">
        <f t="shared" si="38"/>
        <v>0.88822536629401017</v>
      </c>
    </row>
    <row r="678" spans="11:14" x14ac:dyDescent="0.2">
      <c r="K678" s="60">
        <f t="shared" si="39"/>
        <v>640</v>
      </c>
      <c r="L678" s="10">
        <f t="shared" ref="L678:L741" si="40">Eleach_time1/((Vwater*(1+Kp_susp*SUSPwater)+Ksed_water*Vsed)*k)*(1-EXP(-k*K678))</f>
        <v>4.3664395174118388E-6</v>
      </c>
      <c r="M678" s="1">
        <f t="shared" ref="M678:M741" si="41">L678*CONV_m3_L</f>
        <v>4.3664395174118388E-3</v>
      </c>
      <c r="N678" s="1">
        <f t="shared" ref="N678:N741" si="42">L678*(Ksed_water/RHOsed)*CONV_kg_mg</f>
        <v>0.88932982257894611</v>
      </c>
    </row>
    <row r="679" spans="11:14" x14ac:dyDescent="0.2">
      <c r="K679" s="60">
        <f t="shared" si="39"/>
        <v>641</v>
      </c>
      <c r="L679" s="10">
        <f t="shared" si="40"/>
        <v>4.3718584293527091E-6</v>
      </c>
      <c r="M679" s="1">
        <f t="shared" si="41"/>
        <v>4.3718584293527089E-3</v>
      </c>
      <c r="N679" s="1">
        <f t="shared" si="42"/>
        <v>0.89043351357838119</v>
      </c>
    </row>
    <row r="680" spans="11:14" x14ac:dyDescent="0.2">
      <c r="K680" s="60">
        <f t="shared" ref="K680:K743" si="43">K679+1</f>
        <v>642</v>
      </c>
      <c r="L680" s="10">
        <f t="shared" si="40"/>
        <v>4.3772735864915088E-6</v>
      </c>
      <c r="M680" s="1">
        <f t="shared" si="41"/>
        <v>4.3772735864915091E-3</v>
      </c>
      <c r="N680" s="1">
        <f t="shared" si="42"/>
        <v>0.8915364398225859</v>
      </c>
    </row>
    <row r="681" spans="11:14" x14ac:dyDescent="0.2">
      <c r="K681" s="60">
        <f t="shared" si="43"/>
        <v>643</v>
      </c>
      <c r="L681" s="10">
        <f t="shared" si="40"/>
        <v>4.3826849914299707E-6</v>
      </c>
      <c r="M681" s="1">
        <f t="shared" si="41"/>
        <v>4.3826849914299706E-3</v>
      </c>
      <c r="N681" s="1">
        <f t="shared" si="42"/>
        <v>0.89263860184146526</v>
      </c>
    </row>
    <row r="682" spans="11:14" x14ac:dyDescent="0.2">
      <c r="K682" s="60">
        <f t="shared" si="43"/>
        <v>644</v>
      </c>
      <c r="L682" s="10">
        <f t="shared" si="40"/>
        <v>4.3880926467680194E-6</v>
      </c>
      <c r="M682" s="1">
        <f t="shared" si="41"/>
        <v>4.388092646768019E-3</v>
      </c>
      <c r="N682" s="1">
        <f t="shared" si="42"/>
        <v>0.89374000016455613</v>
      </c>
    </row>
    <row r="683" spans="11:14" x14ac:dyDescent="0.2">
      <c r="K683" s="60">
        <f t="shared" si="43"/>
        <v>645</v>
      </c>
      <c r="L683" s="10">
        <f t="shared" si="40"/>
        <v>4.3934965551037783E-6</v>
      </c>
      <c r="M683" s="1">
        <f t="shared" si="41"/>
        <v>4.3934965551037783E-3</v>
      </c>
      <c r="N683" s="1">
        <f t="shared" si="42"/>
        <v>0.89484063532102831</v>
      </c>
    </row>
    <row r="684" spans="11:14" x14ac:dyDescent="0.2">
      <c r="K684" s="60">
        <f t="shared" si="43"/>
        <v>646</v>
      </c>
      <c r="L684" s="10">
        <f t="shared" si="40"/>
        <v>4.3988967190335721E-6</v>
      </c>
      <c r="M684" s="1">
        <f t="shared" si="41"/>
        <v>4.3988967190335725E-3</v>
      </c>
      <c r="N684" s="1">
        <f t="shared" si="42"/>
        <v>0.89594050783968571</v>
      </c>
    </row>
    <row r="685" spans="11:14" x14ac:dyDescent="0.2">
      <c r="K685" s="60">
        <f t="shared" si="43"/>
        <v>647</v>
      </c>
      <c r="L685" s="10">
        <f t="shared" si="40"/>
        <v>4.4042931411519271E-6</v>
      </c>
      <c r="M685" s="1">
        <f t="shared" si="41"/>
        <v>4.404293141151927E-3</v>
      </c>
      <c r="N685" s="1">
        <f t="shared" si="42"/>
        <v>0.89703961824896539</v>
      </c>
    </row>
    <row r="686" spans="11:14" x14ac:dyDescent="0.2">
      <c r="K686" s="60">
        <f t="shared" si="43"/>
        <v>648</v>
      </c>
      <c r="L686" s="10">
        <f t="shared" si="40"/>
        <v>4.4096858240515696E-6</v>
      </c>
      <c r="M686" s="1">
        <f t="shared" si="41"/>
        <v>4.40968582405157E-3</v>
      </c>
      <c r="N686" s="1">
        <f t="shared" si="42"/>
        <v>0.89813796707693838</v>
      </c>
    </row>
    <row r="687" spans="11:14" x14ac:dyDescent="0.2">
      <c r="K687" s="60">
        <f t="shared" si="43"/>
        <v>649</v>
      </c>
      <c r="L687" s="10">
        <f t="shared" si="40"/>
        <v>4.4150747703234303E-6</v>
      </c>
      <c r="M687" s="1">
        <f t="shared" si="41"/>
        <v>4.4150747703234306E-3</v>
      </c>
      <c r="N687" s="1">
        <f t="shared" si="42"/>
        <v>0.89923555485130924</v>
      </c>
    </row>
    <row r="688" spans="11:14" x14ac:dyDescent="0.2">
      <c r="K688" s="60">
        <f t="shared" si="43"/>
        <v>650</v>
      </c>
      <c r="L688" s="10">
        <f t="shared" si="40"/>
        <v>4.4204599825566457E-6</v>
      </c>
      <c r="M688" s="1">
        <f t="shared" si="41"/>
        <v>4.4204599825566453E-3</v>
      </c>
      <c r="N688" s="1">
        <f t="shared" si="42"/>
        <v>0.90033238209941779</v>
      </c>
    </row>
    <row r="689" spans="11:14" x14ac:dyDescent="0.2">
      <c r="K689" s="60">
        <f t="shared" si="43"/>
        <v>651</v>
      </c>
      <c r="L689" s="10">
        <f t="shared" si="40"/>
        <v>4.4258414633385567E-6</v>
      </c>
      <c r="M689" s="1">
        <f t="shared" si="41"/>
        <v>4.4258414633385566E-3</v>
      </c>
      <c r="N689" s="1">
        <f t="shared" si="42"/>
        <v>0.90142844934823796</v>
      </c>
    </row>
    <row r="690" spans="11:14" x14ac:dyDescent="0.2">
      <c r="K690" s="60">
        <f t="shared" si="43"/>
        <v>652</v>
      </c>
      <c r="L690" s="10">
        <f t="shared" si="40"/>
        <v>4.4312192152547121E-6</v>
      </c>
      <c r="M690" s="1">
        <f t="shared" si="41"/>
        <v>4.4312192152547118E-3</v>
      </c>
      <c r="N690" s="1">
        <f t="shared" si="42"/>
        <v>0.90252375712437838</v>
      </c>
    </row>
    <row r="691" spans="11:14" x14ac:dyDescent="0.2">
      <c r="K691" s="60">
        <f t="shared" si="43"/>
        <v>653</v>
      </c>
      <c r="L691" s="10">
        <f t="shared" si="40"/>
        <v>4.4365932408888688E-6</v>
      </c>
      <c r="M691" s="1">
        <f t="shared" si="41"/>
        <v>4.4365932408888687E-3</v>
      </c>
      <c r="N691" s="1">
        <f t="shared" si="42"/>
        <v>0.90361830595408299</v>
      </c>
    </row>
    <row r="692" spans="11:14" x14ac:dyDescent="0.2">
      <c r="K692" s="60">
        <f t="shared" si="43"/>
        <v>654</v>
      </c>
      <c r="L692" s="10">
        <f t="shared" si="40"/>
        <v>4.4419635428229942E-6</v>
      </c>
      <c r="M692" s="1">
        <f t="shared" si="41"/>
        <v>4.4419635428229942E-3</v>
      </c>
      <c r="N692" s="1">
        <f t="shared" si="42"/>
        <v>0.90471209636323124</v>
      </c>
    </row>
    <row r="693" spans="11:14" x14ac:dyDescent="0.2">
      <c r="K693" s="60">
        <f t="shared" si="43"/>
        <v>655</v>
      </c>
      <c r="L693" s="10">
        <f t="shared" si="40"/>
        <v>4.4473301236372668E-6</v>
      </c>
      <c r="M693" s="1">
        <f t="shared" si="41"/>
        <v>4.4473301236372664E-3</v>
      </c>
      <c r="N693" s="1">
        <f t="shared" si="42"/>
        <v>0.90580512887733822</v>
      </c>
    </row>
    <row r="694" spans="11:14" x14ac:dyDescent="0.2">
      <c r="K694" s="60">
        <f t="shared" si="43"/>
        <v>656</v>
      </c>
      <c r="L694" s="10">
        <f t="shared" si="40"/>
        <v>4.4526929859100759E-6</v>
      </c>
      <c r="M694" s="1">
        <f t="shared" si="41"/>
        <v>4.4526929859100761E-3</v>
      </c>
      <c r="N694" s="1">
        <f t="shared" si="42"/>
        <v>0.9068974040215545</v>
      </c>
    </row>
    <row r="695" spans="11:14" x14ac:dyDescent="0.2">
      <c r="K695" s="60">
        <f t="shared" si="43"/>
        <v>657</v>
      </c>
      <c r="L695" s="10">
        <f t="shared" si="40"/>
        <v>4.4580521322180247E-6</v>
      </c>
      <c r="M695" s="1">
        <f t="shared" si="41"/>
        <v>4.4580521322180244E-3</v>
      </c>
      <c r="N695" s="1">
        <f t="shared" si="42"/>
        <v>0.90798892232066697</v>
      </c>
    </row>
    <row r="696" spans="11:14" x14ac:dyDescent="0.2">
      <c r="K696" s="60">
        <f t="shared" si="43"/>
        <v>658</v>
      </c>
      <c r="L696" s="10">
        <f t="shared" si="40"/>
        <v>4.4634075651359307E-6</v>
      </c>
      <c r="M696" s="1">
        <f t="shared" si="41"/>
        <v>4.4634075651359311E-3</v>
      </c>
      <c r="N696" s="1">
        <f t="shared" si="42"/>
        <v>0.90907968429909869</v>
      </c>
    </row>
    <row r="697" spans="11:14" x14ac:dyDescent="0.2">
      <c r="K697" s="60">
        <f t="shared" si="43"/>
        <v>659</v>
      </c>
      <c r="L697" s="10">
        <f t="shared" si="40"/>
        <v>4.4687592872368301E-6</v>
      </c>
      <c r="M697" s="1">
        <f t="shared" si="41"/>
        <v>4.4687592872368299E-3</v>
      </c>
      <c r="N697" s="1">
        <f t="shared" si="42"/>
        <v>0.91016969048091023</v>
      </c>
    </row>
    <row r="698" spans="11:14" x14ac:dyDescent="0.2">
      <c r="K698" s="60">
        <f t="shared" si="43"/>
        <v>660</v>
      </c>
      <c r="L698" s="10">
        <f t="shared" si="40"/>
        <v>4.474107301091971E-6</v>
      </c>
      <c r="M698" s="1">
        <f t="shared" si="41"/>
        <v>4.4741073010919714E-3</v>
      </c>
      <c r="N698" s="1">
        <f t="shared" si="42"/>
        <v>0.91125894138979746</v>
      </c>
    </row>
    <row r="699" spans="11:14" x14ac:dyDescent="0.2">
      <c r="K699" s="60">
        <f t="shared" si="43"/>
        <v>661</v>
      </c>
      <c r="L699" s="10">
        <f t="shared" si="40"/>
        <v>4.4794516092708254E-6</v>
      </c>
      <c r="M699" s="1">
        <f t="shared" si="41"/>
        <v>4.4794516092708254E-3</v>
      </c>
      <c r="N699" s="1">
        <f t="shared" si="42"/>
        <v>0.91234743754909498</v>
      </c>
    </row>
    <row r="700" spans="11:14" x14ac:dyDescent="0.2">
      <c r="K700" s="60">
        <f t="shared" si="43"/>
        <v>662</v>
      </c>
      <c r="L700" s="10">
        <f t="shared" si="40"/>
        <v>4.4847922143410813E-6</v>
      </c>
      <c r="M700" s="1">
        <f t="shared" si="41"/>
        <v>4.4847922143410809E-3</v>
      </c>
      <c r="N700" s="1">
        <f t="shared" si="42"/>
        <v>0.91343517948177388</v>
      </c>
    </row>
    <row r="701" spans="11:14" x14ac:dyDescent="0.2">
      <c r="K701" s="60">
        <f t="shared" si="43"/>
        <v>663</v>
      </c>
      <c r="L701" s="10">
        <f t="shared" si="40"/>
        <v>4.4901291188686496E-6</v>
      </c>
      <c r="M701" s="1">
        <f t="shared" si="41"/>
        <v>4.49012911886865E-3</v>
      </c>
      <c r="N701" s="1">
        <f t="shared" si="42"/>
        <v>0.91452216771044315</v>
      </c>
    </row>
    <row r="702" spans="11:14" x14ac:dyDescent="0.2">
      <c r="K702" s="60">
        <f t="shared" si="43"/>
        <v>664</v>
      </c>
      <c r="L702" s="10">
        <f t="shared" si="40"/>
        <v>4.4954623254176601E-6</v>
      </c>
      <c r="M702" s="1">
        <f t="shared" si="41"/>
        <v>4.4954623254176602E-3</v>
      </c>
      <c r="N702" s="1">
        <f t="shared" si="42"/>
        <v>0.91560840275734912</v>
      </c>
    </row>
    <row r="703" spans="11:14" x14ac:dyDescent="0.2">
      <c r="K703" s="60">
        <f t="shared" si="43"/>
        <v>665</v>
      </c>
      <c r="L703" s="10">
        <f t="shared" si="40"/>
        <v>4.5007918365504704E-6</v>
      </c>
      <c r="M703" s="1">
        <f t="shared" si="41"/>
        <v>4.50079183655047E-3</v>
      </c>
      <c r="N703" s="1">
        <f t="shared" si="42"/>
        <v>0.91669388514437755</v>
      </c>
    </row>
    <row r="704" spans="11:14" x14ac:dyDescent="0.2">
      <c r="K704" s="60">
        <f t="shared" si="43"/>
        <v>666</v>
      </c>
      <c r="L704" s="10">
        <f t="shared" si="40"/>
        <v>4.5061176548276586E-6</v>
      </c>
      <c r="M704" s="1">
        <f t="shared" si="41"/>
        <v>4.5061176548276587E-3</v>
      </c>
      <c r="N704" s="1">
        <f t="shared" si="42"/>
        <v>0.91777861539305083</v>
      </c>
    </row>
    <row r="705" spans="11:14" x14ac:dyDescent="0.2">
      <c r="K705" s="60">
        <f t="shared" si="43"/>
        <v>667</v>
      </c>
      <c r="L705" s="10">
        <f t="shared" si="40"/>
        <v>4.5114397828080315E-6</v>
      </c>
      <c r="M705" s="1">
        <f t="shared" si="41"/>
        <v>4.5114397828080318E-3</v>
      </c>
      <c r="N705" s="1">
        <f t="shared" si="42"/>
        <v>0.91886259402453163</v>
      </c>
    </row>
    <row r="706" spans="11:14" x14ac:dyDescent="0.2">
      <c r="K706" s="60">
        <f t="shared" si="43"/>
        <v>668</v>
      </c>
      <c r="L706" s="10">
        <f t="shared" si="40"/>
        <v>4.5167582230486208E-6</v>
      </c>
      <c r="M706" s="1">
        <f t="shared" si="41"/>
        <v>4.5167582230486204E-3</v>
      </c>
      <c r="N706" s="1">
        <f t="shared" si="42"/>
        <v>0.91994582155962035</v>
      </c>
    </row>
    <row r="707" spans="11:14" x14ac:dyDescent="0.2">
      <c r="K707" s="60">
        <f t="shared" si="43"/>
        <v>669</v>
      </c>
      <c r="L707" s="10">
        <f t="shared" si="40"/>
        <v>4.5220729781046885E-6</v>
      </c>
      <c r="M707" s="1">
        <f t="shared" si="41"/>
        <v>4.5220729781046886E-3</v>
      </c>
      <c r="N707" s="1">
        <f t="shared" si="42"/>
        <v>0.92102829851875723</v>
      </c>
    </row>
    <row r="708" spans="11:14" x14ac:dyDescent="0.2">
      <c r="K708" s="60">
        <f t="shared" si="43"/>
        <v>670</v>
      </c>
      <c r="L708" s="10">
        <f t="shared" si="40"/>
        <v>4.5273840505297221E-6</v>
      </c>
      <c r="M708" s="1">
        <f t="shared" si="41"/>
        <v>4.5273840505297225E-3</v>
      </c>
      <c r="N708" s="1">
        <f t="shared" si="42"/>
        <v>0.92211002542202114</v>
      </c>
    </row>
    <row r="709" spans="11:14" x14ac:dyDescent="0.2">
      <c r="K709" s="60">
        <f t="shared" si="43"/>
        <v>671</v>
      </c>
      <c r="L709" s="10">
        <f t="shared" si="40"/>
        <v>4.5326914428754449E-6</v>
      </c>
      <c r="M709" s="1">
        <f t="shared" si="41"/>
        <v>4.5326914428754448E-3</v>
      </c>
      <c r="N709" s="1">
        <f t="shared" si="42"/>
        <v>0.92319100278913147</v>
      </c>
    </row>
    <row r="710" spans="11:14" x14ac:dyDescent="0.2">
      <c r="K710" s="60">
        <f t="shared" si="43"/>
        <v>672</v>
      </c>
      <c r="L710" s="10">
        <f t="shared" si="40"/>
        <v>4.5379951576918088E-6</v>
      </c>
      <c r="M710" s="1">
        <f t="shared" si="41"/>
        <v>4.5379951576918088E-3</v>
      </c>
      <c r="N710" s="1">
        <f t="shared" si="42"/>
        <v>0.92427123113944698</v>
      </c>
    </row>
    <row r="711" spans="11:14" x14ac:dyDescent="0.2">
      <c r="K711" s="60">
        <f t="shared" si="43"/>
        <v>673</v>
      </c>
      <c r="L711" s="10">
        <f t="shared" si="40"/>
        <v>4.5432951975270015E-6</v>
      </c>
      <c r="M711" s="1">
        <f t="shared" si="41"/>
        <v>4.5432951975270018E-3</v>
      </c>
      <c r="N711" s="1">
        <f t="shared" si="42"/>
        <v>0.92535071099196708</v>
      </c>
    </row>
    <row r="712" spans="11:14" x14ac:dyDescent="0.2">
      <c r="K712" s="60">
        <f t="shared" si="43"/>
        <v>674</v>
      </c>
      <c r="L712" s="10">
        <f t="shared" si="40"/>
        <v>4.5485915649274395E-6</v>
      </c>
      <c r="M712" s="1">
        <f t="shared" si="41"/>
        <v>4.5485915649274393E-3</v>
      </c>
      <c r="N712" s="1">
        <f t="shared" si="42"/>
        <v>0.92642944286533013</v>
      </c>
    </row>
    <row r="713" spans="11:14" x14ac:dyDescent="0.2">
      <c r="K713" s="60">
        <f t="shared" si="43"/>
        <v>675</v>
      </c>
      <c r="L713" s="10">
        <f t="shared" si="40"/>
        <v>4.5538842624377809E-6</v>
      </c>
      <c r="M713" s="1">
        <f t="shared" si="41"/>
        <v>4.5538842624377809E-3</v>
      </c>
      <c r="N713" s="1">
        <f t="shared" si="42"/>
        <v>0.92750742727781676</v>
      </c>
    </row>
    <row r="714" spans="11:14" x14ac:dyDescent="0.2">
      <c r="K714" s="60">
        <f t="shared" si="43"/>
        <v>676</v>
      </c>
      <c r="L714" s="10">
        <f t="shared" si="40"/>
        <v>4.5591732926009195E-6</v>
      </c>
      <c r="M714" s="1">
        <f t="shared" si="41"/>
        <v>4.5591732926009198E-3</v>
      </c>
      <c r="N714" s="1">
        <f t="shared" si="42"/>
        <v>0.92858466474734824</v>
      </c>
    </row>
    <row r="715" spans="11:14" x14ac:dyDescent="0.2">
      <c r="K715" s="60">
        <f t="shared" si="43"/>
        <v>677</v>
      </c>
      <c r="L715" s="10">
        <f t="shared" si="40"/>
        <v>4.5644586579579828E-6</v>
      </c>
      <c r="M715" s="1">
        <f t="shared" si="41"/>
        <v>4.5644586579579828E-3</v>
      </c>
      <c r="N715" s="1">
        <f t="shared" si="42"/>
        <v>0.92966115579148578</v>
      </c>
    </row>
    <row r="716" spans="11:14" x14ac:dyDescent="0.2">
      <c r="K716" s="60">
        <f t="shared" si="43"/>
        <v>678</v>
      </c>
      <c r="L716" s="10">
        <f t="shared" si="40"/>
        <v>4.5697403610483417E-6</v>
      </c>
      <c r="M716" s="1">
        <f t="shared" si="41"/>
        <v>4.5697403610483415E-3</v>
      </c>
      <c r="N716" s="1">
        <f t="shared" si="42"/>
        <v>0.93073690092743311</v>
      </c>
    </row>
    <row r="717" spans="11:14" x14ac:dyDescent="0.2">
      <c r="K717" s="60">
        <f t="shared" si="43"/>
        <v>679</v>
      </c>
      <c r="L717" s="10">
        <f t="shared" si="40"/>
        <v>4.5750184044096079E-6</v>
      </c>
      <c r="M717" s="1">
        <f t="shared" si="41"/>
        <v>4.5750184044096075E-3</v>
      </c>
      <c r="N717" s="1">
        <f t="shared" si="42"/>
        <v>0.93181190067203534</v>
      </c>
    </row>
    <row r="718" spans="11:14" x14ac:dyDescent="0.2">
      <c r="K718" s="60">
        <f t="shared" si="43"/>
        <v>680</v>
      </c>
      <c r="L718" s="10">
        <f t="shared" si="40"/>
        <v>4.5802927905776327E-6</v>
      </c>
      <c r="M718" s="1">
        <f t="shared" si="41"/>
        <v>4.5802927905776326E-3</v>
      </c>
      <c r="N718" s="1">
        <f t="shared" si="42"/>
        <v>0.93288615554177923</v>
      </c>
    </row>
    <row r="719" spans="11:14" x14ac:dyDescent="0.2">
      <c r="K719" s="60">
        <f t="shared" si="43"/>
        <v>681</v>
      </c>
      <c r="L719" s="10">
        <f t="shared" si="40"/>
        <v>4.5855635220865102E-6</v>
      </c>
      <c r="M719" s="1">
        <f t="shared" si="41"/>
        <v>4.5855635220865103E-3</v>
      </c>
      <c r="N719" s="1">
        <f t="shared" si="42"/>
        <v>0.93395966605279401</v>
      </c>
    </row>
    <row r="720" spans="11:14" x14ac:dyDescent="0.2">
      <c r="K720" s="60">
        <f t="shared" si="43"/>
        <v>682</v>
      </c>
      <c r="L720" s="10">
        <f t="shared" si="40"/>
        <v>4.5908306014685791E-6</v>
      </c>
      <c r="M720" s="1">
        <f t="shared" si="41"/>
        <v>4.5908306014685795E-3</v>
      </c>
      <c r="N720" s="1">
        <f t="shared" si="42"/>
        <v>0.93503243272085046</v>
      </c>
    </row>
    <row r="721" spans="11:14" x14ac:dyDescent="0.2">
      <c r="K721" s="60">
        <f t="shared" si="43"/>
        <v>683</v>
      </c>
      <c r="L721" s="10">
        <f t="shared" si="40"/>
        <v>4.5960940312544258E-6</v>
      </c>
      <c r="M721" s="1">
        <f t="shared" si="41"/>
        <v>4.5960940312544255E-3</v>
      </c>
      <c r="N721" s="1">
        <f t="shared" si="42"/>
        <v>0.9361044560613635</v>
      </c>
    </row>
    <row r="722" spans="11:14" x14ac:dyDescent="0.2">
      <c r="K722" s="60">
        <f t="shared" si="43"/>
        <v>684</v>
      </c>
      <c r="L722" s="10">
        <f t="shared" si="40"/>
        <v>4.6013538139728789E-6</v>
      </c>
      <c r="M722" s="1">
        <f t="shared" si="41"/>
        <v>4.6013538139728785E-3</v>
      </c>
      <c r="N722" s="1">
        <f t="shared" si="42"/>
        <v>0.93717573658938935</v>
      </c>
    </row>
    <row r="723" spans="11:14" x14ac:dyDescent="0.2">
      <c r="K723" s="60">
        <f t="shared" si="43"/>
        <v>685</v>
      </c>
      <c r="L723" s="10">
        <f t="shared" si="40"/>
        <v>4.6066099521510173E-6</v>
      </c>
      <c r="M723" s="1">
        <f t="shared" si="41"/>
        <v>4.6066099521510171E-3</v>
      </c>
      <c r="N723" s="1">
        <f t="shared" si="42"/>
        <v>0.93824627481962797</v>
      </c>
    </row>
    <row r="724" spans="11:14" x14ac:dyDescent="0.2">
      <c r="K724" s="60">
        <f t="shared" si="43"/>
        <v>686</v>
      </c>
      <c r="L724" s="10">
        <f t="shared" si="40"/>
        <v>4.6118624483141687E-6</v>
      </c>
      <c r="M724" s="1">
        <f t="shared" si="41"/>
        <v>4.6118624483141683E-3</v>
      </c>
      <c r="N724" s="1">
        <f t="shared" si="42"/>
        <v>0.93931607126642291</v>
      </c>
    </row>
    <row r="725" spans="11:14" x14ac:dyDescent="0.2">
      <c r="K725" s="60">
        <f t="shared" si="43"/>
        <v>687</v>
      </c>
      <c r="L725" s="10">
        <f t="shared" si="40"/>
        <v>4.6171113049859122E-6</v>
      </c>
      <c r="M725" s="1">
        <f t="shared" si="41"/>
        <v>4.6171113049859125E-3</v>
      </c>
      <c r="N725" s="1">
        <f t="shared" si="42"/>
        <v>0.94038512644376127</v>
      </c>
    </row>
    <row r="726" spans="11:14" x14ac:dyDescent="0.2">
      <c r="K726" s="60">
        <f t="shared" si="43"/>
        <v>688</v>
      </c>
      <c r="L726" s="10">
        <f t="shared" si="40"/>
        <v>4.6223565246880748E-6</v>
      </c>
      <c r="M726" s="1">
        <f t="shared" si="41"/>
        <v>4.6223565246880744E-3</v>
      </c>
      <c r="N726" s="1">
        <f t="shared" si="42"/>
        <v>0.94145344086527349</v>
      </c>
    </row>
    <row r="727" spans="11:14" x14ac:dyDescent="0.2">
      <c r="K727" s="60">
        <f t="shared" si="43"/>
        <v>689</v>
      </c>
      <c r="L727" s="10">
        <f t="shared" si="40"/>
        <v>4.6275981099407395E-6</v>
      </c>
      <c r="M727" s="1">
        <f t="shared" si="41"/>
        <v>4.6275981099407398E-3</v>
      </c>
      <c r="N727" s="1">
        <f t="shared" si="42"/>
        <v>0.94252101504423469</v>
      </c>
    </row>
    <row r="728" spans="11:14" x14ac:dyDescent="0.2">
      <c r="K728" s="60">
        <f t="shared" si="43"/>
        <v>690</v>
      </c>
      <c r="L728" s="10">
        <f t="shared" si="40"/>
        <v>4.6328360632622422E-6</v>
      </c>
      <c r="M728" s="1">
        <f t="shared" si="41"/>
        <v>4.6328360632622422E-3</v>
      </c>
      <c r="N728" s="1">
        <f t="shared" si="42"/>
        <v>0.94358784949356422</v>
      </c>
    </row>
    <row r="729" spans="11:14" x14ac:dyDescent="0.2">
      <c r="K729" s="60">
        <f t="shared" si="43"/>
        <v>691</v>
      </c>
      <c r="L729" s="10">
        <f t="shared" si="40"/>
        <v>4.6380703871691711E-6</v>
      </c>
      <c r="M729" s="1">
        <f t="shared" si="41"/>
        <v>4.6380703871691711E-3</v>
      </c>
      <c r="N729" s="1">
        <f t="shared" si="42"/>
        <v>0.94465394472582542</v>
      </c>
    </row>
    <row r="730" spans="11:14" x14ac:dyDescent="0.2">
      <c r="K730" s="60">
        <f t="shared" si="43"/>
        <v>692</v>
      </c>
      <c r="L730" s="10">
        <f t="shared" si="40"/>
        <v>4.6433010841763753E-6</v>
      </c>
      <c r="M730" s="1">
        <f t="shared" si="41"/>
        <v>4.6433010841763749E-3</v>
      </c>
      <c r="N730" s="1">
        <f t="shared" si="42"/>
        <v>0.94571930125322756</v>
      </c>
    </row>
    <row r="731" spans="11:14" x14ac:dyDescent="0.2">
      <c r="K731" s="60">
        <f t="shared" si="43"/>
        <v>693</v>
      </c>
      <c r="L731" s="10">
        <f t="shared" si="40"/>
        <v>4.6485281567969586E-6</v>
      </c>
      <c r="M731" s="1">
        <f t="shared" si="41"/>
        <v>4.648528156796959E-3</v>
      </c>
      <c r="N731" s="1">
        <f t="shared" si="42"/>
        <v>0.94678391958762409</v>
      </c>
    </row>
    <row r="732" spans="11:14" x14ac:dyDescent="0.2">
      <c r="K732" s="60">
        <f t="shared" si="43"/>
        <v>694</v>
      </c>
      <c r="L732" s="10">
        <f t="shared" si="40"/>
        <v>4.6537516075422838E-6</v>
      </c>
      <c r="M732" s="1">
        <f t="shared" si="41"/>
        <v>4.6537516075422841E-3</v>
      </c>
      <c r="N732" s="1">
        <f t="shared" si="42"/>
        <v>0.9478478002405144</v>
      </c>
    </row>
    <row r="733" spans="11:14" x14ac:dyDescent="0.2">
      <c r="K733" s="60">
        <f t="shared" si="43"/>
        <v>695</v>
      </c>
      <c r="L733" s="10">
        <f t="shared" si="40"/>
        <v>4.6589714389219739E-6</v>
      </c>
      <c r="M733" s="1">
        <f t="shared" si="41"/>
        <v>4.6589714389219739E-3</v>
      </c>
      <c r="N733" s="1">
        <f t="shared" si="42"/>
        <v>0.94891094372304297</v>
      </c>
    </row>
    <row r="734" spans="11:14" x14ac:dyDescent="0.2">
      <c r="K734" s="60">
        <f t="shared" si="43"/>
        <v>696</v>
      </c>
      <c r="L734" s="10">
        <f t="shared" si="40"/>
        <v>4.6641876534439123E-6</v>
      </c>
      <c r="M734" s="1">
        <f t="shared" si="41"/>
        <v>4.664187653443912E-3</v>
      </c>
      <c r="N734" s="1">
        <f t="shared" si="42"/>
        <v>0.94997335054600041</v>
      </c>
    </row>
    <row r="735" spans="11:14" x14ac:dyDescent="0.2">
      <c r="K735" s="60">
        <f t="shared" si="43"/>
        <v>697</v>
      </c>
      <c r="L735" s="10">
        <f t="shared" si="40"/>
        <v>4.6694002536142443E-6</v>
      </c>
      <c r="M735" s="1">
        <f t="shared" si="41"/>
        <v>4.669400253614244E-3</v>
      </c>
      <c r="N735" s="1">
        <f t="shared" si="42"/>
        <v>0.95103502121982297</v>
      </c>
    </row>
    <row r="736" spans="11:14" x14ac:dyDescent="0.2">
      <c r="K736" s="60">
        <f t="shared" si="43"/>
        <v>698</v>
      </c>
      <c r="L736" s="10">
        <f t="shared" si="40"/>
        <v>4.6746092419373801E-6</v>
      </c>
      <c r="M736" s="1">
        <f t="shared" si="41"/>
        <v>4.6746092419373804E-3</v>
      </c>
      <c r="N736" s="1">
        <f t="shared" si="42"/>
        <v>0.95209595625459387</v>
      </c>
    </row>
    <row r="737" spans="11:14" x14ac:dyDescent="0.2">
      <c r="K737" s="60">
        <f t="shared" si="43"/>
        <v>699</v>
      </c>
      <c r="L737" s="10">
        <f t="shared" si="40"/>
        <v>4.6798146209159947E-6</v>
      </c>
      <c r="M737" s="1">
        <f t="shared" si="41"/>
        <v>4.6798146209159949E-3</v>
      </c>
      <c r="N737" s="1">
        <f t="shared" si="42"/>
        <v>0.95315615616004268</v>
      </c>
    </row>
    <row r="738" spans="11:14" x14ac:dyDescent="0.2">
      <c r="K738" s="60">
        <f t="shared" si="43"/>
        <v>700</v>
      </c>
      <c r="L738" s="10">
        <f t="shared" si="40"/>
        <v>4.6850163930510283E-6</v>
      </c>
      <c r="M738" s="1">
        <f t="shared" si="41"/>
        <v>4.6850163930510285E-3</v>
      </c>
      <c r="N738" s="1">
        <f t="shared" si="42"/>
        <v>0.95421562144554539</v>
      </c>
    </row>
    <row r="739" spans="11:14" x14ac:dyDescent="0.2">
      <c r="K739" s="60">
        <f t="shared" si="43"/>
        <v>701</v>
      </c>
      <c r="L739" s="10">
        <f t="shared" si="40"/>
        <v>4.6902145608416872E-6</v>
      </c>
      <c r="M739" s="1">
        <f t="shared" si="41"/>
        <v>4.6902145608416872E-3</v>
      </c>
      <c r="N739" s="1">
        <f t="shared" si="42"/>
        <v>0.95527435262012539</v>
      </c>
    </row>
    <row r="740" spans="11:14" x14ac:dyDescent="0.2">
      <c r="K740" s="60">
        <f t="shared" si="43"/>
        <v>702</v>
      </c>
      <c r="L740" s="10">
        <f t="shared" si="40"/>
        <v>4.6954091267854471E-6</v>
      </c>
      <c r="M740" s="1">
        <f t="shared" si="41"/>
        <v>4.6954091267854469E-3</v>
      </c>
      <c r="N740" s="1">
        <f t="shared" si="42"/>
        <v>0.95633235019245344</v>
      </c>
    </row>
    <row r="741" spans="11:14" x14ac:dyDescent="0.2">
      <c r="K741" s="60">
        <f t="shared" si="43"/>
        <v>703</v>
      </c>
      <c r="L741" s="10">
        <f t="shared" si="40"/>
        <v>4.7006000933780517E-6</v>
      </c>
      <c r="M741" s="1">
        <f t="shared" si="41"/>
        <v>4.7006000933780519E-3</v>
      </c>
      <c r="N741" s="1">
        <f t="shared" si="42"/>
        <v>0.95738961467084727</v>
      </c>
    </row>
    <row r="742" spans="11:14" x14ac:dyDescent="0.2">
      <c r="K742" s="60">
        <f t="shared" si="43"/>
        <v>704</v>
      </c>
      <c r="L742" s="10">
        <f t="shared" ref="L742:L805" si="44">Eleach_time1/((Vwater*(1+Kp_susp*SUSPwater)+Ksed_water*Vsed)*k)*(1-EXP(-k*K742))</f>
        <v>4.7057874631135192E-6</v>
      </c>
      <c r="M742" s="1">
        <f t="shared" ref="M742:M805" si="45">L742*CONV_m3_L</f>
        <v>4.7057874631135192E-3</v>
      </c>
      <c r="N742" s="1">
        <f t="shared" ref="N742:N805" si="46">L742*(Ksed_water/RHOsed)*CONV_kg_mg</f>
        <v>0.9584461465632732</v>
      </c>
    </row>
    <row r="743" spans="11:14" x14ac:dyDescent="0.2">
      <c r="K743" s="60">
        <f t="shared" si="43"/>
        <v>705</v>
      </c>
      <c r="L743" s="10">
        <f t="shared" si="44"/>
        <v>4.7109712384841364E-6</v>
      </c>
      <c r="M743" s="1">
        <f t="shared" si="45"/>
        <v>4.7109712384841365E-3</v>
      </c>
      <c r="N743" s="1">
        <f t="shared" si="46"/>
        <v>0.95950194637734532</v>
      </c>
    </row>
    <row r="744" spans="11:14" x14ac:dyDescent="0.2">
      <c r="K744" s="60">
        <f t="shared" ref="K744:K807" si="47">K743+1</f>
        <v>706</v>
      </c>
      <c r="L744" s="10">
        <f t="shared" si="44"/>
        <v>4.7161514219804624E-6</v>
      </c>
      <c r="M744" s="1">
        <f t="shared" si="45"/>
        <v>4.7161514219804627E-3</v>
      </c>
      <c r="N744" s="1">
        <f t="shared" si="46"/>
        <v>0.96055701462032506</v>
      </c>
    </row>
    <row r="745" spans="11:14" x14ac:dyDescent="0.2">
      <c r="K745" s="60">
        <f t="shared" si="47"/>
        <v>707</v>
      </c>
      <c r="L745" s="10">
        <f t="shared" si="44"/>
        <v>4.721328016091333E-6</v>
      </c>
      <c r="M745" s="1">
        <f t="shared" si="45"/>
        <v>4.7213280160913326E-3</v>
      </c>
      <c r="N745" s="1">
        <f t="shared" si="46"/>
        <v>0.96161135179912394</v>
      </c>
    </row>
    <row r="746" spans="11:14" x14ac:dyDescent="0.2">
      <c r="K746" s="60">
        <f t="shared" si="47"/>
        <v>708</v>
      </c>
      <c r="L746" s="10">
        <f t="shared" si="44"/>
        <v>4.7265010233038591E-6</v>
      </c>
      <c r="M746" s="1">
        <f t="shared" si="45"/>
        <v>4.726501023303859E-3</v>
      </c>
      <c r="N746" s="1">
        <f t="shared" si="46"/>
        <v>0.96266495842030142</v>
      </c>
    </row>
    <row r="747" spans="11:14" x14ac:dyDescent="0.2">
      <c r="K747" s="60">
        <f t="shared" si="47"/>
        <v>709</v>
      </c>
      <c r="L747" s="10">
        <f t="shared" si="44"/>
        <v>4.7316704461034275E-6</v>
      </c>
      <c r="M747" s="1">
        <f t="shared" si="45"/>
        <v>4.7316704461034271E-3</v>
      </c>
      <c r="N747" s="1">
        <f t="shared" si="46"/>
        <v>0.96371783499006558</v>
      </c>
    </row>
    <row r="748" spans="11:14" x14ac:dyDescent="0.2">
      <c r="K748" s="60">
        <f t="shared" si="47"/>
        <v>710</v>
      </c>
      <c r="L748" s="10">
        <f t="shared" si="44"/>
        <v>4.7368362869737015E-6</v>
      </c>
      <c r="M748" s="1">
        <f t="shared" si="45"/>
        <v>4.7368362869737012E-3</v>
      </c>
      <c r="N748" s="1">
        <f t="shared" si="46"/>
        <v>0.96476998201427422</v>
      </c>
    </row>
    <row r="749" spans="11:14" x14ac:dyDescent="0.2">
      <c r="K749" s="60">
        <f t="shared" si="47"/>
        <v>711</v>
      </c>
      <c r="L749" s="10">
        <f t="shared" si="44"/>
        <v>4.7419985483966273E-6</v>
      </c>
      <c r="M749" s="1">
        <f t="shared" si="45"/>
        <v>4.7419985483966275E-3</v>
      </c>
      <c r="N749" s="1">
        <f t="shared" si="46"/>
        <v>0.96582139999843497</v>
      </c>
    </row>
    <row r="750" spans="11:14" x14ac:dyDescent="0.2">
      <c r="K750" s="60">
        <f t="shared" si="47"/>
        <v>712</v>
      </c>
      <c r="L750" s="10">
        <f t="shared" si="44"/>
        <v>4.7471572328524276E-6</v>
      </c>
      <c r="M750" s="1">
        <f t="shared" si="45"/>
        <v>4.7471572328524276E-3</v>
      </c>
      <c r="N750" s="1">
        <f t="shared" si="46"/>
        <v>0.96687208944770442</v>
      </c>
    </row>
    <row r="751" spans="11:14" x14ac:dyDescent="0.2">
      <c r="K751" s="60">
        <f t="shared" si="47"/>
        <v>713</v>
      </c>
      <c r="L751" s="10">
        <f t="shared" si="44"/>
        <v>4.7523123428196089E-6</v>
      </c>
      <c r="M751" s="1">
        <f t="shared" si="45"/>
        <v>4.7523123428196085E-3</v>
      </c>
      <c r="N751" s="1">
        <f t="shared" si="46"/>
        <v>0.96792205086688954</v>
      </c>
    </row>
    <row r="752" spans="11:14" x14ac:dyDescent="0.2">
      <c r="K752" s="60">
        <f t="shared" si="47"/>
        <v>714</v>
      </c>
      <c r="L752" s="10">
        <f t="shared" si="44"/>
        <v>4.7574638807749589E-6</v>
      </c>
      <c r="M752" s="1">
        <f t="shared" si="45"/>
        <v>4.757463880774959E-3</v>
      </c>
      <c r="N752" s="1">
        <f t="shared" si="46"/>
        <v>0.96897128476044769</v>
      </c>
    </row>
    <row r="753" spans="11:14" x14ac:dyDescent="0.2">
      <c r="K753" s="60">
        <f t="shared" si="47"/>
        <v>715</v>
      </c>
      <c r="L753" s="10">
        <f t="shared" si="44"/>
        <v>4.7626118491935496E-6</v>
      </c>
      <c r="M753" s="1">
        <f t="shared" si="45"/>
        <v>4.7626118491935496E-3</v>
      </c>
      <c r="N753" s="1">
        <f t="shared" si="46"/>
        <v>0.97001979163248642</v>
      </c>
    </row>
    <row r="754" spans="11:14" x14ac:dyDescent="0.2">
      <c r="K754" s="60">
        <f t="shared" si="47"/>
        <v>716</v>
      </c>
      <c r="L754" s="10">
        <f t="shared" si="44"/>
        <v>4.7677562505487374E-6</v>
      </c>
      <c r="M754" s="1">
        <f t="shared" si="45"/>
        <v>4.7677562505487377E-3</v>
      </c>
      <c r="N754" s="1">
        <f t="shared" si="46"/>
        <v>0.97106757198676363</v>
      </c>
    </row>
    <row r="755" spans="11:14" x14ac:dyDescent="0.2">
      <c r="K755" s="60">
        <f t="shared" si="47"/>
        <v>717</v>
      </c>
      <c r="L755" s="10">
        <f t="shared" si="44"/>
        <v>4.772897087312167E-6</v>
      </c>
      <c r="M755" s="1">
        <f t="shared" si="45"/>
        <v>4.7728970873121669E-3</v>
      </c>
      <c r="N755" s="1">
        <f t="shared" si="46"/>
        <v>0.9721146263266891</v>
      </c>
    </row>
    <row r="756" spans="11:14" x14ac:dyDescent="0.2">
      <c r="K756" s="60">
        <f t="shared" si="47"/>
        <v>718</v>
      </c>
      <c r="L756" s="10">
        <f t="shared" si="44"/>
        <v>4.7780343619537678E-6</v>
      </c>
      <c r="M756" s="1">
        <f t="shared" si="45"/>
        <v>4.7780343619537678E-3</v>
      </c>
      <c r="N756" s="1">
        <f t="shared" si="46"/>
        <v>0.97316095515532297</v>
      </c>
    </row>
    <row r="757" spans="11:14" x14ac:dyDescent="0.2">
      <c r="K757" s="60">
        <f t="shared" si="47"/>
        <v>719</v>
      </c>
      <c r="L757" s="10">
        <f t="shared" si="44"/>
        <v>4.7831680769417618E-6</v>
      </c>
      <c r="M757" s="1">
        <f t="shared" si="45"/>
        <v>4.783168076941762E-3</v>
      </c>
      <c r="N757" s="1">
        <f t="shared" si="46"/>
        <v>0.97420655897537767</v>
      </c>
    </row>
    <row r="758" spans="11:14" x14ac:dyDescent="0.2">
      <c r="K758" s="60">
        <f t="shared" si="47"/>
        <v>720</v>
      </c>
      <c r="L758" s="10">
        <f t="shared" si="44"/>
        <v>4.7882982347426528E-6</v>
      </c>
      <c r="M758" s="1">
        <f t="shared" si="45"/>
        <v>4.7882982347426531E-3</v>
      </c>
      <c r="N758" s="1">
        <f t="shared" si="46"/>
        <v>0.97525143828921557</v>
      </c>
    </row>
    <row r="759" spans="11:14" x14ac:dyDescent="0.2">
      <c r="K759" s="60">
        <f t="shared" si="47"/>
        <v>721</v>
      </c>
      <c r="L759" s="10">
        <f t="shared" si="44"/>
        <v>4.7934248378212433E-6</v>
      </c>
      <c r="M759" s="1">
        <f t="shared" si="45"/>
        <v>4.7934248378212431E-3</v>
      </c>
      <c r="N759" s="1">
        <f t="shared" si="46"/>
        <v>0.97629559359885298</v>
      </c>
    </row>
    <row r="760" spans="11:14" x14ac:dyDescent="0.2">
      <c r="K760" s="60">
        <f t="shared" si="47"/>
        <v>722</v>
      </c>
      <c r="L760" s="10">
        <f t="shared" si="44"/>
        <v>4.7985478886406271E-6</v>
      </c>
      <c r="M760" s="1">
        <f t="shared" si="45"/>
        <v>4.7985478886406275E-3</v>
      </c>
      <c r="N760" s="1">
        <f t="shared" si="46"/>
        <v>0.97733902540595741</v>
      </c>
    </row>
    <row r="761" spans="11:14" x14ac:dyDescent="0.2">
      <c r="K761" s="60">
        <f t="shared" si="47"/>
        <v>723</v>
      </c>
      <c r="L761" s="10">
        <f t="shared" si="44"/>
        <v>4.8036673896621879E-6</v>
      </c>
      <c r="M761" s="1">
        <f t="shared" si="45"/>
        <v>4.8036673896621881E-3</v>
      </c>
      <c r="N761" s="1">
        <f t="shared" si="46"/>
        <v>0.97838173421184871</v>
      </c>
    </row>
    <row r="762" spans="11:14" x14ac:dyDescent="0.2">
      <c r="K762" s="60">
        <f t="shared" si="47"/>
        <v>724</v>
      </c>
      <c r="L762" s="10">
        <f t="shared" si="44"/>
        <v>4.8087833433456045E-6</v>
      </c>
      <c r="M762" s="1">
        <f t="shared" si="45"/>
        <v>4.8087833433456042E-3</v>
      </c>
      <c r="N762" s="1">
        <f t="shared" si="46"/>
        <v>0.97942372051749937</v>
      </c>
    </row>
    <row r="763" spans="11:14" x14ac:dyDescent="0.2">
      <c r="K763" s="60">
        <f t="shared" si="47"/>
        <v>725</v>
      </c>
      <c r="L763" s="10">
        <f t="shared" si="44"/>
        <v>4.8138957521488546E-6</v>
      </c>
      <c r="M763" s="1">
        <f t="shared" si="45"/>
        <v>4.8138957521488548E-3</v>
      </c>
      <c r="N763" s="1">
        <f t="shared" si="46"/>
        <v>0.98046498482353539</v>
      </c>
    </row>
    <row r="764" spans="11:14" x14ac:dyDescent="0.2">
      <c r="K764" s="60">
        <f t="shared" si="47"/>
        <v>726</v>
      </c>
      <c r="L764" s="10">
        <f t="shared" si="44"/>
        <v>4.8190046185282076E-6</v>
      </c>
      <c r="M764" s="1">
        <f t="shared" si="45"/>
        <v>4.8190046185282078E-3</v>
      </c>
      <c r="N764" s="1">
        <f t="shared" si="46"/>
        <v>0.98150552763023435</v>
      </c>
    </row>
    <row r="765" spans="11:14" x14ac:dyDescent="0.2">
      <c r="K765" s="60">
        <f t="shared" si="47"/>
        <v>727</v>
      </c>
      <c r="L765" s="10">
        <f t="shared" si="44"/>
        <v>4.8241099449382361E-6</v>
      </c>
      <c r="M765" s="1">
        <f t="shared" si="45"/>
        <v>4.8241099449382362E-3</v>
      </c>
      <c r="N765" s="1">
        <f t="shared" si="46"/>
        <v>0.98254534943752914</v>
      </c>
    </row>
    <row r="766" spans="11:14" x14ac:dyDescent="0.2">
      <c r="K766" s="60">
        <f t="shared" si="47"/>
        <v>728</v>
      </c>
      <c r="L766" s="10">
        <f t="shared" si="44"/>
        <v>4.8292117338318088E-6</v>
      </c>
      <c r="M766" s="1">
        <f t="shared" si="45"/>
        <v>4.8292117338318086E-3</v>
      </c>
      <c r="N766" s="1">
        <f t="shared" si="46"/>
        <v>0.98358445074500478</v>
      </c>
    </row>
    <row r="767" spans="11:14" x14ac:dyDescent="0.2">
      <c r="K767" s="60">
        <f t="shared" si="47"/>
        <v>729</v>
      </c>
      <c r="L767" s="10">
        <f t="shared" si="44"/>
        <v>4.8343099876600965E-6</v>
      </c>
      <c r="M767" s="1">
        <f t="shared" si="45"/>
        <v>4.8343099876600962E-3</v>
      </c>
      <c r="N767" s="1">
        <f t="shared" si="46"/>
        <v>0.98462283205190115</v>
      </c>
    </row>
    <row r="768" spans="11:14" x14ac:dyDescent="0.2">
      <c r="K768" s="60">
        <f t="shared" si="47"/>
        <v>730</v>
      </c>
      <c r="L768" s="10">
        <f t="shared" si="44"/>
        <v>4.8394047088725696E-6</v>
      </c>
      <c r="M768" s="1">
        <f t="shared" si="45"/>
        <v>4.8394047088725694E-3</v>
      </c>
      <c r="N768" s="1">
        <f t="shared" si="46"/>
        <v>0.98566049385711108</v>
      </c>
    </row>
    <row r="769" spans="11:14" x14ac:dyDescent="0.2">
      <c r="K769" s="60">
        <f t="shared" si="47"/>
        <v>731</v>
      </c>
      <c r="L769" s="10">
        <f t="shared" si="44"/>
        <v>4.8444958999170042E-6</v>
      </c>
      <c r="M769" s="1">
        <f t="shared" si="45"/>
        <v>4.8444958999170045E-3</v>
      </c>
      <c r="N769" s="1">
        <f t="shared" si="46"/>
        <v>0.98669743665918308</v>
      </c>
    </row>
    <row r="770" spans="11:14" x14ac:dyDescent="0.2">
      <c r="K770" s="60">
        <f t="shared" si="47"/>
        <v>732</v>
      </c>
      <c r="L770" s="10">
        <f t="shared" si="44"/>
        <v>4.8495835632394747E-6</v>
      </c>
      <c r="M770" s="1">
        <f t="shared" si="45"/>
        <v>4.8495835632394744E-3</v>
      </c>
      <c r="N770" s="1">
        <f t="shared" si="46"/>
        <v>0.98773366095631843</v>
      </c>
    </row>
    <row r="771" spans="11:14" x14ac:dyDescent="0.2">
      <c r="K771" s="60">
        <f t="shared" si="47"/>
        <v>733</v>
      </c>
      <c r="L771" s="10">
        <f t="shared" si="44"/>
        <v>4.8546677012843692E-6</v>
      </c>
      <c r="M771" s="1">
        <f t="shared" si="45"/>
        <v>4.8546677012843691E-3</v>
      </c>
      <c r="N771" s="1">
        <f t="shared" si="46"/>
        <v>0.9887691672463752</v>
      </c>
    </row>
    <row r="772" spans="11:14" x14ac:dyDescent="0.2">
      <c r="K772" s="60">
        <f t="shared" si="47"/>
        <v>734</v>
      </c>
      <c r="L772" s="10">
        <f t="shared" si="44"/>
        <v>4.8597483164943739E-6</v>
      </c>
      <c r="M772" s="1">
        <f t="shared" si="45"/>
        <v>4.8597483164943738E-3</v>
      </c>
      <c r="N772" s="1">
        <f t="shared" si="46"/>
        <v>0.98980395602686511</v>
      </c>
    </row>
    <row r="773" spans="11:14" x14ac:dyDescent="0.2">
      <c r="K773" s="60">
        <f t="shared" si="47"/>
        <v>735</v>
      </c>
      <c r="L773" s="10">
        <f t="shared" si="44"/>
        <v>4.8648254113104871E-6</v>
      </c>
      <c r="M773" s="1">
        <f t="shared" si="45"/>
        <v>4.8648254113104871E-3</v>
      </c>
      <c r="N773" s="1">
        <f t="shared" si="46"/>
        <v>0.99083802779495556</v>
      </c>
    </row>
    <row r="774" spans="11:14" x14ac:dyDescent="0.2">
      <c r="K774" s="60">
        <f t="shared" si="47"/>
        <v>736</v>
      </c>
      <c r="L774" s="10">
        <f t="shared" si="44"/>
        <v>4.8698989881720136E-6</v>
      </c>
      <c r="M774" s="1">
        <f t="shared" si="45"/>
        <v>4.8698989881720139E-3</v>
      </c>
      <c r="N774" s="1">
        <f t="shared" si="46"/>
        <v>0.99187138304746969</v>
      </c>
    </row>
    <row r="775" spans="11:14" x14ac:dyDescent="0.2">
      <c r="K775" s="60">
        <f t="shared" si="47"/>
        <v>737</v>
      </c>
      <c r="L775" s="10">
        <f t="shared" si="44"/>
        <v>4.8749690495165704E-6</v>
      </c>
      <c r="M775" s="1">
        <f t="shared" si="45"/>
        <v>4.8749690495165704E-3</v>
      </c>
      <c r="N775" s="1">
        <f t="shared" si="46"/>
        <v>0.99290402228088592</v>
      </c>
    </row>
    <row r="776" spans="11:14" x14ac:dyDescent="0.2">
      <c r="K776" s="60">
        <f t="shared" si="47"/>
        <v>738</v>
      </c>
      <c r="L776" s="10">
        <f t="shared" si="44"/>
        <v>4.8800355977800811E-6</v>
      </c>
      <c r="M776" s="1">
        <f t="shared" si="45"/>
        <v>4.8800355977800811E-3</v>
      </c>
      <c r="N776" s="1">
        <f t="shared" si="46"/>
        <v>0.99393594599133872</v>
      </c>
    </row>
    <row r="777" spans="11:14" x14ac:dyDescent="0.2">
      <c r="K777" s="60">
        <f t="shared" si="47"/>
        <v>739</v>
      </c>
      <c r="L777" s="10">
        <f t="shared" si="44"/>
        <v>4.8850986353967861E-6</v>
      </c>
      <c r="M777" s="1">
        <f t="shared" si="45"/>
        <v>4.8850986353967864E-3</v>
      </c>
      <c r="N777" s="1">
        <f t="shared" si="46"/>
        <v>0.99496715467461949</v>
      </c>
    </row>
    <row r="778" spans="11:14" x14ac:dyDescent="0.2">
      <c r="K778" s="60">
        <f t="shared" si="47"/>
        <v>740</v>
      </c>
      <c r="L778" s="10">
        <f t="shared" si="44"/>
        <v>4.8901581647992388E-6</v>
      </c>
      <c r="M778" s="1">
        <f t="shared" si="45"/>
        <v>4.8901581647992388E-3</v>
      </c>
      <c r="N778" s="1">
        <f t="shared" si="46"/>
        <v>0.99599764882617559</v>
      </c>
    </row>
    <row r="779" spans="11:14" x14ac:dyDescent="0.2">
      <c r="K779" s="60">
        <f t="shared" si="47"/>
        <v>741</v>
      </c>
      <c r="L779" s="10">
        <f t="shared" si="44"/>
        <v>4.8952141884183008E-6</v>
      </c>
      <c r="M779" s="1">
        <f t="shared" si="45"/>
        <v>4.8952141884183011E-3</v>
      </c>
      <c r="N779" s="1">
        <f t="shared" si="46"/>
        <v>0.99702742894111007</v>
      </c>
    </row>
    <row r="780" spans="11:14" x14ac:dyDescent="0.2">
      <c r="K780" s="60">
        <f t="shared" si="47"/>
        <v>742</v>
      </c>
      <c r="L780" s="10">
        <f t="shared" si="44"/>
        <v>4.9002667086831594E-6</v>
      </c>
      <c r="M780" s="1">
        <f t="shared" si="45"/>
        <v>4.9002667086831594E-3</v>
      </c>
      <c r="N780" s="1">
        <f t="shared" si="46"/>
        <v>0.99805649551418529</v>
      </c>
    </row>
    <row r="781" spans="11:14" x14ac:dyDescent="0.2">
      <c r="K781" s="60">
        <f t="shared" si="47"/>
        <v>743</v>
      </c>
      <c r="L781" s="10">
        <f t="shared" si="44"/>
        <v>4.9053157280213077E-6</v>
      </c>
      <c r="M781" s="1">
        <f t="shared" si="45"/>
        <v>4.9053157280213077E-3</v>
      </c>
      <c r="N781" s="1">
        <f t="shared" si="46"/>
        <v>0.99908484903981831</v>
      </c>
    </row>
    <row r="782" spans="11:14" x14ac:dyDescent="0.2">
      <c r="K782" s="60">
        <f t="shared" si="47"/>
        <v>744</v>
      </c>
      <c r="L782" s="10">
        <f t="shared" si="44"/>
        <v>4.9103612488585666E-6</v>
      </c>
      <c r="M782" s="1">
        <f t="shared" si="45"/>
        <v>4.9103612488585668E-3</v>
      </c>
      <c r="N782" s="1">
        <f t="shared" si="46"/>
        <v>1.0001124900120852</v>
      </c>
    </row>
    <row r="783" spans="11:14" x14ac:dyDescent="0.2">
      <c r="K783" s="60">
        <f t="shared" si="47"/>
        <v>745</v>
      </c>
      <c r="L783" s="10">
        <f t="shared" si="44"/>
        <v>4.9154032736190726E-6</v>
      </c>
      <c r="M783" s="1">
        <f t="shared" si="45"/>
        <v>4.9154032736190723E-3</v>
      </c>
      <c r="N783" s="1">
        <f t="shared" si="46"/>
        <v>1.0011394189247196</v>
      </c>
    </row>
    <row r="784" spans="11:14" x14ac:dyDescent="0.2">
      <c r="K784" s="60">
        <f t="shared" si="47"/>
        <v>746</v>
      </c>
      <c r="L784" s="10">
        <f t="shared" si="44"/>
        <v>4.920441804725277E-6</v>
      </c>
      <c r="M784" s="1">
        <f t="shared" si="45"/>
        <v>4.9204418047252771E-3</v>
      </c>
      <c r="N784" s="1">
        <f t="shared" si="46"/>
        <v>1.0021656362711115</v>
      </c>
    </row>
    <row r="785" spans="11:14" x14ac:dyDescent="0.2">
      <c r="K785" s="60">
        <f t="shared" si="47"/>
        <v>747</v>
      </c>
      <c r="L785" s="10">
        <f t="shared" si="44"/>
        <v>4.9254768445979603E-6</v>
      </c>
      <c r="M785" s="1">
        <f t="shared" si="45"/>
        <v>4.92547684459796E-3</v>
      </c>
      <c r="N785" s="1">
        <f t="shared" si="46"/>
        <v>1.0031911425443107</v>
      </c>
    </row>
    <row r="786" spans="11:14" x14ac:dyDescent="0.2">
      <c r="K786" s="60">
        <f t="shared" si="47"/>
        <v>748</v>
      </c>
      <c r="L786" s="10">
        <f t="shared" si="44"/>
        <v>4.9305083956562232E-6</v>
      </c>
      <c r="M786" s="1">
        <f t="shared" si="45"/>
        <v>4.9305083956562232E-3</v>
      </c>
      <c r="N786" s="1">
        <f t="shared" si="46"/>
        <v>1.0042159382370253</v>
      </c>
    </row>
    <row r="787" spans="11:14" x14ac:dyDescent="0.2">
      <c r="K787" s="60">
        <f t="shared" si="47"/>
        <v>749</v>
      </c>
      <c r="L787" s="10">
        <f t="shared" si="44"/>
        <v>4.9355364603174884E-6</v>
      </c>
      <c r="M787" s="1">
        <f t="shared" si="45"/>
        <v>4.935536460317488E-3</v>
      </c>
      <c r="N787" s="1">
        <f t="shared" si="46"/>
        <v>1.0052400238416208</v>
      </c>
    </row>
    <row r="788" spans="11:14" x14ac:dyDescent="0.2">
      <c r="K788" s="60">
        <f t="shared" si="47"/>
        <v>750</v>
      </c>
      <c r="L788" s="10">
        <f t="shared" si="44"/>
        <v>4.9405610409975065E-6</v>
      </c>
      <c r="M788" s="1">
        <f t="shared" si="45"/>
        <v>4.9405610409975062E-3</v>
      </c>
      <c r="N788" s="1">
        <f t="shared" si="46"/>
        <v>1.0062633998501229</v>
      </c>
    </row>
    <row r="789" spans="11:14" x14ac:dyDescent="0.2">
      <c r="K789" s="60">
        <f t="shared" si="47"/>
        <v>751</v>
      </c>
      <c r="L789" s="10">
        <f t="shared" si="44"/>
        <v>4.9455821401103503E-6</v>
      </c>
      <c r="M789" s="1">
        <f t="shared" si="45"/>
        <v>4.94558214011035E-3</v>
      </c>
      <c r="N789" s="1">
        <f t="shared" si="46"/>
        <v>1.0072860667542147</v>
      </c>
    </row>
    <row r="790" spans="11:14" x14ac:dyDescent="0.2">
      <c r="K790" s="60">
        <f t="shared" si="47"/>
        <v>752</v>
      </c>
      <c r="L790" s="10">
        <f t="shared" si="44"/>
        <v>4.9505997600684238E-6</v>
      </c>
      <c r="M790" s="1">
        <f t="shared" si="45"/>
        <v>4.950599760068424E-3</v>
      </c>
      <c r="N790" s="1">
        <f t="shared" si="46"/>
        <v>1.0083080250452405</v>
      </c>
    </row>
    <row r="791" spans="11:14" x14ac:dyDescent="0.2">
      <c r="K791" s="60">
        <f t="shared" si="47"/>
        <v>753</v>
      </c>
      <c r="L791" s="10">
        <f t="shared" si="44"/>
        <v>4.9556139032824573E-6</v>
      </c>
      <c r="M791" s="1">
        <f t="shared" si="45"/>
        <v>4.9556139032824577E-3</v>
      </c>
      <c r="N791" s="1">
        <f t="shared" si="46"/>
        <v>1.0093292752142031</v>
      </c>
    </row>
    <row r="792" spans="11:14" x14ac:dyDescent="0.2">
      <c r="K792" s="60">
        <f t="shared" si="47"/>
        <v>754</v>
      </c>
      <c r="L792" s="10">
        <f t="shared" si="44"/>
        <v>4.9606245721615107E-6</v>
      </c>
      <c r="M792" s="1">
        <f t="shared" si="45"/>
        <v>4.9606245721615112E-3</v>
      </c>
      <c r="N792" s="1">
        <f t="shared" si="46"/>
        <v>1.0103498177517654</v>
      </c>
    </row>
    <row r="793" spans="11:14" x14ac:dyDescent="0.2">
      <c r="K793" s="60">
        <f t="shared" si="47"/>
        <v>755</v>
      </c>
      <c r="L793" s="10">
        <f t="shared" si="44"/>
        <v>4.9656317691129737E-6</v>
      </c>
      <c r="M793" s="1">
        <f t="shared" si="45"/>
        <v>4.9656317691129737E-3</v>
      </c>
      <c r="N793" s="1">
        <f t="shared" si="46"/>
        <v>1.011369653148249</v>
      </c>
    </row>
    <row r="794" spans="11:14" x14ac:dyDescent="0.2">
      <c r="K794" s="60">
        <f t="shared" si="47"/>
        <v>756</v>
      </c>
      <c r="L794" s="10">
        <f t="shared" si="44"/>
        <v>4.9706354965425732E-6</v>
      </c>
      <c r="M794" s="1">
        <f t="shared" si="45"/>
        <v>4.9706354965425728E-3</v>
      </c>
      <c r="N794" s="1">
        <f t="shared" si="46"/>
        <v>1.0123887818936386</v>
      </c>
    </row>
    <row r="795" spans="11:14" x14ac:dyDescent="0.2">
      <c r="K795" s="60">
        <f t="shared" si="47"/>
        <v>757</v>
      </c>
      <c r="L795" s="10">
        <f t="shared" si="44"/>
        <v>4.9756357568543614E-6</v>
      </c>
      <c r="M795" s="1">
        <f t="shared" si="45"/>
        <v>4.9756357568543613E-3</v>
      </c>
      <c r="N795" s="1">
        <f t="shared" si="46"/>
        <v>1.0134072044775764</v>
      </c>
    </row>
    <row r="796" spans="11:14" x14ac:dyDescent="0.2">
      <c r="K796" s="60">
        <f t="shared" si="47"/>
        <v>758</v>
      </c>
      <c r="L796" s="10">
        <f t="shared" si="44"/>
        <v>4.9806325524507305E-6</v>
      </c>
      <c r="M796" s="1">
        <f t="shared" si="45"/>
        <v>4.9806325524507306E-3</v>
      </c>
      <c r="N796" s="1">
        <f t="shared" si="46"/>
        <v>1.0144249213893672</v>
      </c>
    </row>
    <row r="797" spans="11:14" x14ac:dyDescent="0.2">
      <c r="K797" s="60">
        <f t="shared" si="47"/>
        <v>759</v>
      </c>
      <c r="L797" s="10">
        <f t="shared" si="44"/>
        <v>4.9856258857324056E-6</v>
      </c>
      <c r="M797" s="1">
        <f t="shared" si="45"/>
        <v>4.9856258857324054E-3</v>
      </c>
      <c r="N797" s="1">
        <f t="shared" si="46"/>
        <v>1.0154419331179765</v>
      </c>
    </row>
    <row r="798" spans="11:14" x14ac:dyDescent="0.2">
      <c r="K798" s="60">
        <f t="shared" si="47"/>
        <v>760</v>
      </c>
      <c r="L798" s="10">
        <f t="shared" si="44"/>
        <v>4.9906157590984492E-6</v>
      </c>
      <c r="M798" s="1">
        <f t="shared" si="45"/>
        <v>4.9906157590984494E-3</v>
      </c>
      <c r="N798" s="1">
        <f t="shared" si="46"/>
        <v>1.0164582401520299</v>
      </c>
    </row>
    <row r="799" spans="11:14" x14ac:dyDescent="0.2">
      <c r="K799" s="60">
        <f t="shared" si="47"/>
        <v>761</v>
      </c>
      <c r="L799" s="10">
        <f t="shared" si="44"/>
        <v>4.99560217494626E-6</v>
      </c>
      <c r="M799" s="1">
        <f t="shared" si="45"/>
        <v>4.9956021749462598E-3</v>
      </c>
      <c r="N799" s="1">
        <f t="shared" si="46"/>
        <v>1.0174738429798156</v>
      </c>
    </row>
    <row r="800" spans="11:14" x14ac:dyDescent="0.2">
      <c r="K800" s="60">
        <f t="shared" si="47"/>
        <v>762</v>
      </c>
      <c r="L800" s="10">
        <f t="shared" si="44"/>
        <v>5.0005851356715777E-6</v>
      </c>
      <c r="M800" s="1">
        <f t="shared" si="45"/>
        <v>5.0005851356715774E-3</v>
      </c>
      <c r="N800" s="1">
        <f t="shared" si="46"/>
        <v>1.0184887420892832</v>
      </c>
    </row>
    <row r="801" spans="11:14" x14ac:dyDescent="0.2">
      <c r="K801" s="60">
        <f t="shared" si="47"/>
        <v>763</v>
      </c>
      <c r="L801" s="10">
        <f t="shared" si="44"/>
        <v>5.0055646436684798E-6</v>
      </c>
      <c r="M801" s="1">
        <f t="shared" si="45"/>
        <v>5.0055646436684802E-3</v>
      </c>
      <c r="N801" s="1">
        <f t="shared" si="46"/>
        <v>1.0195029379680434</v>
      </c>
    </row>
    <row r="802" spans="11:14" x14ac:dyDescent="0.2">
      <c r="K802" s="60">
        <f t="shared" si="47"/>
        <v>764</v>
      </c>
      <c r="L802" s="10">
        <f t="shared" si="44"/>
        <v>5.0105407013293873E-6</v>
      </c>
      <c r="M802" s="1">
        <f t="shared" si="45"/>
        <v>5.0105407013293869E-3</v>
      </c>
      <c r="N802" s="1">
        <f t="shared" si="46"/>
        <v>1.0205164311033703</v>
      </c>
    </row>
    <row r="803" spans="11:14" x14ac:dyDescent="0.2">
      <c r="K803" s="60">
        <f t="shared" si="47"/>
        <v>765</v>
      </c>
      <c r="L803" s="10">
        <f t="shared" si="44"/>
        <v>5.0155133110450624E-6</v>
      </c>
      <c r="M803" s="1">
        <f t="shared" si="45"/>
        <v>5.0155133110450622E-3</v>
      </c>
      <c r="N803" s="1">
        <f t="shared" si="46"/>
        <v>1.0215292219821999</v>
      </c>
    </row>
    <row r="804" spans="11:14" x14ac:dyDescent="0.2">
      <c r="K804" s="60">
        <f t="shared" si="47"/>
        <v>766</v>
      </c>
      <c r="L804" s="10">
        <f t="shared" si="44"/>
        <v>5.020482475204609E-6</v>
      </c>
      <c r="M804" s="1">
        <f t="shared" si="45"/>
        <v>5.0204824752046089E-3</v>
      </c>
      <c r="N804" s="1">
        <f t="shared" si="46"/>
        <v>1.0225413110911301</v>
      </c>
    </row>
    <row r="805" spans="11:14" x14ac:dyDescent="0.2">
      <c r="K805" s="60">
        <f t="shared" si="47"/>
        <v>767</v>
      </c>
      <c r="L805" s="10">
        <f t="shared" si="44"/>
        <v>5.0254481961954784E-6</v>
      </c>
      <c r="M805" s="1">
        <f t="shared" si="45"/>
        <v>5.0254481961954783E-3</v>
      </c>
      <c r="N805" s="1">
        <f t="shared" si="46"/>
        <v>1.0235526989164228</v>
      </c>
    </row>
    <row r="806" spans="11:14" x14ac:dyDescent="0.2">
      <c r="K806" s="60">
        <f t="shared" si="47"/>
        <v>768</v>
      </c>
      <c r="L806" s="10">
        <f t="shared" ref="L806:L869" si="48">Eleach_time1/((Vwater*(1+Kp_susp*SUSPwater)+Ksed_water*Vsed)*k)*(1-EXP(-k*K806))</f>
        <v>5.0304104764034651E-6</v>
      </c>
      <c r="M806" s="1">
        <f t="shared" ref="M806:M869" si="49">L806*CONV_m3_L</f>
        <v>5.0304104764034652E-3</v>
      </c>
      <c r="N806" s="1">
        <f t="shared" ref="N806:N869" si="50">L806*(Ksed_water/RHOsed)*CONV_kg_mg</f>
        <v>1.0245633859440015</v>
      </c>
    </row>
    <row r="807" spans="11:14" x14ac:dyDescent="0.2">
      <c r="K807" s="60">
        <f t="shared" si="47"/>
        <v>769</v>
      </c>
      <c r="L807" s="10">
        <f t="shared" si="48"/>
        <v>5.035369318212712E-6</v>
      </c>
      <c r="M807" s="1">
        <f t="shared" si="49"/>
        <v>5.0353693182127119E-3</v>
      </c>
      <c r="N807" s="1">
        <f t="shared" si="50"/>
        <v>1.0255733726594545</v>
      </c>
    </row>
    <row r="808" spans="11:14" x14ac:dyDescent="0.2">
      <c r="K808" s="60">
        <f t="shared" ref="K808:K871" si="51">K807+1</f>
        <v>770</v>
      </c>
      <c r="L808" s="10">
        <f t="shared" si="48"/>
        <v>5.0403247240057109E-6</v>
      </c>
      <c r="M808" s="1">
        <f t="shared" si="49"/>
        <v>5.040324724005711E-3</v>
      </c>
      <c r="N808" s="1">
        <f t="shared" si="50"/>
        <v>1.0265826595480327</v>
      </c>
    </row>
    <row r="809" spans="11:14" x14ac:dyDescent="0.2">
      <c r="K809" s="60">
        <f t="shared" si="51"/>
        <v>771</v>
      </c>
      <c r="L809" s="10">
        <f t="shared" si="48"/>
        <v>5.0452766961633003E-6</v>
      </c>
      <c r="M809" s="1">
        <f t="shared" si="49"/>
        <v>5.0452766961633002E-3</v>
      </c>
      <c r="N809" s="1">
        <f t="shared" si="50"/>
        <v>1.0275912470946515</v>
      </c>
    </row>
    <row r="810" spans="11:14" x14ac:dyDescent="0.2">
      <c r="K810" s="60">
        <f t="shared" si="51"/>
        <v>772</v>
      </c>
      <c r="L810" s="10">
        <f t="shared" si="48"/>
        <v>5.0502252370646713E-6</v>
      </c>
      <c r="M810" s="1">
        <f t="shared" si="49"/>
        <v>5.050225237064671E-3</v>
      </c>
      <c r="N810" s="1">
        <f t="shared" si="50"/>
        <v>1.0285991357838893</v>
      </c>
    </row>
    <row r="811" spans="11:14" x14ac:dyDescent="0.2">
      <c r="K811" s="60">
        <f t="shared" si="51"/>
        <v>773</v>
      </c>
      <c r="L811" s="10">
        <f t="shared" si="48"/>
        <v>5.0551703490873641E-6</v>
      </c>
      <c r="M811" s="1">
        <f t="shared" si="49"/>
        <v>5.0551703490873644E-3</v>
      </c>
      <c r="N811" s="1">
        <f t="shared" si="50"/>
        <v>1.0296063260999897</v>
      </c>
    </row>
    <row r="812" spans="11:14" x14ac:dyDescent="0.2">
      <c r="K812" s="60">
        <f t="shared" si="51"/>
        <v>774</v>
      </c>
      <c r="L812" s="10">
        <f t="shared" si="48"/>
        <v>5.0601120346072729E-6</v>
      </c>
      <c r="M812" s="1">
        <f t="shared" si="49"/>
        <v>5.0601120346072731E-3</v>
      </c>
      <c r="N812" s="1">
        <f t="shared" si="50"/>
        <v>1.0306128185268597</v>
      </c>
    </row>
    <row r="813" spans="11:14" x14ac:dyDescent="0.2">
      <c r="K813" s="60">
        <f t="shared" si="51"/>
        <v>775</v>
      </c>
      <c r="L813" s="10">
        <f t="shared" si="48"/>
        <v>5.0650502959986466E-6</v>
      </c>
      <c r="M813" s="1">
        <f t="shared" si="49"/>
        <v>5.0650502959986464E-3</v>
      </c>
      <c r="N813" s="1">
        <f t="shared" si="50"/>
        <v>1.0316186135480723</v>
      </c>
    </row>
    <row r="814" spans="11:14" x14ac:dyDescent="0.2">
      <c r="K814" s="60">
        <f t="shared" si="51"/>
        <v>776</v>
      </c>
      <c r="L814" s="10">
        <f t="shared" si="48"/>
        <v>5.0699851356340877E-6</v>
      </c>
      <c r="M814" s="1">
        <f t="shared" si="49"/>
        <v>5.0699851356340881E-3</v>
      </c>
      <c r="N814" s="1">
        <f t="shared" si="50"/>
        <v>1.0326237116468646</v>
      </c>
    </row>
    <row r="815" spans="11:14" x14ac:dyDescent="0.2">
      <c r="K815" s="60">
        <f t="shared" si="51"/>
        <v>777</v>
      </c>
      <c r="L815" s="10">
        <f t="shared" si="48"/>
        <v>5.0749165558845526E-6</v>
      </c>
      <c r="M815" s="1">
        <f t="shared" si="49"/>
        <v>5.0749165558845524E-3</v>
      </c>
      <c r="N815" s="1">
        <f t="shared" si="50"/>
        <v>1.0336281133061387</v>
      </c>
    </row>
    <row r="816" spans="11:14" x14ac:dyDescent="0.2">
      <c r="K816" s="60">
        <f t="shared" si="51"/>
        <v>778</v>
      </c>
      <c r="L816" s="10">
        <f t="shared" si="48"/>
        <v>5.0798445591193609E-6</v>
      </c>
      <c r="M816" s="1">
        <f t="shared" si="49"/>
        <v>5.0798445591193611E-3</v>
      </c>
      <c r="N816" s="1">
        <f t="shared" si="50"/>
        <v>1.0346318190084631</v>
      </c>
    </row>
    <row r="817" spans="11:14" x14ac:dyDescent="0.2">
      <c r="K817" s="60">
        <f t="shared" si="51"/>
        <v>779</v>
      </c>
      <c r="L817" s="10">
        <f t="shared" si="48"/>
        <v>5.0847691477061841E-6</v>
      </c>
      <c r="M817" s="1">
        <f t="shared" si="49"/>
        <v>5.0847691477061844E-3</v>
      </c>
      <c r="N817" s="1">
        <f t="shared" si="50"/>
        <v>1.0356348292360704</v>
      </c>
    </row>
    <row r="818" spans="11:14" x14ac:dyDescent="0.2">
      <c r="K818" s="60">
        <f t="shared" si="51"/>
        <v>780</v>
      </c>
      <c r="L818" s="10">
        <f t="shared" si="48"/>
        <v>5.0896903240110561E-6</v>
      </c>
      <c r="M818" s="1">
        <f t="shared" si="49"/>
        <v>5.0896903240110558E-3</v>
      </c>
      <c r="N818" s="1">
        <f t="shared" si="50"/>
        <v>1.0366371444708609</v>
      </c>
    </row>
    <row r="819" spans="11:14" x14ac:dyDescent="0.2">
      <c r="K819" s="60">
        <f t="shared" si="51"/>
        <v>781</v>
      </c>
      <c r="L819" s="10">
        <f t="shared" si="48"/>
        <v>5.0946080903983721E-6</v>
      </c>
      <c r="M819" s="1">
        <f t="shared" si="49"/>
        <v>5.0946080903983724E-3</v>
      </c>
      <c r="N819" s="1">
        <f t="shared" si="50"/>
        <v>1.037638765194399</v>
      </c>
    </row>
    <row r="820" spans="11:14" x14ac:dyDescent="0.2">
      <c r="K820" s="60">
        <f t="shared" si="51"/>
        <v>782</v>
      </c>
      <c r="L820" s="10">
        <f t="shared" si="48"/>
        <v>5.0995224492308856E-6</v>
      </c>
      <c r="M820" s="1">
        <f t="shared" si="49"/>
        <v>5.0995224492308856E-3</v>
      </c>
      <c r="N820" s="1">
        <f t="shared" si="50"/>
        <v>1.0386396918879168</v>
      </c>
    </row>
    <row r="821" spans="11:14" x14ac:dyDescent="0.2">
      <c r="K821" s="60">
        <f t="shared" si="51"/>
        <v>783</v>
      </c>
      <c r="L821" s="10">
        <f t="shared" si="48"/>
        <v>5.1044334028697161E-6</v>
      </c>
      <c r="M821" s="1">
        <f t="shared" si="49"/>
        <v>5.1044334028697161E-3</v>
      </c>
      <c r="N821" s="1">
        <f t="shared" si="50"/>
        <v>1.0396399250323125</v>
      </c>
    </row>
    <row r="822" spans="11:14" x14ac:dyDescent="0.2">
      <c r="K822" s="60">
        <f t="shared" si="51"/>
        <v>784</v>
      </c>
      <c r="L822" s="10">
        <f t="shared" si="48"/>
        <v>5.1093409536743493E-6</v>
      </c>
      <c r="M822" s="1">
        <f t="shared" si="49"/>
        <v>5.1093409536743491E-3</v>
      </c>
      <c r="N822" s="1">
        <f t="shared" si="50"/>
        <v>1.0406394651081519</v>
      </c>
    </row>
    <row r="823" spans="11:14" x14ac:dyDescent="0.2">
      <c r="K823" s="60">
        <f t="shared" si="51"/>
        <v>785</v>
      </c>
      <c r="L823" s="10">
        <f t="shared" si="48"/>
        <v>5.1142451040026286E-6</v>
      </c>
      <c r="M823" s="1">
        <f t="shared" si="49"/>
        <v>5.1142451040026285E-3</v>
      </c>
      <c r="N823" s="1">
        <f t="shared" si="50"/>
        <v>1.0416383125956659</v>
      </c>
    </row>
    <row r="824" spans="11:14" x14ac:dyDescent="0.2">
      <c r="K824" s="60">
        <f t="shared" si="51"/>
        <v>786</v>
      </c>
      <c r="L824" s="10">
        <f t="shared" si="48"/>
        <v>5.1191458562107691E-6</v>
      </c>
      <c r="M824" s="1">
        <f t="shared" si="49"/>
        <v>5.1191458562107692E-3</v>
      </c>
      <c r="N824" s="1">
        <f t="shared" si="50"/>
        <v>1.0426364679747544</v>
      </c>
    </row>
    <row r="825" spans="11:14" x14ac:dyDescent="0.2">
      <c r="K825" s="60">
        <f t="shared" si="51"/>
        <v>787</v>
      </c>
      <c r="L825" s="10">
        <f t="shared" si="48"/>
        <v>5.1240432126533538E-6</v>
      </c>
      <c r="M825" s="1">
        <f t="shared" si="49"/>
        <v>5.1240432126533541E-3</v>
      </c>
      <c r="N825" s="1">
        <f t="shared" si="50"/>
        <v>1.0436339317249843</v>
      </c>
    </row>
    <row r="826" spans="11:14" x14ac:dyDescent="0.2">
      <c r="K826" s="60">
        <f t="shared" si="51"/>
        <v>788</v>
      </c>
      <c r="L826" s="10">
        <f t="shared" si="48"/>
        <v>5.1289371756833311E-6</v>
      </c>
      <c r="M826" s="1">
        <f t="shared" si="49"/>
        <v>5.1289371756833308E-3</v>
      </c>
      <c r="N826" s="1">
        <f t="shared" si="50"/>
        <v>1.0446307043255898</v>
      </c>
    </row>
    <row r="827" spans="11:14" x14ac:dyDescent="0.2">
      <c r="K827" s="60">
        <f t="shared" si="51"/>
        <v>789</v>
      </c>
      <c r="L827" s="10">
        <f t="shared" si="48"/>
        <v>5.1338277476520204E-6</v>
      </c>
      <c r="M827" s="1">
        <f t="shared" si="49"/>
        <v>5.1338277476520207E-3</v>
      </c>
      <c r="N827" s="1">
        <f t="shared" si="50"/>
        <v>1.0456267862554736</v>
      </c>
    </row>
    <row r="828" spans="11:14" x14ac:dyDescent="0.2">
      <c r="K828" s="60">
        <f t="shared" si="51"/>
        <v>790</v>
      </c>
      <c r="L828" s="10">
        <f t="shared" si="48"/>
        <v>5.1387149309091113E-6</v>
      </c>
      <c r="M828" s="1">
        <f t="shared" si="49"/>
        <v>5.138714930909111E-3</v>
      </c>
      <c r="N828" s="1">
        <f t="shared" si="50"/>
        <v>1.0466221779932059</v>
      </c>
    </row>
    <row r="829" spans="11:14" x14ac:dyDescent="0.2">
      <c r="K829" s="60">
        <f t="shared" si="51"/>
        <v>791</v>
      </c>
      <c r="L829" s="10">
        <f t="shared" si="48"/>
        <v>5.1435987278026665E-6</v>
      </c>
      <c r="M829" s="1">
        <f t="shared" si="49"/>
        <v>5.1435987278026663E-3</v>
      </c>
      <c r="N829" s="1">
        <f t="shared" si="50"/>
        <v>1.0476168800170258</v>
      </c>
    </row>
    <row r="830" spans="11:14" x14ac:dyDescent="0.2">
      <c r="K830" s="60">
        <f t="shared" si="51"/>
        <v>792</v>
      </c>
      <c r="L830" s="10">
        <f t="shared" si="48"/>
        <v>5.1484791406791214E-6</v>
      </c>
      <c r="M830" s="1">
        <f t="shared" si="49"/>
        <v>5.1484791406791212E-3</v>
      </c>
      <c r="N830" s="1">
        <f t="shared" si="50"/>
        <v>1.048610892804841</v>
      </c>
    </row>
    <row r="831" spans="11:14" x14ac:dyDescent="0.2">
      <c r="K831" s="60">
        <f t="shared" si="51"/>
        <v>793</v>
      </c>
      <c r="L831" s="10">
        <f t="shared" si="48"/>
        <v>5.1533561718832843E-6</v>
      </c>
      <c r="M831" s="1">
        <f t="shared" si="49"/>
        <v>5.1533561718832841E-3</v>
      </c>
      <c r="N831" s="1">
        <f t="shared" si="50"/>
        <v>1.0496042168342283</v>
      </c>
    </row>
    <row r="832" spans="11:14" x14ac:dyDescent="0.2">
      <c r="K832" s="60">
        <f t="shared" si="51"/>
        <v>794</v>
      </c>
      <c r="L832" s="10">
        <f t="shared" si="48"/>
        <v>5.1582298237583396E-6</v>
      </c>
      <c r="M832" s="1">
        <f t="shared" si="49"/>
        <v>5.1582298237583396E-3</v>
      </c>
      <c r="N832" s="1">
        <f t="shared" si="50"/>
        <v>1.0505968525824323</v>
      </c>
    </row>
    <row r="833" spans="11:14" x14ac:dyDescent="0.2">
      <c r="K833" s="60">
        <f t="shared" si="51"/>
        <v>795</v>
      </c>
      <c r="L833" s="10">
        <f t="shared" si="48"/>
        <v>5.1631000986458498E-6</v>
      </c>
      <c r="M833" s="1">
        <f t="shared" si="49"/>
        <v>5.1631000986458496E-3</v>
      </c>
      <c r="N833" s="1">
        <f t="shared" si="50"/>
        <v>1.0515888005263689</v>
      </c>
    </row>
    <row r="834" spans="11:14" x14ac:dyDescent="0.2">
      <c r="K834" s="60">
        <f t="shared" si="51"/>
        <v>796</v>
      </c>
      <c r="L834" s="10">
        <f t="shared" si="48"/>
        <v>5.1679669988857511E-6</v>
      </c>
      <c r="M834" s="1">
        <f t="shared" si="49"/>
        <v>5.1679669988857514E-3</v>
      </c>
      <c r="N834" s="1">
        <f t="shared" si="50"/>
        <v>1.0525800611426219</v>
      </c>
    </row>
    <row r="835" spans="11:14" x14ac:dyDescent="0.2">
      <c r="K835" s="60">
        <f t="shared" si="51"/>
        <v>797</v>
      </c>
      <c r="L835" s="10">
        <f t="shared" si="48"/>
        <v>5.1728305268163609E-6</v>
      </c>
      <c r="M835" s="1">
        <f t="shared" si="49"/>
        <v>5.1728305268163612E-3</v>
      </c>
      <c r="N835" s="1">
        <f t="shared" si="50"/>
        <v>1.0535706349074454</v>
      </c>
    </row>
    <row r="836" spans="11:14" x14ac:dyDescent="0.2">
      <c r="K836" s="60">
        <f t="shared" si="51"/>
        <v>798</v>
      </c>
      <c r="L836" s="10">
        <f t="shared" si="48"/>
        <v>5.1776906847743771E-6</v>
      </c>
      <c r="M836" s="1">
        <f t="shared" si="49"/>
        <v>5.1776906847743774E-3</v>
      </c>
      <c r="N836" s="1">
        <f t="shared" si="50"/>
        <v>1.054560522296764</v>
      </c>
    </row>
    <row r="837" spans="11:14" x14ac:dyDescent="0.2">
      <c r="K837" s="60">
        <f t="shared" si="51"/>
        <v>799</v>
      </c>
      <c r="L837" s="10">
        <f t="shared" si="48"/>
        <v>5.1825474750948765E-6</v>
      </c>
      <c r="M837" s="1">
        <f t="shared" si="49"/>
        <v>5.1825474750948767E-3</v>
      </c>
      <c r="N837" s="1">
        <f t="shared" si="50"/>
        <v>1.055549723786172</v>
      </c>
    </row>
    <row r="838" spans="11:14" x14ac:dyDescent="0.2">
      <c r="K838" s="60">
        <f t="shared" si="51"/>
        <v>800</v>
      </c>
      <c r="L838" s="10">
        <f t="shared" si="48"/>
        <v>5.1874009001113204E-6</v>
      </c>
      <c r="M838" s="1">
        <f t="shared" si="49"/>
        <v>5.1874009001113205E-3</v>
      </c>
      <c r="N838" s="1">
        <f t="shared" si="50"/>
        <v>1.056538239850934</v>
      </c>
    </row>
    <row r="839" spans="11:14" x14ac:dyDescent="0.2">
      <c r="K839" s="60">
        <f t="shared" si="51"/>
        <v>801</v>
      </c>
      <c r="L839" s="10">
        <f t="shared" si="48"/>
        <v>5.1922509621555483E-6</v>
      </c>
      <c r="M839" s="1">
        <f t="shared" si="49"/>
        <v>5.1922509621555486E-3</v>
      </c>
      <c r="N839" s="1">
        <f t="shared" si="50"/>
        <v>1.0575260709659855</v>
      </c>
    </row>
    <row r="840" spans="11:14" x14ac:dyDescent="0.2">
      <c r="K840" s="60">
        <f t="shared" si="51"/>
        <v>802</v>
      </c>
      <c r="L840" s="10">
        <f t="shared" si="48"/>
        <v>5.1970976635577884E-6</v>
      </c>
      <c r="M840" s="1">
        <f t="shared" si="49"/>
        <v>5.1970976635577881E-3</v>
      </c>
      <c r="N840" s="1">
        <f t="shared" si="50"/>
        <v>1.0585132176059331</v>
      </c>
    </row>
    <row r="841" spans="11:14" x14ac:dyDescent="0.2">
      <c r="K841" s="60">
        <f t="shared" si="51"/>
        <v>803</v>
      </c>
      <c r="L841" s="10">
        <f t="shared" si="48"/>
        <v>5.2019410066466563E-6</v>
      </c>
      <c r="M841" s="1">
        <f t="shared" si="49"/>
        <v>5.2019410066466562E-3</v>
      </c>
      <c r="N841" s="1">
        <f t="shared" si="50"/>
        <v>1.0594996802450549</v>
      </c>
    </row>
    <row r="842" spans="11:14" x14ac:dyDescent="0.2">
      <c r="K842" s="60">
        <f t="shared" si="51"/>
        <v>804</v>
      </c>
      <c r="L842" s="10">
        <f t="shared" si="48"/>
        <v>5.2067809937491471E-6</v>
      </c>
      <c r="M842" s="1">
        <f t="shared" si="49"/>
        <v>5.2067809937491475E-3</v>
      </c>
      <c r="N842" s="1">
        <f t="shared" si="50"/>
        <v>1.0604854593572992</v>
      </c>
    </row>
    <row r="843" spans="11:14" x14ac:dyDescent="0.2">
      <c r="K843" s="60">
        <f t="shared" si="51"/>
        <v>805</v>
      </c>
      <c r="L843" s="10">
        <f t="shared" si="48"/>
        <v>5.2116176271906475E-6</v>
      </c>
      <c r="M843" s="1">
        <f t="shared" si="49"/>
        <v>5.2116176271906475E-3</v>
      </c>
      <c r="N843" s="1">
        <f t="shared" si="50"/>
        <v>1.0614705554162867</v>
      </c>
    </row>
    <row r="844" spans="11:14" x14ac:dyDescent="0.2">
      <c r="K844" s="60">
        <f t="shared" si="51"/>
        <v>806</v>
      </c>
      <c r="L844" s="10">
        <f t="shared" si="48"/>
        <v>5.2164509092949348E-6</v>
      </c>
      <c r="M844" s="1">
        <f t="shared" si="49"/>
        <v>5.2164509092949346E-3</v>
      </c>
      <c r="N844" s="1">
        <f t="shared" si="50"/>
        <v>1.0624549688953098</v>
      </c>
    </row>
    <row r="845" spans="11:14" x14ac:dyDescent="0.2">
      <c r="K845" s="60">
        <f t="shared" si="51"/>
        <v>807</v>
      </c>
      <c r="L845" s="10">
        <f t="shared" si="48"/>
        <v>5.2212808423841727E-6</v>
      </c>
      <c r="M845" s="1">
        <f t="shared" si="49"/>
        <v>5.2212808423841729E-3</v>
      </c>
      <c r="N845" s="1">
        <f t="shared" si="50"/>
        <v>1.0634387002673329</v>
      </c>
    </row>
    <row r="846" spans="11:14" x14ac:dyDescent="0.2">
      <c r="K846" s="60">
        <f t="shared" si="51"/>
        <v>808</v>
      </c>
      <c r="L846" s="10">
        <f t="shared" si="48"/>
        <v>5.2261074287789172E-6</v>
      </c>
      <c r="M846" s="1">
        <f t="shared" si="49"/>
        <v>5.2261074287789176E-3</v>
      </c>
      <c r="N846" s="1">
        <f t="shared" si="50"/>
        <v>1.0644217500049931</v>
      </c>
    </row>
    <row r="847" spans="11:14" x14ac:dyDescent="0.2">
      <c r="K847" s="60">
        <f t="shared" si="51"/>
        <v>809</v>
      </c>
      <c r="L847" s="10">
        <f t="shared" si="48"/>
        <v>5.2309306707981175E-6</v>
      </c>
      <c r="M847" s="1">
        <f t="shared" si="49"/>
        <v>5.2309306707981175E-3</v>
      </c>
      <c r="N847" s="1">
        <f t="shared" si="50"/>
        <v>1.0654041185805994</v>
      </c>
    </row>
    <row r="848" spans="11:14" x14ac:dyDescent="0.2">
      <c r="K848" s="60">
        <f t="shared" si="51"/>
        <v>810</v>
      </c>
      <c r="L848" s="10">
        <f t="shared" si="48"/>
        <v>5.2357505707591117E-6</v>
      </c>
      <c r="M848" s="1">
        <f t="shared" si="49"/>
        <v>5.2357505707591118E-3</v>
      </c>
      <c r="N848" s="1">
        <f t="shared" si="50"/>
        <v>1.0663858064661331</v>
      </c>
    </row>
    <row r="849" spans="11:14" x14ac:dyDescent="0.2">
      <c r="K849" s="60">
        <f t="shared" si="51"/>
        <v>811</v>
      </c>
      <c r="L849" s="10">
        <f t="shared" si="48"/>
        <v>5.2405671309776389E-6</v>
      </c>
      <c r="M849" s="1">
        <f t="shared" si="49"/>
        <v>5.2405671309776391E-3</v>
      </c>
      <c r="N849" s="1">
        <f t="shared" si="50"/>
        <v>1.0673668141332502</v>
      </c>
    </row>
    <row r="850" spans="11:14" x14ac:dyDescent="0.2">
      <c r="K850" s="60">
        <f t="shared" si="51"/>
        <v>812</v>
      </c>
      <c r="L850" s="10">
        <f t="shared" si="48"/>
        <v>5.2453803537678286E-6</v>
      </c>
      <c r="M850" s="1">
        <f t="shared" si="49"/>
        <v>5.2453803537678284E-3</v>
      </c>
      <c r="N850" s="1">
        <f t="shared" si="50"/>
        <v>1.068347142053278</v>
      </c>
    </row>
    <row r="851" spans="11:14" x14ac:dyDescent="0.2">
      <c r="K851" s="60">
        <f t="shared" si="51"/>
        <v>813</v>
      </c>
      <c r="L851" s="10">
        <f t="shared" si="48"/>
        <v>5.2501902414422094E-6</v>
      </c>
      <c r="M851" s="1">
        <f t="shared" si="49"/>
        <v>5.2501902414422092E-3</v>
      </c>
      <c r="N851" s="1">
        <f t="shared" si="50"/>
        <v>1.069326790697219</v>
      </c>
    </row>
    <row r="852" spans="11:14" x14ac:dyDescent="0.2">
      <c r="K852" s="60">
        <f t="shared" si="51"/>
        <v>814</v>
      </c>
      <c r="L852" s="10">
        <f t="shared" si="48"/>
        <v>5.2549967963117051E-6</v>
      </c>
      <c r="M852" s="1">
        <f t="shared" si="49"/>
        <v>5.2549967963117054E-3</v>
      </c>
      <c r="N852" s="1">
        <f t="shared" si="50"/>
        <v>1.0703057605357471</v>
      </c>
    </row>
    <row r="853" spans="11:14" x14ac:dyDescent="0.2">
      <c r="K853" s="60">
        <f t="shared" si="51"/>
        <v>815</v>
      </c>
      <c r="L853" s="10">
        <f t="shared" si="48"/>
        <v>5.259800020685639E-6</v>
      </c>
      <c r="M853" s="1">
        <f t="shared" si="49"/>
        <v>5.2598000206856392E-3</v>
      </c>
      <c r="N853" s="1">
        <f t="shared" si="50"/>
        <v>1.0712840520392122</v>
      </c>
    </row>
    <row r="854" spans="11:14" x14ac:dyDescent="0.2">
      <c r="K854" s="60">
        <f t="shared" si="51"/>
        <v>816</v>
      </c>
      <c r="L854" s="10">
        <f t="shared" si="48"/>
        <v>5.2645999168717363E-6</v>
      </c>
      <c r="M854" s="1">
        <f t="shared" si="49"/>
        <v>5.2645999168717365E-3</v>
      </c>
      <c r="N854" s="1">
        <f t="shared" si="50"/>
        <v>1.0722616656776369</v>
      </c>
    </row>
    <row r="855" spans="11:14" x14ac:dyDescent="0.2">
      <c r="K855" s="60">
        <f t="shared" si="51"/>
        <v>817</v>
      </c>
      <c r="L855" s="10">
        <f t="shared" si="48"/>
        <v>5.2693964871761223E-6</v>
      </c>
      <c r="M855" s="1">
        <f t="shared" si="49"/>
        <v>5.2693964871761223E-3</v>
      </c>
      <c r="N855" s="1">
        <f t="shared" si="50"/>
        <v>1.0732386019207194</v>
      </c>
    </row>
    <row r="856" spans="11:14" x14ac:dyDescent="0.2">
      <c r="K856" s="60">
        <f t="shared" si="51"/>
        <v>818</v>
      </c>
      <c r="L856" s="10">
        <f t="shared" si="48"/>
        <v>5.274189733903321E-6</v>
      </c>
      <c r="M856" s="1">
        <f t="shared" si="49"/>
        <v>5.2741897339033212E-3</v>
      </c>
      <c r="N856" s="1">
        <f t="shared" si="50"/>
        <v>1.0742148612378308</v>
      </c>
    </row>
    <row r="857" spans="11:14" x14ac:dyDescent="0.2">
      <c r="K857" s="60">
        <f t="shared" si="51"/>
        <v>819</v>
      </c>
      <c r="L857" s="10">
        <f t="shared" si="48"/>
        <v>5.2789796593562644E-6</v>
      </c>
      <c r="M857" s="1">
        <f t="shared" si="49"/>
        <v>5.2789796593562645E-3</v>
      </c>
      <c r="N857" s="1">
        <f t="shared" si="50"/>
        <v>1.0751904440980184</v>
      </c>
    </row>
    <row r="858" spans="11:14" x14ac:dyDescent="0.2">
      <c r="K858" s="60">
        <f t="shared" si="51"/>
        <v>820</v>
      </c>
      <c r="L858" s="10">
        <f t="shared" si="48"/>
        <v>5.2837662658362875E-6</v>
      </c>
      <c r="M858" s="1">
        <f t="shared" si="49"/>
        <v>5.2837662658362875E-3</v>
      </c>
      <c r="N858" s="1">
        <f t="shared" si="50"/>
        <v>1.076165350970004</v>
      </c>
    </row>
    <row r="859" spans="11:14" x14ac:dyDescent="0.2">
      <c r="K859" s="60">
        <f t="shared" si="51"/>
        <v>821</v>
      </c>
      <c r="L859" s="10">
        <f t="shared" si="48"/>
        <v>5.2885495556431264E-6</v>
      </c>
      <c r="M859" s="1">
        <f t="shared" si="49"/>
        <v>5.2885495556431262E-3</v>
      </c>
      <c r="N859" s="1">
        <f t="shared" si="50"/>
        <v>1.0771395823221839</v>
      </c>
    </row>
    <row r="860" spans="11:14" x14ac:dyDescent="0.2">
      <c r="K860" s="60">
        <f t="shared" si="51"/>
        <v>822</v>
      </c>
      <c r="L860" s="10">
        <f t="shared" si="48"/>
        <v>5.2933295310749297E-6</v>
      </c>
      <c r="M860" s="1">
        <f t="shared" si="49"/>
        <v>5.29332953107493E-3</v>
      </c>
      <c r="N860" s="1">
        <f t="shared" si="50"/>
        <v>1.078113138622631</v>
      </c>
    </row>
    <row r="861" spans="11:14" x14ac:dyDescent="0.2">
      <c r="K861" s="60">
        <f t="shared" si="51"/>
        <v>823</v>
      </c>
      <c r="L861" s="10">
        <f t="shared" si="48"/>
        <v>5.2981061944282535E-6</v>
      </c>
      <c r="M861" s="1">
        <f t="shared" si="49"/>
        <v>5.2981061944282534E-3</v>
      </c>
      <c r="N861" s="1">
        <f t="shared" si="50"/>
        <v>1.0790860203390937</v>
      </c>
    </row>
    <row r="862" spans="11:14" x14ac:dyDescent="0.2">
      <c r="K862" s="60">
        <f t="shared" si="51"/>
        <v>824</v>
      </c>
      <c r="L862" s="10">
        <f t="shared" si="48"/>
        <v>5.3028795479980556E-6</v>
      </c>
      <c r="M862" s="1">
        <f t="shared" si="49"/>
        <v>5.3028795479980557E-3</v>
      </c>
      <c r="N862" s="1">
        <f t="shared" si="50"/>
        <v>1.0800582279389954</v>
      </c>
    </row>
    <row r="863" spans="11:14" x14ac:dyDescent="0.2">
      <c r="K863" s="60">
        <f t="shared" si="51"/>
        <v>825</v>
      </c>
      <c r="L863" s="10">
        <f t="shared" si="48"/>
        <v>5.3076495940777093E-6</v>
      </c>
      <c r="M863" s="1">
        <f t="shared" si="49"/>
        <v>5.3076495940777091E-3</v>
      </c>
      <c r="N863" s="1">
        <f t="shared" si="50"/>
        <v>1.0810297618894362</v>
      </c>
    </row>
    <row r="864" spans="11:14" x14ac:dyDescent="0.2">
      <c r="K864" s="60">
        <f t="shared" si="51"/>
        <v>826</v>
      </c>
      <c r="L864" s="10">
        <f t="shared" si="48"/>
        <v>5.312416334959E-6</v>
      </c>
      <c r="M864" s="1">
        <f t="shared" si="49"/>
        <v>5.3124163349590001E-3</v>
      </c>
      <c r="N864" s="1">
        <f t="shared" si="50"/>
        <v>1.082000622657193</v>
      </c>
    </row>
    <row r="865" spans="11:14" x14ac:dyDescent="0.2">
      <c r="K865" s="60">
        <f t="shared" si="51"/>
        <v>827</v>
      </c>
      <c r="L865" s="10">
        <f t="shared" si="48"/>
        <v>5.3171797729321212E-6</v>
      </c>
      <c r="M865" s="1">
        <f t="shared" si="49"/>
        <v>5.3171797729321211E-3</v>
      </c>
      <c r="N865" s="1">
        <f t="shared" si="50"/>
        <v>1.0829708107087184</v>
      </c>
    </row>
    <row r="866" spans="11:14" x14ac:dyDescent="0.2">
      <c r="K866" s="60">
        <f t="shared" si="51"/>
        <v>828</v>
      </c>
      <c r="L866" s="10">
        <f t="shared" si="48"/>
        <v>5.3219399102856821E-6</v>
      </c>
      <c r="M866" s="1">
        <f t="shared" si="49"/>
        <v>5.3219399102856823E-3</v>
      </c>
      <c r="N866" s="1">
        <f t="shared" si="50"/>
        <v>1.0839403265101426</v>
      </c>
    </row>
    <row r="867" spans="11:14" x14ac:dyDescent="0.2">
      <c r="K867" s="60">
        <f t="shared" si="51"/>
        <v>829</v>
      </c>
      <c r="L867" s="10">
        <f t="shared" si="48"/>
        <v>5.3266967493067015E-6</v>
      </c>
      <c r="M867" s="1">
        <f t="shared" si="49"/>
        <v>5.3266967493067014E-3</v>
      </c>
      <c r="N867" s="1">
        <f t="shared" si="50"/>
        <v>1.0849091705272718</v>
      </c>
    </row>
    <row r="868" spans="11:14" x14ac:dyDescent="0.2">
      <c r="K868" s="60">
        <f t="shared" si="51"/>
        <v>830</v>
      </c>
      <c r="L868" s="10">
        <f t="shared" si="48"/>
        <v>5.3314502922806214E-6</v>
      </c>
      <c r="M868" s="1">
        <f t="shared" si="49"/>
        <v>5.3314502922806213E-3</v>
      </c>
      <c r="N868" s="1">
        <f t="shared" si="50"/>
        <v>1.0858773432255902</v>
      </c>
    </row>
    <row r="869" spans="11:14" x14ac:dyDescent="0.2">
      <c r="K869" s="60">
        <f t="shared" si="51"/>
        <v>831</v>
      </c>
      <c r="L869" s="10">
        <f t="shared" si="48"/>
        <v>5.336200541491296E-6</v>
      </c>
      <c r="M869" s="1">
        <f t="shared" si="49"/>
        <v>5.3362005414912964E-3</v>
      </c>
      <c r="N869" s="1">
        <f t="shared" si="50"/>
        <v>1.0868448450702599</v>
      </c>
    </row>
    <row r="870" spans="11:14" x14ac:dyDescent="0.2">
      <c r="K870" s="60">
        <f t="shared" si="51"/>
        <v>832</v>
      </c>
      <c r="L870" s="10">
        <f t="shared" ref="L870:L933" si="52">Eleach_time1/((Vwater*(1+Kp_susp*SUSPwater)+Ksed_water*Vsed)*k)*(1-EXP(-k*K870))</f>
        <v>5.340947499220993E-6</v>
      </c>
      <c r="M870" s="1">
        <f t="shared" ref="M870:M933" si="53">L870*CONV_m3_L</f>
        <v>5.3409474992209931E-3</v>
      </c>
      <c r="N870" s="1">
        <f t="shared" ref="N870:N933" si="54">L870*(Ksed_water/RHOsed)*CONV_kg_mg</f>
        <v>1.0878116765261192</v>
      </c>
    </row>
    <row r="871" spans="11:14" x14ac:dyDescent="0.2">
      <c r="K871" s="60">
        <f t="shared" si="51"/>
        <v>833</v>
      </c>
      <c r="L871" s="10">
        <f t="shared" si="52"/>
        <v>5.345691167750407E-6</v>
      </c>
      <c r="M871" s="1">
        <f t="shared" si="53"/>
        <v>5.345691167750407E-3</v>
      </c>
      <c r="N871" s="1">
        <f t="shared" si="54"/>
        <v>1.0887778380576862</v>
      </c>
    </row>
    <row r="872" spans="11:14" x14ac:dyDescent="0.2">
      <c r="K872" s="60">
        <f t="shared" ref="K872:K935" si="55">K871+1</f>
        <v>834</v>
      </c>
      <c r="L872" s="10">
        <f t="shared" si="52"/>
        <v>5.3504315493586452E-6</v>
      </c>
      <c r="M872" s="1">
        <f t="shared" si="53"/>
        <v>5.3504315493586455E-3</v>
      </c>
      <c r="N872" s="1">
        <f t="shared" si="54"/>
        <v>1.0897433301291555</v>
      </c>
    </row>
    <row r="873" spans="11:14" x14ac:dyDescent="0.2">
      <c r="K873" s="60">
        <f t="shared" si="55"/>
        <v>835</v>
      </c>
      <c r="L873" s="10">
        <f t="shared" si="52"/>
        <v>5.3551686463232388E-6</v>
      </c>
      <c r="M873" s="1">
        <f t="shared" si="53"/>
        <v>5.3551686463232384E-3</v>
      </c>
      <c r="N873" s="1">
        <f t="shared" si="54"/>
        <v>1.0907081532044007</v>
      </c>
    </row>
    <row r="874" spans="11:14" x14ac:dyDescent="0.2">
      <c r="K874" s="60">
        <f t="shared" si="55"/>
        <v>836</v>
      </c>
      <c r="L874" s="10">
        <f t="shared" si="52"/>
        <v>5.3599024609201414E-6</v>
      </c>
      <c r="M874" s="1">
        <f t="shared" si="53"/>
        <v>5.3599024609201412E-3</v>
      </c>
      <c r="N874" s="1">
        <f t="shared" si="54"/>
        <v>1.0916723077469741</v>
      </c>
    </row>
    <row r="875" spans="11:14" x14ac:dyDescent="0.2">
      <c r="K875" s="60">
        <f t="shared" si="55"/>
        <v>837</v>
      </c>
      <c r="L875" s="10">
        <f t="shared" si="52"/>
        <v>5.364632995423728E-6</v>
      </c>
      <c r="M875" s="1">
        <f t="shared" si="53"/>
        <v>5.3646329954237281E-3</v>
      </c>
      <c r="N875" s="1">
        <f t="shared" si="54"/>
        <v>1.0926357942201068</v>
      </c>
    </row>
    <row r="876" spans="11:14" x14ac:dyDescent="0.2">
      <c r="K876" s="60">
        <f t="shared" si="55"/>
        <v>838</v>
      </c>
      <c r="L876" s="10">
        <f t="shared" si="52"/>
        <v>5.3693602521067973E-6</v>
      </c>
      <c r="M876" s="1">
        <f t="shared" si="53"/>
        <v>5.3693602521067973E-3</v>
      </c>
      <c r="N876" s="1">
        <f t="shared" si="54"/>
        <v>1.0935986130867086</v>
      </c>
    </row>
    <row r="877" spans="11:14" x14ac:dyDescent="0.2">
      <c r="K877" s="60">
        <f t="shared" si="55"/>
        <v>839</v>
      </c>
      <c r="L877" s="10">
        <f t="shared" si="52"/>
        <v>5.3740842332405758E-6</v>
      </c>
      <c r="M877" s="1">
        <f t="shared" si="53"/>
        <v>5.3740842332405756E-3</v>
      </c>
      <c r="N877" s="1">
        <f t="shared" si="54"/>
        <v>1.0945607648093689</v>
      </c>
    </row>
    <row r="878" spans="11:14" x14ac:dyDescent="0.2">
      <c r="K878" s="60">
        <f t="shared" si="55"/>
        <v>840</v>
      </c>
      <c r="L878" s="10">
        <f t="shared" si="52"/>
        <v>5.3788049410947119E-6</v>
      </c>
      <c r="M878" s="1">
        <f t="shared" si="53"/>
        <v>5.3788049410947118E-3</v>
      </c>
      <c r="N878" s="1">
        <f t="shared" si="54"/>
        <v>1.0955222498503556</v>
      </c>
    </row>
    <row r="879" spans="11:14" x14ac:dyDescent="0.2">
      <c r="K879" s="60">
        <f t="shared" si="55"/>
        <v>841</v>
      </c>
      <c r="L879" s="10">
        <f t="shared" si="52"/>
        <v>5.3835223779372881E-6</v>
      </c>
      <c r="M879" s="1">
        <f t="shared" si="53"/>
        <v>5.3835223779372882E-3</v>
      </c>
      <c r="N879" s="1">
        <f t="shared" si="54"/>
        <v>1.0964830686716187</v>
      </c>
    </row>
    <row r="880" spans="11:14" x14ac:dyDescent="0.2">
      <c r="K880" s="60">
        <f t="shared" si="55"/>
        <v>842</v>
      </c>
      <c r="L880" s="10">
        <f t="shared" si="52"/>
        <v>5.3882365460348085E-6</v>
      </c>
      <c r="M880" s="1">
        <f t="shared" si="53"/>
        <v>5.3882365460348088E-3</v>
      </c>
      <c r="N880" s="1">
        <f t="shared" si="54"/>
        <v>1.0974432217347854</v>
      </c>
    </row>
    <row r="881" spans="11:14" x14ac:dyDescent="0.2">
      <c r="K881" s="60">
        <f t="shared" si="55"/>
        <v>843</v>
      </c>
      <c r="L881" s="10">
        <f t="shared" si="52"/>
        <v>5.3929474476522089E-6</v>
      </c>
      <c r="M881" s="1">
        <f t="shared" si="53"/>
        <v>5.3929474476522091E-3</v>
      </c>
      <c r="N881" s="1">
        <f t="shared" si="54"/>
        <v>1.0984027095011641</v>
      </c>
    </row>
    <row r="882" spans="11:14" x14ac:dyDescent="0.2">
      <c r="K882" s="60">
        <f t="shared" si="55"/>
        <v>844</v>
      </c>
      <c r="L882" s="10">
        <f t="shared" si="52"/>
        <v>5.3976550850528578E-6</v>
      </c>
      <c r="M882" s="1">
        <f t="shared" si="53"/>
        <v>5.3976550850528575E-3</v>
      </c>
      <c r="N882" s="1">
        <f t="shared" si="54"/>
        <v>1.0993615324317441</v>
      </c>
    </row>
    <row r="883" spans="11:14" x14ac:dyDescent="0.2">
      <c r="K883" s="60">
        <f t="shared" si="55"/>
        <v>845</v>
      </c>
      <c r="L883" s="10">
        <f t="shared" si="52"/>
        <v>5.4023594604985543E-6</v>
      </c>
      <c r="M883" s="1">
        <f t="shared" si="53"/>
        <v>5.402359460498554E-3</v>
      </c>
      <c r="N883" s="1">
        <f t="shared" si="54"/>
        <v>1.1003196909871948</v>
      </c>
    </row>
    <row r="884" spans="11:14" x14ac:dyDescent="0.2">
      <c r="K884" s="60">
        <f t="shared" si="55"/>
        <v>846</v>
      </c>
      <c r="L884" s="10">
        <f t="shared" si="52"/>
        <v>5.4070605762495279E-6</v>
      </c>
      <c r="M884" s="1">
        <f t="shared" si="53"/>
        <v>5.4070605762495281E-3</v>
      </c>
      <c r="N884" s="1">
        <f t="shared" si="54"/>
        <v>1.101277185627866</v>
      </c>
    </row>
    <row r="885" spans="11:14" x14ac:dyDescent="0.2">
      <c r="K885" s="60">
        <f t="shared" si="55"/>
        <v>847</v>
      </c>
      <c r="L885" s="10">
        <f t="shared" si="52"/>
        <v>5.4117584345644452E-6</v>
      </c>
      <c r="M885" s="1">
        <f t="shared" si="53"/>
        <v>5.4117584345644452E-3</v>
      </c>
      <c r="N885" s="1">
        <f t="shared" si="54"/>
        <v>1.102234016813789</v>
      </c>
    </row>
    <row r="886" spans="11:14" x14ac:dyDescent="0.2">
      <c r="K886" s="60">
        <f t="shared" si="55"/>
        <v>848</v>
      </c>
      <c r="L886" s="10">
        <f t="shared" si="52"/>
        <v>5.416453037700406E-6</v>
      </c>
      <c r="M886" s="1">
        <f t="shared" si="53"/>
        <v>5.4164530377004061E-3</v>
      </c>
      <c r="N886" s="1">
        <f t="shared" si="54"/>
        <v>1.1031901850046764</v>
      </c>
    </row>
    <row r="887" spans="11:14" x14ac:dyDescent="0.2">
      <c r="K887" s="60">
        <f t="shared" si="55"/>
        <v>849</v>
      </c>
      <c r="L887" s="10">
        <f t="shared" si="52"/>
        <v>5.421144387912948E-6</v>
      </c>
      <c r="M887" s="1">
        <f t="shared" si="53"/>
        <v>5.4211443879129484E-3</v>
      </c>
      <c r="N887" s="1">
        <f t="shared" si="54"/>
        <v>1.1041456906599221</v>
      </c>
    </row>
    <row r="888" spans="11:14" x14ac:dyDescent="0.2">
      <c r="K888" s="60">
        <f t="shared" si="55"/>
        <v>850</v>
      </c>
      <c r="L888" s="10">
        <f t="shared" si="52"/>
        <v>5.4258324874560421E-6</v>
      </c>
      <c r="M888" s="1">
        <f t="shared" si="53"/>
        <v>5.4258324874560419E-3</v>
      </c>
      <c r="N888" s="1">
        <f t="shared" si="54"/>
        <v>1.1051005342386013</v>
      </c>
    </row>
    <row r="889" spans="11:14" x14ac:dyDescent="0.2">
      <c r="K889" s="60">
        <f t="shared" si="55"/>
        <v>851</v>
      </c>
      <c r="L889" s="10">
        <f t="shared" si="52"/>
        <v>5.4305173385821021E-6</v>
      </c>
      <c r="M889" s="1">
        <f t="shared" si="53"/>
        <v>5.4305173385821017E-3</v>
      </c>
      <c r="N889" s="1">
        <f t="shared" si="54"/>
        <v>1.1060547161994723</v>
      </c>
    </row>
    <row r="890" spans="11:14" x14ac:dyDescent="0.2">
      <c r="K890" s="60">
        <f t="shared" si="55"/>
        <v>852</v>
      </c>
      <c r="L890" s="10">
        <f t="shared" si="52"/>
        <v>5.4351989435419784E-6</v>
      </c>
      <c r="M890" s="1">
        <f t="shared" si="53"/>
        <v>5.4351989435419785E-3</v>
      </c>
      <c r="N890" s="1">
        <f t="shared" si="54"/>
        <v>1.1070082370009739</v>
      </c>
    </row>
    <row r="891" spans="11:14" x14ac:dyDescent="0.2">
      <c r="K891" s="60">
        <f t="shared" si="55"/>
        <v>853</v>
      </c>
      <c r="L891" s="10">
        <f t="shared" si="52"/>
        <v>5.439877304584961E-6</v>
      </c>
      <c r="M891" s="1">
        <f t="shared" si="53"/>
        <v>5.4398773045849606E-3</v>
      </c>
      <c r="N891" s="1">
        <f t="shared" si="54"/>
        <v>1.1079610971012284</v>
      </c>
    </row>
    <row r="892" spans="11:14" x14ac:dyDescent="0.2">
      <c r="K892" s="60">
        <f t="shared" si="55"/>
        <v>854</v>
      </c>
      <c r="L892" s="10">
        <f t="shared" si="52"/>
        <v>5.4445524239587848E-6</v>
      </c>
      <c r="M892" s="1">
        <f t="shared" si="53"/>
        <v>5.4445524239587848E-3</v>
      </c>
      <c r="N892" s="1">
        <f t="shared" si="54"/>
        <v>1.1089132969580404</v>
      </c>
    </row>
    <row r="893" spans="11:14" x14ac:dyDescent="0.2">
      <c r="K893" s="60">
        <f t="shared" si="55"/>
        <v>855</v>
      </c>
      <c r="L893" s="10">
        <f t="shared" si="52"/>
        <v>5.4492243039096228E-6</v>
      </c>
      <c r="M893" s="1">
        <f t="shared" si="53"/>
        <v>5.4492243039096231E-3</v>
      </c>
      <c r="N893" s="1">
        <f t="shared" si="54"/>
        <v>1.109864837028897</v>
      </c>
    </row>
    <row r="894" spans="11:14" x14ac:dyDescent="0.2">
      <c r="K894" s="60">
        <f t="shared" si="55"/>
        <v>856</v>
      </c>
      <c r="L894" s="10">
        <f t="shared" si="52"/>
        <v>5.453892946682097E-6</v>
      </c>
      <c r="M894" s="1">
        <f t="shared" si="53"/>
        <v>5.4538929466820974E-3</v>
      </c>
      <c r="N894" s="1">
        <f t="shared" si="54"/>
        <v>1.110815717770969</v>
      </c>
    </row>
    <row r="895" spans="11:14" x14ac:dyDescent="0.2">
      <c r="K895" s="60">
        <f t="shared" si="55"/>
        <v>857</v>
      </c>
      <c r="L895" s="10">
        <f t="shared" si="52"/>
        <v>5.4585583545192677E-6</v>
      </c>
      <c r="M895" s="1">
        <f t="shared" si="53"/>
        <v>5.4585583545192677E-3</v>
      </c>
      <c r="N895" s="1">
        <f t="shared" si="54"/>
        <v>1.1117659396411093</v>
      </c>
    </row>
    <row r="896" spans="11:14" x14ac:dyDescent="0.2">
      <c r="K896" s="60">
        <f t="shared" si="55"/>
        <v>858</v>
      </c>
      <c r="L896" s="10">
        <f t="shared" si="52"/>
        <v>5.4632205296626448E-6</v>
      </c>
      <c r="M896" s="1">
        <f t="shared" si="53"/>
        <v>5.4632205296626449E-3</v>
      </c>
      <c r="N896" s="1">
        <f t="shared" si="54"/>
        <v>1.1127155030958549</v>
      </c>
    </row>
    <row r="897" spans="11:14" x14ac:dyDescent="0.2">
      <c r="K897" s="60">
        <f t="shared" si="55"/>
        <v>859</v>
      </c>
      <c r="L897" s="10">
        <f t="shared" si="52"/>
        <v>5.4678794743521875E-6</v>
      </c>
      <c r="M897" s="1">
        <f t="shared" si="53"/>
        <v>5.4678794743521879E-3</v>
      </c>
      <c r="N897" s="1">
        <f t="shared" si="54"/>
        <v>1.1136644085914273</v>
      </c>
    </row>
    <row r="898" spans="11:14" x14ac:dyDescent="0.2">
      <c r="K898" s="60">
        <f t="shared" si="55"/>
        <v>860</v>
      </c>
      <c r="L898" s="10">
        <f t="shared" si="52"/>
        <v>5.4725351908262964E-6</v>
      </c>
      <c r="M898" s="1">
        <f t="shared" si="53"/>
        <v>5.4725351908262963E-3</v>
      </c>
      <c r="N898" s="1">
        <f t="shared" si="54"/>
        <v>1.11461265658373</v>
      </c>
    </row>
    <row r="899" spans="11:14" x14ac:dyDescent="0.2">
      <c r="K899" s="60">
        <f t="shared" si="55"/>
        <v>861</v>
      </c>
      <c r="L899" s="10">
        <f t="shared" si="52"/>
        <v>5.4771876813218263E-6</v>
      </c>
      <c r="M899" s="1">
        <f t="shared" si="53"/>
        <v>5.4771876813218259E-3</v>
      </c>
      <c r="N899" s="1">
        <f t="shared" si="54"/>
        <v>1.1155602475283521</v>
      </c>
    </row>
    <row r="900" spans="11:14" x14ac:dyDescent="0.2">
      <c r="K900" s="60">
        <f t="shared" si="55"/>
        <v>862</v>
      </c>
      <c r="L900" s="10">
        <f t="shared" si="52"/>
        <v>5.4818369480740793E-6</v>
      </c>
      <c r="M900" s="1">
        <f t="shared" si="53"/>
        <v>5.4818369480740797E-3</v>
      </c>
      <c r="N900" s="1">
        <f t="shared" si="54"/>
        <v>1.1165071818805665</v>
      </c>
    </row>
    <row r="901" spans="11:14" x14ac:dyDescent="0.2">
      <c r="K901" s="60">
        <f t="shared" si="55"/>
        <v>863</v>
      </c>
      <c r="L901" s="10">
        <f t="shared" si="52"/>
        <v>5.486482993316811E-6</v>
      </c>
      <c r="M901" s="1">
        <f t="shared" si="53"/>
        <v>5.4864829933168107E-3</v>
      </c>
      <c r="N901" s="1">
        <f t="shared" si="54"/>
        <v>1.1174534600953305</v>
      </c>
    </row>
    <row r="902" spans="11:14" x14ac:dyDescent="0.2">
      <c r="K902" s="60">
        <f t="shared" si="55"/>
        <v>864</v>
      </c>
      <c r="L902" s="10">
        <f t="shared" si="52"/>
        <v>5.4911258192822276E-6</v>
      </c>
      <c r="M902" s="1">
        <f t="shared" si="53"/>
        <v>5.4911258192822275E-3</v>
      </c>
      <c r="N902" s="1">
        <f t="shared" si="54"/>
        <v>1.1183990826272869</v>
      </c>
    </row>
    <row r="903" spans="11:14" x14ac:dyDescent="0.2">
      <c r="K903" s="60">
        <f t="shared" si="55"/>
        <v>865</v>
      </c>
      <c r="L903" s="10">
        <f t="shared" si="52"/>
        <v>5.4957654282009877E-6</v>
      </c>
      <c r="M903" s="1">
        <f t="shared" si="53"/>
        <v>5.4957654282009874E-3</v>
      </c>
      <c r="N903" s="1">
        <f t="shared" si="54"/>
        <v>1.1193440499307621</v>
      </c>
    </row>
    <row r="904" spans="11:14" x14ac:dyDescent="0.2">
      <c r="K904" s="60">
        <f t="shared" si="55"/>
        <v>866</v>
      </c>
      <c r="L904" s="10">
        <f t="shared" si="52"/>
        <v>5.5004018223022077E-6</v>
      </c>
      <c r="M904" s="1">
        <f t="shared" si="53"/>
        <v>5.5004018223022075E-3</v>
      </c>
      <c r="N904" s="1">
        <f t="shared" si="54"/>
        <v>1.1202883624597693</v>
      </c>
    </row>
    <row r="905" spans="11:14" x14ac:dyDescent="0.2">
      <c r="K905" s="60">
        <f t="shared" si="55"/>
        <v>867</v>
      </c>
      <c r="L905" s="10">
        <f t="shared" si="52"/>
        <v>5.5050350038134555E-6</v>
      </c>
      <c r="M905" s="1">
        <f t="shared" si="53"/>
        <v>5.5050350038134558E-3</v>
      </c>
      <c r="N905" s="1">
        <f t="shared" si="54"/>
        <v>1.1212320206680058</v>
      </c>
    </row>
    <row r="906" spans="11:14" x14ac:dyDescent="0.2">
      <c r="K906" s="60">
        <f t="shared" si="55"/>
        <v>868</v>
      </c>
      <c r="L906" s="10">
        <f t="shared" si="52"/>
        <v>5.5096649749607566E-6</v>
      </c>
      <c r="M906" s="1">
        <f t="shared" si="53"/>
        <v>5.5096649749607563E-3</v>
      </c>
      <c r="N906" s="1">
        <f t="shared" si="54"/>
        <v>1.1221750250088551</v>
      </c>
    </row>
    <row r="907" spans="11:14" x14ac:dyDescent="0.2">
      <c r="K907" s="60">
        <f t="shared" si="55"/>
        <v>869</v>
      </c>
      <c r="L907" s="10">
        <f t="shared" si="52"/>
        <v>5.5142917379685964E-6</v>
      </c>
      <c r="M907" s="1">
        <f t="shared" si="53"/>
        <v>5.5142917379685961E-3</v>
      </c>
      <c r="N907" s="1">
        <f t="shared" si="54"/>
        <v>1.1231173759353867</v>
      </c>
    </row>
    <row r="908" spans="11:14" x14ac:dyDescent="0.2">
      <c r="K908" s="60">
        <f t="shared" si="55"/>
        <v>870</v>
      </c>
      <c r="L908" s="10">
        <f t="shared" si="52"/>
        <v>5.5189152950599173E-6</v>
      </c>
      <c r="M908" s="1">
        <f t="shared" si="53"/>
        <v>5.5189152950599176E-3</v>
      </c>
      <c r="N908" s="1">
        <f t="shared" si="54"/>
        <v>1.1240590739003558</v>
      </c>
    </row>
    <row r="909" spans="11:14" x14ac:dyDescent="0.2">
      <c r="K909" s="60">
        <f t="shared" si="55"/>
        <v>871</v>
      </c>
      <c r="L909" s="10">
        <f t="shared" si="52"/>
        <v>5.5235356484561199E-6</v>
      </c>
      <c r="M909" s="1">
        <f t="shared" si="53"/>
        <v>5.52353564845612E-3</v>
      </c>
      <c r="N909" s="1">
        <f t="shared" si="54"/>
        <v>1.1250001193562043</v>
      </c>
    </row>
    <row r="910" spans="11:14" x14ac:dyDescent="0.2">
      <c r="K910" s="60">
        <f t="shared" si="55"/>
        <v>872</v>
      </c>
      <c r="L910" s="10">
        <f t="shared" si="52"/>
        <v>5.5281528003770675E-6</v>
      </c>
      <c r="M910" s="1">
        <f t="shared" si="53"/>
        <v>5.5281528003770673E-3</v>
      </c>
      <c r="N910" s="1">
        <f t="shared" si="54"/>
        <v>1.1259405127550599</v>
      </c>
    </row>
    <row r="911" spans="11:14" x14ac:dyDescent="0.2">
      <c r="K911" s="60">
        <f t="shared" si="55"/>
        <v>873</v>
      </c>
      <c r="L911" s="10">
        <f t="shared" si="52"/>
        <v>5.532766753041086E-6</v>
      </c>
      <c r="M911" s="1">
        <f t="shared" si="53"/>
        <v>5.5327667530410858E-3</v>
      </c>
      <c r="N911" s="1">
        <f t="shared" si="54"/>
        <v>1.126880254548738</v>
      </c>
    </row>
    <row r="912" spans="11:14" x14ac:dyDescent="0.2">
      <c r="K912" s="60">
        <f t="shared" si="55"/>
        <v>874</v>
      </c>
      <c r="L912" s="10">
        <f t="shared" si="52"/>
        <v>5.5373775086649605E-6</v>
      </c>
      <c r="M912" s="1">
        <f t="shared" si="53"/>
        <v>5.5373775086649604E-3</v>
      </c>
      <c r="N912" s="1">
        <f t="shared" si="54"/>
        <v>1.1278193451887397</v>
      </c>
    </row>
    <row r="913" spans="11:14" x14ac:dyDescent="0.2">
      <c r="K913" s="60">
        <f t="shared" si="55"/>
        <v>875</v>
      </c>
      <c r="L913" s="10">
        <f t="shared" si="52"/>
        <v>5.5419850694639441E-6</v>
      </c>
      <c r="M913" s="1">
        <f t="shared" si="53"/>
        <v>5.5419850694639443E-3</v>
      </c>
      <c r="N913" s="1">
        <f t="shared" si="54"/>
        <v>1.1287577851262542</v>
      </c>
    </row>
    <row r="914" spans="11:14" x14ac:dyDescent="0.2">
      <c r="K914" s="60">
        <f t="shared" si="55"/>
        <v>876</v>
      </c>
      <c r="L914" s="10">
        <f t="shared" si="52"/>
        <v>5.5465894376517538E-6</v>
      </c>
      <c r="M914" s="1">
        <f t="shared" si="53"/>
        <v>5.5465894376517536E-3</v>
      </c>
      <c r="N914" s="1">
        <f t="shared" si="54"/>
        <v>1.1296955748121584</v>
      </c>
    </row>
    <row r="915" spans="11:14" x14ac:dyDescent="0.2">
      <c r="K915" s="60">
        <f t="shared" si="55"/>
        <v>877</v>
      </c>
      <c r="L915" s="10">
        <f t="shared" si="52"/>
        <v>5.5511906154405713E-6</v>
      </c>
      <c r="M915" s="1">
        <f t="shared" si="53"/>
        <v>5.551190615440571E-3</v>
      </c>
      <c r="N915" s="1">
        <f t="shared" si="54"/>
        <v>1.1306327146970157</v>
      </c>
    </row>
    <row r="916" spans="11:14" x14ac:dyDescent="0.2">
      <c r="K916" s="60">
        <f t="shared" si="55"/>
        <v>878</v>
      </c>
      <c r="L916" s="10">
        <f t="shared" si="52"/>
        <v>5.5557886050410475E-6</v>
      </c>
      <c r="M916" s="1">
        <f t="shared" si="53"/>
        <v>5.5557886050410475E-3</v>
      </c>
      <c r="N916" s="1">
        <f t="shared" si="54"/>
        <v>1.131569205231078</v>
      </c>
    </row>
    <row r="917" spans="11:14" x14ac:dyDescent="0.2">
      <c r="K917" s="60">
        <f t="shared" si="55"/>
        <v>879</v>
      </c>
      <c r="L917" s="10">
        <f t="shared" si="52"/>
        <v>5.5603834086622994E-6</v>
      </c>
      <c r="M917" s="1">
        <f t="shared" si="53"/>
        <v>5.5603834086622997E-3</v>
      </c>
      <c r="N917" s="1">
        <f t="shared" si="54"/>
        <v>1.1325050468642845</v>
      </c>
    </row>
    <row r="918" spans="11:14" x14ac:dyDescent="0.2">
      <c r="K918" s="60">
        <f t="shared" si="55"/>
        <v>880</v>
      </c>
      <c r="L918" s="10">
        <f t="shared" si="52"/>
        <v>5.5649750285119134E-6</v>
      </c>
      <c r="M918" s="1">
        <f t="shared" si="53"/>
        <v>5.5649750285119131E-3</v>
      </c>
      <c r="N918" s="1">
        <f t="shared" si="54"/>
        <v>1.1334402400462635</v>
      </c>
    </row>
    <row r="919" spans="11:14" x14ac:dyDescent="0.2">
      <c r="K919" s="60">
        <f t="shared" si="55"/>
        <v>881</v>
      </c>
      <c r="L919" s="10">
        <f t="shared" si="52"/>
        <v>5.5695634667959503E-6</v>
      </c>
      <c r="M919" s="1">
        <f t="shared" si="53"/>
        <v>5.5695634667959504E-3</v>
      </c>
      <c r="N919" s="1">
        <f t="shared" si="54"/>
        <v>1.1343747852263319</v>
      </c>
    </row>
    <row r="920" spans="11:14" x14ac:dyDescent="0.2">
      <c r="K920" s="60">
        <f t="shared" si="55"/>
        <v>882</v>
      </c>
      <c r="L920" s="10">
        <f t="shared" si="52"/>
        <v>5.5741487257189355E-6</v>
      </c>
      <c r="M920" s="1">
        <f t="shared" si="53"/>
        <v>5.5741487257189356E-3</v>
      </c>
      <c r="N920" s="1">
        <f t="shared" si="54"/>
        <v>1.1353086828534937</v>
      </c>
    </row>
    <row r="921" spans="11:14" x14ac:dyDescent="0.2">
      <c r="K921" s="60">
        <f t="shared" si="55"/>
        <v>883</v>
      </c>
      <c r="L921" s="10">
        <f t="shared" si="52"/>
        <v>5.5787308074838736E-6</v>
      </c>
      <c r="M921" s="1">
        <f t="shared" si="53"/>
        <v>5.5787308074838737E-3</v>
      </c>
      <c r="N921" s="1">
        <f t="shared" si="54"/>
        <v>1.136241933376444</v>
      </c>
    </row>
    <row r="922" spans="11:14" x14ac:dyDescent="0.2">
      <c r="K922" s="60">
        <f t="shared" si="55"/>
        <v>884</v>
      </c>
      <c r="L922" s="10">
        <f t="shared" si="52"/>
        <v>5.5833097142922381E-6</v>
      </c>
      <c r="M922" s="1">
        <f t="shared" si="53"/>
        <v>5.583309714292238E-3</v>
      </c>
      <c r="N922" s="1">
        <f t="shared" si="54"/>
        <v>1.1371745372435649</v>
      </c>
    </row>
    <row r="923" spans="11:14" x14ac:dyDescent="0.2">
      <c r="K923" s="60">
        <f t="shared" si="55"/>
        <v>885</v>
      </c>
      <c r="L923" s="10">
        <f t="shared" si="52"/>
        <v>5.5878854483439784E-6</v>
      </c>
      <c r="M923" s="1">
        <f t="shared" si="53"/>
        <v>5.5878854483439782E-3</v>
      </c>
      <c r="N923" s="1">
        <f t="shared" si="54"/>
        <v>1.1381064949029291</v>
      </c>
    </row>
    <row r="924" spans="11:14" x14ac:dyDescent="0.2">
      <c r="K924" s="60">
        <f t="shared" si="55"/>
        <v>886</v>
      </c>
      <c r="L924" s="10">
        <f t="shared" si="52"/>
        <v>5.5924580118375213E-6</v>
      </c>
      <c r="M924" s="1">
        <f t="shared" si="53"/>
        <v>5.5924580118375212E-3</v>
      </c>
      <c r="N924" s="1">
        <f t="shared" si="54"/>
        <v>1.1390378068022988</v>
      </c>
    </row>
    <row r="925" spans="11:14" x14ac:dyDescent="0.2">
      <c r="K925" s="60">
        <f t="shared" si="55"/>
        <v>887</v>
      </c>
      <c r="L925" s="10">
        <f t="shared" si="52"/>
        <v>5.5970274069697676E-6</v>
      </c>
      <c r="M925" s="1">
        <f t="shared" si="53"/>
        <v>5.5970274069697679E-3</v>
      </c>
      <c r="N925" s="1">
        <f t="shared" si="54"/>
        <v>1.1399684733891253</v>
      </c>
    </row>
    <row r="926" spans="11:14" x14ac:dyDescent="0.2">
      <c r="K926" s="60">
        <f t="shared" si="55"/>
        <v>888</v>
      </c>
      <c r="L926" s="10">
        <f t="shared" si="52"/>
        <v>5.6015936359360974E-6</v>
      </c>
      <c r="M926" s="1">
        <f t="shared" si="53"/>
        <v>5.6015936359360974E-3</v>
      </c>
      <c r="N926" s="1">
        <f t="shared" si="54"/>
        <v>1.1408984951105501</v>
      </c>
    </row>
    <row r="927" spans="11:14" x14ac:dyDescent="0.2">
      <c r="K927" s="60">
        <f t="shared" si="55"/>
        <v>889</v>
      </c>
      <c r="L927" s="10">
        <f t="shared" si="52"/>
        <v>5.6061567009303698E-6</v>
      </c>
      <c r="M927" s="1">
        <f t="shared" si="53"/>
        <v>5.6061567009303695E-3</v>
      </c>
      <c r="N927" s="1">
        <f t="shared" si="54"/>
        <v>1.1418278724134054</v>
      </c>
    </row>
    <row r="928" spans="11:14" x14ac:dyDescent="0.2">
      <c r="K928" s="60">
        <f t="shared" si="55"/>
        <v>890</v>
      </c>
      <c r="L928" s="10">
        <f t="shared" si="52"/>
        <v>5.6107166041449214E-6</v>
      </c>
      <c r="M928" s="1">
        <f t="shared" si="53"/>
        <v>5.6107166041449216E-3</v>
      </c>
      <c r="N928" s="1">
        <f t="shared" si="54"/>
        <v>1.1427566057442127</v>
      </c>
    </row>
    <row r="929" spans="11:14" x14ac:dyDescent="0.2">
      <c r="K929" s="60">
        <f t="shared" si="55"/>
        <v>891</v>
      </c>
      <c r="L929" s="10">
        <f t="shared" si="52"/>
        <v>5.6152733477705741E-6</v>
      </c>
      <c r="M929" s="1">
        <f t="shared" si="53"/>
        <v>5.6152733477705741E-3</v>
      </c>
      <c r="N929" s="1">
        <f t="shared" si="54"/>
        <v>1.1436846955491851</v>
      </c>
    </row>
    <row r="930" spans="11:14" x14ac:dyDescent="0.2">
      <c r="K930" s="60">
        <f t="shared" si="55"/>
        <v>892</v>
      </c>
      <c r="L930" s="10">
        <f t="shared" si="52"/>
        <v>5.6198269339966276E-6</v>
      </c>
      <c r="M930" s="1">
        <f t="shared" si="53"/>
        <v>5.6198269339966279E-3</v>
      </c>
      <c r="N930" s="1">
        <f t="shared" si="54"/>
        <v>1.1446121422742264</v>
      </c>
    </row>
    <row r="931" spans="11:14" x14ac:dyDescent="0.2">
      <c r="K931" s="60">
        <f t="shared" si="55"/>
        <v>893</v>
      </c>
      <c r="L931" s="10">
        <f t="shared" si="52"/>
        <v>5.6243773650108647E-6</v>
      </c>
      <c r="M931" s="1">
        <f t="shared" si="53"/>
        <v>5.6243773650108651E-3</v>
      </c>
      <c r="N931" s="1">
        <f t="shared" si="54"/>
        <v>1.1455389463649306</v>
      </c>
    </row>
    <row r="932" spans="11:14" x14ac:dyDescent="0.2">
      <c r="K932" s="60">
        <f t="shared" si="55"/>
        <v>894</v>
      </c>
      <c r="L932" s="10">
        <f t="shared" si="52"/>
        <v>5.6289246429995571E-6</v>
      </c>
      <c r="M932" s="1">
        <f t="shared" si="53"/>
        <v>5.6289246429995568E-3</v>
      </c>
      <c r="N932" s="1">
        <f t="shared" si="54"/>
        <v>1.146465108266584</v>
      </c>
    </row>
    <row r="933" spans="11:14" x14ac:dyDescent="0.2">
      <c r="K933" s="60">
        <f t="shared" si="55"/>
        <v>895</v>
      </c>
      <c r="L933" s="10">
        <f t="shared" si="52"/>
        <v>5.6334687701474578E-6</v>
      </c>
      <c r="M933" s="1">
        <f t="shared" si="53"/>
        <v>5.6334687701474579E-3</v>
      </c>
      <c r="N933" s="1">
        <f t="shared" si="54"/>
        <v>1.1473906284241639</v>
      </c>
    </row>
    <row r="934" spans="11:14" x14ac:dyDescent="0.2">
      <c r="K934" s="60">
        <f t="shared" si="55"/>
        <v>896</v>
      </c>
      <c r="L934" s="10">
        <f t="shared" ref="L934:L997" si="56">Eleach_time1/((Vwater*(1+Kp_susp*SUSPwater)+Ksed_water*Vsed)*k)*(1-EXP(-k*K934))</f>
        <v>5.6380097486378042E-6</v>
      </c>
      <c r="M934" s="1">
        <f t="shared" ref="M934:M997" si="57">L934*CONV_m3_L</f>
        <v>5.6380097486378039E-3</v>
      </c>
      <c r="N934" s="1">
        <f t="shared" ref="N934:N997" si="58">L934*(Ksed_water/RHOsed)*CONV_kg_mg</f>
        <v>1.148315507282339</v>
      </c>
    </row>
    <row r="935" spans="11:14" x14ac:dyDescent="0.2">
      <c r="K935" s="60">
        <f t="shared" si="55"/>
        <v>897</v>
      </c>
      <c r="L935" s="10">
        <f t="shared" si="56"/>
        <v>5.6425475806523238E-6</v>
      </c>
      <c r="M935" s="1">
        <f t="shared" si="57"/>
        <v>5.6425475806523235E-3</v>
      </c>
      <c r="N935" s="1">
        <f t="shared" si="58"/>
        <v>1.1492397452854701</v>
      </c>
    </row>
    <row r="936" spans="11:14" x14ac:dyDescent="0.2">
      <c r="K936" s="60">
        <f t="shared" ref="K936:K999" si="59">K935+1</f>
        <v>898</v>
      </c>
      <c r="L936" s="10">
        <f t="shared" si="56"/>
        <v>5.6470822683712344E-6</v>
      </c>
      <c r="M936" s="1">
        <f t="shared" si="57"/>
        <v>5.6470822683712344E-3</v>
      </c>
      <c r="N936" s="1">
        <f t="shared" si="58"/>
        <v>1.1501633428776108</v>
      </c>
    </row>
    <row r="937" spans="11:14" x14ac:dyDescent="0.2">
      <c r="K937" s="60">
        <f t="shared" si="59"/>
        <v>899</v>
      </c>
      <c r="L937" s="10">
        <f t="shared" si="56"/>
        <v>5.651613813973236E-6</v>
      </c>
      <c r="M937" s="1">
        <f t="shared" si="57"/>
        <v>5.6516138139732358E-3</v>
      </c>
      <c r="N937" s="1">
        <f t="shared" si="58"/>
        <v>1.1510863005025056</v>
      </c>
    </row>
    <row r="938" spans="11:14" x14ac:dyDescent="0.2">
      <c r="K938" s="60">
        <f t="shared" si="59"/>
        <v>900</v>
      </c>
      <c r="L938" s="10">
        <f t="shared" si="56"/>
        <v>5.6561422196355279E-6</v>
      </c>
      <c r="M938" s="1">
        <f t="shared" si="57"/>
        <v>5.6561422196355279E-3</v>
      </c>
      <c r="N938" s="1">
        <f t="shared" si="58"/>
        <v>1.1520086186035927</v>
      </c>
    </row>
    <row r="939" spans="11:14" x14ac:dyDescent="0.2">
      <c r="K939" s="60">
        <f t="shared" si="59"/>
        <v>901</v>
      </c>
      <c r="L939" s="10">
        <f t="shared" si="56"/>
        <v>5.6606674875337936E-6</v>
      </c>
      <c r="M939" s="1">
        <f t="shared" si="57"/>
        <v>5.6606674875337932E-3</v>
      </c>
      <c r="N939" s="1">
        <f t="shared" si="58"/>
        <v>1.1529302976240026</v>
      </c>
    </row>
    <row r="940" spans="11:14" x14ac:dyDescent="0.2">
      <c r="K940" s="60">
        <f t="shared" si="59"/>
        <v>902</v>
      </c>
      <c r="L940" s="10">
        <f t="shared" si="56"/>
        <v>5.6651896198422118E-6</v>
      </c>
      <c r="M940" s="1">
        <f t="shared" si="57"/>
        <v>5.6651896198422116E-3</v>
      </c>
      <c r="N940" s="1">
        <f t="shared" si="58"/>
        <v>1.1538513380065585</v>
      </c>
    </row>
    <row r="941" spans="11:14" x14ac:dyDescent="0.2">
      <c r="K941" s="60">
        <f t="shared" si="59"/>
        <v>903</v>
      </c>
      <c r="L941" s="10">
        <f t="shared" si="56"/>
        <v>5.6697086187334567E-6</v>
      </c>
      <c r="M941" s="1">
        <f t="shared" si="57"/>
        <v>5.6697086187334567E-3</v>
      </c>
      <c r="N941" s="1">
        <f t="shared" si="58"/>
        <v>1.1547717401937776</v>
      </c>
    </row>
    <row r="942" spans="11:14" x14ac:dyDescent="0.2">
      <c r="K942" s="60">
        <f t="shared" si="59"/>
        <v>904</v>
      </c>
      <c r="L942" s="10">
        <f t="shared" si="56"/>
        <v>5.6742244863786931E-6</v>
      </c>
      <c r="M942" s="1">
        <f t="shared" si="57"/>
        <v>5.6742244863786928E-3</v>
      </c>
      <c r="N942" s="1">
        <f t="shared" si="58"/>
        <v>1.1556915046278693</v>
      </c>
    </row>
    <row r="943" spans="11:14" x14ac:dyDescent="0.2">
      <c r="K943" s="60">
        <f t="shared" si="59"/>
        <v>905</v>
      </c>
      <c r="L943" s="10">
        <f t="shared" si="56"/>
        <v>5.6787372249475833E-6</v>
      </c>
      <c r="M943" s="1">
        <f t="shared" si="57"/>
        <v>5.6787372249475837E-3</v>
      </c>
      <c r="N943" s="1">
        <f t="shared" si="58"/>
        <v>1.1566106317507374</v>
      </c>
    </row>
    <row r="944" spans="11:14" x14ac:dyDescent="0.2">
      <c r="K944" s="60">
        <f t="shared" si="59"/>
        <v>906</v>
      </c>
      <c r="L944" s="10">
        <f t="shared" si="56"/>
        <v>5.6832468366082884E-6</v>
      </c>
      <c r="M944" s="1">
        <f t="shared" si="57"/>
        <v>5.6832468366082882E-3</v>
      </c>
      <c r="N944" s="1">
        <f t="shared" si="58"/>
        <v>1.1575291220039796</v>
      </c>
    </row>
    <row r="945" spans="11:14" x14ac:dyDescent="0.2">
      <c r="K945" s="60">
        <f t="shared" si="59"/>
        <v>907</v>
      </c>
      <c r="L945" s="10">
        <f t="shared" si="56"/>
        <v>5.687753323527462E-6</v>
      </c>
      <c r="M945" s="1">
        <f t="shared" si="57"/>
        <v>5.687753323527462E-3</v>
      </c>
      <c r="N945" s="1">
        <f t="shared" si="58"/>
        <v>1.1584469758288869</v>
      </c>
    </row>
    <row r="946" spans="11:14" x14ac:dyDescent="0.2">
      <c r="K946" s="60">
        <f t="shared" si="59"/>
        <v>908</v>
      </c>
      <c r="L946" s="10">
        <f t="shared" si="56"/>
        <v>5.6922566878702609E-6</v>
      </c>
      <c r="M946" s="1">
        <f t="shared" si="57"/>
        <v>5.6922566878702613E-3</v>
      </c>
      <c r="N946" s="1">
        <f t="shared" si="58"/>
        <v>1.1593641936664452</v>
      </c>
    </row>
    <row r="947" spans="11:14" x14ac:dyDescent="0.2">
      <c r="K947" s="60">
        <f t="shared" si="59"/>
        <v>909</v>
      </c>
      <c r="L947" s="10">
        <f t="shared" si="56"/>
        <v>5.6967569318003411E-6</v>
      </c>
      <c r="M947" s="1">
        <f t="shared" si="57"/>
        <v>5.6967569318003407E-3</v>
      </c>
      <c r="N947" s="1">
        <f t="shared" si="58"/>
        <v>1.1602807759573348</v>
      </c>
    </row>
    <row r="948" spans="11:14" x14ac:dyDescent="0.2">
      <c r="K948" s="60">
        <f t="shared" si="59"/>
        <v>910</v>
      </c>
      <c r="L948" s="10">
        <f t="shared" si="56"/>
        <v>5.7012540574798573E-6</v>
      </c>
      <c r="M948" s="1">
        <f t="shared" si="57"/>
        <v>5.701254057479857E-3</v>
      </c>
      <c r="N948" s="1">
        <f t="shared" si="58"/>
        <v>1.1611967231419302</v>
      </c>
    </row>
    <row r="949" spans="11:14" x14ac:dyDescent="0.2">
      <c r="K949" s="60">
        <f t="shared" si="59"/>
        <v>911</v>
      </c>
      <c r="L949" s="10">
        <f t="shared" si="56"/>
        <v>5.7057480670694663E-6</v>
      </c>
      <c r="M949" s="1">
        <f t="shared" si="57"/>
        <v>5.7057480670694664E-3</v>
      </c>
      <c r="N949" s="1">
        <f t="shared" si="58"/>
        <v>1.1621120356603007</v>
      </c>
    </row>
    <row r="950" spans="11:14" x14ac:dyDescent="0.2">
      <c r="K950" s="60">
        <f t="shared" si="59"/>
        <v>912</v>
      </c>
      <c r="L950" s="10">
        <f t="shared" si="56"/>
        <v>5.7102389627283311E-6</v>
      </c>
      <c r="M950" s="1">
        <f t="shared" si="57"/>
        <v>5.7102389627283314E-3</v>
      </c>
      <c r="N950" s="1">
        <f t="shared" si="58"/>
        <v>1.1630267139522117</v>
      </c>
    </row>
    <row r="951" spans="11:14" x14ac:dyDescent="0.2">
      <c r="K951" s="60">
        <f t="shared" si="59"/>
        <v>913</v>
      </c>
      <c r="L951" s="10">
        <f t="shared" si="56"/>
        <v>5.7147267466141132E-6</v>
      </c>
      <c r="M951" s="1">
        <f t="shared" si="57"/>
        <v>5.7147267466141132E-3</v>
      </c>
      <c r="N951" s="1">
        <f t="shared" si="58"/>
        <v>1.1639407584571226</v>
      </c>
    </row>
    <row r="952" spans="11:14" x14ac:dyDescent="0.2">
      <c r="K952" s="60">
        <f t="shared" si="59"/>
        <v>914</v>
      </c>
      <c r="L952" s="10">
        <f t="shared" si="56"/>
        <v>5.7192114208829841E-6</v>
      </c>
      <c r="M952" s="1">
        <f t="shared" si="57"/>
        <v>5.7192114208829839E-3</v>
      </c>
      <c r="N952" s="1">
        <f t="shared" si="58"/>
        <v>1.1648541696141888</v>
      </c>
    </row>
    <row r="953" spans="11:14" x14ac:dyDescent="0.2">
      <c r="K953" s="60">
        <f t="shared" si="59"/>
        <v>915</v>
      </c>
      <c r="L953" s="10">
        <f t="shared" si="56"/>
        <v>5.7236929876896187E-6</v>
      </c>
      <c r="M953" s="1">
        <f t="shared" si="57"/>
        <v>5.7236929876896183E-3</v>
      </c>
      <c r="N953" s="1">
        <f t="shared" si="58"/>
        <v>1.1657669478622616</v>
      </c>
    </row>
    <row r="954" spans="11:14" x14ac:dyDescent="0.2">
      <c r="K954" s="60">
        <f t="shared" si="59"/>
        <v>916</v>
      </c>
      <c r="L954" s="10">
        <f t="shared" si="56"/>
        <v>5.7281714491871999E-6</v>
      </c>
      <c r="M954" s="1">
        <f t="shared" si="57"/>
        <v>5.7281714491872002E-3</v>
      </c>
      <c r="N954" s="1">
        <f t="shared" si="58"/>
        <v>1.1666790936398888</v>
      </c>
    </row>
    <row r="955" spans="11:14" x14ac:dyDescent="0.2">
      <c r="K955" s="60">
        <f t="shared" si="59"/>
        <v>917</v>
      </c>
      <c r="L955" s="10">
        <f t="shared" si="56"/>
        <v>5.732646807527417E-6</v>
      </c>
      <c r="M955" s="1">
        <f t="shared" si="57"/>
        <v>5.7326468075274166E-3</v>
      </c>
      <c r="N955" s="1">
        <f t="shared" si="58"/>
        <v>1.1675906073853124</v>
      </c>
    </row>
    <row r="956" spans="11:14" x14ac:dyDescent="0.2">
      <c r="K956" s="60">
        <f t="shared" si="59"/>
        <v>918</v>
      </c>
      <c r="L956" s="10">
        <f t="shared" si="56"/>
        <v>5.7371190648604696E-6</v>
      </c>
      <c r="M956" s="1">
        <f t="shared" si="57"/>
        <v>5.73711906486047E-3</v>
      </c>
      <c r="N956" s="1">
        <f t="shared" si="58"/>
        <v>1.1685014895364727</v>
      </c>
    </row>
    <row r="957" spans="11:14" x14ac:dyDescent="0.2">
      <c r="K957" s="60">
        <f t="shared" si="59"/>
        <v>919</v>
      </c>
      <c r="L957" s="10">
        <f t="shared" si="56"/>
        <v>5.7415882233350671E-6</v>
      </c>
      <c r="M957" s="1">
        <f t="shared" si="57"/>
        <v>5.7415882233350672E-3</v>
      </c>
      <c r="N957" s="1">
        <f t="shared" si="58"/>
        <v>1.1694117405310054</v>
      </c>
    </row>
    <row r="958" spans="11:14" x14ac:dyDescent="0.2">
      <c r="K958" s="60">
        <f t="shared" si="59"/>
        <v>920</v>
      </c>
      <c r="L958" s="10">
        <f t="shared" si="56"/>
        <v>5.7460542850984329E-6</v>
      </c>
      <c r="M958" s="1">
        <f t="shared" si="57"/>
        <v>5.7460542850984331E-3</v>
      </c>
      <c r="N958" s="1">
        <f t="shared" si="58"/>
        <v>1.1703213608062442</v>
      </c>
    </row>
    <row r="959" spans="11:14" x14ac:dyDescent="0.2">
      <c r="K959" s="60">
        <f t="shared" si="59"/>
        <v>921</v>
      </c>
      <c r="L959" s="10">
        <f t="shared" si="56"/>
        <v>5.7505172522962952E-6</v>
      </c>
      <c r="M959" s="1">
        <f t="shared" si="57"/>
        <v>5.7505172522962951E-3</v>
      </c>
      <c r="N959" s="1">
        <f t="shared" si="58"/>
        <v>1.1712303507992174</v>
      </c>
    </row>
    <row r="960" spans="11:14" x14ac:dyDescent="0.2">
      <c r="K960" s="60">
        <f t="shared" si="59"/>
        <v>922</v>
      </c>
      <c r="L960" s="10">
        <f t="shared" si="56"/>
        <v>5.7549771270729038E-6</v>
      </c>
      <c r="M960" s="1">
        <f t="shared" si="57"/>
        <v>5.7549771270729039E-3</v>
      </c>
      <c r="N960" s="1">
        <f t="shared" si="58"/>
        <v>1.1721387109466532</v>
      </c>
    </row>
    <row r="961" spans="11:14" x14ac:dyDescent="0.2">
      <c r="K961" s="60">
        <f t="shared" si="59"/>
        <v>923</v>
      </c>
      <c r="L961" s="10">
        <f t="shared" si="56"/>
        <v>5.7594339115710181E-6</v>
      </c>
      <c r="M961" s="1">
        <f t="shared" si="57"/>
        <v>5.7594339115710179E-3</v>
      </c>
      <c r="N961" s="1">
        <f t="shared" si="58"/>
        <v>1.1730464416849755</v>
      </c>
    </row>
    <row r="962" spans="11:14" x14ac:dyDescent="0.2">
      <c r="K962" s="60">
        <f t="shared" si="59"/>
        <v>924</v>
      </c>
      <c r="L962" s="10">
        <f t="shared" si="56"/>
        <v>5.7638876079319137E-6</v>
      </c>
      <c r="M962" s="1">
        <f t="shared" si="57"/>
        <v>5.7638876079319137E-3</v>
      </c>
      <c r="N962" s="1">
        <f t="shared" si="58"/>
        <v>1.1739535434503068</v>
      </c>
    </row>
    <row r="963" spans="11:14" x14ac:dyDescent="0.2">
      <c r="K963" s="60">
        <f t="shared" si="59"/>
        <v>925</v>
      </c>
      <c r="L963" s="10">
        <f t="shared" si="56"/>
        <v>5.7683382182953822E-6</v>
      </c>
      <c r="M963" s="1">
        <f t="shared" si="57"/>
        <v>5.7683382182953822E-3</v>
      </c>
      <c r="N963" s="1">
        <f t="shared" si="58"/>
        <v>1.1748600166784662</v>
      </c>
    </row>
    <row r="964" spans="11:14" x14ac:dyDescent="0.2">
      <c r="K964" s="60">
        <f t="shared" si="59"/>
        <v>926</v>
      </c>
      <c r="L964" s="10">
        <f t="shared" si="56"/>
        <v>5.7727857447997346E-6</v>
      </c>
      <c r="M964" s="1">
        <f t="shared" si="57"/>
        <v>5.7727857447997348E-3</v>
      </c>
      <c r="N964" s="1">
        <f t="shared" si="58"/>
        <v>1.1757658618049722</v>
      </c>
    </row>
    <row r="965" spans="11:14" x14ac:dyDescent="0.2">
      <c r="K965" s="60">
        <f t="shared" si="59"/>
        <v>927</v>
      </c>
      <c r="L965" s="10">
        <f t="shared" si="56"/>
        <v>5.7772301895817952E-6</v>
      </c>
      <c r="M965" s="1">
        <f t="shared" si="57"/>
        <v>5.7772301895817951E-3</v>
      </c>
      <c r="N965" s="1">
        <f t="shared" si="58"/>
        <v>1.1766710792650401</v>
      </c>
    </row>
    <row r="966" spans="11:14" x14ac:dyDescent="0.2">
      <c r="K966" s="60">
        <f t="shared" si="59"/>
        <v>928</v>
      </c>
      <c r="L966" s="10">
        <f t="shared" si="56"/>
        <v>5.781671554776913E-6</v>
      </c>
      <c r="M966" s="1">
        <f t="shared" si="57"/>
        <v>5.7816715547769132E-3</v>
      </c>
      <c r="N966" s="1">
        <f t="shared" si="58"/>
        <v>1.1775756694935848</v>
      </c>
    </row>
    <row r="967" spans="11:14" x14ac:dyDescent="0.2">
      <c r="K967" s="60">
        <f t="shared" si="59"/>
        <v>929</v>
      </c>
      <c r="L967" s="10">
        <f t="shared" si="56"/>
        <v>5.7861098425189545E-6</v>
      </c>
      <c r="M967" s="1">
        <f t="shared" si="57"/>
        <v>5.7861098425189541E-3</v>
      </c>
      <c r="N967" s="1">
        <f t="shared" si="58"/>
        <v>1.1784796329252194</v>
      </c>
    </row>
    <row r="968" spans="11:14" x14ac:dyDescent="0.2">
      <c r="K968" s="60">
        <f t="shared" si="59"/>
        <v>930</v>
      </c>
      <c r="L968" s="10">
        <f t="shared" si="56"/>
        <v>5.7905450549403099E-6</v>
      </c>
      <c r="M968" s="1">
        <f t="shared" si="57"/>
        <v>5.7905450549403104E-3</v>
      </c>
      <c r="N968" s="1">
        <f t="shared" si="58"/>
        <v>1.179382969994256</v>
      </c>
    </row>
    <row r="969" spans="11:14" x14ac:dyDescent="0.2">
      <c r="K969" s="60">
        <f t="shared" si="59"/>
        <v>931</v>
      </c>
      <c r="L969" s="10">
        <f t="shared" si="56"/>
        <v>5.7949771941718914E-6</v>
      </c>
      <c r="M969" s="1">
        <f t="shared" si="57"/>
        <v>5.794977194171891E-3</v>
      </c>
      <c r="N969" s="1">
        <f t="shared" si="58"/>
        <v>1.1802856811347056</v>
      </c>
    </row>
    <row r="970" spans="11:14" x14ac:dyDescent="0.2">
      <c r="K970" s="60">
        <f t="shared" si="59"/>
        <v>932</v>
      </c>
      <c r="L970" s="10">
        <f t="shared" si="56"/>
        <v>5.7994062623431296E-6</v>
      </c>
      <c r="M970" s="1">
        <f t="shared" si="57"/>
        <v>5.7994062623431299E-3</v>
      </c>
      <c r="N970" s="1">
        <f t="shared" si="58"/>
        <v>1.1811877667802779</v>
      </c>
    </row>
    <row r="971" spans="11:14" x14ac:dyDescent="0.2">
      <c r="K971" s="60">
        <f t="shared" si="59"/>
        <v>933</v>
      </c>
      <c r="L971" s="10">
        <f t="shared" si="56"/>
        <v>5.8038322615819873E-6</v>
      </c>
      <c r="M971" s="1">
        <f t="shared" si="57"/>
        <v>5.8038322615819871E-3</v>
      </c>
      <c r="N971" s="1">
        <f t="shared" si="58"/>
        <v>1.1820892273643837</v>
      </c>
    </row>
    <row r="972" spans="11:14" x14ac:dyDescent="0.2">
      <c r="K972" s="60">
        <f t="shared" si="59"/>
        <v>934</v>
      </c>
      <c r="L972" s="10">
        <f t="shared" si="56"/>
        <v>5.8082551940149483E-6</v>
      </c>
      <c r="M972" s="1">
        <f t="shared" si="57"/>
        <v>5.8082551940149482E-3</v>
      </c>
      <c r="N972" s="1">
        <f t="shared" si="58"/>
        <v>1.1829900633201316</v>
      </c>
    </row>
    <row r="973" spans="11:14" x14ac:dyDescent="0.2">
      <c r="K973" s="60">
        <f t="shared" si="59"/>
        <v>935</v>
      </c>
      <c r="L973" s="10">
        <f t="shared" si="56"/>
        <v>5.8126750617670234E-6</v>
      </c>
      <c r="M973" s="1">
        <f t="shared" si="57"/>
        <v>5.8126750617670236E-3</v>
      </c>
      <c r="N973" s="1">
        <f t="shared" si="58"/>
        <v>1.1838902750803315</v>
      </c>
    </row>
    <row r="974" spans="11:14" x14ac:dyDescent="0.2">
      <c r="K974" s="60">
        <f t="shared" si="59"/>
        <v>936</v>
      </c>
      <c r="L974" s="10">
        <f t="shared" si="56"/>
        <v>5.8170918669617514E-6</v>
      </c>
      <c r="M974" s="1">
        <f t="shared" si="57"/>
        <v>5.8170918669617514E-3</v>
      </c>
      <c r="N974" s="1">
        <f t="shared" si="58"/>
        <v>1.1847898630774925</v>
      </c>
    </row>
    <row r="975" spans="11:14" x14ac:dyDescent="0.2">
      <c r="K975" s="60">
        <f t="shared" si="59"/>
        <v>937</v>
      </c>
      <c r="L975" s="10">
        <f t="shared" si="56"/>
        <v>5.8215056117211996E-6</v>
      </c>
      <c r="M975" s="1">
        <f t="shared" si="57"/>
        <v>5.8215056117212E-3</v>
      </c>
      <c r="N975" s="1">
        <f t="shared" si="58"/>
        <v>1.1856888277438244</v>
      </c>
    </row>
    <row r="976" spans="11:14" x14ac:dyDescent="0.2">
      <c r="K976" s="60">
        <f t="shared" si="59"/>
        <v>938</v>
      </c>
      <c r="L976" s="10">
        <f t="shared" si="56"/>
        <v>5.825916298165966E-6</v>
      </c>
      <c r="M976" s="1">
        <f t="shared" si="57"/>
        <v>5.8259162981659663E-3</v>
      </c>
      <c r="N976" s="1">
        <f t="shared" si="58"/>
        <v>1.186587169511238</v>
      </c>
    </row>
    <row r="977" spans="11:14" x14ac:dyDescent="0.2">
      <c r="K977" s="60">
        <f t="shared" si="59"/>
        <v>939</v>
      </c>
      <c r="L977" s="10">
        <f t="shared" si="56"/>
        <v>5.8303239284151794E-6</v>
      </c>
      <c r="M977" s="1">
        <f t="shared" si="57"/>
        <v>5.830323928415179E-3</v>
      </c>
      <c r="N977" s="1">
        <f t="shared" si="58"/>
        <v>1.1874848888113438</v>
      </c>
    </row>
    <row r="978" spans="11:14" x14ac:dyDescent="0.2">
      <c r="K978" s="60">
        <f t="shared" si="59"/>
        <v>940</v>
      </c>
      <c r="L978" s="10">
        <f t="shared" si="56"/>
        <v>5.8347285045864961E-6</v>
      </c>
      <c r="M978" s="1">
        <f t="shared" si="57"/>
        <v>5.8347285045864958E-3</v>
      </c>
      <c r="N978" s="1">
        <f t="shared" si="58"/>
        <v>1.1883819860754541</v>
      </c>
    </row>
    <row r="979" spans="11:14" x14ac:dyDescent="0.2">
      <c r="K979" s="60">
        <f t="shared" si="59"/>
        <v>941</v>
      </c>
      <c r="L979" s="10">
        <f t="shared" si="56"/>
        <v>5.8391300287961108E-6</v>
      </c>
      <c r="M979" s="1">
        <f t="shared" si="57"/>
        <v>5.839130028796111E-3</v>
      </c>
      <c r="N979" s="1">
        <f t="shared" si="58"/>
        <v>1.189278461734582</v>
      </c>
    </row>
    <row r="980" spans="11:14" x14ac:dyDescent="0.2">
      <c r="K980" s="60">
        <f t="shared" si="59"/>
        <v>942</v>
      </c>
      <c r="L980" s="10">
        <f t="shared" si="56"/>
        <v>5.8435285031587473E-6</v>
      </c>
      <c r="M980" s="1">
        <f t="shared" si="57"/>
        <v>5.843528503158747E-3</v>
      </c>
      <c r="N980" s="1">
        <f t="shared" si="58"/>
        <v>1.1901743162194416</v>
      </c>
    </row>
    <row r="981" spans="11:14" x14ac:dyDescent="0.2">
      <c r="K981" s="60">
        <f t="shared" si="59"/>
        <v>943</v>
      </c>
      <c r="L981" s="10">
        <f t="shared" si="56"/>
        <v>5.8479239297876663E-6</v>
      </c>
      <c r="M981" s="1">
        <f t="shared" si="57"/>
        <v>5.8479239297876667E-3</v>
      </c>
      <c r="N981" s="1">
        <f t="shared" si="58"/>
        <v>1.1910695499604491</v>
      </c>
    </row>
    <row r="982" spans="11:14" x14ac:dyDescent="0.2">
      <c r="K982" s="60">
        <f t="shared" si="59"/>
        <v>944</v>
      </c>
      <c r="L982" s="10">
        <f t="shared" si="56"/>
        <v>5.8523163107946642E-6</v>
      </c>
      <c r="M982" s="1">
        <f t="shared" si="57"/>
        <v>5.8523163107946641E-3</v>
      </c>
      <c r="N982" s="1">
        <f t="shared" si="58"/>
        <v>1.191964163387722</v>
      </c>
    </row>
    <row r="983" spans="11:14" x14ac:dyDescent="0.2">
      <c r="K983" s="60">
        <f t="shared" si="59"/>
        <v>945</v>
      </c>
      <c r="L983" s="10">
        <f t="shared" si="56"/>
        <v>5.8567056482900752E-6</v>
      </c>
      <c r="M983" s="1">
        <f t="shared" si="57"/>
        <v>5.8567056482900755E-3</v>
      </c>
      <c r="N983" s="1">
        <f t="shared" si="58"/>
        <v>1.192858156931081</v>
      </c>
    </row>
    <row r="984" spans="11:14" x14ac:dyDescent="0.2">
      <c r="K984" s="60">
        <f t="shared" si="59"/>
        <v>946</v>
      </c>
      <c r="L984" s="10">
        <f t="shared" si="56"/>
        <v>5.8610919443827658E-6</v>
      </c>
      <c r="M984" s="1">
        <f t="shared" si="57"/>
        <v>5.8610919443827661E-3</v>
      </c>
      <c r="N984" s="1">
        <f t="shared" si="58"/>
        <v>1.1937515310200464</v>
      </c>
    </row>
    <row r="985" spans="11:14" x14ac:dyDescent="0.2">
      <c r="K985" s="60">
        <f t="shared" si="59"/>
        <v>947</v>
      </c>
      <c r="L985" s="10">
        <f t="shared" si="56"/>
        <v>5.8654752011801497E-6</v>
      </c>
      <c r="M985" s="1">
        <f t="shared" si="57"/>
        <v>5.86547520118015E-3</v>
      </c>
      <c r="N985" s="1">
        <f t="shared" si="58"/>
        <v>1.194644286083844</v>
      </c>
    </row>
    <row r="986" spans="11:14" x14ac:dyDescent="0.2">
      <c r="K986" s="60">
        <f t="shared" si="59"/>
        <v>948</v>
      </c>
      <c r="L986" s="10">
        <f t="shared" si="56"/>
        <v>5.8698554207881743E-6</v>
      </c>
      <c r="M986" s="1">
        <f t="shared" si="57"/>
        <v>5.8698554207881745E-3</v>
      </c>
      <c r="N986" s="1">
        <f t="shared" si="58"/>
        <v>1.1955364225514002</v>
      </c>
    </row>
    <row r="987" spans="11:14" x14ac:dyDescent="0.2">
      <c r="K987" s="60">
        <f t="shared" si="59"/>
        <v>949</v>
      </c>
      <c r="L987" s="10">
        <f t="shared" si="56"/>
        <v>5.8742326053113287E-6</v>
      </c>
      <c r="M987" s="1">
        <f t="shared" si="57"/>
        <v>5.8742326053113289E-3</v>
      </c>
      <c r="N987" s="1">
        <f t="shared" si="58"/>
        <v>1.1964279408513445</v>
      </c>
    </row>
    <row r="988" spans="11:14" x14ac:dyDescent="0.2">
      <c r="K988" s="60">
        <f t="shared" si="59"/>
        <v>950</v>
      </c>
      <c r="L988" s="10">
        <f t="shared" si="56"/>
        <v>5.8786067568526431E-6</v>
      </c>
      <c r="M988" s="1">
        <f t="shared" si="57"/>
        <v>5.8786067568526428E-3</v>
      </c>
      <c r="N988" s="1">
        <f t="shared" si="58"/>
        <v>1.1973188414120091</v>
      </c>
    </row>
    <row r="989" spans="11:14" x14ac:dyDescent="0.2">
      <c r="K989" s="60">
        <f t="shared" si="59"/>
        <v>951</v>
      </c>
      <c r="L989" s="10">
        <f t="shared" si="56"/>
        <v>5.8829778775136962E-6</v>
      </c>
      <c r="M989" s="1">
        <f t="shared" si="57"/>
        <v>5.8829778775136964E-3</v>
      </c>
      <c r="N989" s="1">
        <f t="shared" si="58"/>
        <v>1.198209124661431</v>
      </c>
    </row>
    <row r="990" spans="11:14" x14ac:dyDescent="0.2">
      <c r="K990" s="60">
        <f t="shared" si="59"/>
        <v>952</v>
      </c>
      <c r="L990" s="10">
        <f t="shared" si="56"/>
        <v>5.8873459693946019E-6</v>
      </c>
      <c r="M990" s="1">
        <f t="shared" si="57"/>
        <v>5.8873459693946015E-3</v>
      </c>
      <c r="N990" s="1">
        <f t="shared" si="58"/>
        <v>1.1990987910273487</v>
      </c>
    </row>
    <row r="991" spans="11:14" x14ac:dyDescent="0.2">
      <c r="K991" s="60">
        <f t="shared" si="59"/>
        <v>953</v>
      </c>
      <c r="L991" s="10">
        <f t="shared" si="56"/>
        <v>5.8917110345940266E-6</v>
      </c>
      <c r="M991" s="1">
        <f t="shared" si="57"/>
        <v>5.8917110345940264E-3</v>
      </c>
      <c r="N991" s="1">
        <f t="shared" si="58"/>
        <v>1.1999878409372051</v>
      </c>
    </row>
    <row r="992" spans="11:14" x14ac:dyDescent="0.2">
      <c r="K992" s="60">
        <f t="shared" si="59"/>
        <v>954</v>
      </c>
      <c r="L992" s="10">
        <f t="shared" si="56"/>
        <v>5.8960730752091774E-6</v>
      </c>
      <c r="M992" s="1">
        <f t="shared" si="57"/>
        <v>5.8960730752091774E-3</v>
      </c>
      <c r="N992" s="1">
        <f t="shared" si="58"/>
        <v>1.2008762748181476</v>
      </c>
    </row>
    <row r="993" spans="11:14" x14ac:dyDescent="0.2">
      <c r="K993" s="60">
        <f t="shared" si="59"/>
        <v>955</v>
      </c>
      <c r="L993" s="10">
        <f t="shared" si="56"/>
        <v>5.9004320933358076E-6</v>
      </c>
      <c r="M993" s="1">
        <f t="shared" si="57"/>
        <v>5.9004320933358076E-3</v>
      </c>
      <c r="N993" s="1">
        <f t="shared" si="58"/>
        <v>1.2017640930970259</v>
      </c>
    </row>
    <row r="994" spans="11:14" x14ac:dyDescent="0.2">
      <c r="K994" s="60">
        <f t="shared" si="59"/>
        <v>956</v>
      </c>
      <c r="L994" s="10">
        <f t="shared" si="56"/>
        <v>5.9047880910682258E-6</v>
      </c>
      <c r="M994" s="1">
        <f t="shared" si="57"/>
        <v>5.9047880910682261E-3</v>
      </c>
      <c r="N994" s="1">
        <f t="shared" si="58"/>
        <v>1.2026512962003959</v>
      </c>
    </row>
    <row r="995" spans="11:14" x14ac:dyDescent="0.2">
      <c r="K995" s="60">
        <f t="shared" si="59"/>
        <v>957</v>
      </c>
      <c r="L995" s="10">
        <f t="shared" si="56"/>
        <v>5.9091410704992802E-6</v>
      </c>
      <c r="M995" s="1">
        <f t="shared" si="57"/>
        <v>5.9091410704992806E-3</v>
      </c>
      <c r="N995" s="1">
        <f t="shared" si="58"/>
        <v>1.2035378845545166</v>
      </c>
    </row>
    <row r="996" spans="11:14" x14ac:dyDescent="0.2">
      <c r="K996" s="60">
        <f t="shared" si="59"/>
        <v>958</v>
      </c>
      <c r="L996" s="10">
        <f t="shared" si="56"/>
        <v>5.9134910337203746E-6</v>
      </c>
      <c r="M996" s="1">
        <f t="shared" si="57"/>
        <v>5.9134910337203745E-3</v>
      </c>
      <c r="N996" s="1">
        <f t="shared" si="58"/>
        <v>1.2044238585853522</v>
      </c>
    </row>
    <row r="997" spans="11:14" x14ac:dyDescent="0.2">
      <c r="K997" s="60">
        <f t="shared" si="59"/>
        <v>959</v>
      </c>
      <c r="L997" s="10">
        <f t="shared" si="56"/>
        <v>5.917837982821463E-6</v>
      </c>
      <c r="M997" s="1">
        <f t="shared" si="57"/>
        <v>5.9178379828214627E-3</v>
      </c>
      <c r="N997" s="1">
        <f t="shared" si="58"/>
        <v>1.2053092187185717</v>
      </c>
    </row>
    <row r="998" spans="11:14" x14ac:dyDescent="0.2">
      <c r="K998" s="60">
        <f t="shared" si="59"/>
        <v>960</v>
      </c>
      <c r="L998" s="10">
        <f t="shared" ref="L998:L1061" si="60">Eleach_time1/((Vwater*(1+Kp_susp*SUSPwater)+Ksed_water*Vsed)*k)*(1-EXP(-k*K998))</f>
        <v>5.9221819198910473E-6</v>
      </c>
      <c r="M998" s="1">
        <f t="shared" ref="M998:M1061" si="61">L998*CONV_m3_L</f>
        <v>5.9221819198910473E-3</v>
      </c>
      <c r="N998" s="1">
        <f t="shared" ref="N998:N1061" si="62">L998*(Ksed_water/RHOsed)*CONV_kg_mg</f>
        <v>1.2061939653795486</v>
      </c>
    </row>
    <row r="999" spans="11:14" x14ac:dyDescent="0.2">
      <c r="K999" s="60">
        <f t="shared" si="59"/>
        <v>961</v>
      </c>
      <c r="L999" s="10">
        <f t="shared" si="60"/>
        <v>5.926522847016188E-6</v>
      </c>
      <c r="M999" s="1">
        <f t="shared" si="61"/>
        <v>5.9265228470161881E-3</v>
      </c>
      <c r="N999" s="1">
        <f t="shared" si="62"/>
        <v>1.2070780989933623</v>
      </c>
    </row>
    <row r="1000" spans="11:14" x14ac:dyDescent="0.2">
      <c r="K1000" s="60">
        <f t="shared" ref="K1000:K1063" si="63">K999+1</f>
        <v>962</v>
      </c>
      <c r="L1000" s="10">
        <f t="shared" si="60"/>
        <v>5.9308607662824969E-6</v>
      </c>
      <c r="M1000" s="1">
        <f t="shared" si="61"/>
        <v>5.9308607662824971E-3</v>
      </c>
      <c r="N1000" s="1">
        <f t="shared" si="62"/>
        <v>1.2079616199847982</v>
      </c>
    </row>
    <row r="1001" spans="11:14" x14ac:dyDescent="0.2">
      <c r="K1001" s="60">
        <f t="shared" si="63"/>
        <v>963</v>
      </c>
      <c r="L1001" s="10">
        <f t="shared" si="60"/>
        <v>5.9351956797741378E-6</v>
      </c>
      <c r="M1001" s="1">
        <f t="shared" si="61"/>
        <v>5.9351956797741379E-3</v>
      </c>
      <c r="N1001" s="1">
        <f t="shared" si="62"/>
        <v>1.2088445287783458</v>
      </c>
    </row>
    <row r="1002" spans="11:14" x14ac:dyDescent="0.2">
      <c r="K1002" s="60">
        <f t="shared" si="63"/>
        <v>964</v>
      </c>
      <c r="L1002" s="10">
        <f t="shared" si="60"/>
        <v>5.9395275895738348E-6</v>
      </c>
      <c r="M1002" s="1">
        <f t="shared" si="61"/>
        <v>5.9395275895738351E-3</v>
      </c>
      <c r="N1002" s="1">
        <f t="shared" si="62"/>
        <v>1.2097268257982015</v>
      </c>
    </row>
    <row r="1003" spans="11:14" x14ac:dyDescent="0.2">
      <c r="K1003" s="60">
        <f t="shared" si="63"/>
        <v>965</v>
      </c>
      <c r="L1003" s="10">
        <f t="shared" si="60"/>
        <v>5.9438564977628667E-6</v>
      </c>
      <c r="M1003" s="1">
        <f t="shared" si="61"/>
        <v>5.9438564977628665E-3</v>
      </c>
      <c r="N1003" s="1">
        <f t="shared" si="62"/>
        <v>1.2106085114682674</v>
      </c>
    </row>
    <row r="1004" spans="11:14" x14ac:dyDescent="0.2">
      <c r="K1004" s="60">
        <f t="shared" si="63"/>
        <v>966</v>
      </c>
      <c r="L1004" s="10">
        <f t="shared" si="60"/>
        <v>5.9481824064210711E-6</v>
      </c>
      <c r="M1004" s="1">
        <f t="shared" si="61"/>
        <v>5.9481824064210711E-3</v>
      </c>
      <c r="N1004" s="1">
        <f t="shared" si="62"/>
        <v>1.2114895862121526</v>
      </c>
    </row>
    <row r="1005" spans="11:14" x14ac:dyDescent="0.2">
      <c r="K1005" s="60">
        <f t="shared" si="63"/>
        <v>967</v>
      </c>
      <c r="L1005" s="10">
        <f t="shared" si="60"/>
        <v>5.9525053176268432E-6</v>
      </c>
      <c r="M1005" s="1">
        <f t="shared" si="61"/>
        <v>5.9525053176268435E-3</v>
      </c>
      <c r="N1005" s="1">
        <f t="shared" si="62"/>
        <v>1.2123700504531718</v>
      </c>
    </row>
    <row r="1006" spans="11:14" x14ac:dyDescent="0.2">
      <c r="K1006" s="60">
        <f t="shared" si="63"/>
        <v>968</v>
      </c>
      <c r="L1006" s="10">
        <f t="shared" si="60"/>
        <v>5.9568252334571401E-6</v>
      </c>
      <c r="M1006" s="1">
        <f t="shared" si="61"/>
        <v>5.9568252334571397E-3</v>
      </c>
      <c r="N1006" s="1">
        <f t="shared" si="62"/>
        <v>1.2132499046143468</v>
      </c>
    </row>
    <row r="1007" spans="11:14" x14ac:dyDescent="0.2">
      <c r="K1007" s="60">
        <f t="shared" si="63"/>
        <v>969</v>
      </c>
      <c r="L1007" s="10">
        <f t="shared" si="60"/>
        <v>5.9611421559874771E-6</v>
      </c>
      <c r="M1007" s="1">
        <f t="shared" si="61"/>
        <v>5.9611421559874773E-3</v>
      </c>
      <c r="N1007" s="1">
        <f t="shared" si="62"/>
        <v>1.2141291491184061</v>
      </c>
    </row>
    <row r="1008" spans="11:14" x14ac:dyDescent="0.2">
      <c r="K1008" s="60">
        <f t="shared" si="63"/>
        <v>970</v>
      </c>
      <c r="L1008" s="10">
        <f t="shared" si="60"/>
        <v>5.9654560872919328E-6</v>
      </c>
      <c r="M1008" s="1">
        <f t="shared" si="61"/>
        <v>5.9654560872919324E-3</v>
      </c>
      <c r="N1008" s="1">
        <f t="shared" si="62"/>
        <v>1.2150077843877853</v>
      </c>
    </row>
    <row r="1009" spans="11:14" x14ac:dyDescent="0.2">
      <c r="K1009" s="60">
        <f t="shared" si="63"/>
        <v>971</v>
      </c>
      <c r="L1009" s="10">
        <f t="shared" si="60"/>
        <v>5.9697670294431487E-6</v>
      </c>
      <c r="M1009" s="1">
        <f t="shared" si="61"/>
        <v>5.9697670294431484E-3</v>
      </c>
      <c r="N1009" s="1">
        <f t="shared" si="62"/>
        <v>1.2158858108446275</v>
      </c>
    </row>
    <row r="1010" spans="11:14" x14ac:dyDescent="0.2">
      <c r="K1010" s="60">
        <f t="shared" si="63"/>
        <v>972</v>
      </c>
      <c r="L1010" s="10">
        <f t="shared" si="60"/>
        <v>5.9740749845123304E-6</v>
      </c>
      <c r="M1010" s="1">
        <f t="shared" si="61"/>
        <v>5.9740749845123304E-3</v>
      </c>
      <c r="N1010" s="1">
        <f t="shared" si="62"/>
        <v>1.2167632289107833</v>
      </c>
    </row>
    <row r="1011" spans="11:14" x14ac:dyDescent="0.2">
      <c r="K1011" s="60">
        <f t="shared" si="63"/>
        <v>973</v>
      </c>
      <c r="L1011" s="10">
        <f t="shared" si="60"/>
        <v>5.9783799545692486E-6</v>
      </c>
      <c r="M1011" s="1">
        <f t="shared" si="61"/>
        <v>5.978379954569249E-3</v>
      </c>
      <c r="N1011" s="1">
        <f t="shared" si="62"/>
        <v>1.2176400390078108</v>
      </c>
    </row>
    <row r="1012" spans="11:14" x14ac:dyDescent="0.2">
      <c r="K1012" s="60">
        <f t="shared" si="63"/>
        <v>974</v>
      </c>
      <c r="L1012" s="10">
        <f t="shared" si="60"/>
        <v>5.9826819416822375E-6</v>
      </c>
      <c r="M1012" s="1">
        <f t="shared" si="61"/>
        <v>5.9826819416822375E-3</v>
      </c>
      <c r="N1012" s="1">
        <f t="shared" si="62"/>
        <v>1.2185162415569759</v>
      </c>
    </row>
    <row r="1013" spans="11:14" x14ac:dyDescent="0.2">
      <c r="K1013" s="60">
        <f t="shared" si="63"/>
        <v>975</v>
      </c>
      <c r="L1013" s="10">
        <f t="shared" si="60"/>
        <v>5.9869809479182007E-6</v>
      </c>
      <c r="M1013" s="1">
        <f t="shared" si="61"/>
        <v>5.9869809479182008E-3</v>
      </c>
      <c r="N1013" s="1">
        <f t="shared" si="62"/>
        <v>1.2193918369792529</v>
      </c>
    </row>
    <row r="1014" spans="11:14" x14ac:dyDescent="0.2">
      <c r="K1014" s="60">
        <f t="shared" si="63"/>
        <v>976</v>
      </c>
      <c r="L1014" s="10">
        <f t="shared" si="60"/>
        <v>5.9912769753426102E-6</v>
      </c>
      <c r="M1014" s="1">
        <f t="shared" si="61"/>
        <v>5.9912769753426099E-3</v>
      </c>
      <c r="N1014" s="1">
        <f t="shared" si="62"/>
        <v>1.2202668256953242</v>
      </c>
    </row>
    <row r="1015" spans="11:14" x14ac:dyDescent="0.2">
      <c r="K1015" s="60">
        <f t="shared" si="63"/>
        <v>977</v>
      </c>
      <c r="L1015" s="10">
        <f t="shared" si="60"/>
        <v>5.9955700260195039E-6</v>
      </c>
      <c r="M1015" s="1">
        <f t="shared" si="61"/>
        <v>5.9955700260195038E-3</v>
      </c>
      <c r="N1015" s="1">
        <f t="shared" si="62"/>
        <v>1.2211412081255812</v>
      </c>
    </row>
    <row r="1016" spans="11:14" x14ac:dyDescent="0.2">
      <c r="K1016" s="60">
        <f t="shared" si="63"/>
        <v>978</v>
      </c>
      <c r="L1016" s="10">
        <f t="shared" si="60"/>
        <v>5.9998601020114894E-6</v>
      </c>
      <c r="M1016" s="1">
        <f t="shared" si="61"/>
        <v>5.9998601020114896E-3</v>
      </c>
      <c r="N1016" s="1">
        <f t="shared" si="62"/>
        <v>1.2220149846901229</v>
      </c>
    </row>
    <row r="1017" spans="11:14" x14ac:dyDescent="0.2">
      <c r="K1017" s="60">
        <f t="shared" si="63"/>
        <v>979</v>
      </c>
      <c r="L1017" s="10">
        <f t="shared" si="60"/>
        <v>6.004147205379751E-6</v>
      </c>
      <c r="M1017" s="1">
        <f t="shared" si="61"/>
        <v>6.004147205379751E-3</v>
      </c>
      <c r="N1017" s="1">
        <f t="shared" si="62"/>
        <v>1.2228881558087585</v>
      </c>
    </row>
    <row r="1018" spans="11:14" x14ac:dyDescent="0.2">
      <c r="K1018" s="60">
        <f t="shared" si="63"/>
        <v>980</v>
      </c>
      <c r="L1018" s="10">
        <f t="shared" si="60"/>
        <v>6.0084313381840364E-6</v>
      </c>
      <c r="M1018" s="1">
        <f t="shared" si="61"/>
        <v>6.0084313381840362E-3</v>
      </c>
      <c r="N1018" s="1">
        <f t="shared" si="62"/>
        <v>1.2237607219010054</v>
      </c>
    </row>
    <row r="1019" spans="11:14" x14ac:dyDescent="0.2">
      <c r="K1019" s="60">
        <f t="shared" si="63"/>
        <v>981</v>
      </c>
      <c r="L1019" s="10">
        <f t="shared" si="60"/>
        <v>6.0127125024826731E-6</v>
      </c>
      <c r="M1019" s="1">
        <f t="shared" si="61"/>
        <v>6.0127125024826734E-3</v>
      </c>
      <c r="N1019" s="1">
        <f t="shared" si="62"/>
        <v>1.2246326833860908</v>
      </c>
    </row>
    <row r="1020" spans="11:14" x14ac:dyDescent="0.2">
      <c r="K1020" s="60">
        <f t="shared" si="63"/>
        <v>982</v>
      </c>
      <c r="L1020" s="10">
        <f t="shared" si="60"/>
        <v>6.0169907003325577E-6</v>
      </c>
      <c r="M1020" s="1">
        <f t="shared" si="61"/>
        <v>6.0169907003325574E-3</v>
      </c>
      <c r="N1020" s="1">
        <f t="shared" si="62"/>
        <v>1.2255040406829507</v>
      </c>
    </row>
    <row r="1021" spans="11:14" x14ac:dyDescent="0.2">
      <c r="K1021" s="60">
        <f t="shared" si="63"/>
        <v>983</v>
      </c>
      <c r="L1021" s="10">
        <f t="shared" si="60"/>
        <v>6.0212659337891631E-6</v>
      </c>
      <c r="M1021" s="1">
        <f t="shared" si="61"/>
        <v>6.0212659337891628E-3</v>
      </c>
      <c r="N1021" s="1">
        <f t="shared" si="62"/>
        <v>1.2263747942102321</v>
      </c>
    </row>
    <row r="1022" spans="11:14" x14ac:dyDescent="0.2">
      <c r="K1022" s="60">
        <f t="shared" si="63"/>
        <v>984</v>
      </c>
      <c r="L1022" s="10">
        <f t="shared" si="60"/>
        <v>6.0255382049065398E-6</v>
      </c>
      <c r="M1022" s="1">
        <f t="shared" si="61"/>
        <v>6.0255382049065401E-3</v>
      </c>
      <c r="N1022" s="1">
        <f t="shared" si="62"/>
        <v>1.2272449443862909</v>
      </c>
    </row>
    <row r="1023" spans="11:14" x14ac:dyDescent="0.2">
      <c r="K1023" s="60">
        <f t="shared" si="63"/>
        <v>985</v>
      </c>
      <c r="L1023" s="10">
        <f t="shared" si="60"/>
        <v>6.0298075157373122E-6</v>
      </c>
      <c r="M1023" s="1">
        <f t="shared" si="61"/>
        <v>6.0298075157373121E-3</v>
      </c>
      <c r="N1023" s="1">
        <f t="shared" si="62"/>
        <v>1.2281144916291931</v>
      </c>
    </row>
    <row r="1024" spans="11:14" x14ac:dyDescent="0.2">
      <c r="K1024" s="60">
        <f t="shared" si="63"/>
        <v>986</v>
      </c>
      <c r="L1024" s="10">
        <f t="shared" si="60"/>
        <v>6.0340738683326841E-6</v>
      </c>
      <c r="M1024" s="1">
        <f t="shared" si="61"/>
        <v>6.0340738683326844E-3</v>
      </c>
      <c r="N1024" s="1">
        <f t="shared" si="62"/>
        <v>1.2289834363567158</v>
      </c>
    </row>
    <row r="1025" spans="11:14" x14ac:dyDescent="0.2">
      <c r="K1025" s="60">
        <f t="shared" si="63"/>
        <v>987</v>
      </c>
      <c r="L1025" s="10">
        <f t="shared" si="60"/>
        <v>6.0383372647424379E-6</v>
      </c>
      <c r="M1025" s="1">
        <f t="shared" si="61"/>
        <v>6.0383372647424376E-3</v>
      </c>
      <c r="N1025" s="1">
        <f t="shared" si="62"/>
        <v>1.2298517789863457</v>
      </c>
    </row>
    <row r="1026" spans="11:14" x14ac:dyDescent="0.2">
      <c r="K1026" s="60">
        <f t="shared" si="63"/>
        <v>988</v>
      </c>
      <c r="L1026" s="10">
        <f t="shared" si="60"/>
        <v>6.0425977070149347E-6</v>
      </c>
      <c r="M1026" s="1">
        <f t="shared" si="61"/>
        <v>6.0425977070149347E-3</v>
      </c>
      <c r="N1026" s="1">
        <f t="shared" si="62"/>
        <v>1.2307195199352812</v>
      </c>
    </row>
    <row r="1027" spans="11:14" x14ac:dyDescent="0.2">
      <c r="K1027" s="60">
        <f t="shared" si="63"/>
        <v>989</v>
      </c>
      <c r="L1027" s="10">
        <f t="shared" si="60"/>
        <v>6.0468551971971161E-6</v>
      </c>
      <c r="M1027" s="1">
        <f t="shared" si="61"/>
        <v>6.0468551971971157E-3</v>
      </c>
      <c r="N1027" s="1">
        <f t="shared" si="62"/>
        <v>1.2315866596204301</v>
      </c>
    </row>
    <row r="1028" spans="11:14" x14ac:dyDescent="0.2">
      <c r="K1028" s="60">
        <f t="shared" si="63"/>
        <v>990</v>
      </c>
      <c r="L1028" s="10">
        <f t="shared" si="60"/>
        <v>6.0511097373345099E-6</v>
      </c>
      <c r="M1028" s="1">
        <f t="shared" si="61"/>
        <v>6.0511097373345101E-3</v>
      </c>
      <c r="N1028" s="1">
        <f t="shared" si="62"/>
        <v>1.2324531984584137</v>
      </c>
    </row>
    <row r="1029" spans="11:14" x14ac:dyDescent="0.2">
      <c r="K1029" s="60">
        <f t="shared" si="63"/>
        <v>991</v>
      </c>
      <c r="L1029" s="10">
        <f t="shared" si="60"/>
        <v>6.0553613294712183E-6</v>
      </c>
      <c r="M1029" s="1">
        <f t="shared" si="61"/>
        <v>6.0553613294712181E-3</v>
      </c>
      <c r="N1029" s="1">
        <f t="shared" si="62"/>
        <v>1.233319136865562</v>
      </c>
    </row>
    <row r="1030" spans="11:14" x14ac:dyDescent="0.2">
      <c r="K1030" s="60">
        <f t="shared" si="63"/>
        <v>992</v>
      </c>
      <c r="L1030" s="10">
        <f t="shared" si="60"/>
        <v>6.0596099756499325E-6</v>
      </c>
      <c r="M1030" s="1">
        <f t="shared" si="61"/>
        <v>6.059609975649932E-3</v>
      </c>
      <c r="N1030" s="1">
        <f t="shared" si="62"/>
        <v>1.2341844752579181</v>
      </c>
    </row>
    <row r="1031" spans="11:14" x14ac:dyDescent="0.2">
      <c r="K1031" s="60">
        <f t="shared" si="63"/>
        <v>993</v>
      </c>
      <c r="L1031" s="10">
        <f t="shared" si="60"/>
        <v>6.0638556779119298E-6</v>
      </c>
      <c r="M1031" s="1">
        <f t="shared" si="61"/>
        <v>6.0638556779119297E-3</v>
      </c>
      <c r="N1031" s="1">
        <f t="shared" si="62"/>
        <v>1.2350492140512364</v>
      </c>
    </row>
    <row r="1032" spans="11:14" x14ac:dyDescent="0.2">
      <c r="K1032" s="60">
        <f t="shared" si="63"/>
        <v>994</v>
      </c>
      <c r="L1032" s="10">
        <f t="shared" si="60"/>
        <v>6.068098438297068E-6</v>
      </c>
      <c r="M1032" s="1">
        <f t="shared" si="61"/>
        <v>6.068098438297068E-3</v>
      </c>
      <c r="N1032" s="1">
        <f t="shared" si="62"/>
        <v>1.2359133536609834</v>
      </c>
    </row>
    <row r="1033" spans="11:14" x14ac:dyDescent="0.2">
      <c r="K1033" s="60">
        <f t="shared" si="63"/>
        <v>995</v>
      </c>
      <c r="L1033" s="10">
        <f t="shared" si="60"/>
        <v>6.0723382588437964E-6</v>
      </c>
      <c r="M1033" s="1">
        <f t="shared" si="61"/>
        <v>6.0723382588437963E-3</v>
      </c>
      <c r="N1033" s="1">
        <f t="shared" si="62"/>
        <v>1.2367768945023379</v>
      </c>
    </row>
    <row r="1034" spans="11:14" x14ac:dyDescent="0.2">
      <c r="K1034" s="60">
        <f t="shared" si="63"/>
        <v>996</v>
      </c>
      <c r="L1034" s="10">
        <f t="shared" si="60"/>
        <v>6.0765751415891503E-6</v>
      </c>
      <c r="M1034" s="1">
        <f t="shared" si="61"/>
        <v>6.07657514158915E-3</v>
      </c>
      <c r="N1034" s="1">
        <f t="shared" si="62"/>
        <v>1.2376398369901902</v>
      </c>
    </row>
    <row r="1035" spans="11:14" x14ac:dyDescent="0.2">
      <c r="K1035" s="60">
        <f t="shared" si="63"/>
        <v>997</v>
      </c>
      <c r="L1035" s="10">
        <f t="shared" si="60"/>
        <v>6.0808090885687481E-6</v>
      </c>
      <c r="M1035" s="1">
        <f t="shared" si="61"/>
        <v>6.0808090885687482E-3</v>
      </c>
      <c r="N1035" s="1">
        <f t="shared" si="62"/>
        <v>1.2385021815391437</v>
      </c>
    </row>
    <row r="1036" spans="11:14" x14ac:dyDescent="0.2">
      <c r="K1036" s="60">
        <f t="shared" si="63"/>
        <v>998</v>
      </c>
      <c r="L1036" s="10">
        <f t="shared" si="60"/>
        <v>6.0850401018168073E-6</v>
      </c>
      <c r="M1036" s="1">
        <f t="shared" si="61"/>
        <v>6.0850401018168075E-3</v>
      </c>
      <c r="N1036" s="1">
        <f t="shared" si="62"/>
        <v>1.2393639285635147</v>
      </c>
    </row>
    <row r="1037" spans="11:14" x14ac:dyDescent="0.2">
      <c r="K1037" s="60">
        <f t="shared" si="63"/>
        <v>999</v>
      </c>
      <c r="L1037" s="10">
        <f t="shared" si="60"/>
        <v>6.0892681833661306E-6</v>
      </c>
      <c r="M1037" s="1">
        <f t="shared" si="61"/>
        <v>6.0892681833661306E-3</v>
      </c>
      <c r="N1037" s="1">
        <f t="shared" si="62"/>
        <v>1.2402250784773321</v>
      </c>
    </row>
    <row r="1038" spans="11:14" x14ac:dyDescent="0.2">
      <c r="K1038" s="60">
        <f t="shared" si="63"/>
        <v>1000</v>
      </c>
      <c r="L1038" s="10">
        <f t="shared" si="60"/>
        <v>6.0934933352481098E-6</v>
      </c>
      <c r="M1038" s="1">
        <f t="shared" si="61"/>
        <v>6.0934933352481098E-3</v>
      </c>
      <c r="N1038" s="1">
        <f t="shared" si="62"/>
        <v>1.2410856316943379</v>
      </c>
    </row>
    <row r="1039" spans="11:14" x14ac:dyDescent="0.2">
      <c r="K1039" s="60">
        <f t="shared" si="63"/>
        <v>1001</v>
      </c>
      <c r="L1039" s="10">
        <f t="shared" si="60"/>
        <v>6.0977155594927338E-6</v>
      </c>
      <c r="M1039" s="1">
        <f t="shared" si="61"/>
        <v>6.0977155594927335E-3</v>
      </c>
      <c r="N1039" s="1">
        <f t="shared" si="62"/>
        <v>1.2419455886279875</v>
      </c>
    </row>
    <row r="1040" spans="11:14" x14ac:dyDescent="0.2">
      <c r="K1040" s="60">
        <f t="shared" si="63"/>
        <v>1002</v>
      </c>
      <c r="L1040" s="10">
        <f t="shared" si="60"/>
        <v>6.1019348581285838E-6</v>
      </c>
      <c r="M1040" s="1">
        <f t="shared" si="61"/>
        <v>6.1019348581285836E-3</v>
      </c>
      <c r="N1040" s="1">
        <f t="shared" si="62"/>
        <v>1.2428049496914502</v>
      </c>
    </row>
    <row r="1041" spans="11:14" x14ac:dyDescent="0.2">
      <c r="K1041" s="60">
        <f t="shared" si="63"/>
        <v>1003</v>
      </c>
      <c r="L1041" s="10">
        <f t="shared" si="60"/>
        <v>6.1061512331828334E-6</v>
      </c>
      <c r="M1041" s="1">
        <f t="shared" si="61"/>
        <v>6.1061512331828331E-3</v>
      </c>
      <c r="N1041" s="1">
        <f t="shared" si="62"/>
        <v>1.2436637152976082</v>
      </c>
    </row>
    <row r="1042" spans="11:14" x14ac:dyDescent="0.2">
      <c r="K1042" s="60">
        <f t="shared" si="63"/>
        <v>1004</v>
      </c>
      <c r="L1042" s="10">
        <f t="shared" si="60"/>
        <v>6.1103646866812508E-6</v>
      </c>
      <c r="M1042" s="1">
        <f t="shared" si="61"/>
        <v>6.110364686681251E-3</v>
      </c>
      <c r="N1042" s="1">
        <f t="shared" si="62"/>
        <v>1.2445218858590577</v>
      </c>
    </row>
    <row r="1043" spans="11:14" x14ac:dyDescent="0.2">
      <c r="K1043" s="60">
        <f t="shared" si="63"/>
        <v>1005</v>
      </c>
      <c r="L1043" s="10">
        <f t="shared" si="60"/>
        <v>6.1145752206482066E-6</v>
      </c>
      <c r="M1043" s="1">
        <f t="shared" si="61"/>
        <v>6.1145752206482069E-3</v>
      </c>
      <c r="N1043" s="1">
        <f t="shared" si="62"/>
        <v>1.2453794617881098</v>
      </c>
    </row>
    <row r="1044" spans="11:14" x14ac:dyDescent="0.2">
      <c r="K1044" s="60">
        <f t="shared" si="63"/>
        <v>1006</v>
      </c>
      <c r="L1044" s="10">
        <f t="shared" si="60"/>
        <v>6.1187828371066635E-6</v>
      </c>
      <c r="M1044" s="1">
        <f t="shared" si="61"/>
        <v>6.1187828371066632E-3</v>
      </c>
      <c r="N1044" s="1">
        <f t="shared" si="62"/>
        <v>1.2462364434967899</v>
      </c>
    </row>
    <row r="1045" spans="11:14" x14ac:dyDescent="0.2">
      <c r="K1045" s="60">
        <f t="shared" si="63"/>
        <v>1007</v>
      </c>
      <c r="L1045" s="10">
        <f t="shared" si="60"/>
        <v>6.1229875380781811E-6</v>
      </c>
      <c r="M1045" s="1">
        <f t="shared" si="61"/>
        <v>6.1229875380781808E-3</v>
      </c>
      <c r="N1045" s="1">
        <f t="shared" si="62"/>
        <v>1.2470928313968366</v>
      </c>
    </row>
    <row r="1046" spans="11:14" x14ac:dyDescent="0.2">
      <c r="K1046" s="60">
        <f t="shared" si="63"/>
        <v>1008</v>
      </c>
      <c r="L1046" s="10">
        <f t="shared" si="60"/>
        <v>6.1271893255829252E-6</v>
      </c>
      <c r="M1046" s="1">
        <f t="shared" si="61"/>
        <v>6.1271893255829251E-3</v>
      </c>
      <c r="N1046" s="1">
        <f t="shared" si="62"/>
        <v>1.247948625899705</v>
      </c>
    </row>
    <row r="1047" spans="11:14" x14ac:dyDescent="0.2">
      <c r="K1047" s="60">
        <f t="shared" si="63"/>
        <v>1009</v>
      </c>
      <c r="L1047" s="10">
        <f t="shared" si="60"/>
        <v>6.1313882016396523E-6</v>
      </c>
      <c r="M1047" s="1">
        <f t="shared" si="61"/>
        <v>6.1313882016396527E-3</v>
      </c>
      <c r="N1047" s="1">
        <f t="shared" si="62"/>
        <v>1.2488038274165632</v>
      </c>
    </row>
    <row r="1048" spans="11:14" x14ac:dyDescent="0.2">
      <c r="K1048" s="60">
        <f t="shared" si="63"/>
        <v>1010</v>
      </c>
      <c r="L1048" s="10">
        <f t="shared" si="60"/>
        <v>6.1355841682657273E-6</v>
      </c>
      <c r="M1048" s="1">
        <f t="shared" si="61"/>
        <v>6.1355841682657272E-3</v>
      </c>
      <c r="N1048" s="1">
        <f t="shared" si="62"/>
        <v>1.2496584363582959</v>
      </c>
    </row>
    <row r="1049" spans="11:14" x14ac:dyDescent="0.2">
      <c r="K1049" s="60">
        <f t="shared" si="63"/>
        <v>1011</v>
      </c>
      <c r="L1049" s="10">
        <f t="shared" si="60"/>
        <v>6.1397772274771173E-6</v>
      </c>
      <c r="M1049" s="1">
        <f t="shared" si="61"/>
        <v>6.1397772274771169E-3</v>
      </c>
      <c r="N1049" s="1">
        <f t="shared" si="62"/>
        <v>1.2505124531355025</v>
      </c>
    </row>
    <row r="1050" spans="11:14" x14ac:dyDescent="0.2">
      <c r="K1050" s="60">
        <f t="shared" si="63"/>
        <v>1012</v>
      </c>
      <c r="L1050" s="10">
        <f t="shared" si="60"/>
        <v>6.1439673812883852E-6</v>
      </c>
      <c r="M1050" s="1">
        <f t="shared" si="61"/>
        <v>6.1439673812883856E-3</v>
      </c>
      <c r="N1050" s="1">
        <f t="shared" si="62"/>
        <v>1.2513658781584975</v>
      </c>
    </row>
    <row r="1051" spans="11:14" x14ac:dyDescent="0.2">
      <c r="K1051" s="60">
        <f t="shared" si="63"/>
        <v>1013</v>
      </c>
      <c r="L1051" s="10">
        <f t="shared" si="60"/>
        <v>6.1481546317127089E-6</v>
      </c>
      <c r="M1051" s="1">
        <f t="shared" si="61"/>
        <v>6.1481546317127085E-3</v>
      </c>
      <c r="N1051" s="1">
        <f t="shared" si="62"/>
        <v>1.2522187118373125</v>
      </c>
    </row>
    <row r="1052" spans="11:14" x14ac:dyDescent="0.2">
      <c r="K1052" s="60">
        <f t="shared" si="63"/>
        <v>1014</v>
      </c>
      <c r="L1052" s="10">
        <f t="shared" si="60"/>
        <v>6.1523389807618611E-6</v>
      </c>
      <c r="M1052" s="1">
        <f t="shared" si="61"/>
        <v>6.1523389807618609E-3</v>
      </c>
      <c r="N1052" s="1">
        <f t="shared" si="62"/>
        <v>1.2530709545816932</v>
      </c>
    </row>
    <row r="1053" spans="11:14" x14ac:dyDescent="0.2">
      <c r="K1053" s="60">
        <f t="shared" si="63"/>
        <v>1015</v>
      </c>
      <c r="L1053" s="10">
        <f t="shared" si="60"/>
        <v>6.1565204304462289E-6</v>
      </c>
      <c r="M1053" s="1">
        <f t="shared" si="61"/>
        <v>6.1565204304462285E-3</v>
      </c>
      <c r="N1053" s="1">
        <f t="shared" si="62"/>
        <v>1.2539226068011029</v>
      </c>
    </row>
    <row r="1054" spans="11:14" x14ac:dyDescent="0.2">
      <c r="K1054" s="60">
        <f t="shared" si="63"/>
        <v>1016</v>
      </c>
      <c r="L1054" s="10">
        <f t="shared" si="60"/>
        <v>6.160698982774798E-6</v>
      </c>
      <c r="M1054" s="1">
        <f t="shared" si="61"/>
        <v>6.1606989827747982E-3</v>
      </c>
      <c r="N1054" s="1">
        <f t="shared" si="62"/>
        <v>1.2547736689047193</v>
      </c>
    </row>
    <row r="1055" spans="11:14" x14ac:dyDescent="0.2">
      <c r="K1055" s="60">
        <f t="shared" si="63"/>
        <v>1017</v>
      </c>
      <c r="L1055" s="10">
        <f t="shared" si="60"/>
        <v>6.1648746397551697E-6</v>
      </c>
      <c r="M1055" s="1">
        <f t="shared" si="61"/>
        <v>6.1648746397551697E-3</v>
      </c>
      <c r="N1055" s="1">
        <f t="shared" si="62"/>
        <v>1.2556241413014391</v>
      </c>
    </row>
    <row r="1056" spans="11:14" x14ac:dyDescent="0.2">
      <c r="K1056" s="60">
        <f t="shared" si="63"/>
        <v>1018</v>
      </c>
      <c r="L1056" s="10">
        <f t="shared" si="60"/>
        <v>6.1690474033935508E-6</v>
      </c>
      <c r="M1056" s="1">
        <f t="shared" si="61"/>
        <v>6.1690474033935508E-3</v>
      </c>
      <c r="N1056" s="1">
        <f t="shared" si="62"/>
        <v>1.2564740243998735</v>
      </c>
    </row>
    <row r="1057" spans="11:14" x14ac:dyDescent="0.2">
      <c r="K1057" s="60">
        <f t="shared" si="63"/>
        <v>1019</v>
      </c>
      <c r="L1057" s="10">
        <f t="shared" si="60"/>
        <v>6.1732172756947573E-6</v>
      </c>
      <c r="M1057" s="1">
        <f t="shared" si="61"/>
        <v>6.1732172756947569E-3</v>
      </c>
      <c r="N1057" s="1">
        <f t="shared" si="62"/>
        <v>1.2573233186083519</v>
      </c>
    </row>
    <row r="1058" spans="11:14" x14ac:dyDescent="0.2">
      <c r="K1058" s="60">
        <f t="shared" si="63"/>
        <v>1020</v>
      </c>
      <c r="L1058" s="10">
        <f t="shared" si="60"/>
        <v>6.1773842586622178E-6</v>
      </c>
      <c r="M1058" s="1">
        <f t="shared" si="61"/>
        <v>6.1773842586622177E-3</v>
      </c>
      <c r="N1058" s="1">
        <f t="shared" si="62"/>
        <v>1.2581720243349201</v>
      </c>
    </row>
    <row r="1059" spans="11:14" x14ac:dyDescent="0.2">
      <c r="K1059" s="60">
        <f t="shared" si="63"/>
        <v>1021</v>
      </c>
      <c r="L1059" s="10">
        <f t="shared" si="60"/>
        <v>6.1815483542979691E-6</v>
      </c>
      <c r="M1059" s="1">
        <f t="shared" si="61"/>
        <v>6.1815483542979688E-3</v>
      </c>
      <c r="N1059" s="1">
        <f t="shared" si="62"/>
        <v>1.2590201419873408</v>
      </c>
    </row>
    <row r="1060" spans="11:14" x14ac:dyDescent="0.2">
      <c r="K1060" s="60">
        <f t="shared" si="63"/>
        <v>1022</v>
      </c>
      <c r="L1060" s="10">
        <f t="shared" si="60"/>
        <v>6.1857095646026685E-6</v>
      </c>
      <c r="M1060" s="1">
        <f t="shared" si="61"/>
        <v>6.1857095646026686E-3</v>
      </c>
      <c r="N1060" s="1">
        <f t="shared" si="62"/>
        <v>1.2598676719730959</v>
      </c>
    </row>
    <row r="1061" spans="11:14" x14ac:dyDescent="0.2">
      <c r="K1061" s="60">
        <f t="shared" si="63"/>
        <v>1023</v>
      </c>
      <c r="L1061" s="10">
        <f t="shared" si="60"/>
        <v>6.1898678915755804E-6</v>
      </c>
      <c r="M1061" s="1">
        <f t="shared" si="61"/>
        <v>6.1898678915755807E-3</v>
      </c>
      <c r="N1061" s="1">
        <f t="shared" si="62"/>
        <v>1.2607146146993831</v>
      </c>
    </row>
    <row r="1062" spans="11:14" x14ac:dyDescent="0.2">
      <c r="K1062" s="60">
        <f t="shared" si="63"/>
        <v>1024</v>
      </c>
      <c r="L1062" s="10">
        <f t="shared" ref="L1062:L1125" si="64">Eleach_time1/((Vwater*(1+Kp_susp*SUSPwater)+Ksed_water*Vsed)*k)*(1-EXP(-k*K1062))</f>
        <v>6.194023337214582E-6</v>
      </c>
      <c r="M1062" s="1">
        <f t="shared" ref="M1062:M1125" si="65">L1062*CONV_m3_L</f>
        <v>6.1940233372145817E-3</v>
      </c>
      <c r="N1062" s="1">
        <f t="shared" ref="N1062:N1125" si="66">L1062*(Ksed_water/RHOsed)*CONV_kg_mg</f>
        <v>1.2615609705731179</v>
      </c>
    </row>
    <row r="1063" spans="11:14" x14ac:dyDescent="0.2">
      <c r="K1063" s="60">
        <f t="shared" si="63"/>
        <v>1025</v>
      </c>
      <c r="L1063" s="10">
        <f t="shared" si="64"/>
        <v>6.1981759035161748E-6</v>
      </c>
      <c r="M1063" s="1">
        <f t="shared" si="65"/>
        <v>6.1981759035161744E-3</v>
      </c>
      <c r="N1063" s="1">
        <f t="shared" si="66"/>
        <v>1.2624067400009358</v>
      </c>
    </row>
    <row r="1064" spans="11:14" x14ac:dyDescent="0.2">
      <c r="K1064" s="60">
        <f t="shared" ref="K1064:K1127" si="67">K1063+1</f>
        <v>1026</v>
      </c>
      <c r="L1064" s="10">
        <f t="shared" si="64"/>
        <v>6.2023255924754688E-6</v>
      </c>
      <c r="M1064" s="1">
        <f t="shared" si="65"/>
        <v>6.2023255924754687E-3</v>
      </c>
      <c r="N1064" s="1">
        <f t="shared" si="66"/>
        <v>1.2632519233891886</v>
      </c>
    </row>
    <row r="1065" spans="11:14" x14ac:dyDescent="0.2">
      <c r="K1065" s="60">
        <f t="shared" si="67"/>
        <v>1027</v>
      </c>
      <c r="L1065" s="10">
        <f t="shared" si="64"/>
        <v>6.2064724060861948E-6</v>
      </c>
      <c r="M1065" s="1">
        <f t="shared" si="65"/>
        <v>6.2064724060861944E-3</v>
      </c>
      <c r="N1065" s="1">
        <f t="shared" si="66"/>
        <v>1.2640965211439472</v>
      </c>
    </row>
    <row r="1066" spans="11:14" x14ac:dyDescent="0.2">
      <c r="K1066" s="60">
        <f t="shared" si="67"/>
        <v>1028</v>
      </c>
      <c r="L1066" s="10">
        <f t="shared" si="64"/>
        <v>6.210616346340703E-6</v>
      </c>
      <c r="M1066" s="1">
        <f t="shared" si="65"/>
        <v>6.210616346340703E-3</v>
      </c>
      <c r="N1066" s="1">
        <f t="shared" si="66"/>
        <v>1.2649405336710011</v>
      </c>
    </row>
    <row r="1067" spans="11:14" x14ac:dyDescent="0.2">
      <c r="K1067" s="60">
        <f t="shared" si="67"/>
        <v>1029</v>
      </c>
      <c r="L1067" s="10">
        <f t="shared" si="64"/>
        <v>6.2147574152299614E-6</v>
      </c>
      <c r="M1067" s="1">
        <f t="shared" si="65"/>
        <v>6.2147574152299611E-3</v>
      </c>
      <c r="N1067" s="1">
        <f t="shared" si="66"/>
        <v>1.265783961375859</v>
      </c>
    </row>
    <row r="1068" spans="11:14" x14ac:dyDescent="0.2">
      <c r="K1068" s="60">
        <f t="shared" si="67"/>
        <v>1030</v>
      </c>
      <c r="L1068" s="10">
        <f t="shared" si="64"/>
        <v>6.2188956147435605E-6</v>
      </c>
      <c r="M1068" s="1">
        <f t="shared" si="65"/>
        <v>6.2188956147435602E-3</v>
      </c>
      <c r="N1068" s="1">
        <f t="shared" si="66"/>
        <v>1.2666268046637486</v>
      </c>
    </row>
    <row r="1069" spans="11:14" x14ac:dyDescent="0.2">
      <c r="K1069" s="60">
        <f t="shared" si="67"/>
        <v>1031</v>
      </c>
      <c r="L1069" s="10">
        <f t="shared" si="64"/>
        <v>6.2230309468697095E-6</v>
      </c>
      <c r="M1069" s="1">
        <f t="shared" si="65"/>
        <v>6.2230309468697094E-3</v>
      </c>
      <c r="N1069" s="1">
        <f t="shared" si="66"/>
        <v>1.2674690639396156</v>
      </c>
    </row>
    <row r="1070" spans="11:14" x14ac:dyDescent="0.2">
      <c r="K1070" s="60">
        <f t="shared" si="67"/>
        <v>1032</v>
      </c>
      <c r="L1070" s="10">
        <f t="shared" si="64"/>
        <v>6.227163413595241E-6</v>
      </c>
      <c r="M1070" s="1">
        <f t="shared" si="65"/>
        <v>6.2271634135952414E-3</v>
      </c>
      <c r="N1070" s="1">
        <f t="shared" si="66"/>
        <v>1.2683107396081266</v>
      </c>
    </row>
    <row r="1071" spans="11:14" x14ac:dyDescent="0.2">
      <c r="K1071" s="60">
        <f t="shared" si="67"/>
        <v>1033</v>
      </c>
      <c r="L1071" s="10">
        <f t="shared" si="64"/>
        <v>6.2312930169056104E-6</v>
      </c>
      <c r="M1071" s="1">
        <f t="shared" si="65"/>
        <v>6.2312930169056103E-3</v>
      </c>
      <c r="N1071" s="1">
        <f t="shared" si="66"/>
        <v>1.2691518320736668</v>
      </c>
    </row>
    <row r="1072" spans="11:14" x14ac:dyDescent="0.2">
      <c r="K1072" s="60">
        <f t="shared" si="67"/>
        <v>1034</v>
      </c>
      <c r="L1072" s="10">
        <f t="shared" si="64"/>
        <v>6.2354197587849026E-6</v>
      </c>
      <c r="M1072" s="1">
        <f t="shared" si="65"/>
        <v>6.2354197587849028E-3</v>
      </c>
      <c r="N1072" s="1">
        <f t="shared" si="66"/>
        <v>1.2699923417403425</v>
      </c>
    </row>
    <row r="1073" spans="11:14" x14ac:dyDescent="0.2">
      <c r="K1073" s="60">
        <f t="shared" si="67"/>
        <v>1035</v>
      </c>
      <c r="L1073" s="10">
        <f t="shared" si="64"/>
        <v>6.2395436412158176E-6</v>
      </c>
      <c r="M1073" s="1">
        <f t="shared" si="65"/>
        <v>6.2395436412158176E-3</v>
      </c>
      <c r="N1073" s="1">
        <f t="shared" si="66"/>
        <v>1.2708322690119784</v>
      </c>
    </row>
    <row r="1074" spans="11:14" x14ac:dyDescent="0.2">
      <c r="K1074" s="60">
        <f t="shared" si="67"/>
        <v>1036</v>
      </c>
      <c r="L1074" s="10">
        <f t="shared" si="64"/>
        <v>6.24366466617969E-6</v>
      </c>
      <c r="M1074" s="1">
        <f t="shared" si="65"/>
        <v>6.2436646661796899E-3</v>
      </c>
      <c r="N1074" s="1">
        <f t="shared" si="66"/>
        <v>1.2716716142921201</v>
      </c>
    </row>
    <row r="1075" spans="11:14" x14ac:dyDescent="0.2">
      <c r="K1075" s="60">
        <f t="shared" si="67"/>
        <v>1037</v>
      </c>
      <c r="L1075" s="10">
        <f t="shared" si="64"/>
        <v>6.2477828356564787E-6</v>
      </c>
      <c r="M1075" s="1">
        <f t="shared" si="65"/>
        <v>6.2477828356564784E-3</v>
      </c>
      <c r="N1075" s="1">
        <f t="shared" si="66"/>
        <v>1.2725103779840339</v>
      </c>
    </row>
    <row r="1076" spans="11:14" x14ac:dyDescent="0.2">
      <c r="K1076" s="60">
        <f t="shared" si="67"/>
        <v>1038</v>
      </c>
      <c r="L1076" s="10">
        <f t="shared" si="64"/>
        <v>6.2518981516247715E-6</v>
      </c>
      <c r="M1076" s="1">
        <f t="shared" si="65"/>
        <v>6.2518981516247714E-3</v>
      </c>
      <c r="N1076" s="1">
        <f t="shared" si="66"/>
        <v>1.2733485604907064</v>
      </c>
    </row>
    <row r="1077" spans="11:14" x14ac:dyDescent="0.2">
      <c r="K1077" s="60">
        <f t="shared" si="67"/>
        <v>1039</v>
      </c>
      <c r="L1077" s="10">
        <f t="shared" si="64"/>
        <v>6.2560106160617812E-6</v>
      </c>
      <c r="M1077" s="1">
        <f t="shared" si="65"/>
        <v>6.2560106160617808E-3</v>
      </c>
      <c r="N1077" s="1">
        <f t="shared" si="66"/>
        <v>1.2741861622148443</v>
      </c>
    </row>
    <row r="1078" spans="11:14" x14ac:dyDescent="0.2">
      <c r="K1078" s="60">
        <f t="shared" si="67"/>
        <v>1040</v>
      </c>
      <c r="L1078" s="10">
        <f t="shared" si="64"/>
        <v>6.2601202309433579E-6</v>
      </c>
      <c r="M1078" s="1">
        <f t="shared" si="65"/>
        <v>6.2601202309433583E-3</v>
      </c>
      <c r="N1078" s="1">
        <f t="shared" si="66"/>
        <v>1.2750231835588768</v>
      </c>
    </row>
    <row r="1079" spans="11:14" x14ac:dyDescent="0.2">
      <c r="K1079" s="60">
        <f t="shared" si="67"/>
        <v>1041</v>
      </c>
      <c r="L1079" s="10">
        <f t="shared" si="64"/>
        <v>6.2642269982439743E-6</v>
      </c>
      <c r="M1079" s="1">
        <f t="shared" si="65"/>
        <v>6.2642269982439739E-3</v>
      </c>
      <c r="N1079" s="1">
        <f t="shared" si="66"/>
        <v>1.2758596249249521</v>
      </c>
    </row>
    <row r="1080" spans="11:14" x14ac:dyDescent="0.2">
      <c r="K1080" s="60">
        <f t="shared" si="67"/>
        <v>1042</v>
      </c>
      <c r="L1080" s="10">
        <f t="shared" si="64"/>
        <v>6.2683309199367429E-6</v>
      </c>
      <c r="M1080" s="1">
        <f t="shared" si="65"/>
        <v>6.268330919936743E-3</v>
      </c>
      <c r="N1080" s="1">
        <f t="shared" si="66"/>
        <v>1.2766954867149425</v>
      </c>
    </row>
    <row r="1081" spans="11:14" x14ac:dyDescent="0.2">
      <c r="K1081" s="60">
        <f t="shared" si="67"/>
        <v>1043</v>
      </c>
      <c r="L1081" s="10">
        <f t="shared" si="64"/>
        <v>6.2724319979934055E-6</v>
      </c>
      <c r="M1081" s="1">
        <f t="shared" si="65"/>
        <v>6.2724319979934051E-3</v>
      </c>
      <c r="N1081" s="1">
        <f t="shared" si="66"/>
        <v>1.2775307693304396</v>
      </c>
    </row>
    <row r="1082" spans="11:14" x14ac:dyDescent="0.2">
      <c r="K1082" s="60">
        <f t="shared" si="67"/>
        <v>1044</v>
      </c>
      <c r="L1082" s="10">
        <f t="shared" si="64"/>
        <v>6.2765302343843329E-6</v>
      </c>
      <c r="M1082" s="1">
        <f t="shared" si="65"/>
        <v>6.2765302343843329E-3</v>
      </c>
      <c r="N1082" s="1">
        <f t="shared" si="66"/>
        <v>1.2783654731727569</v>
      </c>
    </row>
    <row r="1083" spans="11:14" x14ac:dyDescent="0.2">
      <c r="K1083" s="60">
        <f t="shared" si="67"/>
        <v>1045</v>
      </c>
      <c r="L1083" s="10">
        <f t="shared" si="64"/>
        <v>6.2806256310785419E-6</v>
      </c>
      <c r="M1083" s="1">
        <f t="shared" si="65"/>
        <v>6.2806256310785416E-3</v>
      </c>
      <c r="N1083" s="1">
        <f t="shared" si="66"/>
        <v>1.2791995986429319</v>
      </c>
    </row>
    <row r="1084" spans="11:14" x14ac:dyDescent="0.2">
      <c r="K1084" s="60">
        <f t="shared" si="67"/>
        <v>1046</v>
      </c>
      <c r="L1084" s="10">
        <f t="shared" si="64"/>
        <v>6.2847181900436716E-6</v>
      </c>
      <c r="M1084" s="1">
        <f t="shared" si="65"/>
        <v>6.2847181900436717E-3</v>
      </c>
      <c r="N1084" s="1">
        <f t="shared" si="66"/>
        <v>1.2800331461417211</v>
      </c>
    </row>
    <row r="1085" spans="11:14" x14ac:dyDescent="0.2">
      <c r="K1085" s="60">
        <f t="shared" si="67"/>
        <v>1047</v>
      </c>
      <c r="L1085" s="10">
        <f t="shared" si="64"/>
        <v>6.2888079132460081E-6</v>
      </c>
      <c r="M1085" s="1">
        <f t="shared" si="65"/>
        <v>6.2888079132460079E-3</v>
      </c>
      <c r="N1085" s="1">
        <f t="shared" si="66"/>
        <v>1.2808661160696055</v>
      </c>
    </row>
    <row r="1086" spans="11:14" x14ac:dyDescent="0.2">
      <c r="K1086" s="60">
        <f t="shared" si="67"/>
        <v>1048</v>
      </c>
      <c r="L1086" s="10">
        <f t="shared" si="64"/>
        <v>6.2928948026504712E-6</v>
      </c>
      <c r="M1086" s="1">
        <f t="shared" si="65"/>
        <v>6.2928948026504715E-3</v>
      </c>
      <c r="N1086" s="1">
        <f t="shared" si="66"/>
        <v>1.2816985088267885</v>
      </c>
    </row>
    <row r="1087" spans="11:14" x14ac:dyDescent="0.2">
      <c r="K1087" s="60">
        <f t="shared" si="67"/>
        <v>1049</v>
      </c>
      <c r="L1087" s="10">
        <f t="shared" si="64"/>
        <v>6.296978860220619E-6</v>
      </c>
      <c r="M1087" s="1">
        <f t="shared" si="65"/>
        <v>6.2969788602206186E-3</v>
      </c>
      <c r="N1087" s="1">
        <f t="shared" si="66"/>
        <v>1.2825303248131954</v>
      </c>
    </row>
    <row r="1088" spans="11:14" x14ac:dyDescent="0.2">
      <c r="K1088" s="60">
        <f t="shared" si="67"/>
        <v>1050</v>
      </c>
      <c r="L1088" s="10">
        <f t="shared" si="64"/>
        <v>6.3010600879186465E-6</v>
      </c>
      <c r="M1088" s="1">
        <f t="shared" si="65"/>
        <v>6.3010600879186461E-3</v>
      </c>
      <c r="N1088" s="1">
        <f t="shared" si="66"/>
        <v>1.2833615644284742</v>
      </c>
    </row>
    <row r="1089" spans="11:14" x14ac:dyDescent="0.2">
      <c r="K1089" s="60">
        <f t="shared" si="67"/>
        <v>1051</v>
      </c>
      <c r="L1089" s="10">
        <f t="shared" si="64"/>
        <v>6.3051384877053967E-6</v>
      </c>
      <c r="M1089" s="1">
        <f t="shared" si="65"/>
        <v>6.305138487705397E-3</v>
      </c>
      <c r="N1089" s="1">
        <f t="shared" si="66"/>
        <v>1.2841922280719973</v>
      </c>
    </row>
    <row r="1090" spans="11:14" x14ac:dyDescent="0.2">
      <c r="K1090" s="60">
        <f t="shared" si="67"/>
        <v>1052</v>
      </c>
      <c r="L1090" s="10">
        <f t="shared" si="64"/>
        <v>6.3092140615403466E-6</v>
      </c>
      <c r="M1090" s="1">
        <f t="shared" si="65"/>
        <v>6.3092140615403462E-3</v>
      </c>
      <c r="N1090" s="1">
        <f t="shared" si="66"/>
        <v>1.2850223161428591</v>
      </c>
    </row>
    <row r="1091" spans="11:14" x14ac:dyDescent="0.2">
      <c r="K1091" s="60">
        <f t="shared" si="67"/>
        <v>1053</v>
      </c>
      <c r="L1091" s="10">
        <f t="shared" si="64"/>
        <v>6.3132868113816196E-6</v>
      </c>
      <c r="M1091" s="1">
        <f t="shared" si="65"/>
        <v>6.3132868113816194E-3</v>
      </c>
      <c r="N1091" s="1">
        <f t="shared" si="66"/>
        <v>1.2858518290398782</v>
      </c>
    </row>
    <row r="1092" spans="11:14" x14ac:dyDescent="0.2">
      <c r="K1092" s="60">
        <f t="shared" si="67"/>
        <v>1054</v>
      </c>
      <c r="L1092" s="10">
        <f t="shared" si="64"/>
        <v>6.3173567391859777E-6</v>
      </c>
      <c r="M1092" s="1">
        <f t="shared" si="65"/>
        <v>6.3173567391859777E-3</v>
      </c>
      <c r="N1092" s="1">
        <f t="shared" si="66"/>
        <v>1.2866807671615965</v>
      </c>
    </row>
    <row r="1093" spans="11:14" x14ac:dyDescent="0.2">
      <c r="K1093" s="60">
        <f t="shared" si="67"/>
        <v>1055</v>
      </c>
      <c r="L1093" s="10">
        <f t="shared" si="64"/>
        <v>6.3214238469088313E-6</v>
      </c>
      <c r="M1093" s="1">
        <f t="shared" si="65"/>
        <v>6.3214238469088309E-3</v>
      </c>
      <c r="N1093" s="1">
        <f t="shared" si="66"/>
        <v>1.2875091309062794</v>
      </c>
    </row>
    <row r="1094" spans="11:14" x14ac:dyDescent="0.2">
      <c r="K1094" s="60">
        <f t="shared" si="67"/>
        <v>1056</v>
      </c>
      <c r="L1094" s="10">
        <f t="shared" si="64"/>
        <v>6.325488136504237E-6</v>
      </c>
      <c r="M1094" s="1">
        <f t="shared" si="65"/>
        <v>6.3254881365042374E-3</v>
      </c>
      <c r="N1094" s="1">
        <f t="shared" si="66"/>
        <v>1.2883369206719175</v>
      </c>
    </row>
    <row r="1095" spans="11:14" x14ac:dyDescent="0.2">
      <c r="K1095" s="60">
        <f t="shared" si="67"/>
        <v>1057</v>
      </c>
      <c r="L1095" s="10">
        <f t="shared" si="64"/>
        <v>6.3295496099248922E-6</v>
      </c>
      <c r="M1095" s="1">
        <f t="shared" si="65"/>
        <v>6.3295496099248921E-3</v>
      </c>
      <c r="N1095" s="1">
        <f t="shared" si="66"/>
        <v>1.2891641368562243</v>
      </c>
    </row>
    <row r="1096" spans="11:14" x14ac:dyDescent="0.2">
      <c r="K1096" s="60">
        <f t="shared" si="67"/>
        <v>1058</v>
      </c>
      <c r="L1096" s="10">
        <f t="shared" si="64"/>
        <v>6.3336082691221447E-6</v>
      </c>
      <c r="M1096" s="1">
        <f t="shared" si="65"/>
        <v>6.3336082691221448E-3</v>
      </c>
      <c r="N1096" s="1">
        <f t="shared" si="66"/>
        <v>1.2899907798566388</v>
      </c>
    </row>
    <row r="1097" spans="11:14" x14ac:dyDescent="0.2">
      <c r="K1097" s="60">
        <f t="shared" si="67"/>
        <v>1059</v>
      </c>
      <c r="L1097" s="10">
        <f t="shared" si="64"/>
        <v>6.3376641160459898E-6</v>
      </c>
      <c r="M1097" s="1">
        <f t="shared" si="65"/>
        <v>6.3376641160459895E-3</v>
      </c>
      <c r="N1097" s="1">
        <f t="shared" si="66"/>
        <v>1.2908168500703237</v>
      </c>
    </row>
    <row r="1098" spans="11:14" x14ac:dyDescent="0.2">
      <c r="K1098" s="60">
        <f t="shared" si="67"/>
        <v>1060</v>
      </c>
      <c r="L1098" s="10">
        <f t="shared" si="64"/>
        <v>6.3417171526450734E-6</v>
      </c>
      <c r="M1098" s="1">
        <f t="shared" si="65"/>
        <v>6.341717152645073E-3</v>
      </c>
      <c r="N1098" s="1">
        <f t="shared" si="66"/>
        <v>1.2916423478941674</v>
      </c>
    </row>
    <row r="1099" spans="11:14" x14ac:dyDescent="0.2">
      <c r="K1099" s="60">
        <f t="shared" si="67"/>
        <v>1061</v>
      </c>
      <c r="L1099" s="10">
        <f t="shared" si="64"/>
        <v>6.3457673808666868E-6</v>
      </c>
      <c r="M1099" s="1">
        <f t="shared" si="65"/>
        <v>6.3457673808666867E-3</v>
      </c>
      <c r="N1099" s="1">
        <f t="shared" si="66"/>
        <v>1.2924672737247824</v>
      </c>
    </row>
    <row r="1100" spans="11:14" x14ac:dyDescent="0.2">
      <c r="K1100" s="60">
        <f t="shared" si="67"/>
        <v>1062</v>
      </c>
      <c r="L1100" s="10">
        <f t="shared" si="64"/>
        <v>6.3498148026567757E-6</v>
      </c>
      <c r="M1100" s="1">
        <f t="shared" si="65"/>
        <v>6.3498148026567757E-3</v>
      </c>
      <c r="N1100" s="1">
        <f t="shared" si="66"/>
        <v>1.2932916279585074</v>
      </c>
    </row>
    <row r="1101" spans="11:14" x14ac:dyDescent="0.2">
      <c r="K1101" s="60">
        <f t="shared" si="67"/>
        <v>1063</v>
      </c>
      <c r="L1101" s="10">
        <f t="shared" si="64"/>
        <v>6.3538594199599337E-6</v>
      </c>
      <c r="M1101" s="1">
        <f t="shared" si="65"/>
        <v>6.3538594199599339E-3</v>
      </c>
      <c r="N1101" s="1">
        <f t="shared" si="66"/>
        <v>1.2941154109914048</v>
      </c>
    </row>
    <row r="1102" spans="11:14" x14ac:dyDescent="0.2">
      <c r="K1102" s="60">
        <f t="shared" si="67"/>
        <v>1064</v>
      </c>
      <c r="L1102" s="10">
        <f t="shared" si="64"/>
        <v>6.3579012347194128E-6</v>
      </c>
      <c r="M1102" s="1">
        <f t="shared" si="65"/>
        <v>6.3579012347194132E-3</v>
      </c>
      <c r="N1102" s="1">
        <f t="shared" si="66"/>
        <v>1.294938623219265</v>
      </c>
    </row>
    <row r="1103" spans="11:14" x14ac:dyDescent="0.2">
      <c r="K1103" s="60">
        <f t="shared" si="67"/>
        <v>1065</v>
      </c>
      <c r="L1103" s="10">
        <f t="shared" si="64"/>
        <v>6.361940248877114E-6</v>
      </c>
      <c r="M1103" s="1">
        <f t="shared" si="65"/>
        <v>6.3619402488771142E-3</v>
      </c>
      <c r="N1103" s="1">
        <f t="shared" si="66"/>
        <v>1.2957612650376018</v>
      </c>
    </row>
    <row r="1104" spans="11:14" x14ac:dyDescent="0.2">
      <c r="K1104" s="60">
        <f t="shared" si="67"/>
        <v>1066</v>
      </c>
      <c r="L1104" s="10">
        <f t="shared" si="64"/>
        <v>6.3659764643735939E-6</v>
      </c>
      <c r="M1104" s="1">
        <f t="shared" si="65"/>
        <v>6.365976464373594E-3</v>
      </c>
      <c r="N1104" s="1">
        <f t="shared" si="66"/>
        <v>1.2965833368416568</v>
      </c>
    </row>
    <row r="1105" spans="11:14" x14ac:dyDescent="0.2">
      <c r="K1105" s="60">
        <f t="shared" si="67"/>
        <v>1067</v>
      </c>
      <c r="L1105" s="10">
        <f t="shared" si="64"/>
        <v>6.3700098831480634E-6</v>
      </c>
      <c r="M1105" s="1">
        <f t="shared" si="65"/>
        <v>6.3700098831480636E-3</v>
      </c>
      <c r="N1105" s="1">
        <f t="shared" si="66"/>
        <v>1.2974048390263959</v>
      </c>
    </row>
    <row r="1106" spans="11:14" x14ac:dyDescent="0.2">
      <c r="K1106" s="60">
        <f t="shared" si="67"/>
        <v>1068</v>
      </c>
      <c r="L1106" s="10">
        <f t="shared" si="64"/>
        <v>6.3740405071383924E-6</v>
      </c>
      <c r="M1106" s="1">
        <f t="shared" si="65"/>
        <v>6.3740405071383921E-3</v>
      </c>
      <c r="N1106" s="1">
        <f t="shared" si="66"/>
        <v>1.2982257719865131</v>
      </c>
    </row>
    <row r="1107" spans="11:14" x14ac:dyDescent="0.2">
      <c r="K1107" s="60">
        <f t="shared" si="67"/>
        <v>1069</v>
      </c>
      <c r="L1107" s="10">
        <f t="shared" si="64"/>
        <v>6.3780683382811058E-6</v>
      </c>
      <c r="M1107" s="1">
        <f t="shared" si="65"/>
        <v>6.378068338281106E-3</v>
      </c>
      <c r="N1107" s="1">
        <f t="shared" si="66"/>
        <v>1.2990461361164281</v>
      </c>
    </row>
    <row r="1108" spans="11:14" x14ac:dyDescent="0.2">
      <c r="K1108" s="60">
        <f t="shared" si="67"/>
        <v>1070</v>
      </c>
      <c r="L1108" s="10">
        <f t="shared" si="64"/>
        <v>6.3820933785113849E-6</v>
      </c>
      <c r="M1108" s="1">
        <f t="shared" si="65"/>
        <v>6.3820933785113847E-3</v>
      </c>
      <c r="N1108" s="1">
        <f t="shared" si="66"/>
        <v>1.2998659318102863</v>
      </c>
    </row>
    <row r="1109" spans="11:14" x14ac:dyDescent="0.2">
      <c r="K1109" s="60">
        <f t="shared" si="67"/>
        <v>1071</v>
      </c>
      <c r="L1109" s="10">
        <f t="shared" si="64"/>
        <v>6.386115629763078E-6</v>
      </c>
      <c r="M1109" s="1">
        <f t="shared" si="65"/>
        <v>6.386115629763078E-3</v>
      </c>
      <c r="N1109" s="1">
        <f t="shared" si="66"/>
        <v>1.3006851594619628</v>
      </c>
    </row>
    <row r="1110" spans="11:14" x14ac:dyDescent="0.2">
      <c r="K1110" s="60">
        <f t="shared" si="67"/>
        <v>1072</v>
      </c>
      <c r="L1110" s="10">
        <f t="shared" si="64"/>
        <v>6.3901350939686806E-6</v>
      </c>
      <c r="M1110" s="1">
        <f t="shared" si="65"/>
        <v>6.3901350939686808E-3</v>
      </c>
      <c r="N1110" s="1">
        <f t="shared" si="66"/>
        <v>1.3015038194650559</v>
      </c>
    </row>
    <row r="1111" spans="11:14" x14ac:dyDescent="0.2">
      <c r="K1111" s="60">
        <f t="shared" si="67"/>
        <v>1073</v>
      </c>
      <c r="L1111" s="10">
        <f t="shared" si="64"/>
        <v>6.3941517730593643E-6</v>
      </c>
      <c r="M1111" s="1">
        <f t="shared" si="65"/>
        <v>6.3941517730593646E-3</v>
      </c>
      <c r="N1111" s="1">
        <f t="shared" si="66"/>
        <v>1.3023219122128955</v>
      </c>
    </row>
    <row r="1112" spans="11:14" x14ac:dyDescent="0.2">
      <c r="K1112" s="60">
        <f t="shared" si="67"/>
        <v>1074</v>
      </c>
      <c r="L1112" s="10">
        <f t="shared" si="64"/>
        <v>6.3981656689649496E-6</v>
      </c>
      <c r="M1112" s="1">
        <f t="shared" si="65"/>
        <v>6.3981656689649493E-3</v>
      </c>
      <c r="N1112" s="1">
        <f t="shared" si="66"/>
        <v>1.3031394380985353</v>
      </c>
    </row>
    <row r="1113" spans="11:14" x14ac:dyDescent="0.2">
      <c r="K1113" s="60">
        <f t="shared" si="67"/>
        <v>1075</v>
      </c>
      <c r="L1113" s="10">
        <f t="shared" si="64"/>
        <v>6.4021767836139266E-6</v>
      </c>
      <c r="M1113" s="1">
        <f t="shared" si="65"/>
        <v>6.4021767836139262E-3</v>
      </c>
      <c r="N1113" s="1">
        <f t="shared" si="66"/>
        <v>1.3039563975147586</v>
      </c>
    </row>
    <row r="1114" spans="11:14" x14ac:dyDescent="0.2">
      <c r="K1114" s="60">
        <f t="shared" si="67"/>
        <v>1076</v>
      </c>
      <c r="L1114" s="10">
        <f t="shared" si="64"/>
        <v>6.4061851189334466E-6</v>
      </c>
      <c r="M1114" s="1">
        <f t="shared" si="65"/>
        <v>6.4061851189334464E-3</v>
      </c>
      <c r="N1114" s="1">
        <f t="shared" si="66"/>
        <v>1.3047727908540754</v>
      </c>
    </row>
    <row r="1115" spans="11:14" x14ac:dyDescent="0.2">
      <c r="K1115" s="60">
        <f t="shared" si="67"/>
        <v>1077</v>
      </c>
      <c r="L1115" s="10">
        <f t="shared" si="64"/>
        <v>6.4101906768493264E-6</v>
      </c>
      <c r="M1115" s="1">
        <f t="shared" si="65"/>
        <v>6.4101906768493262E-3</v>
      </c>
      <c r="N1115" s="1">
        <f t="shared" si="66"/>
        <v>1.3055886185087249</v>
      </c>
    </row>
    <row r="1116" spans="11:14" x14ac:dyDescent="0.2">
      <c r="K1116" s="60">
        <f t="shared" si="67"/>
        <v>1078</v>
      </c>
      <c r="L1116" s="10">
        <f t="shared" si="64"/>
        <v>6.4141934592860511E-6</v>
      </c>
      <c r="M1116" s="1">
        <f t="shared" si="65"/>
        <v>6.4141934592860514E-3</v>
      </c>
      <c r="N1116" s="1">
        <f t="shared" si="66"/>
        <v>1.3064038808706742</v>
      </c>
    </row>
    <row r="1117" spans="11:14" x14ac:dyDescent="0.2">
      <c r="K1117" s="60">
        <f t="shared" si="67"/>
        <v>1079</v>
      </c>
      <c r="L1117" s="10">
        <f t="shared" si="64"/>
        <v>6.4181934681667666E-6</v>
      </c>
      <c r="M1117" s="1">
        <f t="shared" si="65"/>
        <v>6.4181934681667666E-3</v>
      </c>
      <c r="N1117" s="1">
        <f t="shared" si="66"/>
        <v>1.3072185783316184</v>
      </c>
    </row>
    <row r="1118" spans="11:14" x14ac:dyDescent="0.2">
      <c r="K1118" s="60">
        <f t="shared" si="67"/>
        <v>1080</v>
      </c>
      <c r="L1118" s="10">
        <f t="shared" si="64"/>
        <v>6.42219070541329E-6</v>
      </c>
      <c r="M1118" s="1">
        <f t="shared" si="65"/>
        <v>6.4221907054132898E-3</v>
      </c>
      <c r="N1118" s="1">
        <f t="shared" si="66"/>
        <v>1.308032711282981</v>
      </c>
    </row>
    <row r="1119" spans="11:14" x14ac:dyDescent="0.2">
      <c r="K1119" s="60">
        <f t="shared" si="67"/>
        <v>1081</v>
      </c>
      <c r="L1119" s="10">
        <f t="shared" si="64"/>
        <v>6.4261851729461066E-6</v>
      </c>
      <c r="M1119" s="1">
        <f t="shared" si="65"/>
        <v>6.4261851729461063E-3</v>
      </c>
      <c r="N1119" s="1">
        <f t="shared" si="66"/>
        <v>1.3088462801159149</v>
      </c>
    </row>
    <row r="1120" spans="11:14" x14ac:dyDescent="0.2">
      <c r="K1120" s="60">
        <f t="shared" si="67"/>
        <v>1082</v>
      </c>
      <c r="L1120" s="10">
        <f t="shared" si="64"/>
        <v>6.4301768726843719E-6</v>
      </c>
      <c r="M1120" s="1">
        <f t="shared" si="65"/>
        <v>6.4301768726843719E-3</v>
      </c>
      <c r="N1120" s="1">
        <f t="shared" si="66"/>
        <v>1.3096592852213018</v>
      </c>
    </row>
    <row r="1121" spans="11:14" x14ac:dyDescent="0.2">
      <c r="K1121" s="60">
        <f t="shared" si="67"/>
        <v>1083</v>
      </c>
      <c r="L1121" s="10">
        <f t="shared" si="64"/>
        <v>6.434165806545906E-6</v>
      </c>
      <c r="M1121" s="1">
        <f t="shared" si="65"/>
        <v>6.434165806545906E-3</v>
      </c>
      <c r="N1121" s="1">
        <f t="shared" si="66"/>
        <v>1.3104717269897521</v>
      </c>
    </row>
    <row r="1122" spans="11:14" x14ac:dyDescent="0.2">
      <c r="K1122" s="60">
        <f t="shared" si="67"/>
        <v>1084</v>
      </c>
      <c r="L1122" s="10">
        <f t="shared" si="64"/>
        <v>6.4381519764472087E-6</v>
      </c>
      <c r="M1122" s="1">
        <f t="shared" si="65"/>
        <v>6.4381519764472091E-3</v>
      </c>
      <c r="N1122" s="1">
        <f t="shared" si="66"/>
        <v>1.3112836058116066</v>
      </c>
    </row>
    <row r="1123" spans="11:14" x14ac:dyDescent="0.2">
      <c r="K1123" s="60">
        <f t="shared" si="67"/>
        <v>1085</v>
      </c>
      <c r="L1123" s="10">
        <f t="shared" si="64"/>
        <v>6.4421353843034455E-6</v>
      </c>
      <c r="M1123" s="1">
        <f t="shared" si="65"/>
        <v>6.4421353843034457E-3</v>
      </c>
      <c r="N1123" s="1">
        <f t="shared" si="66"/>
        <v>1.3120949220769347</v>
      </c>
    </row>
    <row r="1124" spans="11:14" x14ac:dyDescent="0.2">
      <c r="K1124" s="60">
        <f t="shared" si="67"/>
        <v>1086</v>
      </c>
      <c r="L1124" s="10">
        <f t="shared" si="64"/>
        <v>6.4461160320284549E-6</v>
      </c>
      <c r="M1124" s="1">
        <f t="shared" si="65"/>
        <v>6.4461160320284545E-3</v>
      </c>
      <c r="N1124" s="1">
        <f t="shared" si="66"/>
        <v>1.3129056761755349</v>
      </c>
    </row>
    <row r="1125" spans="11:14" x14ac:dyDescent="0.2">
      <c r="K1125" s="60">
        <f t="shared" si="67"/>
        <v>1087</v>
      </c>
      <c r="L1125" s="10">
        <f t="shared" si="64"/>
        <v>6.4500939215347554E-6</v>
      </c>
      <c r="M1125" s="1">
        <f t="shared" si="65"/>
        <v>6.4500939215347552E-3</v>
      </c>
      <c r="N1125" s="1">
        <f t="shared" si="66"/>
        <v>1.3137158684969377</v>
      </c>
    </row>
    <row r="1126" spans="11:14" x14ac:dyDescent="0.2">
      <c r="K1126" s="60">
        <f t="shared" si="67"/>
        <v>1088</v>
      </c>
      <c r="L1126" s="10">
        <f t="shared" ref="L1126:L1189" si="68">Eleach_time1/((Vwater*(1+Kp_susp*SUSPwater)+Ksed_water*Vsed)*k)*(1-EXP(-k*K1126))</f>
        <v>6.4540690547335334E-6</v>
      </c>
      <c r="M1126" s="1">
        <f t="shared" ref="M1126:M1189" si="69">L1126*CONV_m3_L</f>
        <v>6.4540690547335335E-3</v>
      </c>
      <c r="N1126" s="1">
        <f t="shared" ref="N1126:N1189" si="70">L1126*(Ksed_water/RHOsed)*CONV_kg_mg</f>
        <v>1.3145254994304016</v>
      </c>
    </row>
    <row r="1127" spans="11:14" x14ac:dyDescent="0.2">
      <c r="K1127" s="60">
        <f t="shared" si="67"/>
        <v>1089</v>
      </c>
      <c r="L1127" s="10">
        <f t="shared" si="68"/>
        <v>6.458041433534652E-6</v>
      </c>
      <c r="M1127" s="1">
        <f t="shared" si="69"/>
        <v>6.4580414335346521E-3</v>
      </c>
      <c r="N1127" s="1">
        <f t="shared" si="70"/>
        <v>1.3153345693649166</v>
      </c>
    </row>
    <row r="1128" spans="11:14" x14ac:dyDescent="0.2">
      <c r="K1128" s="60">
        <f t="shared" ref="K1128:K1191" si="71">K1127+1</f>
        <v>1090</v>
      </c>
      <c r="L1128" s="10">
        <f t="shared" si="68"/>
        <v>6.4620110598466583E-6</v>
      </c>
      <c r="M1128" s="1">
        <f t="shared" si="69"/>
        <v>6.4620110598466582E-3</v>
      </c>
      <c r="N1128" s="1">
        <f t="shared" si="70"/>
        <v>1.3161430786892032</v>
      </c>
    </row>
    <row r="1129" spans="11:14" x14ac:dyDescent="0.2">
      <c r="K1129" s="60">
        <f t="shared" si="71"/>
        <v>1091</v>
      </c>
      <c r="L1129" s="10">
        <f t="shared" si="68"/>
        <v>6.4659779355767656E-6</v>
      </c>
      <c r="M1129" s="1">
        <f t="shared" si="69"/>
        <v>6.4659779355767657E-3</v>
      </c>
      <c r="N1129" s="1">
        <f t="shared" si="70"/>
        <v>1.3169510277917116</v>
      </c>
    </row>
    <row r="1130" spans="11:14" x14ac:dyDescent="0.2">
      <c r="K1130" s="60">
        <f t="shared" si="71"/>
        <v>1092</v>
      </c>
      <c r="L1130" s="10">
        <f t="shared" si="68"/>
        <v>6.4699420626308718E-6</v>
      </c>
      <c r="M1130" s="1">
        <f t="shared" si="69"/>
        <v>6.4699420626308721E-3</v>
      </c>
      <c r="N1130" s="1">
        <f t="shared" si="70"/>
        <v>1.3177584170606227</v>
      </c>
    </row>
    <row r="1131" spans="11:14" x14ac:dyDescent="0.2">
      <c r="K1131" s="60">
        <f t="shared" si="71"/>
        <v>1093</v>
      </c>
      <c r="L1131" s="10">
        <f t="shared" si="68"/>
        <v>6.4739034429135601E-6</v>
      </c>
      <c r="M1131" s="1">
        <f t="shared" si="69"/>
        <v>6.4739034429135605E-3</v>
      </c>
      <c r="N1131" s="1">
        <f t="shared" si="70"/>
        <v>1.3185652468838513</v>
      </c>
    </row>
    <row r="1132" spans="11:14" x14ac:dyDescent="0.2">
      <c r="K1132" s="60">
        <f t="shared" si="71"/>
        <v>1094</v>
      </c>
      <c r="L1132" s="10">
        <f t="shared" si="68"/>
        <v>6.477862078328078E-6</v>
      </c>
      <c r="M1132" s="1">
        <f t="shared" si="69"/>
        <v>6.4778620783280784E-3</v>
      </c>
      <c r="N1132" s="1">
        <f t="shared" si="70"/>
        <v>1.3193715176490386</v>
      </c>
    </row>
    <row r="1133" spans="11:14" x14ac:dyDescent="0.2">
      <c r="K1133" s="60">
        <f t="shared" si="71"/>
        <v>1095</v>
      </c>
      <c r="L1133" s="10">
        <f t="shared" si="68"/>
        <v>6.4818179707763719E-6</v>
      </c>
      <c r="M1133" s="1">
        <f t="shared" si="69"/>
        <v>6.4818179707763716E-3</v>
      </c>
      <c r="N1133" s="1">
        <f t="shared" si="70"/>
        <v>1.3201772297435617</v>
      </c>
    </row>
    <row r="1134" spans="11:14" x14ac:dyDescent="0.2">
      <c r="K1134" s="60">
        <f t="shared" si="71"/>
        <v>1096</v>
      </c>
      <c r="L1134" s="10">
        <f t="shared" si="68"/>
        <v>6.4857711221590583E-6</v>
      </c>
      <c r="M1134" s="1">
        <f t="shared" si="69"/>
        <v>6.4857711221590585E-3</v>
      </c>
      <c r="N1134" s="1">
        <f t="shared" si="70"/>
        <v>1.3209823835545267</v>
      </c>
    </row>
    <row r="1135" spans="11:14" x14ac:dyDescent="0.2">
      <c r="K1135" s="60">
        <f t="shared" si="71"/>
        <v>1097</v>
      </c>
      <c r="L1135" s="10">
        <f t="shared" si="68"/>
        <v>6.4897215343754434E-6</v>
      </c>
      <c r="M1135" s="1">
        <f t="shared" si="69"/>
        <v>6.4897215343754436E-3</v>
      </c>
      <c r="N1135" s="1">
        <f t="shared" si="70"/>
        <v>1.3217869794687724</v>
      </c>
    </row>
    <row r="1136" spans="11:14" x14ac:dyDescent="0.2">
      <c r="K1136" s="60">
        <f t="shared" si="71"/>
        <v>1098</v>
      </c>
      <c r="L1136" s="10">
        <f t="shared" si="68"/>
        <v>6.4936692093235113E-6</v>
      </c>
      <c r="M1136" s="1">
        <f t="shared" si="69"/>
        <v>6.4936692093235113E-3</v>
      </c>
      <c r="N1136" s="1">
        <f t="shared" si="70"/>
        <v>1.3225910178728693</v>
      </c>
    </row>
    <row r="1137" spans="11:14" x14ac:dyDescent="0.2">
      <c r="K1137" s="60">
        <f t="shared" si="71"/>
        <v>1099</v>
      </c>
      <c r="L1137" s="10">
        <f t="shared" si="68"/>
        <v>6.4976141488999356E-6</v>
      </c>
      <c r="M1137" s="1">
        <f t="shared" si="69"/>
        <v>6.4976141488999354E-3</v>
      </c>
      <c r="N1137" s="1">
        <f t="shared" si="70"/>
        <v>1.3233944991531197</v>
      </c>
    </row>
    <row r="1138" spans="11:14" x14ac:dyDescent="0.2">
      <c r="K1138" s="60">
        <f t="shared" si="71"/>
        <v>1100</v>
      </c>
      <c r="L1138" s="10">
        <f t="shared" si="68"/>
        <v>6.5015563550000778E-6</v>
      </c>
      <c r="M1138" s="1">
        <f t="shared" si="69"/>
        <v>6.5015563550000774E-3</v>
      </c>
      <c r="N1138" s="1">
        <f t="shared" si="70"/>
        <v>1.3241974236955596</v>
      </c>
    </row>
    <row r="1139" spans="11:14" x14ac:dyDescent="0.2">
      <c r="K1139" s="60">
        <f t="shared" si="71"/>
        <v>1101</v>
      </c>
      <c r="L1139" s="10">
        <f t="shared" si="68"/>
        <v>6.5054958295179799E-6</v>
      </c>
      <c r="M1139" s="1">
        <f t="shared" si="69"/>
        <v>6.5054958295179804E-3</v>
      </c>
      <c r="N1139" s="1">
        <f t="shared" si="70"/>
        <v>1.3249997918859557</v>
      </c>
    </row>
    <row r="1140" spans="11:14" x14ac:dyDescent="0.2">
      <c r="K1140" s="60">
        <f t="shared" si="71"/>
        <v>1102</v>
      </c>
      <c r="L1140" s="10">
        <f t="shared" si="68"/>
        <v>6.5094325743463726E-6</v>
      </c>
      <c r="M1140" s="1">
        <f t="shared" si="69"/>
        <v>6.5094325743463724E-3</v>
      </c>
      <c r="N1140" s="1">
        <f t="shared" si="70"/>
        <v>1.325801604109808</v>
      </c>
    </row>
    <row r="1141" spans="11:14" x14ac:dyDescent="0.2">
      <c r="K1141" s="60">
        <f t="shared" si="71"/>
        <v>1103</v>
      </c>
      <c r="L1141" s="10">
        <f t="shared" si="68"/>
        <v>6.5133665913766804E-6</v>
      </c>
      <c r="M1141" s="1">
        <f t="shared" si="69"/>
        <v>6.5133665913766807E-3</v>
      </c>
      <c r="N1141" s="1">
        <f t="shared" si="70"/>
        <v>1.3266028607523508</v>
      </c>
    </row>
    <row r="1142" spans="11:14" x14ac:dyDescent="0.2">
      <c r="K1142" s="60">
        <f t="shared" si="71"/>
        <v>1104</v>
      </c>
      <c r="L1142" s="10">
        <f t="shared" si="68"/>
        <v>6.5172978824990108E-6</v>
      </c>
      <c r="M1142" s="1">
        <f t="shared" si="69"/>
        <v>6.5172978824990105E-3</v>
      </c>
      <c r="N1142" s="1">
        <f t="shared" si="70"/>
        <v>1.3274035621985487</v>
      </c>
    </row>
    <row r="1143" spans="11:14" x14ac:dyDescent="0.2">
      <c r="K1143" s="60">
        <f t="shared" si="71"/>
        <v>1105</v>
      </c>
      <c r="L1143" s="10">
        <f t="shared" si="68"/>
        <v>6.5212264496021668E-6</v>
      </c>
      <c r="M1143" s="1">
        <f t="shared" si="69"/>
        <v>6.5212264496021669E-3</v>
      </c>
      <c r="N1143" s="1">
        <f t="shared" si="70"/>
        <v>1.3282037088331025</v>
      </c>
    </row>
    <row r="1144" spans="11:14" x14ac:dyDescent="0.2">
      <c r="K1144" s="60">
        <f t="shared" si="71"/>
        <v>1106</v>
      </c>
      <c r="L1144" s="10">
        <f t="shared" si="68"/>
        <v>6.5251522945736393E-6</v>
      </c>
      <c r="M1144" s="1">
        <f t="shared" si="69"/>
        <v>6.5251522945736391E-3</v>
      </c>
      <c r="N1144" s="1">
        <f t="shared" si="70"/>
        <v>1.3290033010404443</v>
      </c>
    </row>
    <row r="1145" spans="11:14" x14ac:dyDescent="0.2">
      <c r="K1145" s="60">
        <f t="shared" si="71"/>
        <v>1107</v>
      </c>
      <c r="L1145" s="10">
        <f t="shared" si="68"/>
        <v>6.5290754192996139E-6</v>
      </c>
      <c r="M1145" s="1">
        <f t="shared" si="69"/>
        <v>6.5290754192996138E-3</v>
      </c>
      <c r="N1145" s="1">
        <f t="shared" si="70"/>
        <v>1.3298023392047411</v>
      </c>
    </row>
    <row r="1146" spans="11:14" x14ac:dyDescent="0.2">
      <c r="K1146" s="60">
        <f t="shared" si="71"/>
        <v>1108</v>
      </c>
      <c r="L1146" s="10">
        <f t="shared" si="68"/>
        <v>6.5329958256649636E-6</v>
      </c>
      <c r="M1146" s="1">
        <f t="shared" si="69"/>
        <v>6.5329958256649633E-3</v>
      </c>
      <c r="N1146" s="1">
        <f t="shared" si="70"/>
        <v>1.3306008237098925</v>
      </c>
    </row>
    <row r="1147" spans="11:14" x14ac:dyDescent="0.2">
      <c r="K1147" s="60">
        <f t="shared" si="71"/>
        <v>1109</v>
      </c>
      <c r="L1147" s="10">
        <f t="shared" si="68"/>
        <v>6.5369135155532659E-6</v>
      </c>
      <c r="M1147" s="1">
        <f t="shared" si="69"/>
        <v>6.536913515553266E-3</v>
      </c>
      <c r="N1147" s="1">
        <f t="shared" si="70"/>
        <v>1.3313987549395339</v>
      </c>
    </row>
    <row r="1148" spans="11:14" x14ac:dyDescent="0.2">
      <c r="K1148" s="60">
        <f t="shared" si="71"/>
        <v>1110</v>
      </c>
      <c r="L1148" s="10">
        <f t="shared" si="68"/>
        <v>6.5408284908467821E-6</v>
      </c>
      <c r="M1148" s="1">
        <f t="shared" si="69"/>
        <v>6.5408284908467819E-3</v>
      </c>
      <c r="N1148" s="1">
        <f t="shared" si="70"/>
        <v>1.3321961332770329</v>
      </c>
    </row>
    <row r="1149" spans="11:14" x14ac:dyDescent="0.2">
      <c r="K1149" s="60">
        <f t="shared" si="71"/>
        <v>1111</v>
      </c>
      <c r="L1149" s="10">
        <f t="shared" si="68"/>
        <v>6.5447407534264736E-6</v>
      </c>
      <c r="M1149" s="1">
        <f t="shared" si="69"/>
        <v>6.5447407534264734E-3</v>
      </c>
      <c r="N1149" s="1">
        <f t="shared" si="70"/>
        <v>1.3329929591054921</v>
      </c>
    </row>
    <row r="1150" spans="11:14" x14ac:dyDescent="0.2">
      <c r="K1150" s="60">
        <f t="shared" si="71"/>
        <v>1112</v>
      </c>
      <c r="L1150" s="10">
        <f t="shared" si="68"/>
        <v>6.5486503051720029E-6</v>
      </c>
      <c r="M1150" s="1">
        <f t="shared" si="69"/>
        <v>6.5486503051720027E-3</v>
      </c>
      <c r="N1150" s="1">
        <f t="shared" si="70"/>
        <v>1.3337892328077501</v>
      </c>
    </row>
    <row r="1151" spans="11:14" x14ac:dyDescent="0.2">
      <c r="K1151" s="60">
        <f t="shared" si="71"/>
        <v>1113</v>
      </c>
      <c r="L1151" s="10">
        <f t="shared" si="68"/>
        <v>6.5525571479617232E-6</v>
      </c>
      <c r="M1151" s="1">
        <f t="shared" si="69"/>
        <v>6.5525571479617233E-3</v>
      </c>
      <c r="N1151" s="1">
        <f t="shared" si="70"/>
        <v>1.334584954766378</v>
      </c>
    </row>
    <row r="1152" spans="11:14" x14ac:dyDescent="0.2">
      <c r="K1152" s="60">
        <f t="shared" si="71"/>
        <v>1114</v>
      </c>
      <c r="L1152" s="10">
        <f t="shared" si="68"/>
        <v>6.5564612836726874E-6</v>
      </c>
      <c r="M1152" s="1">
        <f t="shared" si="69"/>
        <v>6.5564612836726873E-3</v>
      </c>
      <c r="N1152" s="1">
        <f t="shared" si="70"/>
        <v>1.3353801253636828</v>
      </c>
    </row>
    <row r="1153" spans="11:14" x14ac:dyDescent="0.2">
      <c r="K1153" s="60">
        <f t="shared" si="71"/>
        <v>1115</v>
      </c>
      <c r="L1153" s="10">
        <f t="shared" si="68"/>
        <v>6.5603627141806535E-6</v>
      </c>
      <c r="M1153" s="1">
        <f t="shared" si="69"/>
        <v>6.5603627141806531E-3</v>
      </c>
      <c r="N1153" s="1">
        <f t="shared" si="70"/>
        <v>1.3361747449817076</v>
      </c>
    </row>
    <row r="1154" spans="11:14" x14ac:dyDescent="0.2">
      <c r="K1154" s="60">
        <f t="shared" si="71"/>
        <v>1116</v>
      </c>
      <c r="L1154" s="10">
        <f t="shared" si="68"/>
        <v>6.5642614413600722E-6</v>
      </c>
      <c r="M1154" s="1">
        <f t="shared" si="69"/>
        <v>6.5642614413600718E-3</v>
      </c>
      <c r="N1154" s="1">
        <f t="shared" si="70"/>
        <v>1.3369688140022289</v>
      </c>
    </row>
    <row r="1155" spans="11:14" x14ac:dyDescent="0.2">
      <c r="K1155" s="60">
        <f t="shared" si="71"/>
        <v>1117</v>
      </c>
      <c r="L1155" s="10">
        <f t="shared" si="68"/>
        <v>6.5681574670841003E-6</v>
      </c>
      <c r="M1155" s="1">
        <f t="shared" si="69"/>
        <v>6.5681574670841004E-3</v>
      </c>
      <c r="N1155" s="1">
        <f t="shared" si="70"/>
        <v>1.3377623328067596</v>
      </c>
    </row>
    <row r="1156" spans="11:14" x14ac:dyDescent="0.2">
      <c r="K1156" s="60">
        <f t="shared" si="71"/>
        <v>1118</v>
      </c>
      <c r="L1156" s="10">
        <f t="shared" si="68"/>
        <v>6.572050793224594E-6</v>
      </c>
      <c r="M1156" s="1">
        <f t="shared" si="69"/>
        <v>6.5720507932245939E-3</v>
      </c>
      <c r="N1156" s="1">
        <f t="shared" si="70"/>
        <v>1.3385553017765486</v>
      </c>
    </row>
    <row r="1157" spans="11:14" x14ac:dyDescent="0.2">
      <c r="K1157" s="60">
        <f t="shared" si="71"/>
        <v>1119</v>
      </c>
      <c r="L1157" s="10">
        <f t="shared" si="68"/>
        <v>6.5759414216521148E-6</v>
      </c>
      <c r="M1157" s="1">
        <f t="shared" si="69"/>
        <v>6.5759414216521152E-3</v>
      </c>
      <c r="N1157" s="1">
        <f t="shared" si="70"/>
        <v>1.3393477212925797</v>
      </c>
    </row>
    <row r="1158" spans="11:14" x14ac:dyDescent="0.2">
      <c r="K1158" s="60">
        <f t="shared" si="71"/>
        <v>1120</v>
      </c>
      <c r="L1158" s="10">
        <f t="shared" si="68"/>
        <v>6.5798293542359263E-6</v>
      </c>
      <c r="M1158" s="1">
        <f t="shared" si="69"/>
        <v>6.5798293542359259E-3</v>
      </c>
      <c r="N1158" s="1">
        <f t="shared" si="70"/>
        <v>1.3401395917355741</v>
      </c>
    </row>
    <row r="1159" spans="11:14" x14ac:dyDescent="0.2">
      <c r="K1159" s="60">
        <f t="shared" si="71"/>
        <v>1121</v>
      </c>
      <c r="L1159" s="10">
        <f t="shared" si="68"/>
        <v>6.5837145928439986E-6</v>
      </c>
      <c r="M1159" s="1">
        <f t="shared" si="69"/>
        <v>6.5837145928439988E-3</v>
      </c>
      <c r="N1159" s="1">
        <f t="shared" si="70"/>
        <v>1.3409309134859877</v>
      </c>
    </row>
    <row r="1160" spans="11:14" x14ac:dyDescent="0.2">
      <c r="K1160" s="60">
        <f t="shared" si="71"/>
        <v>1122</v>
      </c>
      <c r="L1160" s="10">
        <f t="shared" si="68"/>
        <v>6.5875971393430061E-6</v>
      </c>
      <c r="M1160" s="1">
        <f t="shared" si="69"/>
        <v>6.5875971393430065E-3</v>
      </c>
      <c r="N1160" s="1">
        <f t="shared" si="70"/>
        <v>1.3417216869240138</v>
      </c>
    </row>
    <row r="1161" spans="11:14" x14ac:dyDescent="0.2">
      <c r="K1161" s="60">
        <f t="shared" si="71"/>
        <v>1123</v>
      </c>
      <c r="L1161" s="10">
        <f t="shared" si="68"/>
        <v>6.5914769955983297E-6</v>
      </c>
      <c r="M1161" s="1">
        <f t="shared" si="69"/>
        <v>6.5914769955983301E-3</v>
      </c>
      <c r="N1161" s="1">
        <f t="shared" si="70"/>
        <v>1.3425119124295817</v>
      </c>
    </row>
    <row r="1162" spans="11:14" x14ac:dyDescent="0.2">
      <c r="K1162" s="60">
        <f t="shared" si="71"/>
        <v>1124</v>
      </c>
      <c r="L1162" s="10">
        <f t="shared" si="68"/>
        <v>6.5953541634740558E-6</v>
      </c>
      <c r="M1162" s="1">
        <f t="shared" si="69"/>
        <v>6.5953541634740558E-3</v>
      </c>
      <c r="N1162" s="1">
        <f t="shared" si="70"/>
        <v>1.3433015903823573</v>
      </c>
    </row>
    <row r="1163" spans="11:14" x14ac:dyDescent="0.2">
      <c r="K1163" s="60">
        <f t="shared" si="71"/>
        <v>1125</v>
      </c>
      <c r="L1163" s="10">
        <f t="shared" si="68"/>
        <v>6.5992286448329853E-6</v>
      </c>
      <c r="M1163" s="1">
        <f t="shared" si="69"/>
        <v>6.5992286448329851E-3</v>
      </c>
      <c r="N1163" s="1">
        <f t="shared" si="70"/>
        <v>1.3440907211617443</v>
      </c>
    </row>
    <row r="1164" spans="11:14" x14ac:dyDescent="0.2">
      <c r="K1164" s="60">
        <f t="shared" si="71"/>
        <v>1126</v>
      </c>
      <c r="L1164" s="10">
        <f t="shared" si="68"/>
        <v>6.6031004415366239E-6</v>
      </c>
      <c r="M1164" s="1">
        <f t="shared" si="69"/>
        <v>6.6031004415366239E-3</v>
      </c>
      <c r="N1164" s="1">
        <f t="shared" si="70"/>
        <v>1.3448793051468835</v>
      </c>
    </row>
    <row r="1165" spans="11:14" x14ac:dyDescent="0.2">
      <c r="K1165" s="60">
        <f t="shared" si="71"/>
        <v>1127</v>
      </c>
      <c r="L1165" s="10">
        <f t="shared" si="68"/>
        <v>6.6069695554451846E-6</v>
      </c>
      <c r="M1165" s="1">
        <f t="shared" si="69"/>
        <v>6.6069695554451845E-3</v>
      </c>
      <c r="N1165" s="1">
        <f t="shared" si="70"/>
        <v>1.3456673427166508</v>
      </c>
    </row>
    <row r="1166" spans="11:14" x14ac:dyDescent="0.2">
      <c r="K1166" s="60">
        <f t="shared" si="71"/>
        <v>1128</v>
      </c>
      <c r="L1166" s="10">
        <f t="shared" si="68"/>
        <v>6.6108359884175974E-6</v>
      </c>
      <c r="M1166" s="1">
        <f t="shared" si="69"/>
        <v>6.6108359884175976E-3</v>
      </c>
      <c r="N1166" s="1">
        <f t="shared" si="70"/>
        <v>1.3464548342496625</v>
      </c>
    </row>
    <row r="1167" spans="11:14" x14ac:dyDescent="0.2">
      <c r="K1167" s="60">
        <f t="shared" si="71"/>
        <v>1129</v>
      </c>
      <c r="L1167" s="10">
        <f t="shared" si="68"/>
        <v>6.6146997423115028E-6</v>
      </c>
      <c r="M1167" s="1">
        <f t="shared" si="69"/>
        <v>6.614699742311503E-3</v>
      </c>
      <c r="N1167" s="1">
        <f t="shared" si="70"/>
        <v>1.3472417801242713</v>
      </c>
    </row>
    <row r="1168" spans="11:14" x14ac:dyDescent="0.2">
      <c r="K1168" s="60">
        <f t="shared" si="71"/>
        <v>1130</v>
      </c>
      <c r="L1168" s="10">
        <f t="shared" si="68"/>
        <v>6.6185608189832532E-6</v>
      </c>
      <c r="M1168" s="1">
        <f t="shared" si="69"/>
        <v>6.6185608189832535E-3</v>
      </c>
      <c r="N1168" s="1">
        <f t="shared" si="70"/>
        <v>1.3480281807185674</v>
      </c>
    </row>
    <row r="1169" spans="11:14" x14ac:dyDescent="0.2">
      <c r="K1169" s="60">
        <f t="shared" si="71"/>
        <v>1131</v>
      </c>
      <c r="L1169" s="10">
        <f t="shared" si="68"/>
        <v>6.6224192202879109E-6</v>
      </c>
      <c r="M1169" s="1">
        <f t="shared" si="69"/>
        <v>6.6224192202879112E-3</v>
      </c>
      <c r="N1169" s="1">
        <f t="shared" si="70"/>
        <v>1.3488140364103791</v>
      </c>
    </row>
    <row r="1170" spans="11:14" x14ac:dyDescent="0.2">
      <c r="K1170" s="60">
        <f t="shared" si="71"/>
        <v>1132</v>
      </c>
      <c r="L1170" s="10">
        <f t="shared" si="68"/>
        <v>6.6262749480792608E-6</v>
      </c>
      <c r="M1170" s="1">
        <f t="shared" si="69"/>
        <v>6.6262749480792606E-3</v>
      </c>
      <c r="N1170" s="1">
        <f t="shared" si="70"/>
        <v>1.3495993475772738</v>
      </c>
    </row>
    <row r="1171" spans="11:14" x14ac:dyDescent="0.2">
      <c r="K1171" s="60">
        <f t="shared" si="71"/>
        <v>1133</v>
      </c>
      <c r="L1171" s="10">
        <f t="shared" si="68"/>
        <v>6.6301280042097963E-6</v>
      </c>
      <c r="M1171" s="1">
        <f t="shared" si="69"/>
        <v>6.6301280042097965E-3</v>
      </c>
      <c r="N1171" s="1">
        <f t="shared" si="70"/>
        <v>1.3503841145965565</v>
      </c>
    </row>
    <row r="1172" spans="11:14" x14ac:dyDescent="0.2">
      <c r="K1172" s="60">
        <f t="shared" si="71"/>
        <v>1134</v>
      </c>
      <c r="L1172" s="10">
        <f t="shared" si="68"/>
        <v>6.6339783905307306E-6</v>
      </c>
      <c r="M1172" s="1">
        <f t="shared" si="69"/>
        <v>6.6339783905307306E-3</v>
      </c>
      <c r="N1172" s="1">
        <f t="shared" si="70"/>
        <v>1.3511683378452701</v>
      </c>
    </row>
    <row r="1173" spans="11:14" x14ac:dyDescent="0.2">
      <c r="K1173" s="60">
        <f t="shared" si="71"/>
        <v>1135</v>
      </c>
      <c r="L1173" s="10">
        <f t="shared" si="68"/>
        <v>6.6378261088919931E-6</v>
      </c>
      <c r="M1173" s="1">
        <f t="shared" si="69"/>
        <v>6.637826108891993E-3</v>
      </c>
      <c r="N1173" s="1">
        <f t="shared" si="70"/>
        <v>1.3519520177001978</v>
      </c>
    </row>
    <row r="1174" spans="11:14" x14ac:dyDescent="0.2">
      <c r="K1174" s="60">
        <f t="shared" si="71"/>
        <v>1136</v>
      </c>
      <c r="L1174" s="10">
        <f t="shared" si="68"/>
        <v>6.6416711611422331E-6</v>
      </c>
      <c r="M1174" s="1">
        <f t="shared" si="69"/>
        <v>6.6416711611422333E-3</v>
      </c>
      <c r="N1174" s="1">
        <f t="shared" si="70"/>
        <v>1.3527351545378608</v>
      </c>
    </row>
    <row r="1175" spans="11:14" x14ac:dyDescent="0.2">
      <c r="K1175" s="60">
        <f t="shared" si="71"/>
        <v>1137</v>
      </c>
      <c r="L1175" s="10">
        <f t="shared" si="68"/>
        <v>6.6455135491288177E-6</v>
      </c>
      <c r="M1175" s="1">
        <f t="shared" si="69"/>
        <v>6.6455135491288175E-3</v>
      </c>
      <c r="N1175" s="1">
        <f t="shared" si="70"/>
        <v>1.3535177487345196</v>
      </c>
    </row>
    <row r="1176" spans="11:14" x14ac:dyDescent="0.2">
      <c r="K1176" s="60">
        <f t="shared" si="71"/>
        <v>1138</v>
      </c>
      <c r="L1176" s="10">
        <f t="shared" si="68"/>
        <v>6.6493532746978323E-6</v>
      </c>
      <c r="M1176" s="1">
        <f t="shared" si="69"/>
        <v>6.6493532746978324E-3</v>
      </c>
      <c r="N1176" s="1">
        <f t="shared" si="70"/>
        <v>1.3542998006661739</v>
      </c>
    </row>
    <row r="1177" spans="11:14" x14ac:dyDescent="0.2">
      <c r="K1177" s="60">
        <f t="shared" si="71"/>
        <v>1139</v>
      </c>
      <c r="L1177" s="10">
        <f t="shared" si="68"/>
        <v>6.6531903396940849E-6</v>
      </c>
      <c r="M1177" s="1">
        <f t="shared" si="69"/>
        <v>6.6531903396940852E-3</v>
      </c>
      <c r="N1177" s="1">
        <f t="shared" si="70"/>
        <v>1.3550813107085629</v>
      </c>
    </row>
    <row r="1178" spans="11:14" x14ac:dyDescent="0.2">
      <c r="K1178" s="60">
        <f t="shared" si="71"/>
        <v>1140</v>
      </c>
      <c r="L1178" s="10">
        <f t="shared" si="68"/>
        <v>6.6570247459611065E-6</v>
      </c>
      <c r="M1178" s="1">
        <f t="shared" si="69"/>
        <v>6.6570247459611064E-3</v>
      </c>
      <c r="N1178" s="1">
        <f t="shared" si="70"/>
        <v>1.3558622792371655</v>
      </c>
    </row>
    <row r="1179" spans="11:14" x14ac:dyDescent="0.2">
      <c r="K1179" s="60">
        <f t="shared" si="71"/>
        <v>1141</v>
      </c>
      <c r="L1179" s="10">
        <f t="shared" si="68"/>
        <v>6.6608564953411471E-6</v>
      </c>
      <c r="M1179" s="1">
        <f t="shared" si="69"/>
        <v>6.6608564953411472E-3</v>
      </c>
      <c r="N1179" s="1">
        <f t="shared" si="70"/>
        <v>1.3566427066272004</v>
      </c>
    </row>
    <row r="1180" spans="11:14" x14ac:dyDescent="0.2">
      <c r="K1180" s="60">
        <f t="shared" si="71"/>
        <v>1142</v>
      </c>
      <c r="L1180" s="10">
        <f t="shared" si="68"/>
        <v>6.6646855896751844E-6</v>
      </c>
      <c r="M1180" s="1">
        <f t="shared" si="69"/>
        <v>6.6646855896751846E-3</v>
      </c>
      <c r="N1180" s="1">
        <f t="shared" si="70"/>
        <v>1.3574225932536264</v>
      </c>
    </row>
    <row r="1181" spans="11:14" x14ac:dyDescent="0.2">
      <c r="K1181" s="60">
        <f t="shared" si="71"/>
        <v>1143</v>
      </c>
      <c r="L1181" s="10">
        <f t="shared" si="68"/>
        <v>6.6685120308029165E-6</v>
      </c>
      <c r="M1181" s="1">
        <f t="shared" si="69"/>
        <v>6.6685120308029163E-3</v>
      </c>
      <c r="N1181" s="1">
        <f t="shared" si="70"/>
        <v>1.358201939491142</v>
      </c>
    </row>
    <row r="1182" spans="11:14" x14ac:dyDescent="0.2">
      <c r="K1182" s="60">
        <f t="shared" si="71"/>
        <v>1144</v>
      </c>
      <c r="L1182" s="10">
        <f t="shared" si="68"/>
        <v>6.6723358205627691E-6</v>
      </c>
      <c r="M1182" s="1">
        <f t="shared" si="69"/>
        <v>6.6723358205627694E-3</v>
      </c>
      <c r="N1182" s="1">
        <f t="shared" si="70"/>
        <v>1.3589807457141867</v>
      </c>
    </row>
    <row r="1183" spans="11:14" x14ac:dyDescent="0.2">
      <c r="K1183" s="60">
        <f t="shared" si="71"/>
        <v>1145</v>
      </c>
      <c r="L1183" s="10">
        <f t="shared" si="68"/>
        <v>6.6761569607918948E-6</v>
      </c>
      <c r="M1183" s="1">
        <f t="shared" si="69"/>
        <v>6.6761569607918948E-3</v>
      </c>
      <c r="N1183" s="1">
        <f t="shared" si="70"/>
        <v>1.3597590122969405</v>
      </c>
    </row>
    <row r="1184" spans="11:14" x14ac:dyDescent="0.2">
      <c r="K1184" s="60">
        <f t="shared" si="71"/>
        <v>1146</v>
      </c>
      <c r="L1184" s="10">
        <f t="shared" si="68"/>
        <v>6.6799754533261714E-6</v>
      </c>
      <c r="M1184" s="1">
        <f t="shared" si="69"/>
        <v>6.6799754533261712E-3</v>
      </c>
      <c r="N1184" s="1">
        <f t="shared" si="70"/>
        <v>1.3605367396133241</v>
      </c>
    </row>
    <row r="1185" spans="11:14" x14ac:dyDescent="0.2">
      <c r="K1185" s="60">
        <f t="shared" si="71"/>
        <v>1147</v>
      </c>
      <c r="L1185" s="10">
        <f t="shared" si="68"/>
        <v>6.6837913000002055E-6</v>
      </c>
      <c r="M1185" s="1">
        <f t="shared" si="69"/>
        <v>6.6837913000002058E-3</v>
      </c>
      <c r="N1185" s="1">
        <f t="shared" si="70"/>
        <v>1.3613139280369986</v>
      </c>
    </row>
    <row r="1186" spans="11:14" x14ac:dyDescent="0.2">
      <c r="K1186" s="60">
        <f t="shared" si="71"/>
        <v>1148</v>
      </c>
      <c r="L1186" s="10">
        <f t="shared" si="68"/>
        <v>6.687604502647332E-6</v>
      </c>
      <c r="M1186" s="1">
        <f t="shared" si="69"/>
        <v>6.6876045026473324E-3</v>
      </c>
      <c r="N1186" s="1">
        <f t="shared" si="70"/>
        <v>1.3620905779413666</v>
      </c>
    </row>
    <row r="1187" spans="11:14" x14ac:dyDescent="0.2">
      <c r="K1187" s="60">
        <f t="shared" si="71"/>
        <v>1149</v>
      </c>
      <c r="L1187" s="10">
        <f t="shared" si="68"/>
        <v>6.6914150630996146E-6</v>
      </c>
      <c r="M1187" s="1">
        <f t="shared" si="69"/>
        <v>6.691415063099615E-3</v>
      </c>
      <c r="N1187" s="1">
        <f t="shared" si="70"/>
        <v>1.3628666896995716</v>
      </c>
    </row>
    <row r="1188" spans="11:14" x14ac:dyDescent="0.2">
      <c r="K1188" s="60">
        <f t="shared" si="71"/>
        <v>1150</v>
      </c>
      <c r="L1188" s="10">
        <f t="shared" si="68"/>
        <v>6.6952229831878498E-6</v>
      </c>
      <c r="M1188" s="1">
        <f t="shared" si="69"/>
        <v>6.6952229831878495E-3</v>
      </c>
      <c r="N1188" s="1">
        <f t="shared" si="70"/>
        <v>1.3636422636844994</v>
      </c>
    </row>
    <row r="1189" spans="11:14" x14ac:dyDescent="0.2">
      <c r="K1189" s="60">
        <f t="shared" si="71"/>
        <v>1151</v>
      </c>
      <c r="L1189" s="10">
        <f t="shared" si="68"/>
        <v>6.6990282647415644E-6</v>
      </c>
      <c r="M1189" s="1">
        <f t="shared" si="69"/>
        <v>6.6990282647415647E-3</v>
      </c>
      <c r="N1189" s="1">
        <f t="shared" si="70"/>
        <v>1.3644173002687765</v>
      </c>
    </row>
    <row r="1190" spans="11:14" x14ac:dyDescent="0.2">
      <c r="K1190" s="60">
        <f t="shared" si="71"/>
        <v>1152</v>
      </c>
      <c r="L1190" s="10">
        <f t="shared" ref="L1190:L1253" si="72">Eleach_time1/((Vwater*(1+Kp_susp*SUSPwater)+Ksed_water*Vsed)*k)*(1-EXP(-k*K1190))</f>
        <v>6.7028309095890172E-6</v>
      </c>
      <c r="M1190" s="1">
        <f t="shared" ref="M1190:M1253" si="73">L1190*CONV_m3_L</f>
        <v>6.7028309095890169E-3</v>
      </c>
      <c r="N1190" s="1">
        <f t="shared" ref="N1190:N1253" si="74">L1190*(Ksed_water/RHOsed)*CONV_kg_mg</f>
        <v>1.365191799824772</v>
      </c>
    </row>
    <row r="1191" spans="11:14" x14ac:dyDescent="0.2">
      <c r="K1191" s="60">
        <f t="shared" si="71"/>
        <v>1153</v>
      </c>
      <c r="L1191" s="10">
        <f t="shared" si="72"/>
        <v>6.7066309195571998E-6</v>
      </c>
      <c r="M1191" s="1">
        <f t="shared" si="73"/>
        <v>6.7066309195571994E-3</v>
      </c>
      <c r="N1191" s="1">
        <f t="shared" si="74"/>
        <v>1.3659657627245958</v>
      </c>
    </row>
    <row r="1192" spans="11:14" x14ac:dyDescent="0.2">
      <c r="K1192" s="60">
        <f t="shared" ref="K1192:K1255" si="75">K1191+1</f>
        <v>1154</v>
      </c>
      <c r="L1192" s="10">
        <f t="shared" si="72"/>
        <v>6.7104282964718392E-6</v>
      </c>
      <c r="M1192" s="1">
        <f t="shared" si="73"/>
        <v>6.7104282964718393E-3</v>
      </c>
      <c r="N1192" s="1">
        <f t="shared" si="74"/>
        <v>1.3667391893401015</v>
      </c>
    </row>
    <row r="1193" spans="11:14" x14ac:dyDescent="0.2">
      <c r="K1193" s="60">
        <f t="shared" si="75"/>
        <v>1155</v>
      </c>
      <c r="L1193" s="10">
        <f t="shared" si="72"/>
        <v>6.7142230421573952E-6</v>
      </c>
      <c r="M1193" s="1">
        <f t="shared" si="73"/>
        <v>6.7142230421573948E-3</v>
      </c>
      <c r="N1193" s="1">
        <f t="shared" si="74"/>
        <v>1.3675120800428837</v>
      </c>
    </row>
    <row r="1194" spans="11:14" x14ac:dyDescent="0.2">
      <c r="K1194" s="60">
        <f t="shared" si="75"/>
        <v>1156</v>
      </c>
      <c r="L1194" s="10">
        <f t="shared" si="72"/>
        <v>6.7180151584370682E-6</v>
      </c>
      <c r="M1194" s="1">
        <f t="shared" si="73"/>
        <v>6.7180151584370681E-3</v>
      </c>
      <c r="N1194" s="1">
        <f t="shared" si="74"/>
        <v>1.3682844352042804</v>
      </c>
    </row>
    <row r="1195" spans="11:14" x14ac:dyDescent="0.2">
      <c r="K1195" s="60">
        <f t="shared" si="75"/>
        <v>1157</v>
      </c>
      <c r="L1195" s="10">
        <f t="shared" si="72"/>
        <v>6.7218046471327895E-6</v>
      </c>
      <c r="M1195" s="1">
        <f t="shared" si="73"/>
        <v>6.7218046471327897E-3</v>
      </c>
      <c r="N1195" s="1">
        <f t="shared" si="74"/>
        <v>1.369056255195372</v>
      </c>
    </row>
    <row r="1196" spans="11:14" x14ac:dyDescent="0.2">
      <c r="K1196" s="60">
        <f t="shared" si="75"/>
        <v>1158</v>
      </c>
      <c r="L1196" s="10">
        <f t="shared" si="72"/>
        <v>6.7255915100652312E-6</v>
      </c>
      <c r="M1196" s="1">
        <f t="shared" si="73"/>
        <v>6.7255915100652309E-3</v>
      </c>
      <c r="N1196" s="1">
        <f t="shared" si="74"/>
        <v>1.3698275403869817</v>
      </c>
    </row>
    <row r="1197" spans="11:14" x14ac:dyDescent="0.2">
      <c r="K1197" s="60">
        <f t="shared" si="75"/>
        <v>1159</v>
      </c>
      <c r="L1197" s="10">
        <f t="shared" si="72"/>
        <v>6.7293757490538039E-6</v>
      </c>
      <c r="M1197" s="1">
        <f t="shared" si="73"/>
        <v>6.7293757490538035E-3</v>
      </c>
      <c r="N1197" s="1">
        <f t="shared" si="74"/>
        <v>1.3705982911496761</v>
      </c>
    </row>
    <row r="1198" spans="11:14" x14ac:dyDescent="0.2">
      <c r="K1198" s="60">
        <f t="shared" si="75"/>
        <v>1160</v>
      </c>
      <c r="L1198" s="10">
        <f t="shared" si="72"/>
        <v>6.7331573659166535E-6</v>
      </c>
      <c r="M1198" s="1">
        <f t="shared" si="73"/>
        <v>6.7331573659166538E-3</v>
      </c>
      <c r="N1198" s="1">
        <f t="shared" si="74"/>
        <v>1.3713685078537639</v>
      </c>
    </row>
    <row r="1199" spans="11:14" x14ac:dyDescent="0.2">
      <c r="K1199" s="60">
        <f t="shared" si="75"/>
        <v>1161</v>
      </c>
      <c r="L1199" s="10">
        <f t="shared" si="72"/>
        <v>6.7369363624706719E-6</v>
      </c>
      <c r="M1199" s="1">
        <f t="shared" si="73"/>
        <v>6.7369363624706722E-3</v>
      </c>
      <c r="N1199" s="1">
        <f t="shared" si="74"/>
        <v>1.3721381908692984</v>
      </c>
    </row>
    <row r="1200" spans="11:14" x14ac:dyDescent="0.2">
      <c r="K1200" s="60">
        <f t="shared" si="75"/>
        <v>1162</v>
      </c>
      <c r="L1200" s="10">
        <f t="shared" si="72"/>
        <v>6.7407127405314883E-6</v>
      </c>
      <c r="M1200" s="1">
        <f t="shared" si="73"/>
        <v>6.740712740531488E-3</v>
      </c>
      <c r="N1200" s="1">
        <f t="shared" si="74"/>
        <v>1.3729073405660766</v>
      </c>
    </row>
    <row r="1201" spans="11:14" x14ac:dyDescent="0.2">
      <c r="K1201" s="60">
        <f t="shared" si="75"/>
        <v>1163</v>
      </c>
      <c r="L1201" s="10">
        <f t="shared" si="72"/>
        <v>6.7444865019134772E-6</v>
      </c>
      <c r="M1201" s="1">
        <f t="shared" si="73"/>
        <v>6.744486501913477E-3</v>
      </c>
      <c r="N1201" s="1">
        <f t="shared" si="74"/>
        <v>1.3736759573136386</v>
      </c>
    </row>
    <row r="1202" spans="11:14" x14ac:dyDescent="0.2">
      <c r="K1202" s="60">
        <f t="shared" si="75"/>
        <v>1164</v>
      </c>
      <c r="L1202" s="10">
        <f t="shared" si="72"/>
        <v>6.7482576484297523E-6</v>
      </c>
      <c r="M1202" s="1">
        <f t="shared" si="73"/>
        <v>6.7482576484297523E-3</v>
      </c>
      <c r="N1202" s="1">
        <f t="shared" si="74"/>
        <v>1.3744440414812686</v>
      </c>
    </row>
    <row r="1203" spans="11:14" x14ac:dyDescent="0.2">
      <c r="K1203" s="60">
        <f t="shared" si="75"/>
        <v>1165</v>
      </c>
      <c r="L1203" s="10">
        <f t="shared" si="72"/>
        <v>6.7520261818921704E-6</v>
      </c>
      <c r="M1203" s="1">
        <f t="shared" si="73"/>
        <v>6.7520261818921701E-3</v>
      </c>
      <c r="N1203" s="1">
        <f t="shared" si="74"/>
        <v>1.3752115934379945</v>
      </c>
    </row>
    <row r="1204" spans="11:14" x14ac:dyDescent="0.2">
      <c r="K1204" s="60">
        <f t="shared" si="75"/>
        <v>1166</v>
      </c>
      <c r="L1204" s="10">
        <f t="shared" si="72"/>
        <v>6.7557921041113373E-6</v>
      </c>
      <c r="M1204" s="1">
        <f t="shared" si="73"/>
        <v>6.7557921041113377E-3</v>
      </c>
      <c r="N1204" s="1">
        <f t="shared" si="74"/>
        <v>1.3759786135525898</v>
      </c>
    </row>
    <row r="1205" spans="11:14" x14ac:dyDescent="0.2">
      <c r="K1205" s="60">
        <f t="shared" si="75"/>
        <v>1167</v>
      </c>
      <c r="L1205" s="10">
        <f t="shared" si="72"/>
        <v>6.7595554168966027E-6</v>
      </c>
      <c r="M1205" s="1">
        <f t="shared" si="73"/>
        <v>6.7595554168966027E-3</v>
      </c>
      <c r="N1205" s="1">
        <f t="shared" si="74"/>
        <v>1.3767451021935715</v>
      </c>
    </row>
    <row r="1206" spans="11:14" x14ac:dyDescent="0.2">
      <c r="K1206" s="60">
        <f t="shared" si="75"/>
        <v>1168</v>
      </c>
      <c r="L1206" s="10">
        <f t="shared" si="72"/>
        <v>6.7633161220560583E-6</v>
      </c>
      <c r="M1206" s="1">
        <f t="shared" si="73"/>
        <v>6.7633161220560581E-3</v>
      </c>
      <c r="N1206" s="1">
        <f t="shared" si="74"/>
        <v>1.3775110597292004</v>
      </c>
    </row>
    <row r="1207" spans="11:14" x14ac:dyDescent="0.2">
      <c r="K1207" s="60">
        <f t="shared" si="75"/>
        <v>1169</v>
      </c>
      <c r="L1207" s="10">
        <f t="shared" si="72"/>
        <v>6.767074221396549E-6</v>
      </c>
      <c r="M1207" s="1">
        <f t="shared" si="73"/>
        <v>6.7670742213965492E-3</v>
      </c>
      <c r="N1207" s="1">
        <f t="shared" si="74"/>
        <v>1.3782764865274844</v>
      </c>
    </row>
    <row r="1208" spans="11:14" x14ac:dyDescent="0.2">
      <c r="K1208" s="60">
        <f t="shared" si="75"/>
        <v>1170</v>
      </c>
      <c r="L1208" s="10">
        <f t="shared" si="72"/>
        <v>6.7708297167236637E-6</v>
      </c>
      <c r="M1208" s="1">
        <f t="shared" si="73"/>
        <v>6.7708297167236638E-3</v>
      </c>
      <c r="N1208" s="1">
        <f t="shared" si="74"/>
        <v>1.3790413829561743</v>
      </c>
    </row>
    <row r="1209" spans="11:14" x14ac:dyDescent="0.2">
      <c r="K1209" s="60">
        <f t="shared" si="75"/>
        <v>1171</v>
      </c>
      <c r="L1209" s="10">
        <f t="shared" si="72"/>
        <v>6.7745826098417426E-6</v>
      </c>
      <c r="M1209" s="1">
        <f t="shared" si="73"/>
        <v>6.7745826098417426E-3</v>
      </c>
      <c r="N1209" s="1">
        <f t="shared" si="74"/>
        <v>1.3798057493827673</v>
      </c>
    </row>
    <row r="1210" spans="11:14" x14ac:dyDescent="0.2">
      <c r="K1210" s="60">
        <f t="shared" si="75"/>
        <v>1172</v>
      </c>
      <c r="L1210" s="10">
        <f t="shared" si="72"/>
        <v>6.7783329025538724E-6</v>
      </c>
      <c r="M1210" s="1">
        <f t="shared" si="73"/>
        <v>6.7783329025538725E-3</v>
      </c>
      <c r="N1210" s="1">
        <f t="shared" si="74"/>
        <v>1.3805695861745053</v>
      </c>
    </row>
    <row r="1211" spans="11:14" x14ac:dyDescent="0.2">
      <c r="K1211" s="60">
        <f t="shared" si="75"/>
        <v>1173</v>
      </c>
      <c r="L1211" s="10">
        <f t="shared" si="72"/>
        <v>6.7820805966618954E-6</v>
      </c>
      <c r="M1211" s="1">
        <f t="shared" si="73"/>
        <v>6.7820805966618955E-3</v>
      </c>
      <c r="N1211" s="1">
        <f t="shared" si="74"/>
        <v>1.3813328936983764</v>
      </c>
    </row>
    <row r="1212" spans="11:14" x14ac:dyDescent="0.2">
      <c r="K1212" s="60">
        <f t="shared" si="75"/>
        <v>1174</v>
      </c>
      <c r="L1212" s="10">
        <f t="shared" si="72"/>
        <v>6.7858256939664005E-6</v>
      </c>
      <c r="M1212" s="1">
        <f t="shared" si="73"/>
        <v>6.7858256939664005E-3</v>
      </c>
      <c r="N1212" s="1">
        <f t="shared" si="74"/>
        <v>1.3820956723211135</v>
      </c>
    </row>
    <row r="1213" spans="11:14" x14ac:dyDescent="0.2">
      <c r="K1213" s="60">
        <f t="shared" si="75"/>
        <v>1175</v>
      </c>
      <c r="L1213" s="10">
        <f t="shared" si="72"/>
        <v>6.789568196266732E-6</v>
      </c>
      <c r="M1213" s="1">
        <f t="shared" si="73"/>
        <v>6.7895681962667322E-3</v>
      </c>
      <c r="N1213" s="1">
        <f t="shared" si="74"/>
        <v>1.3828579224091961</v>
      </c>
    </row>
    <row r="1214" spans="11:14" x14ac:dyDescent="0.2">
      <c r="K1214" s="60">
        <f t="shared" si="75"/>
        <v>1176</v>
      </c>
      <c r="L1214" s="10">
        <f t="shared" si="72"/>
        <v>6.7933081053609884E-6</v>
      </c>
      <c r="M1214" s="1">
        <f t="shared" si="73"/>
        <v>6.7933081053609887E-3</v>
      </c>
      <c r="N1214" s="1">
        <f t="shared" si="74"/>
        <v>1.3836196443288502</v>
      </c>
    </row>
    <row r="1215" spans="11:14" x14ac:dyDescent="0.2">
      <c r="K1215" s="60">
        <f t="shared" si="75"/>
        <v>1177</v>
      </c>
      <c r="L1215" s="10">
        <f t="shared" si="72"/>
        <v>6.7970454230460164E-6</v>
      </c>
      <c r="M1215" s="1">
        <f t="shared" si="73"/>
        <v>6.7970454230460164E-3</v>
      </c>
      <c r="N1215" s="1">
        <f t="shared" si="74"/>
        <v>1.3843808384460465</v>
      </c>
    </row>
    <row r="1216" spans="11:14" x14ac:dyDescent="0.2">
      <c r="K1216" s="60">
        <f t="shared" si="75"/>
        <v>1178</v>
      </c>
      <c r="L1216" s="10">
        <f t="shared" si="72"/>
        <v>6.8007801511174223E-6</v>
      </c>
      <c r="M1216" s="1">
        <f t="shared" si="73"/>
        <v>6.8007801511174226E-3</v>
      </c>
      <c r="N1216" s="1">
        <f t="shared" si="74"/>
        <v>1.385141505126503</v>
      </c>
    </row>
    <row r="1217" spans="11:14" x14ac:dyDescent="0.2">
      <c r="K1217" s="60">
        <f t="shared" si="75"/>
        <v>1179</v>
      </c>
      <c r="L1217" s="10">
        <f t="shared" si="72"/>
        <v>6.8045122913695703E-6</v>
      </c>
      <c r="M1217" s="1">
        <f t="shared" si="73"/>
        <v>6.8045122913695704E-3</v>
      </c>
      <c r="N1217" s="1">
        <f t="shared" si="74"/>
        <v>1.3859016447356851</v>
      </c>
    </row>
    <row r="1218" spans="11:14" x14ac:dyDescent="0.2">
      <c r="K1218" s="60">
        <f t="shared" si="75"/>
        <v>1180</v>
      </c>
      <c r="L1218" s="10">
        <f t="shared" si="72"/>
        <v>6.8082418455955763E-6</v>
      </c>
      <c r="M1218" s="1">
        <f t="shared" si="73"/>
        <v>6.8082418455955767E-3</v>
      </c>
      <c r="N1218" s="1">
        <f t="shared" si="74"/>
        <v>1.3866612576388035</v>
      </c>
    </row>
    <row r="1219" spans="11:14" x14ac:dyDescent="0.2">
      <c r="K1219" s="60">
        <f t="shared" si="75"/>
        <v>1181</v>
      </c>
      <c r="L1219" s="10">
        <f t="shared" si="72"/>
        <v>6.8119688155873185E-6</v>
      </c>
      <c r="M1219" s="1">
        <f t="shared" si="73"/>
        <v>6.8119688155873189E-3</v>
      </c>
      <c r="N1219" s="1">
        <f t="shared" si="74"/>
        <v>1.3874203442008173</v>
      </c>
    </row>
    <row r="1220" spans="11:14" x14ac:dyDescent="0.2">
      <c r="K1220" s="60">
        <f t="shared" si="75"/>
        <v>1182</v>
      </c>
      <c r="L1220" s="10">
        <f t="shared" si="72"/>
        <v>6.8156932031354277E-6</v>
      </c>
      <c r="M1220" s="1">
        <f t="shared" si="73"/>
        <v>6.815693203135428E-3</v>
      </c>
      <c r="N1220" s="1">
        <f t="shared" si="74"/>
        <v>1.3881789047864312</v>
      </c>
    </row>
    <row r="1221" spans="11:14" x14ac:dyDescent="0.2">
      <c r="K1221" s="60">
        <f t="shared" si="75"/>
        <v>1183</v>
      </c>
      <c r="L1221" s="10">
        <f t="shared" si="72"/>
        <v>6.8194150100292975E-6</v>
      </c>
      <c r="M1221" s="1">
        <f t="shared" si="73"/>
        <v>6.8194150100292974E-3</v>
      </c>
      <c r="N1221" s="1">
        <f t="shared" si="74"/>
        <v>1.3889369397600977</v>
      </c>
    </row>
    <row r="1222" spans="11:14" x14ac:dyDescent="0.2">
      <c r="K1222" s="60">
        <f t="shared" si="75"/>
        <v>1184</v>
      </c>
      <c r="L1222" s="10">
        <f t="shared" si="72"/>
        <v>6.8231342380570848E-6</v>
      </c>
      <c r="M1222" s="1">
        <f t="shared" si="73"/>
        <v>6.8231342380570851E-3</v>
      </c>
      <c r="N1222" s="1">
        <f t="shared" si="74"/>
        <v>1.3896944494860182</v>
      </c>
    </row>
    <row r="1223" spans="11:14" x14ac:dyDescent="0.2">
      <c r="K1223" s="60">
        <f t="shared" si="75"/>
        <v>1185</v>
      </c>
      <c r="L1223" s="10">
        <f t="shared" si="72"/>
        <v>6.8268508890056995E-6</v>
      </c>
      <c r="M1223" s="1">
        <f t="shared" si="73"/>
        <v>6.8268508890056995E-3</v>
      </c>
      <c r="N1223" s="1">
        <f t="shared" si="74"/>
        <v>1.3904514343281393</v>
      </c>
    </row>
    <row r="1224" spans="11:14" x14ac:dyDescent="0.2">
      <c r="K1224" s="60">
        <f t="shared" si="75"/>
        <v>1186</v>
      </c>
      <c r="L1224" s="10">
        <f t="shared" si="72"/>
        <v>6.8305649646608211E-6</v>
      </c>
      <c r="M1224" s="1">
        <f t="shared" si="73"/>
        <v>6.8305649646608207E-3</v>
      </c>
      <c r="N1224" s="1">
        <f t="shared" si="74"/>
        <v>1.3912078946501574</v>
      </c>
    </row>
    <row r="1225" spans="11:14" x14ac:dyDescent="0.2">
      <c r="K1225" s="60">
        <f t="shared" si="75"/>
        <v>1187</v>
      </c>
      <c r="L1225" s="10">
        <f t="shared" si="72"/>
        <v>6.834276466806886E-6</v>
      </c>
      <c r="M1225" s="1">
        <f t="shared" si="73"/>
        <v>6.8342764668068859E-3</v>
      </c>
      <c r="N1225" s="1">
        <f t="shared" si="74"/>
        <v>1.3919638308155158</v>
      </c>
    </row>
    <row r="1226" spans="11:14" x14ac:dyDescent="0.2">
      <c r="K1226" s="60">
        <f t="shared" si="75"/>
        <v>1188</v>
      </c>
      <c r="L1226" s="10">
        <f t="shared" si="72"/>
        <v>6.8379853972270987E-6</v>
      </c>
      <c r="M1226" s="1">
        <f t="shared" si="73"/>
        <v>6.8379853972270989E-3</v>
      </c>
      <c r="N1226" s="1">
        <f t="shared" si="74"/>
        <v>1.3927192431874065</v>
      </c>
    </row>
    <row r="1227" spans="11:14" x14ac:dyDescent="0.2">
      <c r="K1227" s="60">
        <f t="shared" si="75"/>
        <v>1189</v>
      </c>
      <c r="L1227" s="10">
        <f t="shared" si="72"/>
        <v>6.841691757703425E-6</v>
      </c>
      <c r="M1227" s="1">
        <f t="shared" si="73"/>
        <v>6.8416917577034247E-3</v>
      </c>
      <c r="N1227" s="1">
        <f t="shared" si="74"/>
        <v>1.3934741321287696</v>
      </c>
    </row>
    <row r="1228" spans="11:14" x14ac:dyDescent="0.2">
      <c r="K1228" s="60">
        <f t="shared" si="75"/>
        <v>1190</v>
      </c>
      <c r="L1228" s="10">
        <f t="shared" si="72"/>
        <v>6.8453955500165983E-6</v>
      </c>
      <c r="M1228" s="1">
        <f t="shared" si="73"/>
        <v>6.845395550016598E-3</v>
      </c>
      <c r="N1228" s="1">
        <f t="shared" si="74"/>
        <v>1.3942284980022939</v>
      </c>
    </row>
    <row r="1229" spans="11:14" x14ac:dyDescent="0.2">
      <c r="K1229" s="60">
        <f t="shared" si="75"/>
        <v>1191</v>
      </c>
      <c r="L1229" s="10">
        <f t="shared" si="72"/>
        <v>6.8490967759461147E-6</v>
      </c>
      <c r="M1229" s="1">
        <f t="shared" si="73"/>
        <v>6.8490967759461145E-3</v>
      </c>
      <c r="N1229" s="1">
        <f t="shared" si="74"/>
        <v>1.3949823411704165</v>
      </c>
    </row>
    <row r="1230" spans="11:14" x14ac:dyDescent="0.2">
      <c r="K1230" s="60">
        <f t="shared" si="75"/>
        <v>1192</v>
      </c>
      <c r="L1230" s="10">
        <f t="shared" si="72"/>
        <v>6.8527954372702418E-6</v>
      </c>
      <c r="M1230" s="1">
        <f t="shared" si="73"/>
        <v>6.8527954372702418E-3</v>
      </c>
      <c r="N1230" s="1">
        <f t="shared" si="74"/>
        <v>1.3957356619953241</v>
      </c>
    </row>
    <row r="1231" spans="11:14" x14ac:dyDescent="0.2">
      <c r="K1231" s="60">
        <f t="shared" si="75"/>
        <v>1193</v>
      </c>
      <c r="L1231" s="10">
        <f t="shared" si="72"/>
        <v>6.8564915357660098E-6</v>
      </c>
      <c r="M1231" s="1">
        <f t="shared" si="73"/>
        <v>6.8564915357660098E-3</v>
      </c>
      <c r="N1231" s="1">
        <f t="shared" si="74"/>
        <v>1.3964884608389512</v>
      </c>
    </row>
    <row r="1232" spans="11:14" x14ac:dyDescent="0.2">
      <c r="K1232" s="60">
        <f t="shared" si="75"/>
        <v>1194</v>
      </c>
      <c r="L1232" s="10">
        <f t="shared" si="72"/>
        <v>6.8601850732092234E-6</v>
      </c>
      <c r="M1232" s="1">
        <f t="shared" si="73"/>
        <v>6.8601850732092238E-3</v>
      </c>
      <c r="N1232" s="1">
        <f t="shared" si="74"/>
        <v>1.3972407380629832</v>
      </c>
    </row>
    <row r="1233" spans="11:14" x14ac:dyDescent="0.2">
      <c r="K1233" s="60">
        <f t="shared" si="75"/>
        <v>1195</v>
      </c>
      <c r="L1233" s="10">
        <f t="shared" si="72"/>
        <v>6.8638760513744513E-6</v>
      </c>
      <c r="M1233" s="1">
        <f t="shared" si="73"/>
        <v>6.8638760513744512E-3</v>
      </c>
      <c r="N1233" s="1">
        <f t="shared" si="74"/>
        <v>1.3979924940288533</v>
      </c>
    </row>
    <row r="1234" spans="11:14" x14ac:dyDescent="0.2">
      <c r="K1234" s="60">
        <f t="shared" si="75"/>
        <v>1196</v>
      </c>
      <c r="L1234" s="10">
        <f t="shared" si="72"/>
        <v>6.8675644720350383E-6</v>
      </c>
      <c r="M1234" s="1">
        <f t="shared" si="73"/>
        <v>6.8675644720350383E-3</v>
      </c>
      <c r="N1234" s="1">
        <f t="shared" si="74"/>
        <v>1.3987437290977451</v>
      </c>
    </row>
    <row r="1235" spans="11:14" x14ac:dyDescent="0.2">
      <c r="K1235" s="60">
        <f t="shared" si="75"/>
        <v>1197</v>
      </c>
      <c r="L1235" s="10">
        <f t="shared" si="72"/>
        <v>6.8712503369630943E-6</v>
      </c>
      <c r="M1235" s="1">
        <f t="shared" si="73"/>
        <v>6.8712503369630943E-3</v>
      </c>
      <c r="N1235" s="1">
        <f t="shared" si="74"/>
        <v>1.3994944436305921</v>
      </c>
    </row>
    <row r="1236" spans="11:14" x14ac:dyDescent="0.2">
      <c r="K1236" s="60">
        <f t="shared" si="75"/>
        <v>1198</v>
      </c>
      <c r="L1236" s="10">
        <f t="shared" si="72"/>
        <v>6.8749336479295066E-6</v>
      </c>
      <c r="M1236" s="1">
        <f t="shared" si="73"/>
        <v>6.8749336479295067E-3</v>
      </c>
      <c r="N1236" s="1">
        <f t="shared" si="74"/>
        <v>1.4002446379880773</v>
      </c>
    </row>
    <row r="1237" spans="11:14" x14ac:dyDescent="0.2">
      <c r="K1237" s="60">
        <f t="shared" si="75"/>
        <v>1199</v>
      </c>
      <c r="L1237" s="10">
        <f t="shared" si="72"/>
        <v>6.8786144067039306E-6</v>
      </c>
      <c r="M1237" s="1">
        <f t="shared" si="73"/>
        <v>6.8786144067039309E-3</v>
      </c>
      <c r="N1237" s="1">
        <f t="shared" si="74"/>
        <v>1.4009943125306334</v>
      </c>
    </row>
    <row r="1238" spans="11:14" x14ac:dyDescent="0.2">
      <c r="K1238" s="60">
        <f t="shared" si="75"/>
        <v>1200</v>
      </c>
      <c r="L1238" s="10">
        <f t="shared" si="72"/>
        <v>6.8822926150547998E-6</v>
      </c>
      <c r="M1238" s="1">
        <f t="shared" si="73"/>
        <v>6.8822926150547995E-3</v>
      </c>
      <c r="N1238" s="1">
        <f t="shared" si="74"/>
        <v>1.4017434676184441</v>
      </c>
    </row>
    <row r="1239" spans="11:14" x14ac:dyDescent="0.2">
      <c r="K1239" s="60">
        <f t="shared" si="75"/>
        <v>1201</v>
      </c>
      <c r="L1239" s="10">
        <f t="shared" si="72"/>
        <v>6.8859682747493206E-6</v>
      </c>
      <c r="M1239" s="1">
        <f t="shared" si="73"/>
        <v>6.8859682747493206E-3</v>
      </c>
      <c r="N1239" s="1">
        <f t="shared" si="74"/>
        <v>1.4024921036114435</v>
      </c>
    </row>
    <row r="1240" spans="11:14" x14ac:dyDescent="0.2">
      <c r="K1240" s="60">
        <f t="shared" si="75"/>
        <v>1202</v>
      </c>
      <c r="L1240" s="10">
        <f t="shared" si="72"/>
        <v>6.8896413875534729E-6</v>
      </c>
      <c r="M1240" s="1">
        <f t="shared" si="73"/>
        <v>6.889641387553473E-3</v>
      </c>
      <c r="N1240" s="1">
        <f t="shared" si="74"/>
        <v>1.4032402208693151</v>
      </c>
    </row>
    <row r="1241" spans="11:14" x14ac:dyDescent="0.2">
      <c r="K1241" s="60">
        <f t="shared" si="75"/>
        <v>1203</v>
      </c>
      <c r="L1241" s="10">
        <f t="shared" si="72"/>
        <v>6.8933119552320167E-6</v>
      </c>
      <c r="M1241" s="1">
        <f t="shared" si="73"/>
        <v>6.8933119552320168E-3</v>
      </c>
      <c r="N1241" s="1">
        <f t="shared" si="74"/>
        <v>1.403987819751495</v>
      </c>
    </row>
    <row r="1242" spans="11:14" x14ac:dyDescent="0.2">
      <c r="K1242" s="60">
        <f t="shared" si="75"/>
        <v>1204</v>
      </c>
      <c r="L1242" s="10">
        <f t="shared" si="72"/>
        <v>6.8969799795484882E-6</v>
      </c>
      <c r="M1242" s="1">
        <f t="shared" si="73"/>
        <v>6.8969799795484885E-3</v>
      </c>
      <c r="N1242" s="1">
        <f t="shared" si="74"/>
        <v>1.4047349006171694</v>
      </c>
    </row>
    <row r="1243" spans="11:14" x14ac:dyDescent="0.2">
      <c r="K1243" s="60">
        <f t="shared" si="75"/>
        <v>1205</v>
      </c>
      <c r="L1243" s="10">
        <f t="shared" si="72"/>
        <v>6.9006454622651988E-6</v>
      </c>
      <c r="M1243" s="1">
        <f t="shared" si="73"/>
        <v>6.9006454622651987E-3</v>
      </c>
      <c r="N1243" s="1">
        <f t="shared" si="74"/>
        <v>1.4054814638252751</v>
      </c>
    </row>
    <row r="1244" spans="11:14" x14ac:dyDescent="0.2">
      <c r="K1244" s="60">
        <f t="shared" si="75"/>
        <v>1206</v>
      </c>
      <c r="L1244" s="10">
        <f t="shared" si="72"/>
        <v>6.9043084051432426E-6</v>
      </c>
      <c r="M1244" s="1">
        <f t="shared" si="73"/>
        <v>6.9043084051432424E-3</v>
      </c>
      <c r="N1244" s="1">
        <f t="shared" si="74"/>
        <v>1.4062275097345012</v>
      </c>
    </row>
    <row r="1245" spans="11:14" x14ac:dyDescent="0.2">
      <c r="K1245" s="60">
        <f t="shared" si="75"/>
        <v>1207</v>
      </c>
      <c r="L1245" s="10">
        <f t="shared" si="72"/>
        <v>6.9079688099424889E-6</v>
      </c>
      <c r="M1245" s="1">
        <f t="shared" si="73"/>
        <v>6.9079688099424885E-3</v>
      </c>
      <c r="N1245" s="1">
        <f t="shared" si="74"/>
        <v>1.4069730387032866</v>
      </c>
    </row>
    <row r="1246" spans="11:14" x14ac:dyDescent="0.2">
      <c r="K1246" s="60">
        <f t="shared" si="75"/>
        <v>1208</v>
      </c>
      <c r="L1246" s="10">
        <f t="shared" si="72"/>
        <v>6.9116266784215933E-6</v>
      </c>
      <c r="M1246" s="1">
        <f t="shared" si="73"/>
        <v>6.9116266784215929E-3</v>
      </c>
      <c r="N1246" s="1">
        <f t="shared" si="74"/>
        <v>1.4077180510898242</v>
      </c>
    </row>
    <row r="1247" spans="11:14" x14ac:dyDescent="0.2">
      <c r="K1247" s="60">
        <f t="shared" si="75"/>
        <v>1209</v>
      </c>
      <c r="L1247" s="10">
        <f t="shared" si="72"/>
        <v>6.9152820123379865E-6</v>
      </c>
      <c r="M1247" s="1">
        <f t="shared" si="73"/>
        <v>6.9152820123379866E-3</v>
      </c>
      <c r="N1247" s="1">
        <f t="shared" si="74"/>
        <v>1.4084625472520567</v>
      </c>
    </row>
    <row r="1248" spans="11:14" x14ac:dyDescent="0.2">
      <c r="K1248" s="60">
        <f t="shared" si="75"/>
        <v>1210</v>
      </c>
      <c r="L1248" s="10">
        <f t="shared" si="72"/>
        <v>6.9189348134478898E-6</v>
      </c>
      <c r="M1248" s="1">
        <f t="shared" si="73"/>
        <v>6.9189348134478896E-3</v>
      </c>
      <c r="N1248" s="1">
        <f t="shared" si="74"/>
        <v>1.4092065275476802</v>
      </c>
    </row>
    <row r="1249" spans="11:14" x14ac:dyDescent="0.2">
      <c r="K1249" s="60">
        <f t="shared" si="75"/>
        <v>1211</v>
      </c>
      <c r="L1249" s="10">
        <f t="shared" si="72"/>
        <v>6.9225850835062985E-6</v>
      </c>
      <c r="M1249" s="1">
        <f t="shared" si="73"/>
        <v>6.9225850835062984E-3</v>
      </c>
      <c r="N1249" s="1">
        <f t="shared" si="74"/>
        <v>1.4099499923341416</v>
      </c>
    </row>
    <row r="1250" spans="11:14" x14ac:dyDescent="0.2">
      <c r="K1250" s="60">
        <f t="shared" si="75"/>
        <v>1212</v>
      </c>
      <c r="L1250" s="10">
        <f t="shared" si="72"/>
        <v>6.9262328242669953E-6</v>
      </c>
      <c r="M1250" s="1">
        <f t="shared" si="73"/>
        <v>6.926232824266995E-3</v>
      </c>
      <c r="N1250" s="1">
        <f t="shared" si="74"/>
        <v>1.4106929419686411</v>
      </c>
    </row>
    <row r="1251" spans="11:14" x14ac:dyDescent="0.2">
      <c r="K1251" s="60">
        <f t="shared" si="75"/>
        <v>1213</v>
      </c>
      <c r="L1251" s="10">
        <f t="shared" si="72"/>
        <v>6.9298780374825523E-6</v>
      </c>
      <c r="M1251" s="1">
        <f t="shared" si="73"/>
        <v>6.9298780374825522E-3</v>
      </c>
      <c r="N1251" s="1">
        <f t="shared" si="74"/>
        <v>1.4114353768081314</v>
      </c>
    </row>
    <row r="1252" spans="11:14" x14ac:dyDescent="0.2">
      <c r="K1252" s="60">
        <f t="shared" si="75"/>
        <v>1214</v>
      </c>
      <c r="L1252" s="10">
        <f t="shared" si="72"/>
        <v>6.9335207249043195E-6</v>
      </c>
      <c r="M1252" s="1">
        <f t="shared" si="73"/>
        <v>6.9335207249043192E-3</v>
      </c>
      <c r="N1252" s="1">
        <f t="shared" si="74"/>
        <v>1.412177297209317</v>
      </c>
    </row>
    <row r="1253" spans="11:14" x14ac:dyDescent="0.2">
      <c r="K1253" s="60">
        <f t="shared" si="75"/>
        <v>1215</v>
      </c>
      <c r="L1253" s="10">
        <f t="shared" si="72"/>
        <v>6.9371608882824396E-6</v>
      </c>
      <c r="M1253" s="1">
        <f t="shared" si="73"/>
        <v>6.9371608882824393E-3</v>
      </c>
      <c r="N1253" s="1">
        <f t="shared" si="74"/>
        <v>1.4129187035286561</v>
      </c>
    </row>
    <row r="1254" spans="11:14" x14ac:dyDescent="0.2">
      <c r="K1254" s="60">
        <f t="shared" si="75"/>
        <v>1216</v>
      </c>
      <c r="L1254" s="10">
        <f t="shared" ref="L1254:L1317" si="76">Eleach_time1/((Vwater*(1+Kp_susp*SUSPwater)+Ksed_water*Vsed)*k)*(1-EXP(-k*K1254))</f>
        <v>6.9407985293658384E-6</v>
      </c>
      <c r="M1254" s="1">
        <f t="shared" ref="M1254:M1317" si="77">L1254*CONV_m3_L</f>
        <v>6.9407985293658383E-3</v>
      </c>
      <c r="N1254" s="1">
        <f t="shared" ref="N1254:N1317" si="78">L1254*(Ksed_water/RHOsed)*CONV_kg_mg</f>
        <v>1.4136595961223597</v>
      </c>
    </row>
    <row r="1255" spans="11:14" x14ac:dyDescent="0.2">
      <c r="K1255" s="60">
        <f t="shared" si="75"/>
        <v>1217</v>
      </c>
      <c r="L1255" s="10">
        <f t="shared" si="76"/>
        <v>6.9444336499022327E-6</v>
      </c>
      <c r="M1255" s="1">
        <f t="shared" si="77"/>
        <v>6.9444336499022326E-3</v>
      </c>
      <c r="N1255" s="1">
        <f t="shared" si="78"/>
        <v>1.4143999753463921</v>
      </c>
    </row>
    <row r="1256" spans="11:14" x14ac:dyDescent="0.2">
      <c r="K1256" s="60">
        <f t="shared" ref="K1256:K1319" si="79">K1255+1</f>
        <v>1218</v>
      </c>
      <c r="L1256" s="10">
        <f t="shared" si="76"/>
        <v>6.9480662516381276E-6</v>
      </c>
      <c r="M1256" s="1">
        <f t="shared" si="77"/>
        <v>6.948066251638128E-3</v>
      </c>
      <c r="N1256" s="1">
        <f t="shared" si="78"/>
        <v>1.4151398415564702</v>
      </c>
    </row>
    <row r="1257" spans="11:14" x14ac:dyDescent="0.2">
      <c r="K1257" s="60">
        <f t="shared" si="79"/>
        <v>1219</v>
      </c>
      <c r="L1257" s="10">
        <f t="shared" si="76"/>
        <v>6.951696336318814E-6</v>
      </c>
      <c r="M1257" s="1">
        <f t="shared" si="77"/>
        <v>6.9516963363188142E-3</v>
      </c>
      <c r="N1257" s="1">
        <f t="shared" si="78"/>
        <v>1.4158791951080647</v>
      </c>
    </row>
    <row r="1258" spans="11:14" x14ac:dyDescent="0.2">
      <c r="K1258" s="60">
        <f t="shared" si="79"/>
        <v>1220</v>
      </c>
      <c r="L1258" s="10">
        <f t="shared" si="76"/>
        <v>6.9553239056883828E-6</v>
      </c>
      <c r="M1258" s="1">
        <f t="shared" si="77"/>
        <v>6.955323905688383E-3</v>
      </c>
      <c r="N1258" s="1">
        <f t="shared" si="78"/>
        <v>1.4166180363564016</v>
      </c>
    </row>
    <row r="1259" spans="11:14" x14ac:dyDescent="0.2">
      <c r="K1259" s="60">
        <f t="shared" si="79"/>
        <v>1221</v>
      </c>
      <c r="L1259" s="10">
        <f t="shared" si="76"/>
        <v>6.9589489614897058E-6</v>
      </c>
      <c r="M1259" s="1">
        <f t="shared" si="77"/>
        <v>6.958948961489706E-3</v>
      </c>
      <c r="N1259" s="1">
        <f t="shared" si="78"/>
        <v>1.4173563656564578</v>
      </c>
    </row>
    <row r="1260" spans="11:14" x14ac:dyDescent="0.2">
      <c r="K1260" s="60">
        <f t="shared" si="79"/>
        <v>1222</v>
      </c>
      <c r="L1260" s="10">
        <f t="shared" si="76"/>
        <v>6.9625715054644556E-6</v>
      </c>
      <c r="M1260" s="1">
        <f t="shared" si="77"/>
        <v>6.9625715054644557E-3</v>
      </c>
      <c r="N1260" s="1">
        <f t="shared" si="78"/>
        <v>1.4180941833629672</v>
      </c>
    </row>
    <row r="1261" spans="11:14" x14ac:dyDescent="0.2">
      <c r="K1261" s="60">
        <f t="shared" si="79"/>
        <v>1223</v>
      </c>
      <c r="L1261" s="10">
        <f t="shared" si="76"/>
        <v>6.9661915393530918E-6</v>
      </c>
      <c r="M1261" s="1">
        <f t="shared" si="77"/>
        <v>6.9661915393530918E-3</v>
      </c>
      <c r="N1261" s="1">
        <f t="shared" si="78"/>
        <v>1.4188314898304157</v>
      </c>
    </row>
    <row r="1262" spans="11:14" x14ac:dyDescent="0.2">
      <c r="K1262" s="60">
        <f t="shared" si="79"/>
        <v>1224</v>
      </c>
      <c r="L1262" s="10">
        <f t="shared" si="76"/>
        <v>6.969809064894873E-6</v>
      </c>
      <c r="M1262" s="1">
        <f t="shared" si="77"/>
        <v>6.9698090648948729E-3</v>
      </c>
      <c r="N1262" s="1">
        <f t="shared" si="78"/>
        <v>1.4195682854130449</v>
      </c>
    </row>
    <row r="1263" spans="11:14" x14ac:dyDescent="0.2">
      <c r="K1263" s="60">
        <f t="shared" si="79"/>
        <v>1225</v>
      </c>
      <c r="L1263" s="10">
        <f t="shared" si="76"/>
        <v>6.9734240838278479E-6</v>
      </c>
      <c r="M1263" s="1">
        <f t="shared" si="77"/>
        <v>6.9734240838278481E-3</v>
      </c>
      <c r="N1263" s="1">
        <f t="shared" si="78"/>
        <v>1.4203045704648503</v>
      </c>
    </row>
    <row r="1264" spans="11:14" x14ac:dyDescent="0.2">
      <c r="K1264" s="60">
        <f t="shared" si="79"/>
        <v>1226</v>
      </c>
      <c r="L1264" s="10">
        <f t="shared" si="76"/>
        <v>6.9770365978888645E-6</v>
      </c>
      <c r="M1264" s="1">
        <f t="shared" si="77"/>
        <v>6.9770365978888641E-3</v>
      </c>
      <c r="N1264" s="1">
        <f t="shared" si="78"/>
        <v>1.4210403453395823</v>
      </c>
    </row>
    <row r="1265" spans="11:14" x14ac:dyDescent="0.2">
      <c r="K1265" s="60">
        <f t="shared" si="79"/>
        <v>1227</v>
      </c>
      <c r="L1265" s="10">
        <f t="shared" si="76"/>
        <v>6.9806466088135669E-6</v>
      </c>
      <c r="M1265" s="1">
        <f t="shared" si="77"/>
        <v>6.9806466088135665E-3</v>
      </c>
      <c r="N1265" s="1">
        <f t="shared" si="78"/>
        <v>1.421775610390746</v>
      </c>
    </row>
    <row r="1266" spans="11:14" x14ac:dyDescent="0.2">
      <c r="K1266" s="60">
        <f t="shared" si="79"/>
        <v>1228</v>
      </c>
      <c r="L1266" s="10">
        <f t="shared" si="76"/>
        <v>6.9842541183363949E-6</v>
      </c>
      <c r="M1266" s="1">
        <f t="shared" si="77"/>
        <v>6.984254118336395E-3</v>
      </c>
      <c r="N1266" s="1">
        <f t="shared" si="78"/>
        <v>1.4225103659716021</v>
      </c>
    </row>
    <row r="1267" spans="11:14" x14ac:dyDescent="0.2">
      <c r="K1267" s="60">
        <f t="shared" si="79"/>
        <v>1229</v>
      </c>
      <c r="L1267" s="10">
        <f t="shared" si="76"/>
        <v>6.9878591281905871E-6</v>
      </c>
      <c r="M1267" s="1">
        <f t="shared" si="77"/>
        <v>6.9878591281905874E-3</v>
      </c>
      <c r="N1267" s="1">
        <f t="shared" si="78"/>
        <v>1.4232446124351656</v>
      </c>
    </row>
    <row r="1268" spans="11:14" x14ac:dyDescent="0.2">
      <c r="K1268" s="60">
        <f t="shared" si="79"/>
        <v>1230</v>
      </c>
      <c r="L1268" s="10">
        <f t="shared" si="76"/>
        <v>6.9914616401081819E-6</v>
      </c>
      <c r="M1268" s="1">
        <f t="shared" si="77"/>
        <v>6.9914616401081818E-3</v>
      </c>
      <c r="N1268" s="1">
        <f t="shared" si="78"/>
        <v>1.423978350134208</v>
      </c>
    </row>
    <row r="1269" spans="11:14" x14ac:dyDescent="0.2">
      <c r="K1269" s="60">
        <f t="shared" si="79"/>
        <v>1231</v>
      </c>
      <c r="L1269" s="10">
        <f t="shared" si="76"/>
        <v>6.9950616558200165E-6</v>
      </c>
      <c r="M1269" s="1">
        <f t="shared" si="77"/>
        <v>6.9950616558200167E-3</v>
      </c>
      <c r="N1269" s="1">
        <f t="shared" si="78"/>
        <v>1.4247115794212555</v>
      </c>
    </row>
    <row r="1270" spans="11:14" x14ac:dyDescent="0.2">
      <c r="K1270" s="60">
        <f t="shared" si="79"/>
        <v>1232</v>
      </c>
      <c r="L1270" s="10">
        <f t="shared" si="76"/>
        <v>6.9986591770557314E-6</v>
      </c>
      <c r="M1270" s="1">
        <f t="shared" si="77"/>
        <v>6.9986591770557311E-3</v>
      </c>
      <c r="N1270" s="1">
        <f t="shared" si="78"/>
        <v>1.4254443006485904</v>
      </c>
    </row>
    <row r="1271" spans="11:14" x14ac:dyDescent="0.2">
      <c r="K1271" s="60">
        <f t="shared" si="79"/>
        <v>1233</v>
      </c>
      <c r="L1271" s="10">
        <f t="shared" si="76"/>
        <v>7.0022542055437652E-6</v>
      </c>
      <c r="M1271" s="1">
        <f t="shared" si="77"/>
        <v>7.0022542055437655E-3</v>
      </c>
      <c r="N1271" s="1">
        <f t="shared" si="78"/>
        <v>1.426176514168251</v>
      </c>
    </row>
    <row r="1272" spans="11:14" x14ac:dyDescent="0.2">
      <c r="K1272" s="60">
        <f t="shared" si="79"/>
        <v>1234</v>
      </c>
      <c r="L1272" s="10">
        <f t="shared" si="76"/>
        <v>7.0058467430113576E-6</v>
      </c>
      <c r="M1272" s="1">
        <f t="shared" si="77"/>
        <v>7.0058467430113578E-3</v>
      </c>
      <c r="N1272" s="1">
        <f t="shared" si="78"/>
        <v>1.4269082203320307</v>
      </c>
    </row>
    <row r="1273" spans="11:14" x14ac:dyDescent="0.2">
      <c r="K1273" s="60">
        <f t="shared" si="79"/>
        <v>1235</v>
      </c>
      <c r="L1273" s="10">
        <f t="shared" si="76"/>
        <v>7.0094367911845578E-6</v>
      </c>
      <c r="M1273" s="1">
        <f t="shared" si="77"/>
        <v>7.0094367911845579E-3</v>
      </c>
      <c r="N1273" s="1">
        <f t="shared" si="78"/>
        <v>1.4276394194914812</v>
      </c>
    </row>
    <row r="1274" spans="11:14" x14ac:dyDescent="0.2">
      <c r="K1274" s="60">
        <f t="shared" si="79"/>
        <v>1236</v>
      </c>
      <c r="L1274" s="10">
        <f t="shared" si="76"/>
        <v>7.0130243517882154E-6</v>
      </c>
      <c r="M1274" s="1">
        <f t="shared" si="77"/>
        <v>7.0130243517882154E-3</v>
      </c>
      <c r="N1274" s="1">
        <f t="shared" si="78"/>
        <v>1.4283701119979086</v>
      </c>
    </row>
    <row r="1275" spans="11:14" x14ac:dyDescent="0.2">
      <c r="K1275" s="60">
        <f t="shared" si="79"/>
        <v>1237</v>
      </c>
      <c r="L1275" s="10">
        <f t="shared" si="76"/>
        <v>7.0166094265459822E-6</v>
      </c>
      <c r="M1275" s="1">
        <f t="shared" si="77"/>
        <v>7.0166094265459817E-3</v>
      </c>
      <c r="N1275" s="1">
        <f t="shared" si="78"/>
        <v>1.4291002982023766</v>
      </c>
    </row>
    <row r="1276" spans="11:14" x14ac:dyDescent="0.2">
      <c r="K1276" s="60">
        <f t="shared" si="79"/>
        <v>1238</v>
      </c>
      <c r="L1276" s="10">
        <f t="shared" si="76"/>
        <v>7.0201920171803209E-6</v>
      </c>
      <c r="M1276" s="1">
        <f t="shared" si="77"/>
        <v>7.0201920171803212E-3</v>
      </c>
      <c r="N1276" s="1">
        <f t="shared" si="78"/>
        <v>1.4298299784557051</v>
      </c>
    </row>
    <row r="1277" spans="11:14" x14ac:dyDescent="0.2">
      <c r="K1277" s="60">
        <f t="shared" si="79"/>
        <v>1239</v>
      </c>
      <c r="L1277" s="10">
        <f t="shared" si="76"/>
        <v>7.023772125412494E-6</v>
      </c>
      <c r="M1277" s="1">
        <f t="shared" si="77"/>
        <v>7.0237721254124939E-3</v>
      </c>
      <c r="N1277" s="1">
        <f t="shared" si="78"/>
        <v>1.4305591531084709</v>
      </c>
    </row>
    <row r="1278" spans="11:14" x14ac:dyDescent="0.2">
      <c r="K1278" s="60">
        <f t="shared" si="79"/>
        <v>1240</v>
      </c>
      <c r="L1278" s="10">
        <f t="shared" si="76"/>
        <v>7.0273497529625806E-6</v>
      </c>
      <c r="M1278" s="1">
        <f t="shared" si="77"/>
        <v>7.0273497529625807E-3</v>
      </c>
      <c r="N1278" s="1">
        <f t="shared" si="78"/>
        <v>1.4312878225110093</v>
      </c>
    </row>
    <row r="1279" spans="11:14" x14ac:dyDescent="0.2">
      <c r="K1279" s="60">
        <f t="shared" si="79"/>
        <v>1241</v>
      </c>
      <c r="L1279" s="10">
        <f t="shared" si="76"/>
        <v>7.0309249015494613E-6</v>
      </c>
      <c r="M1279" s="1">
        <f t="shared" si="77"/>
        <v>7.030924901549461E-3</v>
      </c>
      <c r="N1279" s="1">
        <f t="shared" si="78"/>
        <v>1.4320159870134113</v>
      </c>
    </row>
    <row r="1280" spans="11:14" x14ac:dyDescent="0.2">
      <c r="K1280" s="60">
        <f t="shared" si="79"/>
        <v>1242</v>
      </c>
      <c r="L1280" s="10">
        <f t="shared" si="76"/>
        <v>7.0344975728908223E-6</v>
      </c>
      <c r="M1280" s="1">
        <f t="shared" si="77"/>
        <v>7.0344975728908223E-3</v>
      </c>
      <c r="N1280" s="1">
        <f t="shared" si="78"/>
        <v>1.4327436469655244</v>
      </c>
    </row>
    <row r="1281" spans="11:14" x14ac:dyDescent="0.2">
      <c r="K1281" s="60">
        <f t="shared" si="79"/>
        <v>1243</v>
      </c>
      <c r="L1281" s="10">
        <f t="shared" si="76"/>
        <v>7.0380677687031716E-6</v>
      </c>
      <c r="M1281" s="1">
        <f t="shared" si="77"/>
        <v>7.0380677687031717E-3</v>
      </c>
      <c r="N1281" s="1">
        <f t="shared" si="78"/>
        <v>1.4334708027169569</v>
      </c>
    </row>
    <row r="1282" spans="11:14" x14ac:dyDescent="0.2">
      <c r="K1282" s="60">
        <f t="shared" si="79"/>
        <v>1244</v>
      </c>
      <c r="L1282" s="10">
        <f t="shared" si="76"/>
        <v>7.0416354907018153E-6</v>
      </c>
      <c r="M1282" s="1">
        <f t="shared" si="77"/>
        <v>7.0416354907018152E-3</v>
      </c>
      <c r="N1282" s="1">
        <f t="shared" si="78"/>
        <v>1.4341974546170719</v>
      </c>
    </row>
    <row r="1283" spans="11:14" x14ac:dyDescent="0.2">
      <c r="K1283" s="60">
        <f t="shared" si="79"/>
        <v>1245</v>
      </c>
      <c r="L1283" s="10">
        <f t="shared" si="76"/>
        <v>7.045200740600878E-6</v>
      </c>
      <c r="M1283" s="1">
        <f t="shared" si="77"/>
        <v>7.0452007406008781E-3</v>
      </c>
      <c r="N1283" s="1">
        <f t="shared" si="78"/>
        <v>1.4349236030149921</v>
      </c>
    </row>
    <row r="1284" spans="11:14" x14ac:dyDescent="0.2">
      <c r="K1284" s="60">
        <f t="shared" si="79"/>
        <v>1246</v>
      </c>
      <c r="L1284" s="10">
        <f t="shared" si="76"/>
        <v>7.0487635201132957E-6</v>
      </c>
      <c r="M1284" s="1">
        <f t="shared" si="77"/>
        <v>7.0487635201132957E-3</v>
      </c>
      <c r="N1284" s="1">
        <f t="shared" si="78"/>
        <v>1.4356492482595973</v>
      </c>
    </row>
    <row r="1285" spans="11:14" x14ac:dyDescent="0.2">
      <c r="K1285" s="60">
        <f t="shared" si="79"/>
        <v>1247</v>
      </c>
      <c r="L1285" s="10">
        <f t="shared" si="76"/>
        <v>7.0523238309508144E-6</v>
      </c>
      <c r="M1285" s="1">
        <f t="shared" si="77"/>
        <v>7.0523238309508143E-3</v>
      </c>
      <c r="N1285" s="1">
        <f t="shared" si="78"/>
        <v>1.4363743906995259</v>
      </c>
    </row>
    <row r="1286" spans="11:14" x14ac:dyDescent="0.2">
      <c r="K1286" s="60">
        <f t="shared" si="79"/>
        <v>1248</v>
      </c>
      <c r="L1286" s="10">
        <f t="shared" si="76"/>
        <v>7.0558816748239978E-6</v>
      </c>
      <c r="M1286" s="1">
        <f t="shared" si="77"/>
        <v>7.0558816748239979E-3</v>
      </c>
      <c r="N1286" s="1">
        <f t="shared" si="78"/>
        <v>1.4370990306831748</v>
      </c>
    </row>
    <row r="1287" spans="11:14" x14ac:dyDescent="0.2">
      <c r="K1287" s="60">
        <f t="shared" si="79"/>
        <v>1249</v>
      </c>
      <c r="L1287" s="10">
        <f t="shared" si="76"/>
        <v>7.0594370534422242E-6</v>
      </c>
      <c r="M1287" s="1">
        <f t="shared" si="77"/>
        <v>7.0594370534422246E-3</v>
      </c>
      <c r="N1287" s="1">
        <f t="shared" si="78"/>
        <v>1.4378231685587002</v>
      </c>
    </row>
    <row r="1288" spans="11:14" x14ac:dyDescent="0.2">
      <c r="K1288" s="60">
        <f t="shared" si="79"/>
        <v>1250</v>
      </c>
      <c r="L1288" s="10">
        <f t="shared" si="76"/>
        <v>7.062989968513684E-6</v>
      </c>
      <c r="M1288" s="1">
        <f t="shared" si="77"/>
        <v>7.0629899685136837E-3</v>
      </c>
      <c r="N1288" s="1">
        <f t="shared" si="78"/>
        <v>1.4385468046740155</v>
      </c>
    </row>
    <row r="1289" spans="11:14" x14ac:dyDescent="0.2">
      <c r="K1289" s="60">
        <f t="shared" si="79"/>
        <v>1251</v>
      </c>
      <c r="L1289" s="10">
        <f t="shared" si="76"/>
        <v>7.0665404217453848E-6</v>
      </c>
      <c r="M1289" s="1">
        <f t="shared" si="77"/>
        <v>7.0665404217453848E-3</v>
      </c>
      <c r="N1289" s="1">
        <f t="shared" si="78"/>
        <v>1.439269939376794</v>
      </c>
    </row>
    <row r="1290" spans="11:14" x14ac:dyDescent="0.2">
      <c r="K1290" s="60">
        <f t="shared" si="79"/>
        <v>1252</v>
      </c>
      <c r="L1290" s="10">
        <f t="shared" si="76"/>
        <v>7.0700884148431561E-6</v>
      </c>
      <c r="M1290" s="1">
        <f t="shared" si="77"/>
        <v>7.0700884148431559E-3</v>
      </c>
      <c r="N1290" s="1">
        <f t="shared" si="78"/>
        <v>1.4399925730144683</v>
      </c>
    </row>
    <row r="1291" spans="11:14" x14ac:dyDescent="0.2">
      <c r="K1291" s="60">
        <f t="shared" si="79"/>
        <v>1253</v>
      </c>
      <c r="L1291" s="10">
        <f t="shared" si="76"/>
        <v>7.0736339495116381E-6</v>
      </c>
      <c r="M1291" s="1">
        <f t="shared" si="77"/>
        <v>7.0736339495116379E-3</v>
      </c>
      <c r="N1291" s="1">
        <f t="shared" si="78"/>
        <v>1.4407147059342291</v>
      </c>
    </row>
    <row r="1292" spans="11:14" x14ac:dyDescent="0.2">
      <c r="K1292" s="60">
        <f t="shared" si="79"/>
        <v>1254</v>
      </c>
      <c r="L1292" s="10">
        <f t="shared" si="76"/>
        <v>7.077177027454298E-6</v>
      </c>
      <c r="M1292" s="1">
        <f t="shared" si="77"/>
        <v>7.077177027454298E-3</v>
      </c>
      <c r="N1292" s="1">
        <f t="shared" si="78"/>
        <v>1.4414363384830289</v>
      </c>
    </row>
    <row r="1293" spans="11:14" x14ac:dyDescent="0.2">
      <c r="K1293" s="60">
        <f t="shared" si="79"/>
        <v>1255</v>
      </c>
      <c r="L1293" s="10">
        <f t="shared" si="76"/>
        <v>7.0807176503734146E-6</v>
      </c>
      <c r="M1293" s="1">
        <f t="shared" si="77"/>
        <v>7.0807176503734142E-3</v>
      </c>
      <c r="N1293" s="1">
        <f t="shared" si="78"/>
        <v>1.4421574710075769</v>
      </c>
    </row>
    <row r="1294" spans="11:14" x14ac:dyDescent="0.2">
      <c r="K1294" s="60">
        <f t="shared" si="79"/>
        <v>1256</v>
      </c>
      <c r="L1294" s="10">
        <f t="shared" si="76"/>
        <v>7.0842558199700925E-6</v>
      </c>
      <c r="M1294" s="1">
        <f t="shared" si="77"/>
        <v>7.0842558199700921E-3</v>
      </c>
      <c r="N1294" s="1">
        <f t="shared" si="78"/>
        <v>1.4428781038543435</v>
      </c>
    </row>
    <row r="1295" spans="11:14" x14ac:dyDescent="0.2">
      <c r="K1295" s="60">
        <f t="shared" si="79"/>
        <v>1257</v>
      </c>
      <c r="L1295" s="10">
        <f t="shared" si="76"/>
        <v>7.0877915379442565E-6</v>
      </c>
      <c r="M1295" s="1">
        <f t="shared" si="77"/>
        <v>7.0877915379442564E-3</v>
      </c>
      <c r="N1295" s="1">
        <f t="shared" si="78"/>
        <v>1.4435982373695597</v>
      </c>
    </row>
    <row r="1296" spans="11:14" x14ac:dyDescent="0.2">
      <c r="K1296" s="60">
        <f t="shared" si="79"/>
        <v>1258</v>
      </c>
      <c r="L1296" s="10">
        <f t="shared" si="76"/>
        <v>7.0913248059946524E-6</v>
      </c>
      <c r="M1296" s="1">
        <f t="shared" si="77"/>
        <v>7.0913248059946525E-3</v>
      </c>
      <c r="N1296" s="1">
        <f t="shared" si="78"/>
        <v>1.4443178718992156</v>
      </c>
    </row>
    <row r="1297" spans="11:14" x14ac:dyDescent="0.2">
      <c r="K1297" s="60">
        <f t="shared" si="79"/>
        <v>1259</v>
      </c>
      <c r="L1297" s="10">
        <f t="shared" si="76"/>
        <v>7.0948556258188478E-6</v>
      </c>
      <c r="M1297" s="1">
        <f t="shared" si="77"/>
        <v>7.0948556258188479E-3</v>
      </c>
      <c r="N1297" s="1">
        <f t="shared" si="78"/>
        <v>1.4450370077890609</v>
      </c>
    </row>
    <row r="1298" spans="11:14" x14ac:dyDescent="0.2">
      <c r="K1298" s="60">
        <f t="shared" si="79"/>
        <v>1260</v>
      </c>
      <c r="L1298" s="10">
        <f t="shared" si="76"/>
        <v>7.0983839991132404E-6</v>
      </c>
      <c r="M1298" s="1">
        <f t="shared" si="77"/>
        <v>7.0983839991132407E-3</v>
      </c>
      <c r="N1298" s="1">
        <f t="shared" si="78"/>
        <v>1.4457556453846077</v>
      </c>
    </row>
    <row r="1299" spans="11:14" x14ac:dyDescent="0.2">
      <c r="K1299" s="60">
        <f t="shared" si="79"/>
        <v>1261</v>
      </c>
      <c r="L1299" s="10">
        <f t="shared" si="76"/>
        <v>7.1019099275730447E-6</v>
      </c>
      <c r="M1299" s="1">
        <f t="shared" si="77"/>
        <v>7.1019099275730444E-3</v>
      </c>
      <c r="N1299" s="1">
        <f t="shared" si="78"/>
        <v>1.4464737850311276</v>
      </c>
    </row>
    <row r="1300" spans="11:14" x14ac:dyDescent="0.2">
      <c r="K1300" s="60">
        <f t="shared" si="79"/>
        <v>1262</v>
      </c>
      <c r="L1300" s="10">
        <f t="shared" si="76"/>
        <v>7.1054334128923029E-6</v>
      </c>
      <c r="M1300" s="1">
        <f t="shared" si="77"/>
        <v>7.1054334128923032E-3</v>
      </c>
      <c r="N1300" s="1">
        <f t="shared" si="78"/>
        <v>1.4471914270736521</v>
      </c>
    </row>
    <row r="1301" spans="11:14" x14ac:dyDescent="0.2">
      <c r="K1301" s="60">
        <f t="shared" si="79"/>
        <v>1263</v>
      </c>
      <c r="L1301" s="10">
        <f t="shared" si="76"/>
        <v>7.1089544567638848E-6</v>
      </c>
      <c r="M1301" s="1">
        <f t="shared" si="77"/>
        <v>7.1089544567638852E-3</v>
      </c>
      <c r="N1301" s="1">
        <f t="shared" si="78"/>
        <v>1.4479085718569751</v>
      </c>
    </row>
    <row r="1302" spans="11:14" x14ac:dyDescent="0.2">
      <c r="K1302" s="60">
        <f t="shared" si="79"/>
        <v>1264</v>
      </c>
      <c r="L1302" s="10">
        <f t="shared" si="76"/>
        <v>7.1124730608794872E-6</v>
      </c>
      <c r="M1302" s="1">
        <f t="shared" si="77"/>
        <v>7.1124730608794874E-3</v>
      </c>
      <c r="N1302" s="1">
        <f t="shared" si="78"/>
        <v>1.4486252197256504</v>
      </c>
    </row>
    <row r="1303" spans="11:14" x14ac:dyDescent="0.2">
      <c r="K1303" s="60">
        <f t="shared" si="79"/>
        <v>1265</v>
      </c>
      <c r="L1303" s="10">
        <f t="shared" si="76"/>
        <v>7.1159892269296354E-6</v>
      </c>
      <c r="M1303" s="1">
        <f t="shared" si="77"/>
        <v>7.1159892269296353E-3</v>
      </c>
      <c r="N1303" s="1">
        <f t="shared" si="78"/>
        <v>1.4493413710239949</v>
      </c>
    </row>
    <row r="1304" spans="11:14" x14ac:dyDescent="0.2">
      <c r="K1304" s="60">
        <f t="shared" si="79"/>
        <v>1266</v>
      </c>
      <c r="L1304" s="10">
        <f t="shared" si="76"/>
        <v>7.1195029566036799E-6</v>
      </c>
      <c r="M1304" s="1">
        <f t="shared" si="77"/>
        <v>7.1195029566036797E-3</v>
      </c>
      <c r="N1304" s="1">
        <f t="shared" si="78"/>
        <v>1.4500570260960846</v>
      </c>
    </row>
    <row r="1305" spans="11:14" x14ac:dyDescent="0.2">
      <c r="K1305" s="60">
        <f t="shared" si="79"/>
        <v>1267</v>
      </c>
      <c r="L1305" s="10">
        <f t="shared" si="76"/>
        <v>7.1230142515898038E-6</v>
      </c>
      <c r="M1305" s="1">
        <f t="shared" si="77"/>
        <v>7.1230142515898041E-3</v>
      </c>
      <c r="N1305" s="1">
        <f t="shared" si="78"/>
        <v>1.4507721852857585</v>
      </c>
    </row>
    <row r="1306" spans="11:14" x14ac:dyDescent="0.2">
      <c r="K1306" s="60">
        <f t="shared" si="79"/>
        <v>1268</v>
      </c>
      <c r="L1306" s="10">
        <f t="shared" si="76"/>
        <v>7.1265231135750182E-6</v>
      </c>
      <c r="M1306" s="1">
        <f t="shared" si="77"/>
        <v>7.1265231135750184E-3</v>
      </c>
      <c r="N1306" s="1">
        <f t="shared" si="78"/>
        <v>1.4514868489366164</v>
      </c>
    </row>
    <row r="1307" spans="11:14" x14ac:dyDescent="0.2">
      <c r="K1307" s="60">
        <f t="shared" si="79"/>
        <v>1269</v>
      </c>
      <c r="L1307" s="10">
        <f t="shared" si="76"/>
        <v>7.1300295442451685E-6</v>
      </c>
      <c r="M1307" s="1">
        <f t="shared" si="77"/>
        <v>7.1300295442451684E-3</v>
      </c>
      <c r="N1307" s="1">
        <f t="shared" si="78"/>
        <v>1.4522010173920215</v>
      </c>
    </row>
    <row r="1308" spans="11:14" x14ac:dyDescent="0.2">
      <c r="K1308" s="60">
        <f t="shared" si="79"/>
        <v>1270</v>
      </c>
      <c r="L1308" s="10">
        <f t="shared" si="76"/>
        <v>7.1335335452849304E-6</v>
      </c>
      <c r="M1308" s="1">
        <f t="shared" si="77"/>
        <v>7.1335335452849301E-3</v>
      </c>
      <c r="N1308" s="1">
        <f t="shared" si="78"/>
        <v>1.4529146909950983</v>
      </c>
    </row>
    <row r="1309" spans="11:14" x14ac:dyDescent="0.2">
      <c r="K1309" s="60">
        <f t="shared" si="79"/>
        <v>1271</v>
      </c>
      <c r="L1309" s="10">
        <f t="shared" si="76"/>
        <v>7.137035118377809E-6</v>
      </c>
      <c r="M1309" s="1">
        <f t="shared" si="77"/>
        <v>7.1370351183778092E-3</v>
      </c>
      <c r="N1309" s="1">
        <f t="shared" si="78"/>
        <v>1.4536278700887326</v>
      </c>
    </row>
    <row r="1310" spans="11:14" x14ac:dyDescent="0.2">
      <c r="K1310" s="60">
        <f t="shared" si="79"/>
        <v>1272</v>
      </c>
      <c r="L1310" s="10">
        <f t="shared" si="76"/>
        <v>7.1405342652061464E-6</v>
      </c>
      <c r="M1310" s="1">
        <f t="shared" si="77"/>
        <v>7.1405342652061466E-3</v>
      </c>
      <c r="N1310" s="1">
        <f t="shared" si="78"/>
        <v>1.4543405550155737</v>
      </c>
    </row>
    <row r="1311" spans="11:14" x14ac:dyDescent="0.2">
      <c r="K1311" s="60">
        <f t="shared" si="79"/>
        <v>1273</v>
      </c>
      <c r="L1311" s="10">
        <f t="shared" si="76"/>
        <v>7.1440309874511191E-6</v>
      </c>
      <c r="M1311" s="1">
        <f t="shared" si="77"/>
        <v>7.1440309874511191E-3</v>
      </c>
      <c r="N1311" s="1">
        <f t="shared" si="78"/>
        <v>1.4550527461180336</v>
      </c>
    </row>
    <row r="1312" spans="11:14" x14ac:dyDescent="0.2">
      <c r="K1312" s="60">
        <f t="shared" si="79"/>
        <v>1274</v>
      </c>
      <c r="L1312" s="10">
        <f t="shared" si="76"/>
        <v>7.1475252867927375E-6</v>
      </c>
      <c r="M1312" s="1">
        <f t="shared" si="77"/>
        <v>7.1475252867927372E-3</v>
      </c>
      <c r="N1312" s="1">
        <f t="shared" si="78"/>
        <v>1.4557644437382862</v>
      </c>
    </row>
    <row r="1313" spans="11:14" x14ac:dyDescent="0.2">
      <c r="K1313" s="60">
        <f t="shared" si="79"/>
        <v>1275</v>
      </c>
      <c r="L1313" s="10">
        <f t="shared" si="76"/>
        <v>7.1510171649098504E-6</v>
      </c>
      <c r="M1313" s="1">
        <f t="shared" si="77"/>
        <v>7.1510171649098505E-3</v>
      </c>
      <c r="N1313" s="1">
        <f t="shared" si="78"/>
        <v>1.4564756482182695</v>
      </c>
    </row>
    <row r="1314" spans="11:14" x14ac:dyDescent="0.2">
      <c r="K1314" s="60">
        <f t="shared" si="79"/>
        <v>1276</v>
      </c>
      <c r="L1314" s="10">
        <f t="shared" si="76"/>
        <v>7.1545066234801379E-6</v>
      </c>
      <c r="M1314" s="1">
        <f t="shared" si="77"/>
        <v>7.1545066234801379E-3</v>
      </c>
      <c r="N1314" s="1">
        <f t="shared" si="78"/>
        <v>1.457186359899683</v>
      </c>
    </row>
    <row r="1315" spans="11:14" x14ac:dyDescent="0.2">
      <c r="K1315" s="60">
        <f t="shared" si="79"/>
        <v>1277</v>
      </c>
      <c r="L1315" s="10">
        <f t="shared" si="76"/>
        <v>7.1579936641801239E-6</v>
      </c>
      <c r="M1315" s="1">
        <f t="shared" si="77"/>
        <v>7.1579936641801237E-3</v>
      </c>
      <c r="N1315" s="1">
        <f t="shared" si="78"/>
        <v>1.4578965791239911</v>
      </c>
    </row>
    <row r="1316" spans="11:14" x14ac:dyDescent="0.2">
      <c r="K1316" s="60">
        <f t="shared" si="79"/>
        <v>1278</v>
      </c>
      <c r="L1316" s="10">
        <f t="shared" si="76"/>
        <v>7.1614782886851649E-6</v>
      </c>
      <c r="M1316" s="1">
        <f t="shared" si="77"/>
        <v>7.161478288685165E-3</v>
      </c>
      <c r="N1316" s="1">
        <f t="shared" si="78"/>
        <v>1.4586063062324199</v>
      </c>
    </row>
    <row r="1317" spans="11:14" x14ac:dyDescent="0.2">
      <c r="K1317" s="60">
        <f t="shared" si="79"/>
        <v>1279</v>
      </c>
      <c r="L1317" s="10">
        <f t="shared" si="76"/>
        <v>7.1649604986694632E-6</v>
      </c>
      <c r="M1317" s="1">
        <f t="shared" si="77"/>
        <v>7.1649604986694631E-3</v>
      </c>
      <c r="N1317" s="1">
        <f t="shared" si="78"/>
        <v>1.4593155415659611</v>
      </c>
    </row>
    <row r="1318" spans="11:14" x14ac:dyDescent="0.2">
      <c r="K1318" s="60">
        <f t="shared" si="79"/>
        <v>1280</v>
      </c>
      <c r="L1318" s="10">
        <f t="shared" ref="L1318:L1381" si="80">Eleach_time1/((Vwater*(1+Kp_susp*SUSPwater)+Ksed_water*Vsed)*k)*(1-EXP(-k*K1318))</f>
        <v>7.1684402958060518E-6</v>
      </c>
      <c r="M1318" s="1">
        <f t="shared" ref="M1318:M1381" si="81">L1318*CONV_m3_L</f>
        <v>7.1684402958060514E-3</v>
      </c>
      <c r="N1318" s="1">
        <f t="shared" ref="N1318:N1381" si="82">L1318*(Ksed_water/RHOsed)*CONV_kg_mg</f>
        <v>1.4600242854653676</v>
      </c>
    </row>
    <row r="1319" spans="11:14" x14ac:dyDescent="0.2">
      <c r="K1319" s="60">
        <f t="shared" si="79"/>
        <v>1281</v>
      </c>
      <c r="L1319" s="10">
        <f t="shared" si="80"/>
        <v>7.171917681766813E-6</v>
      </c>
      <c r="M1319" s="1">
        <f t="shared" si="81"/>
        <v>7.171917681766813E-3</v>
      </c>
      <c r="N1319" s="1">
        <f t="shared" si="82"/>
        <v>1.4607325382711582</v>
      </c>
    </row>
    <row r="1320" spans="11:14" x14ac:dyDescent="0.2">
      <c r="K1320" s="60">
        <f t="shared" ref="K1320:K1383" si="83">K1319+1</f>
        <v>1282</v>
      </c>
      <c r="L1320" s="10">
        <f t="shared" si="80"/>
        <v>7.1753926582224683E-6</v>
      </c>
      <c r="M1320" s="1">
        <f t="shared" si="81"/>
        <v>7.1753926582224679E-3</v>
      </c>
      <c r="N1320" s="1">
        <f t="shared" si="82"/>
        <v>1.4614403003236154</v>
      </c>
    </row>
    <row r="1321" spans="11:14" x14ac:dyDescent="0.2">
      <c r="K1321" s="60">
        <f t="shared" si="83"/>
        <v>1283</v>
      </c>
      <c r="L1321" s="10">
        <f t="shared" si="80"/>
        <v>7.1788652268425799E-6</v>
      </c>
      <c r="M1321" s="1">
        <f t="shared" si="81"/>
        <v>7.1788652268425799E-3</v>
      </c>
      <c r="N1321" s="1">
        <f t="shared" si="82"/>
        <v>1.4621475719627857</v>
      </c>
    </row>
    <row r="1322" spans="11:14" x14ac:dyDescent="0.2">
      <c r="K1322" s="60">
        <f t="shared" si="83"/>
        <v>1284</v>
      </c>
      <c r="L1322" s="10">
        <f t="shared" si="80"/>
        <v>7.1823353892955529E-6</v>
      </c>
      <c r="M1322" s="1">
        <f t="shared" si="81"/>
        <v>7.182335389295553E-3</v>
      </c>
      <c r="N1322" s="1">
        <f t="shared" si="82"/>
        <v>1.4628543535284793</v>
      </c>
    </row>
    <row r="1323" spans="11:14" x14ac:dyDescent="0.2">
      <c r="K1323" s="60">
        <f t="shared" si="83"/>
        <v>1285</v>
      </c>
      <c r="L1323" s="10">
        <f t="shared" si="80"/>
        <v>7.1858031472486359E-6</v>
      </c>
      <c r="M1323" s="1">
        <f t="shared" si="81"/>
        <v>7.1858031472486362E-3</v>
      </c>
      <c r="N1323" s="1">
        <f t="shared" si="82"/>
        <v>1.4635606453602712</v>
      </c>
    </row>
    <row r="1324" spans="11:14" x14ac:dyDescent="0.2">
      <c r="K1324" s="60">
        <f t="shared" si="83"/>
        <v>1286</v>
      </c>
      <c r="L1324" s="10">
        <f t="shared" si="80"/>
        <v>7.1892685023679276E-6</v>
      </c>
      <c r="M1324" s="1">
        <f t="shared" si="81"/>
        <v>7.189268502367928E-3</v>
      </c>
      <c r="N1324" s="1">
        <f t="shared" si="82"/>
        <v>1.4642664477975027</v>
      </c>
    </row>
    <row r="1325" spans="11:14" x14ac:dyDescent="0.2">
      <c r="K1325" s="60">
        <f t="shared" si="83"/>
        <v>1287</v>
      </c>
      <c r="L1325" s="10">
        <f t="shared" si="80"/>
        <v>7.1927314563183662E-6</v>
      </c>
      <c r="M1325" s="1">
        <f t="shared" si="81"/>
        <v>7.1927314563183659E-3</v>
      </c>
      <c r="N1325" s="1">
        <f t="shared" si="82"/>
        <v>1.4649717611792779</v>
      </c>
    </row>
    <row r="1326" spans="11:14" x14ac:dyDescent="0.2">
      <c r="K1326" s="60">
        <f t="shared" si="83"/>
        <v>1288</v>
      </c>
      <c r="L1326" s="10">
        <f t="shared" si="80"/>
        <v>7.1961920107637394E-6</v>
      </c>
      <c r="M1326" s="1">
        <f t="shared" si="81"/>
        <v>7.1961920107637394E-3</v>
      </c>
      <c r="N1326" s="1">
        <f t="shared" si="82"/>
        <v>1.4656765858444669</v>
      </c>
    </row>
    <row r="1327" spans="11:14" x14ac:dyDescent="0.2">
      <c r="K1327" s="60">
        <f t="shared" si="83"/>
        <v>1289</v>
      </c>
      <c r="L1327" s="10">
        <f t="shared" si="80"/>
        <v>7.1996501673666798E-6</v>
      </c>
      <c r="M1327" s="1">
        <f t="shared" si="81"/>
        <v>7.1996501673666797E-3</v>
      </c>
      <c r="N1327" s="1">
        <f t="shared" si="82"/>
        <v>1.466380922131705</v>
      </c>
    </row>
    <row r="1328" spans="11:14" x14ac:dyDescent="0.2">
      <c r="K1328" s="60">
        <f t="shared" si="83"/>
        <v>1290</v>
      </c>
      <c r="L1328" s="10">
        <f t="shared" si="80"/>
        <v>7.2031059277886721E-6</v>
      </c>
      <c r="M1328" s="1">
        <f t="shared" si="81"/>
        <v>7.2031059277886719E-3</v>
      </c>
      <c r="N1328" s="1">
        <f t="shared" si="82"/>
        <v>1.467084770379393</v>
      </c>
    </row>
    <row r="1329" spans="11:14" x14ac:dyDescent="0.2">
      <c r="K1329" s="60">
        <f t="shared" si="83"/>
        <v>1291</v>
      </c>
      <c r="L1329" s="10">
        <f t="shared" si="80"/>
        <v>7.2065592936900415E-6</v>
      </c>
      <c r="M1329" s="1">
        <f t="shared" si="81"/>
        <v>7.2065592936900414E-3</v>
      </c>
      <c r="N1329" s="1">
        <f t="shared" si="82"/>
        <v>1.4677881309256959</v>
      </c>
    </row>
    <row r="1330" spans="11:14" x14ac:dyDescent="0.2">
      <c r="K1330" s="60">
        <f t="shared" si="83"/>
        <v>1292</v>
      </c>
      <c r="L1330" s="10">
        <f t="shared" si="80"/>
        <v>7.210010266729974E-6</v>
      </c>
      <c r="M1330" s="1">
        <f t="shared" si="81"/>
        <v>7.2100102667299742E-3</v>
      </c>
      <c r="N1330" s="1">
        <f t="shared" si="82"/>
        <v>1.4684910041085464</v>
      </c>
    </row>
    <row r="1331" spans="11:14" x14ac:dyDescent="0.2">
      <c r="K1331" s="60">
        <f t="shared" si="83"/>
        <v>1293</v>
      </c>
      <c r="L1331" s="10">
        <f t="shared" si="80"/>
        <v>7.2134588485664959E-6</v>
      </c>
      <c r="M1331" s="1">
        <f t="shared" si="81"/>
        <v>7.2134588485664956E-3</v>
      </c>
      <c r="N1331" s="1">
        <f t="shared" si="82"/>
        <v>1.4691933902656416</v>
      </c>
    </row>
    <row r="1332" spans="11:14" x14ac:dyDescent="0.2">
      <c r="K1332" s="60">
        <f t="shared" si="83"/>
        <v>1294</v>
      </c>
      <c r="L1332" s="10">
        <f t="shared" si="80"/>
        <v>7.2169050408564883E-6</v>
      </c>
      <c r="M1332" s="1">
        <f t="shared" si="81"/>
        <v>7.2169050408564884E-3</v>
      </c>
      <c r="N1332" s="1">
        <f t="shared" si="82"/>
        <v>1.4698952897344446</v>
      </c>
    </row>
    <row r="1333" spans="11:14" x14ac:dyDescent="0.2">
      <c r="K1333" s="60">
        <f t="shared" si="83"/>
        <v>1295</v>
      </c>
      <c r="L1333" s="10">
        <f t="shared" si="80"/>
        <v>7.2203488452556906E-6</v>
      </c>
      <c r="M1333" s="1">
        <f t="shared" si="81"/>
        <v>7.2203488452556907E-3</v>
      </c>
      <c r="N1333" s="1">
        <f t="shared" si="82"/>
        <v>1.4705967028521862</v>
      </c>
    </row>
    <row r="1334" spans="11:14" x14ac:dyDescent="0.2">
      <c r="K1334" s="60">
        <f t="shared" si="83"/>
        <v>1296</v>
      </c>
      <c r="L1334" s="10">
        <f t="shared" si="80"/>
        <v>7.2237902634186834E-6</v>
      </c>
      <c r="M1334" s="1">
        <f t="shared" si="81"/>
        <v>7.2237902634186835E-3</v>
      </c>
      <c r="N1334" s="1">
        <f t="shared" si="82"/>
        <v>1.471297629955862</v>
      </c>
    </row>
    <row r="1335" spans="11:14" x14ac:dyDescent="0.2">
      <c r="K1335" s="60">
        <f t="shared" si="83"/>
        <v>1297</v>
      </c>
      <c r="L1335" s="10">
        <f t="shared" si="80"/>
        <v>7.2272292969989072E-6</v>
      </c>
      <c r="M1335" s="1">
        <f t="shared" si="81"/>
        <v>7.2272292969989072E-3</v>
      </c>
      <c r="N1335" s="1">
        <f t="shared" si="82"/>
        <v>1.471998071382234</v>
      </c>
    </row>
    <row r="1336" spans="11:14" x14ac:dyDescent="0.2">
      <c r="K1336" s="60">
        <f t="shared" si="83"/>
        <v>1298</v>
      </c>
      <c r="L1336" s="10">
        <f t="shared" si="80"/>
        <v>7.230665947648659E-6</v>
      </c>
      <c r="M1336" s="1">
        <f t="shared" si="81"/>
        <v>7.230665947648659E-3</v>
      </c>
      <c r="N1336" s="1">
        <f t="shared" si="82"/>
        <v>1.4726980274678325</v>
      </c>
    </row>
    <row r="1337" spans="11:14" x14ac:dyDescent="0.2">
      <c r="K1337" s="60">
        <f t="shared" si="83"/>
        <v>1299</v>
      </c>
      <c r="L1337" s="10">
        <f t="shared" si="80"/>
        <v>7.2341002170190855E-6</v>
      </c>
      <c r="M1337" s="1">
        <f t="shared" si="81"/>
        <v>7.2341002170190852E-3</v>
      </c>
      <c r="N1337" s="1">
        <f t="shared" si="82"/>
        <v>1.4733974985489526</v>
      </c>
    </row>
    <row r="1338" spans="11:14" x14ac:dyDescent="0.2">
      <c r="K1338" s="60">
        <f t="shared" si="83"/>
        <v>1300</v>
      </c>
      <c r="L1338" s="10">
        <f t="shared" si="80"/>
        <v>7.2375321067601934E-6</v>
      </c>
      <c r="M1338" s="1">
        <f t="shared" si="81"/>
        <v>7.2375321067601932E-3</v>
      </c>
      <c r="N1338" s="1">
        <f t="shared" si="82"/>
        <v>1.4740964849616578</v>
      </c>
    </row>
    <row r="1339" spans="11:14" x14ac:dyDescent="0.2">
      <c r="K1339" s="60">
        <f t="shared" si="83"/>
        <v>1301</v>
      </c>
      <c r="L1339" s="10">
        <f t="shared" si="80"/>
        <v>7.2409616185208415E-6</v>
      </c>
      <c r="M1339" s="1">
        <f t="shared" si="81"/>
        <v>7.2409616185208419E-3</v>
      </c>
      <c r="N1339" s="1">
        <f t="shared" si="82"/>
        <v>1.4747949870417778</v>
      </c>
    </row>
    <row r="1340" spans="11:14" x14ac:dyDescent="0.2">
      <c r="K1340" s="60">
        <f t="shared" si="83"/>
        <v>1302</v>
      </c>
      <c r="L1340" s="10">
        <f t="shared" si="80"/>
        <v>7.2443887539487529E-6</v>
      </c>
      <c r="M1340" s="1">
        <f t="shared" si="81"/>
        <v>7.2443887539487533E-3</v>
      </c>
      <c r="N1340" s="1">
        <f t="shared" si="82"/>
        <v>1.4754930051249102</v>
      </c>
    </row>
    <row r="1341" spans="11:14" x14ac:dyDescent="0.2">
      <c r="K1341" s="60">
        <f t="shared" si="83"/>
        <v>1303</v>
      </c>
      <c r="L1341" s="10">
        <f t="shared" si="80"/>
        <v>7.2478135146905029E-6</v>
      </c>
      <c r="M1341" s="1">
        <f t="shared" si="81"/>
        <v>7.2478135146905025E-3</v>
      </c>
      <c r="N1341" s="1">
        <f t="shared" si="82"/>
        <v>1.4761905395464201</v>
      </c>
    </row>
    <row r="1342" spans="11:14" x14ac:dyDescent="0.2">
      <c r="K1342" s="60">
        <f t="shared" si="83"/>
        <v>1304</v>
      </c>
      <c r="L1342" s="10">
        <f t="shared" si="80"/>
        <v>7.2512359023915301E-6</v>
      </c>
      <c r="M1342" s="1">
        <f t="shared" si="81"/>
        <v>7.2512359023915304E-3</v>
      </c>
      <c r="N1342" s="1">
        <f t="shared" si="82"/>
        <v>1.4768875906414403</v>
      </c>
    </row>
    <row r="1343" spans="11:14" x14ac:dyDescent="0.2">
      <c r="K1343" s="60">
        <f t="shared" si="83"/>
        <v>1305</v>
      </c>
      <c r="L1343" s="10">
        <f t="shared" si="80"/>
        <v>7.2546559186961287E-6</v>
      </c>
      <c r="M1343" s="1">
        <f t="shared" si="81"/>
        <v>7.2546559186961283E-3</v>
      </c>
      <c r="N1343" s="1">
        <f t="shared" si="82"/>
        <v>1.4775841587448704</v>
      </c>
    </row>
    <row r="1344" spans="11:14" x14ac:dyDescent="0.2">
      <c r="K1344" s="60">
        <f t="shared" si="83"/>
        <v>1306</v>
      </c>
      <c r="L1344" s="10">
        <f t="shared" si="80"/>
        <v>7.2580735652474587E-6</v>
      </c>
      <c r="M1344" s="1">
        <f t="shared" si="81"/>
        <v>7.2580735652474585E-3</v>
      </c>
      <c r="N1344" s="1">
        <f t="shared" si="82"/>
        <v>1.4782802441913794</v>
      </c>
    </row>
    <row r="1345" spans="11:14" x14ac:dyDescent="0.2">
      <c r="K1345" s="60">
        <f t="shared" si="83"/>
        <v>1307</v>
      </c>
      <c r="L1345" s="10">
        <f t="shared" si="80"/>
        <v>7.2614888436875351E-6</v>
      </c>
      <c r="M1345" s="1">
        <f t="shared" si="81"/>
        <v>7.2614888436875347E-3</v>
      </c>
      <c r="N1345" s="1">
        <f t="shared" si="82"/>
        <v>1.4789758473154029</v>
      </c>
    </row>
    <row r="1346" spans="11:14" x14ac:dyDescent="0.2">
      <c r="K1346" s="60">
        <f t="shared" si="83"/>
        <v>1308</v>
      </c>
      <c r="L1346" s="10">
        <f t="shared" si="80"/>
        <v>7.2649017556572419E-6</v>
      </c>
      <c r="M1346" s="1">
        <f t="shared" si="81"/>
        <v>7.2649017556572415E-3</v>
      </c>
      <c r="N1346" s="1">
        <f t="shared" si="82"/>
        <v>1.4796709684511458</v>
      </c>
    </row>
    <row r="1347" spans="11:14" x14ac:dyDescent="0.2">
      <c r="K1347" s="60">
        <f t="shared" si="83"/>
        <v>1309</v>
      </c>
      <c r="L1347" s="10">
        <f t="shared" si="80"/>
        <v>7.2683123027963205E-6</v>
      </c>
      <c r="M1347" s="1">
        <f t="shared" si="81"/>
        <v>7.2683123027963209E-3</v>
      </c>
      <c r="N1347" s="1">
        <f t="shared" si="82"/>
        <v>1.4803656079325813</v>
      </c>
    </row>
    <row r="1348" spans="11:14" x14ac:dyDescent="0.2">
      <c r="K1348" s="60">
        <f t="shared" si="83"/>
        <v>1310</v>
      </c>
      <c r="L1348" s="10">
        <f t="shared" si="80"/>
        <v>7.2717204867433825E-6</v>
      </c>
      <c r="M1348" s="1">
        <f t="shared" si="81"/>
        <v>7.2717204867433823E-3</v>
      </c>
      <c r="N1348" s="1">
        <f t="shared" si="82"/>
        <v>1.4810597660934512</v>
      </c>
    </row>
    <row r="1349" spans="11:14" x14ac:dyDescent="0.2">
      <c r="K1349" s="60">
        <f t="shared" si="83"/>
        <v>1311</v>
      </c>
      <c r="L1349" s="10">
        <f t="shared" si="80"/>
        <v>7.2751263091358968E-6</v>
      </c>
      <c r="M1349" s="1">
        <f t="shared" si="81"/>
        <v>7.2751263091358964E-3</v>
      </c>
      <c r="N1349" s="1">
        <f t="shared" si="82"/>
        <v>1.4817534432672657</v>
      </c>
    </row>
    <row r="1350" spans="11:14" x14ac:dyDescent="0.2">
      <c r="K1350" s="60">
        <f t="shared" si="83"/>
        <v>1312</v>
      </c>
      <c r="L1350" s="10">
        <f t="shared" si="80"/>
        <v>7.2785297716102021E-6</v>
      </c>
      <c r="M1350" s="1">
        <f t="shared" si="81"/>
        <v>7.2785297716102017E-3</v>
      </c>
      <c r="N1350" s="1">
        <f t="shared" si="82"/>
        <v>1.4824466397873042</v>
      </c>
    </row>
    <row r="1351" spans="11:14" x14ac:dyDescent="0.2">
      <c r="K1351" s="60">
        <f t="shared" si="83"/>
        <v>1313</v>
      </c>
      <c r="L1351" s="10">
        <f t="shared" si="80"/>
        <v>7.2819308758015007E-6</v>
      </c>
      <c r="M1351" s="1">
        <f t="shared" si="81"/>
        <v>7.2819308758015006E-3</v>
      </c>
      <c r="N1351" s="1">
        <f t="shared" si="82"/>
        <v>1.4831393559866146</v>
      </c>
    </row>
    <row r="1352" spans="11:14" x14ac:dyDescent="0.2">
      <c r="K1352" s="60">
        <f t="shared" si="83"/>
        <v>1314</v>
      </c>
      <c r="L1352" s="10">
        <f t="shared" si="80"/>
        <v>7.2853296233438657E-6</v>
      </c>
      <c r="M1352" s="1">
        <f t="shared" si="81"/>
        <v>7.2853296233438654E-3</v>
      </c>
      <c r="N1352" s="1">
        <f t="shared" si="82"/>
        <v>1.4838315921980147</v>
      </c>
    </row>
    <row r="1353" spans="11:14" x14ac:dyDescent="0.2">
      <c r="K1353" s="60">
        <f t="shared" si="83"/>
        <v>1315</v>
      </c>
      <c r="L1353" s="10">
        <f t="shared" si="80"/>
        <v>7.2887260158702376E-6</v>
      </c>
      <c r="M1353" s="1">
        <f t="shared" si="81"/>
        <v>7.288726015870238E-3</v>
      </c>
      <c r="N1353" s="1">
        <f t="shared" si="82"/>
        <v>1.4845233487540928</v>
      </c>
    </row>
    <row r="1354" spans="11:14" x14ac:dyDescent="0.2">
      <c r="K1354" s="60">
        <f t="shared" si="83"/>
        <v>1316</v>
      </c>
      <c r="L1354" s="10">
        <f t="shared" si="80"/>
        <v>7.2921200550124171E-6</v>
      </c>
      <c r="M1354" s="1">
        <f t="shared" si="81"/>
        <v>7.2921200550124174E-3</v>
      </c>
      <c r="N1354" s="1">
        <f t="shared" si="82"/>
        <v>1.4852146259872032</v>
      </c>
    </row>
    <row r="1355" spans="11:14" x14ac:dyDescent="0.2">
      <c r="K1355" s="60">
        <f t="shared" si="83"/>
        <v>1317</v>
      </c>
      <c r="L1355" s="10">
        <f t="shared" si="80"/>
        <v>7.2955117424010857E-6</v>
      </c>
      <c r="M1355" s="1">
        <f t="shared" si="81"/>
        <v>7.2955117424010852E-3</v>
      </c>
      <c r="N1355" s="1">
        <f t="shared" si="82"/>
        <v>1.4859054242294736</v>
      </c>
    </row>
    <row r="1356" spans="11:14" x14ac:dyDescent="0.2">
      <c r="K1356" s="60">
        <f t="shared" si="83"/>
        <v>1318</v>
      </c>
      <c r="L1356" s="10">
        <f t="shared" si="80"/>
        <v>7.298901079665789E-6</v>
      </c>
      <c r="M1356" s="1">
        <f t="shared" si="81"/>
        <v>7.2989010796657887E-3</v>
      </c>
      <c r="N1356" s="1">
        <f t="shared" si="82"/>
        <v>1.4865957438127997</v>
      </c>
    </row>
    <row r="1357" spans="11:14" x14ac:dyDescent="0.2">
      <c r="K1357" s="60">
        <f t="shared" si="83"/>
        <v>1319</v>
      </c>
      <c r="L1357" s="10">
        <f t="shared" si="80"/>
        <v>7.3022880684349445E-6</v>
      </c>
      <c r="M1357" s="1">
        <f t="shared" si="81"/>
        <v>7.3022880684349449E-3</v>
      </c>
      <c r="N1357" s="1">
        <f t="shared" si="82"/>
        <v>1.487285585068848</v>
      </c>
    </row>
    <row r="1358" spans="11:14" x14ac:dyDescent="0.2">
      <c r="K1358" s="60">
        <f t="shared" si="83"/>
        <v>1320</v>
      </c>
      <c r="L1358" s="10">
        <f t="shared" si="80"/>
        <v>7.3056727103358381E-6</v>
      </c>
      <c r="M1358" s="1">
        <f t="shared" si="81"/>
        <v>7.3056727103358379E-3</v>
      </c>
      <c r="N1358" s="1">
        <f t="shared" si="82"/>
        <v>1.4879749483290539</v>
      </c>
    </row>
    <row r="1359" spans="11:14" x14ac:dyDescent="0.2">
      <c r="K1359" s="60">
        <f t="shared" si="83"/>
        <v>1321</v>
      </c>
      <c r="L1359" s="10">
        <f t="shared" si="80"/>
        <v>7.3090550069946366E-6</v>
      </c>
      <c r="M1359" s="1">
        <f t="shared" si="81"/>
        <v>7.3090550069946367E-3</v>
      </c>
      <c r="N1359" s="1">
        <f t="shared" si="82"/>
        <v>1.4886638339246252</v>
      </c>
    </row>
    <row r="1360" spans="11:14" x14ac:dyDescent="0.2">
      <c r="K1360" s="60">
        <f t="shared" si="83"/>
        <v>1322</v>
      </c>
      <c r="L1360" s="10">
        <f t="shared" si="80"/>
        <v>7.3124349600363702E-6</v>
      </c>
      <c r="M1360" s="1">
        <f t="shared" si="81"/>
        <v>7.3124349600363703E-3</v>
      </c>
      <c r="N1360" s="1">
        <f t="shared" si="82"/>
        <v>1.4893522421865384</v>
      </c>
    </row>
    <row r="1361" spans="11:14" x14ac:dyDescent="0.2">
      <c r="K1361" s="60">
        <f t="shared" si="83"/>
        <v>1323</v>
      </c>
      <c r="L1361" s="10">
        <f t="shared" si="80"/>
        <v>7.3158125710849484E-6</v>
      </c>
      <c r="M1361" s="1">
        <f t="shared" si="81"/>
        <v>7.3158125710849481E-3</v>
      </c>
      <c r="N1361" s="1">
        <f t="shared" si="82"/>
        <v>1.4900401734455411</v>
      </c>
    </row>
    <row r="1362" spans="11:14" x14ac:dyDescent="0.2">
      <c r="K1362" s="60">
        <f t="shared" si="83"/>
        <v>1324</v>
      </c>
      <c r="L1362" s="10">
        <f t="shared" si="80"/>
        <v>7.3191878417631568E-6</v>
      </c>
      <c r="M1362" s="1">
        <f t="shared" si="81"/>
        <v>7.319187841763157E-3</v>
      </c>
      <c r="N1362" s="1">
        <f t="shared" si="82"/>
        <v>1.4907276280321529</v>
      </c>
    </row>
    <row r="1363" spans="11:14" x14ac:dyDescent="0.2">
      <c r="K1363" s="60">
        <f t="shared" si="83"/>
        <v>1325</v>
      </c>
      <c r="L1363" s="10">
        <f t="shared" si="80"/>
        <v>7.3225607736926535E-6</v>
      </c>
      <c r="M1363" s="1">
        <f t="shared" si="81"/>
        <v>7.3225607736926539E-3</v>
      </c>
      <c r="N1363" s="1">
        <f t="shared" si="82"/>
        <v>1.4914146062766627</v>
      </c>
    </row>
    <row r="1364" spans="11:14" x14ac:dyDescent="0.2">
      <c r="K1364" s="60">
        <f t="shared" si="83"/>
        <v>1326</v>
      </c>
      <c r="L1364" s="10">
        <f t="shared" si="80"/>
        <v>7.3259313684939717E-6</v>
      </c>
      <c r="M1364" s="1">
        <f t="shared" si="81"/>
        <v>7.3259313684939714E-3</v>
      </c>
      <c r="N1364" s="1">
        <f t="shared" si="82"/>
        <v>1.4921011085091311</v>
      </c>
    </row>
    <row r="1365" spans="11:14" x14ac:dyDescent="0.2">
      <c r="K1365" s="60">
        <f t="shared" si="83"/>
        <v>1327</v>
      </c>
      <c r="L1365" s="10">
        <f t="shared" si="80"/>
        <v>7.3292996277865284E-6</v>
      </c>
      <c r="M1365" s="1">
        <f t="shared" si="81"/>
        <v>7.3292996277865285E-3</v>
      </c>
      <c r="N1365" s="1">
        <f t="shared" si="82"/>
        <v>1.4927871350593911</v>
      </c>
    </row>
    <row r="1366" spans="11:14" x14ac:dyDescent="0.2">
      <c r="K1366" s="60">
        <f t="shared" si="83"/>
        <v>1328</v>
      </c>
      <c r="L1366" s="10">
        <f t="shared" si="80"/>
        <v>7.3326655531886097E-6</v>
      </c>
      <c r="M1366" s="1">
        <f t="shared" si="81"/>
        <v>7.3326655531886099E-3</v>
      </c>
      <c r="N1366" s="1">
        <f t="shared" si="82"/>
        <v>1.4934726862570455</v>
      </c>
    </row>
    <row r="1367" spans="11:14" x14ac:dyDescent="0.2">
      <c r="K1367" s="60">
        <f t="shared" si="83"/>
        <v>1329</v>
      </c>
      <c r="L1367" s="10">
        <f t="shared" si="80"/>
        <v>7.336029146317386E-6</v>
      </c>
      <c r="M1367" s="1">
        <f t="shared" si="81"/>
        <v>7.3360291463173861E-3</v>
      </c>
      <c r="N1367" s="1">
        <f t="shared" si="82"/>
        <v>1.4941577624314697</v>
      </c>
    </row>
    <row r="1368" spans="11:14" x14ac:dyDescent="0.2">
      <c r="K1368" s="60">
        <f t="shared" si="83"/>
        <v>1330</v>
      </c>
      <c r="L1368" s="10">
        <f t="shared" si="80"/>
        <v>7.3393904087889073E-6</v>
      </c>
      <c r="M1368" s="1">
        <f t="shared" si="81"/>
        <v>7.3393904087889076E-3</v>
      </c>
      <c r="N1368" s="1">
        <f t="shared" si="82"/>
        <v>1.4948423639118105</v>
      </c>
    </row>
    <row r="1369" spans="11:14" x14ac:dyDescent="0.2">
      <c r="K1369" s="60">
        <f t="shared" si="83"/>
        <v>1331</v>
      </c>
      <c r="L1369" s="10">
        <f t="shared" si="80"/>
        <v>7.3427493422180996E-6</v>
      </c>
      <c r="M1369" s="1">
        <f t="shared" si="81"/>
        <v>7.3427493422180993E-3</v>
      </c>
      <c r="N1369" s="1">
        <f t="shared" si="82"/>
        <v>1.4955264910269868</v>
      </c>
    </row>
    <row r="1370" spans="11:14" x14ac:dyDescent="0.2">
      <c r="K1370" s="60">
        <f t="shared" si="83"/>
        <v>1332</v>
      </c>
      <c r="L1370" s="10">
        <f t="shared" si="80"/>
        <v>7.3461059482187757E-6</v>
      </c>
      <c r="M1370" s="1">
        <f t="shared" si="81"/>
        <v>7.3461059482187755E-3</v>
      </c>
      <c r="N1370" s="1">
        <f t="shared" si="82"/>
        <v>1.4962101441056894</v>
      </c>
    </row>
    <row r="1371" spans="11:14" x14ac:dyDescent="0.2">
      <c r="K1371" s="60">
        <f t="shared" si="83"/>
        <v>1333</v>
      </c>
      <c r="L1371" s="10">
        <f t="shared" si="80"/>
        <v>7.3494602284036254E-6</v>
      </c>
      <c r="M1371" s="1">
        <f t="shared" si="81"/>
        <v>7.3494602284036254E-3</v>
      </c>
      <c r="N1371" s="1">
        <f t="shared" si="82"/>
        <v>1.4968933234763822</v>
      </c>
    </row>
    <row r="1372" spans="11:14" x14ac:dyDescent="0.2">
      <c r="K1372" s="60">
        <f t="shared" si="83"/>
        <v>1334</v>
      </c>
      <c r="L1372" s="10">
        <f t="shared" si="80"/>
        <v>7.3528121843842221E-6</v>
      </c>
      <c r="M1372" s="1">
        <f t="shared" si="81"/>
        <v>7.3528121843842217E-3</v>
      </c>
      <c r="N1372" s="1">
        <f t="shared" si="82"/>
        <v>1.4975760294672997</v>
      </c>
    </row>
    <row r="1373" spans="11:14" x14ac:dyDescent="0.2">
      <c r="K1373" s="60">
        <f t="shared" si="83"/>
        <v>1335</v>
      </c>
      <c r="L1373" s="10">
        <f t="shared" si="80"/>
        <v>7.3561618177710234E-6</v>
      </c>
      <c r="M1373" s="1">
        <f t="shared" si="81"/>
        <v>7.3561618177710236E-3</v>
      </c>
      <c r="N1373" s="1">
        <f t="shared" si="82"/>
        <v>1.4982582624064507</v>
      </c>
    </row>
    <row r="1374" spans="11:14" x14ac:dyDescent="0.2">
      <c r="K1374" s="60">
        <f t="shared" si="83"/>
        <v>1336</v>
      </c>
      <c r="L1374" s="10">
        <f t="shared" si="80"/>
        <v>7.3595091301733744E-6</v>
      </c>
      <c r="M1374" s="1">
        <f t="shared" si="81"/>
        <v>7.359509130173374E-3</v>
      </c>
      <c r="N1374" s="1">
        <f t="shared" si="82"/>
        <v>1.4989400226216163</v>
      </c>
    </row>
    <row r="1375" spans="11:14" x14ac:dyDescent="0.2">
      <c r="K1375" s="60">
        <f t="shared" si="83"/>
        <v>1337</v>
      </c>
      <c r="L1375" s="10">
        <f t="shared" si="80"/>
        <v>7.3628541231994957E-6</v>
      </c>
      <c r="M1375" s="1">
        <f t="shared" si="81"/>
        <v>7.362854123199496E-3</v>
      </c>
      <c r="N1375" s="1">
        <f t="shared" si="82"/>
        <v>1.4996213104403495</v>
      </c>
    </row>
    <row r="1376" spans="11:14" x14ac:dyDescent="0.2">
      <c r="K1376" s="60">
        <f t="shared" si="83"/>
        <v>1338</v>
      </c>
      <c r="L1376" s="10">
        <f t="shared" si="80"/>
        <v>7.3661967984565045E-6</v>
      </c>
      <c r="M1376" s="1">
        <f t="shared" si="81"/>
        <v>7.3661967984565042E-3</v>
      </c>
      <c r="N1376" s="1">
        <f t="shared" si="82"/>
        <v>1.5003021261899783</v>
      </c>
    </row>
    <row r="1377" spans="11:14" x14ac:dyDescent="0.2">
      <c r="K1377" s="60">
        <f t="shared" si="83"/>
        <v>1339</v>
      </c>
      <c r="L1377" s="10">
        <f t="shared" si="80"/>
        <v>7.3695371575503956E-6</v>
      </c>
      <c r="M1377" s="1">
        <f t="shared" si="81"/>
        <v>7.3695371575503953E-3</v>
      </c>
      <c r="N1377" s="1">
        <f t="shared" si="82"/>
        <v>1.5009824701976013</v>
      </c>
    </row>
    <row r="1378" spans="11:14" x14ac:dyDescent="0.2">
      <c r="K1378" s="60">
        <f t="shared" si="83"/>
        <v>1340</v>
      </c>
      <c r="L1378" s="10">
        <f t="shared" si="80"/>
        <v>7.3728752020860575E-6</v>
      </c>
      <c r="M1378" s="1">
        <f t="shared" si="81"/>
        <v>7.3728752020860572E-3</v>
      </c>
      <c r="N1378" s="1">
        <f t="shared" si="82"/>
        <v>1.501662342790093</v>
      </c>
    </row>
    <row r="1379" spans="11:14" x14ac:dyDescent="0.2">
      <c r="K1379" s="60">
        <f t="shared" si="83"/>
        <v>1341</v>
      </c>
      <c r="L1379" s="10">
        <f t="shared" si="80"/>
        <v>7.3762109336672616E-6</v>
      </c>
      <c r="M1379" s="1">
        <f t="shared" si="81"/>
        <v>7.3762109336672618E-3</v>
      </c>
      <c r="N1379" s="1">
        <f t="shared" si="82"/>
        <v>1.5023417442940996</v>
      </c>
    </row>
    <row r="1380" spans="11:14" x14ac:dyDescent="0.2">
      <c r="K1380" s="60">
        <f t="shared" si="83"/>
        <v>1342</v>
      </c>
      <c r="L1380" s="10">
        <f t="shared" si="80"/>
        <v>7.3795443538966721E-6</v>
      </c>
      <c r="M1380" s="1">
        <f t="shared" si="81"/>
        <v>7.3795443538966724E-3</v>
      </c>
      <c r="N1380" s="1">
        <f t="shared" si="82"/>
        <v>1.503020675036042</v>
      </c>
    </row>
    <row r="1381" spans="11:14" x14ac:dyDescent="0.2">
      <c r="K1381" s="60">
        <f t="shared" si="83"/>
        <v>1343</v>
      </c>
      <c r="L1381" s="10">
        <f t="shared" si="80"/>
        <v>7.3828754643758395E-6</v>
      </c>
      <c r="M1381" s="1">
        <f t="shared" si="81"/>
        <v>7.3828754643758395E-3</v>
      </c>
      <c r="N1381" s="1">
        <f t="shared" si="82"/>
        <v>1.5036991353421141</v>
      </c>
    </row>
    <row r="1382" spans="11:14" x14ac:dyDescent="0.2">
      <c r="K1382" s="60">
        <f t="shared" si="83"/>
        <v>1344</v>
      </c>
      <c r="L1382" s="10">
        <f t="shared" ref="L1382:L1445" si="84">Eleach_time1/((Vwater*(1+Kp_susp*SUSPwater)+Ksed_water*Vsed)*k)*(1-EXP(-k*K1382))</f>
        <v>7.3862042667052055E-6</v>
      </c>
      <c r="M1382" s="1">
        <f t="shared" ref="M1382:M1445" si="85">L1382*CONV_m3_L</f>
        <v>7.3862042667052052E-3</v>
      </c>
      <c r="N1382" s="1">
        <f t="shared" ref="N1382:N1445" si="86">L1382*(Ksed_water/RHOsed)*CONV_kg_mg</f>
        <v>1.5043771255382845</v>
      </c>
    </row>
    <row r="1383" spans="11:14" x14ac:dyDescent="0.2">
      <c r="K1383" s="60">
        <f t="shared" si="83"/>
        <v>1345</v>
      </c>
      <c r="L1383" s="10">
        <f t="shared" si="84"/>
        <v>7.3895307624841028E-6</v>
      </c>
      <c r="M1383" s="1">
        <f t="shared" si="85"/>
        <v>7.3895307624841028E-3</v>
      </c>
      <c r="N1383" s="1">
        <f t="shared" si="86"/>
        <v>1.5050546459502951</v>
      </c>
    </row>
    <row r="1384" spans="11:14" x14ac:dyDescent="0.2">
      <c r="K1384" s="60">
        <f t="shared" ref="K1384:K1447" si="87">K1383+1</f>
        <v>1346</v>
      </c>
      <c r="L1384" s="10">
        <f t="shared" si="84"/>
        <v>7.3928549533107598E-6</v>
      </c>
      <c r="M1384" s="1">
        <f t="shared" si="85"/>
        <v>7.3928549533107601E-3</v>
      </c>
      <c r="N1384" s="1">
        <f t="shared" si="86"/>
        <v>1.5057316969036636</v>
      </c>
    </row>
    <row r="1385" spans="11:14" x14ac:dyDescent="0.2">
      <c r="K1385" s="60">
        <f t="shared" si="87"/>
        <v>1347</v>
      </c>
      <c r="L1385" s="10">
        <f t="shared" si="84"/>
        <v>7.3961768407822928E-6</v>
      </c>
      <c r="M1385" s="1">
        <f t="shared" si="85"/>
        <v>7.3961768407822927E-3</v>
      </c>
      <c r="N1385" s="1">
        <f t="shared" si="86"/>
        <v>1.5064082787236805</v>
      </c>
    </row>
    <row r="1386" spans="11:14" x14ac:dyDescent="0.2">
      <c r="K1386" s="60">
        <f t="shared" si="87"/>
        <v>1348</v>
      </c>
      <c r="L1386" s="10">
        <f t="shared" si="84"/>
        <v>7.39949642649471E-6</v>
      </c>
      <c r="M1386" s="1">
        <f t="shared" si="85"/>
        <v>7.3994964264947104E-3</v>
      </c>
      <c r="N1386" s="1">
        <f t="shared" si="86"/>
        <v>1.507084391735412</v>
      </c>
    </row>
    <row r="1387" spans="11:14" x14ac:dyDescent="0.2">
      <c r="K1387" s="60">
        <f t="shared" si="87"/>
        <v>1349</v>
      </c>
      <c r="L1387" s="10">
        <f t="shared" si="84"/>
        <v>7.4028137120429177E-6</v>
      </c>
      <c r="M1387" s="1">
        <f t="shared" si="85"/>
        <v>7.402813712042918E-3</v>
      </c>
      <c r="N1387" s="1">
        <f t="shared" si="86"/>
        <v>1.507760036263698</v>
      </c>
    </row>
    <row r="1388" spans="11:14" x14ac:dyDescent="0.2">
      <c r="K1388" s="60">
        <f t="shared" si="87"/>
        <v>1350</v>
      </c>
      <c r="L1388" s="10">
        <f t="shared" si="84"/>
        <v>7.4061286990207177E-6</v>
      </c>
      <c r="M1388" s="1">
        <f t="shared" si="85"/>
        <v>7.4061286990207177E-3</v>
      </c>
      <c r="N1388" s="1">
        <f t="shared" si="86"/>
        <v>1.5084352126331546</v>
      </c>
    </row>
    <row r="1389" spans="11:14" x14ac:dyDescent="0.2">
      <c r="K1389" s="60">
        <f t="shared" si="87"/>
        <v>1351</v>
      </c>
      <c r="L1389" s="10">
        <f t="shared" si="84"/>
        <v>7.4094413890208055E-6</v>
      </c>
      <c r="M1389" s="1">
        <f t="shared" si="85"/>
        <v>7.4094413890208053E-3</v>
      </c>
      <c r="N1389" s="1">
        <f t="shared" si="86"/>
        <v>1.5091099211681724</v>
      </c>
    </row>
    <row r="1390" spans="11:14" x14ac:dyDescent="0.2">
      <c r="K1390" s="60">
        <f t="shared" si="87"/>
        <v>1352</v>
      </c>
      <c r="L1390" s="10">
        <f t="shared" si="84"/>
        <v>7.4127517836347704E-6</v>
      </c>
      <c r="M1390" s="1">
        <f t="shared" si="85"/>
        <v>7.4127517836347703E-3</v>
      </c>
      <c r="N1390" s="1">
        <f t="shared" si="86"/>
        <v>1.5097841621929169</v>
      </c>
    </row>
    <row r="1391" spans="11:14" x14ac:dyDescent="0.2">
      <c r="K1391" s="60">
        <f t="shared" si="87"/>
        <v>1353</v>
      </c>
      <c r="L1391" s="10">
        <f t="shared" si="84"/>
        <v>7.4160598844531023E-6</v>
      </c>
      <c r="M1391" s="1">
        <f t="shared" si="85"/>
        <v>7.4160598844531019E-3</v>
      </c>
      <c r="N1391" s="1">
        <f t="shared" si="86"/>
        <v>1.5104579360313288</v>
      </c>
    </row>
    <row r="1392" spans="11:14" x14ac:dyDescent="0.2">
      <c r="K1392" s="60">
        <f t="shared" si="87"/>
        <v>1354</v>
      </c>
      <c r="L1392" s="10">
        <f t="shared" si="84"/>
        <v>7.4193656930651898E-6</v>
      </c>
      <c r="M1392" s="1">
        <f t="shared" si="85"/>
        <v>7.4193656930651901E-3</v>
      </c>
      <c r="N1392" s="1">
        <f t="shared" si="86"/>
        <v>1.5111312430071253</v>
      </c>
    </row>
    <row r="1393" spans="11:14" x14ac:dyDescent="0.2">
      <c r="K1393" s="60">
        <f t="shared" si="87"/>
        <v>1355</v>
      </c>
      <c r="L1393" s="10">
        <f t="shared" si="84"/>
        <v>7.4226692110593172E-6</v>
      </c>
      <c r="M1393" s="1">
        <f t="shared" si="85"/>
        <v>7.4226692110593174E-3</v>
      </c>
      <c r="N1393" s="1">
        <f t="shared" si="86"/>
        <v>1.5118040834437991</v>
      </c>
    </row>
    <row r="1394" spans="11:14" x14ac:dyDescent="0.2">
      <c r="K1394" s="60">
        <f t="shared" si="87"/>
        <v>1356</v>
      </c>
      <c r="L1394" s="10">
        <f t="shared" si="84"/>
        <v>7.42597044002267E-6</v>
      </c>
      <c r="M1394" s="1">
        <f t="shared" si="85"/>
        <v>7.4259704400226698E-3</v>
      </c>
      <c r="N1394" s="1">
        <f t="shared" si="86"/>
        <v>1.5124764576646177</v>
      </c>
    </row>
    <row r="1395" spans="11:14" x14ac:dyDescent="0.2">
      <c r="K1395" s="60">
        <f t="shared" si="87"/>
        <v>1357</v>
      </c>
      <c r="L1395" s="10">
        <f t="shared" si="84"/>
        <v>7.4292693815413345E-6</v>
      </c>
      <c r="M1395" s="1">
        <f t="shared" si="85"/>
        <v>7.4292693815413346E-3</v>
      </c>
      <c r="N1395" s="1">
        <f t="shared" si="86"/>
        <v>1.5131483659926255</v>
      </c>
    </row>
    <row r="1396" spans="11:14" x14ac:dyDescent="0.2">
      <c r="K1396" s="60">
        <f t="shared" si="87"/>
        <v>1358</v>
      </c>
      <c r="L1396" s="10">
        <f t="shared" si="84"/>
        <v>7.4325660372002972E-6</v>
      </c>
      <c r="M1396" s="1">
        <f t="shared" si="85"/>
        <v>7.4325660372002974E-3</v>
      </c>
      <c r="N1396" s="1">
        <f t="shared" si="86"/>
        <v>1.5138198087506434</v>
      </c>
    </row>
    <row r="1397" spans="11:14" x14ac:dyDescent="0.2">
      <c r="K1397" s="60">
        <f t="shared" si="87"/>
        <v>1359</v>
      </c>
      <c r="L1397" s="10">
        <f t="shared" si="84"/>
        <v>7.4358604085834445E-6</v>
      </c>
      <c r="M1397" s="1">
        <f t="shared" si="85"/>
        <v>7.4358604085834447E-3</v>
      </c>
      <c r="N1397" s="1">
        <f t="shared" si="86"/>
        <v>1.5144907862612673</v>
      </c>
    </row>
    <row r="1398" spans="11:14" x14ac:dyDescent="0.2">
      <c r="K1398" s="60">
        <f t="shared" si="87"/>
        <v>1360</v>
      </c>
      <c r="L1398" s="10">
        <f t="shared" si="84"/>
        <v>7.4391524972735694E-6</v>
      </c>
      <c r="M1398" s="1">
        <f t="shared" si="85"/>
        <v>7.4391524972735696E-3</v>
      </c>
      <c r="N1398" s="1">
        <f t="shared" si="86"/>
        <v>1.5151612988468712</v>
      </c>
    </row>
    <row r="1399" spans="11:14" x14ac:dyDescent="0.2">
      <c r="K1399" s="60">
        <f t="shared" si="87"/>
        <v>1361</v>
      </c>
      <c r="L1399" s="10">
        <f t="shared" si="84"/>
        <v>7.4424423048523644E-6</v>
      </c>
      <c r="M1399" s="1">
        <f t="shared" si="85"/>
        <v>7.4424423048523643E-3</v>
      </c>
      <c r="N1399" s="1">
        <f t="shared" si="86"/>
        <v>1.5158313468296045</v>
      </c>
    </row>
    <row r="1400" spans="11:14" x14ac:dyDescent="0.2">
      <c r="K1400" s="60">
        <f t="shared" si="87"/>
        <v>1362</v>
      </c>
      <c r="L1400" s="10">
        <f t="shared" si="84"/>
        <v>7.4457298329004269E-6</v>
      </c>
      <c r="M1400" s="1">
        <f t="shared" si="85"/>
        <v>7.4457298329004265E-3</v>
      </c>
      <c r="N1400" s="1">
        <f t="shared" si="86"/>
        <v>1.5165009305313937</v>
      </c>
    </row>
    <row r="1401" spans="11:14" x14ac:dyDescent="0.2">
      <c r="K1401" s="60">
        <f t="shared" si="87"/>
        <v>1363</v>
      </c>
      <c r="L1401" s="10">
        <f t="shared" si="84"/>
        <v>7.4490150829972623E-6</v>
      </c>
      <c r="M1401" s="1">
        <f t="shared" si="85"/>
        <v>7.4490150829972625E-3</v>
      </c>
      <c r="N1401" s="1">
        <f t="shared" si="86"/>
        <v>1.5171700502739425</v>
      </c>
    </row>
    <row r="1402" spans="11:14" x14ac:dyDescent="0.2">
      <c r="K1402" s="60">
        <f t="shared" si="87"/>
        <v>1364</v>
      </c>
      <c r="L1402" s="10">
        <f t="shared" si="84"/>
        <v>7.4522980567212777E-6</v>
      </c>
      <c r="M1402" s="1">
        <f t="shared" si="85"/>
        <v>7.4522980567212774E-3</v>
      </c>
      <c r="N1402" s="1">
        <f t="shared" si="86"/>
        <v>1.5178387063787318</v>
      </c>
    </row>
    <row r="1403" spans="11:14" x14ac:dyDescent="0.2">
      <c r="K1403" s="60">
        <f t="shared" si="87"/>
        <v>1365</v>
      </c>
      <c r="L1403" s="10">
        <f t="shared" si="84"/>
        <v>7.4555787556497873E-6</v>
      </c>
      <c r="M1403" s="1">
        <f t="shared" si="85"/>
        <v>7.4555787556497876E-3</v>
      </c>
      <c r="N1403" s="1">
        <f t="shared" si="86"/>
        <v>1.518506899167019</v>
      </c>
    </row>
    <row r="1404" spans="11:14" x14ac:dyDescent="0.2">
      <c r="K1404" s="60">
        <f t="shared" si="87"/>
        <v>1366</v>
      </c>
      <c r="L1404" s="10">
        <f t="shared" si="84"/>
        <v>7.4588571813590127E-6</v>
      </c>
      <c r="M1404" s="1">
        <f t="shared" si="85"/>
        <v>7.458857181359013E-3</v>
      </c>
      <c r="N1404" s="1">
        <f t="shared" si="86"/>
        <v>1.5191746289598391</v>
      </c>
    </row>
    <row r="1405" spans="11:14" x14ac:dyDescent="0.2">
      <c r="K1405" s="60">
        <f t="shared" si="87"/>
        <v>1367</v>
      </c>
      <c r="L1405" s="10">
        <f t="shared" si="84"/>
        <v>7.4621333354240836E-6</v>
      </c>
      <c r="M1405" s="1">
        <f t="shared" si="85"/>
        <v>7.4621333354240836E-3</v>
      </c>
      <c r="N1405" s="1">
        <f t="shared" si="86"/>
        <v>1.5198418960780053</v>
      </c>
    </row>
    <row r="1406" spans="11:14" x14ac:dyDescent="0.2">
      <c r="K1406" s="60">
        <f t="shared" si="87"/>
        <v>1368</v>
      </c>
      <c r="L1406" s="10">
        <f t="shared" si="84"/>
        <v>7.4654072194190396E-6</v>
      </c>
      <c r="M1406" s="1">
        <f t="shared" si="85"/>
        <v>7.4654072194190397E-3</v>
      </c>
      <c r="N1406" s="1">
        <f t="shared" si="86"/>
        <v>1.5205087008421085</v>
      </c>
    </row>
    <row r="1407" spans="11:14" x14ac:dyDescent="0.2">
      <c r="K1407" s="60">
        <f t="shared" si="87"/>
        <v>1369</v>
      </c>
      <c r="L1407" s="10">
        <f t="shared" si="84"/>
        <v>7.4686788349168253E-6</v>
      </c>
      <c r="M1407" s="1">
        <f t="shared" si="85"/>
        <v>7.4686788349168252E-3</v>
      </c>
      <c r="N1407" s="1">
        <f t="shared" si="86"/>
        <v>1.5211750435725162</v>
      </c>
    </row>
    <row r="1408" spans="11:14" x14ac:dyDescent="0.2">
      <c r="K1408" s="60">
        <f t="shared" si="87"/>
        <v>1370</v>
      </c>
      <c r="L1408" s="10">
        <f t="shared" si="84"/>
        <v>7.4719481834893008E-6</v>
      </c>
      <c r="M1408" s="1">
        <f t="shared" si="85"/>
        <v>7.471948183489301E-3</v>
      </c>
      <c r="N1408" s="1">
        <f t="shared" si="86"/>
        <v>1.5218409245893754</v>
      </c>
    </row>
    <row r="1409" spans="11:14" x14ac:dyDescent="0.2">
      <c r="K1409" s="60">
        <f t="shared" si="87"/>
        <v>1371</v>
      </c>
      <c r="L1409" s="10">
        <f t="shared" si="84"/>
        <v>7.4752152667072354E-6</v>
      </c>
      <c r="M1409" s="1">
        <f t="shared" si="85"/>
        <v>7.4752152667072356E-3</v>
      </c>
      <c r="N1409" s="1">
        <f t="shared" si="86"/>
        <v>1.5225063442126108</v>
      </c>
    </row>
    <row r="1410" spans="11:14" x14ac:dyDescent="0.2">
      <c r="K1410" s="60">
        <f t="shared" si="87"/>
        <v>1372</v>
      </c>
      <c r="L1410" s="10">
        <f t="shared" si="84"/>
        <v>7.4784800861403047E-6</v>
      </c>
      <c r="M1410" s="1">
        <f t="shared" si="85"/>
        <v>7.478480086140305E-3</v>
      </c>
      <c r="N1410" s="1">
        <f t="shared" si="86"/>
        <v>1.5231713027619245</v>
      </c>
    </row>
    <row r="1411" spans="11:14" x14ac:dyDescent="0.2">
      <c r="K1411" s="60">
        <f t="shared" si="87"/>
        <v>1373</v>
      </c>
      <c r="L1411" s="10">
        <f t="shared" si="84"/>
        <v>7.4817426433571054E-6</v>
      </c>
      <c r="M1411" s="1">
        <f t="shared" si="85"/>
        <v>7.481742643357105E-3</v>
      </c>
      <c r="N1411" s="1">
        <f t="shared" si="86"/>
        <v>1.5238358005567985</v>
      </c>
    </row>
    <row r="1412" spans="11:14" x14ac:dyDescent="0.2">
      <c r="K1412" s="60">
        <f t="shared" si="87"/>
        <v>1374</v>
      </c>
      <c r="L1412" s="10">
        <f t="shared" si="84"/>
        <v>7.4850029399251422E-6</v>
      </c>
      <c r="M1412" s="1">
        <f t="shared" si="85"/>
        <v>7.4850029399251422E-3</v>
      </c>
      <c r="N1412" s="1">
        <f t="shared" si="86"/>
        <v>1.5244998379164927</v>
      </c>
    </row>
    <row r="1413" spans="11:14" x14ac:dyDescent="0.2">
      <c r="K1413" s="60">
        <f t="shared" si="87"/>
        <v>1375</v>
      </c>
      <c r="L1413" s="10">
        <f t="shared" si="84"/>
        <v>7.4882609774108323E-6</v>
      </c>
      <c r="M1413" s="1">
        <f t="shared" si="85"/>
        <v>7.488260977410832E-3</v>
      </c>
      <c r="N1413" s="1">
        <f t="shared" si="86"/>
        <v>1.5251634151600455</v>
      </c>
    </row>
    <row r="1414" spans="11:14" x14ac:dyDescent="0.2">
      <c r="K1414" s="60">
        <f t="shared" si="87"/>
        <v>1376</v>
      </c>
      <c r="L1414" s="10">
        <f t="shared" si="84"/>
        <v>7.4915167573795121E-6</v>
      </c>
      <c r="M1414" s="1">
        <f t="shared" si="85"/>
        <v>7.4915167573795126E-3</v>
      </c>
      <c r="N1414" s="1">
        <f t="shared" si="86"/>
        <v>1.5258265326062752</v>
      </c>
    </row>
    <row r="1415" spans="11:14" x14ac:dyDescent="0.2">
      <c r="K1415" s="60">
        <f t="shared" si="87"/>
        <v>1377</v>
      </c>
      <c r="L1415" s="10">
        <f t="shared" si="84"/>
        <v>7.4947702813954296E-6</v>
      </c>
      <c r="M1415" s="1">
        <f t="shared" si="85"/>
        <v>7.49477028139543E-3</v>
      </c>
      <c r="N1415" s="1">
        <f t="shared" si="86"/>
        <v>1.5264891905737781</v>
      </c>
    </row>
    <row r="1416" spans="11:14" x14ac:dyDescent="0.2">
      <c r="K1416" s="60">
        <f t="shared" si="87"/>
        <v>1378</v>
      </c>
      <c r="L1416" s="10">
        <f t="shared" si="84"/>
        <v>7.4980215510217509E-6</v>
      </c>
      <c r="M1416" s="1">
        <f t="shared" si="85"/>
        <v>7.4980215510217513E-3</v>
      </c>
      <c r="N1416" s="1">
        <f t="shared" si="86"/>
        <v>1.5271513893809303</v>
      </c>
    </row>
    <row r="1417" spans="11:14" x14ac:dyDescent="0.2">
      <c r="K1417" s="60">
        <f t="shared" si="87"/>
        <v>1379</v>
      </c>
      <c r="L1417" s="10">
        <f t="shared" si="84"/>
        <v>7.5012705678205599E-6</v>
      </c>
      <c r="M1417" s="1">
        <f t="shared" si="85"/>
        <v>7.5012705678205597E-3</v>
      </c>
      <c r="N1417" s="1">
        <f t="shared" si="86"/>
        <v>1.5278131293458876</v>
      </c>
    </row>
    <row r="1418" spans="11:14" x14ac:dyDescent="0.2">
      <c r="K1418" s="60">
        <f t="shared" si="87"/>
        <v>1380</v>
      </c>
      <c r="L1418" s="10">
        <f t="shared" si="84"/>
        <v>7.5045173333528527E-6</v>
      </c>
      <c r="M1418" s="1">
        <f t="shared" si="85"/>
        <v>7.5045173333528527E-3</v>
      </c>
      <c r="N1418" s="1">
        <f t="shared" si="86"/>
        <v>1.5284744107865844</v>
      </c>
    </row>
    <row r="1419" spans="11:14" x14ac:dyDescent="0.2">
      <c r="K1419" s="60">
        <f t="shared" si="87"/>
        <v>1381</v>
      </c>
      <c r="L1419" s="10">
        <f t="shared" si="84"/>
        <v>7.5077618491785498E-6</v>
      </c>
      <c r="M1419" s="1">
        <f t="shared" si="85"/>
        <v>7.5077618491785495E-3</v>
      </c>
      <c r="N1419" s="1">
        <f t="shared" si="86"/>
        <v>1.5291352340207358</v>
      </c>
    </row>
    <row r="1420" spans="11:14" x14ac:dyDescent="0.2">
      <c r="K1420" s="60">
        <f t="shared" si="87"/>
        <v>1382</v>
      </c>
      <c r="L1420" s="10">
        <f t="shared" si="84"/>
        <v>7.5110041168564908E-6</v>
      </c>
      <c r="M1420" s="1">
        <f t="shared" si="85"/>
        <v>7.5110041168564906E-3</v>
      </c>
      <c r="N1420" s="1">
        <f t="shared" si="86"/>
        <v>1.5297955993658363</v>
      </c>
    </row>
    <row r="1421" spans="11:14" x14ac:dyDescent="0.2">
      <c r="K1421" s="60">
        <f t="shared" si="87"/>
        <v>1383</v>
      </c>
      <c r="L1421" s="10">
        <f t="shared" si="84"/>
        <v>7.5142441379444294E-6</v>
      </c>
      <c r="M1421" s="1">
        <f t="shared" si="85"/>
        <v>7.5142441379444291E-3</v>
      </c>
      <c r="N1421" s="1">
        <f t="shared" si="86"/>
        <v>1.5304555071391601</v>
      </c>
    </row>
    <row r="1422" spans="11:14" x14ac:dyDescent="0.2">
      <c r="K1422" s="60">
        <f t="shared" si="87"/>
        <v>1384</v>
      </c>
      <c r="L1422" s="10">
        <f t="shared" si="84"/>
        <v>7.5174819139990452E-6</v>
      </c>
      <c r="M1422" s="1">
        <f t="shared" si="85"/>
        <v>7.5174819139990452E-3</v>
      </c>
      <c r="N1422" s="1">
        <f t="shared" si="86"/>
        <v>1.5311149576577623</v>
      </c>
    </row>
    <row r="1423" spans="11:14" x14ac:dyDescent="0.2">
      <c r="K1423" s="60">
        <f t="shared" si="87"/>
        <v>1385</v>
      </c>
      <c r="L1423" s="10">
        <f t="shared" si="84"/>
        <v>7.5207174465759382E-6</v>
      </c>
      <c r="M1423" s="1">
        <f t="shared" si="85"/>
        <v>7.5207174465759382E-3</v>
      </c>
      <c r="N1423" s="1">
        <f t="shared" si="86"/>
        <v>1.5317739512384776</v>
      </c>
    </row>
    <row r="1424" spans="11:14" x14ac:dyDescent="0.2">
      <c r="K1424" s="60">
        <f t="shared" si="87"/>
        <v>1386</v>
      </c>
      <c r="L1424" s="10">
        <f t="shared" si="84"/>
        <v>7.5239507372296262E-6</v>
      </c>
      <c r="M1424" s="1">
        <f t="shared" si="85"/>
        <v>7.523950737229626E-3</v>
      </c>
      <c r="N1424" s="1">
        <f t="shared" si="86"/>
        <v>1.5324324881979212</v>
      </c>
    </row>
    <row r="1425" spans="11:14" x14ac:dyDescent="0.2">
      <c r="K1425" s="60">
        <f t="shared" si="87"/>
        <v>1387</v>
      </c>
      <c r="L1425" s="10">
        <f t="shared" si="84"/>
        <v>7.5271817875135584E-6</v>
      </c>
      <c r="M1425" s="1">
        <f t="shared" si="85"/>
        <v>7.5271817875135587E-3</v>
      </c>
      <c r="N1425" s="1">
        <f t="shared" si="86"/>
        <v>1.5330905688524901</v>
      </c>
    </row>
    <row r="1426" spans="11:14" x14ac:dyDescent="0.2">
      <c r="K1426" s="60">
        <f t="shared" si="87"/>
        <v>1388</v>
      </c>
      <c r="L1426" s="10">
        <f t="shared" si="84"/>
        <v>7.5304105989801006E-6</v>
      </c>
      <c r="M1426" s="1">
        <f t="shared" si="85"/>
        <v>7.5304105989801003E-3</v>
      </c>
      <c r="N1426" s="1">
        <f t="shared" si="86"/>
        <v>1.5337481935183603</v>
      </c>
    </row>
    <row r="1427" spans="11:14" x14ac:dyDescent="0.2">
      <c r="K1427" s="60">
        <f t="shared" si="87"/>
        <v>1389</v>
      </c>
      <c r="L1427" s="10">
        <f t="shared" si="84"/>
        <v>7.533637173180547E-6</v>
      </c>
      <c r="M1427" s="1">
        <f t="shared" si="85"/>
        <v>7.5336371731805473E-3</v>
      </c>
      <c r="N1427" s="1">
        <f t="shared" si="86"/>
        <v>1.5344053625114902</v>
      </c>
    </row>
    <row r="1428" spans="11:14" x14ac:dyDescent="0.2">
      <c r="K1428" s="60">
        <f t="shared" si="87"/>
        <v>1390</v>
      </c>
      <c r="L1428" s="10">
        <f t="shared" si="84"/>
        <v>7.5368615116651102E-6</v>
      </c>
      <c r="M1428" s="1">
        <f t="shared" si="85"/>
        <v>7.5368615116651102E-3</v>
      </c>
      <c r="N1428" s="1">
        <f t="shared" si="86"/>
        <v>1.5350620761476179</v>
      </c>
    </row>
    <row r="1429" spans="11:14" x14ac:dyDescent="0.2">
      <c r="K1429" s="60">
        <f t="shared" si="87"/>
        <v>1391</v>
      </c>
      <c r="L1429" s="10">
        <f t="shared" si="84"/>
        <v>7.5400836159829381E-6</v>
      </c>
      <c r="M1429" s="1">
        <f t="shared" si="85"/>
        <v>7.5400836159829378E-3</v>
      </c>
      <c r="N1429" s="1">
        <f t="shared" si="86"/>
        <v>1.5357183347422643</v>
      </c>
    </row>
    <row r="1430" spans="11:14" x14ac:dyDescent="0.2">
      <c r="K1430" s="60">
        <f t="shared" si="87"/>
        <v>1392</v>
      </c>
      <c r="L1430" s="10">
        <f t="shared" si="84"/>
        <v>7.5433034876820977E-6</v>
      </c>
      <c r="M1430" s="1">
        <f t="shared" si="85"/>
        <v>7.5433034876820982E-3</v>
      </c>
      <c r="N1430" s="1">
        <f t="shared" si="86"/>
        <v>1.5363741386107301</v>
      </c>
    </row>
    <row r="1431" spans="11:14" x14ac:dyDescent="0.2">
      <c r="K1431" s="60">
        <f t="shared" si="87"/>
        <v>1393</v>
      </c>
      <c r="L1431" s="10">
        <f t="shared" si="84"/>
        <v>7.5465211283095881E-6</v>
      </c>
      <c r="M1431" s="1">
        <f t="shared" si="85"/>
        <v>7.5465211283095883E-3</v>
      </c>
      <c r="N1431" s="1">
        <f t="shared" si="86"/>
        <v>1.5370294880680988</v>
      </c>
    </row>
    <row r="1432" spans="11:14" x14ac:dyDescent="0.2">
      <c r="K1432" s="60">
        <f t="shared" si="87"/>
        <v>1394</v>
      </c>
      <c r="L1432" s="10">
        <f t="shared" si="84"/>
        <v>7.5497365394113323E-6</v>
      </c>
      <c r="M1432" s="1">
        <f t="shared" si="85"/>
        <v>7.549736539411332E-3</v>
      </c>
      <c r="N1432" s="1">
        <f t="shared" si="86"/>
        <v>1.5376843834292344</v>
      </c>
    </row>
    <row r="1433" spans="11:14" x14ac:dyDescent="0.2">
      <c r="K1433" s="60">
        <f t="shared" si="87"/>
        <v>1395</v>
      </c>
      <c r="L1433" s="10">
        <f t="shared" si="84"/>
        <v>7.5529497225321839E-6</v>
      </c>
      <c r="M1433" s="1">
        <f t="shared" si="85"/>
        <v>7.552949722532184E-3</v>
      </c>
      <c r="N1433" s="1">
        <f t="shared" si="86"/>
        <v>1.5383388250087835</v>
      </c>
    </row>
    <row r="1434" spans="11:14" x14ac:dyDescent="0.2">
      <c r="K1434" s="60">
        <f t="shared" si="87"/>
        <v>1396</v>
      </c>
      <c r="L1434" s="10">
        <f t="shared" si="84"/>
        <v>7.5561606792159315E-6</v>
      </c>
      <c r="M1434" s="1">
        <f t="shared" si="85"/>
        <v>7.5561606792159319E-3</v>
      </c>
      <c r="N1434" s="1">
        <f t="shared" si="86"/>
        <v>1.5389928131211756</v>
      </c>
    </row>
    <row r="1435" spans="11:14" x14ac:dyDescent="0.2">
      <c r="K1435" s="60">
        <f t="shared" si="87"/>
        <v>1397</v>
      </c>
      <c r="L1435" s="10">
        <f t="shared" si="84"/>
        <v>7.5593694110052839E-6</v>
      </c>
      <c r="M1435" s="1">
        <f t="shared" si="85"/>
        <v>7.5593694110052843E-3</v>
      </c>
      <c r="N1435" s="1">
        <f t="shared" si="86"/>
        <v>1.5396463480806197</v>
      </c>
    </row>
    <row r="1436" spans="11:14" x14ac:dyDescent="0.2">
      <c r="K1436" s="60">
        <f t="shared" si="87"/>
        <v>1398</v>
      </c>
      <c r="L1436" s="10">
        <f t="shared" si="84"/>
        <v>7.5625759194418884E-6</v>
      </c>
      <c r="M1436" s="1">
        <f t="shared" si="85"/>
        <v>7.5625759194418883E-3</v>
      </c>
      <c r="N1436" s="1">
        <f t="shared" si="86"/>
        <v>1.5402994302011102</v>
      </c>
    </row>
    <row r="1437" spans="11:14" x14ac:dyDescent="0.2">
      <c r="K1437" s="60">
        <f t="shared" si="87"/>
        <v>1399</v>
      </c>
      <c r="L1437" s="10">
        <f t="shared" si="84"/>
        <v>7.5657802060663202E-6</v>
      </c>
      <c r="M1437" s="1">
        <f t="shared" si="85"/>
        <v>7.5657802060663205E-3</v>
      </c>
      <c r="N1437" s="1">
        <f t="shared" si="86"/>
        <v>1.540952059796421</v>
      </c>
    </row>
    <row r="1438" spans="11:14" x14ac:dyDescent="0.2">
      <c r="K1438" s="60">
        <f t="shared" si="87"/>
        <v>1400</v>
      </c>
      <c r="L1438" s="10">
        <f t="shared" si="84"/>
        <v>7.5689822724180903E-6</v>
      </c>
      <c r="M1438" s="1">
        <f t="shared" si="85"/>
        <v>7.56898227241809E-3</v>
      </c>
      <c r="N1438" s="1">
        <f t="shared" si="86"/>
        <v>1.5416042371801109</v>
      </c>
    </row>
    <row r="1439" spans="11:14" x14ac:dyDescent="0.2">
      <c r="K1439" s="60">
        <f t="shared" si="87"/>
        <v>1401</v>
      </c>
      <c r="L1439" s="10">
        <f t="shared" si="84"/>
        <v>7.5721821200356394E-6</v>
      </c>
      <c r="M1439" s="1">
        <f t="shared" si="85"/>
        <v>7.5721821200356396E-3</v>
      </c>
      <c r="N1439" s="1">
        <f t="shared" si="86"/>
        <v>1.5422559626655199</v>
      </c>
    </row>
    <row r="1440" spans="11:14" x14ac:dyDescent="0.2">
      <c r="K1440" s="60">
        <f t="shared" si="87"/>
        <v>1402</v>
      </c>
      <c r="L1440" s="10">
        <f t="shared" si="84"/>
        <v>7.5753797504563449E-6</v>
      </c>
      <c r="M1440" s="1">
        <f t="shared" si="85"/>
        <v>7.5753797504563448E-3</v>
      </c>
      <c r="N1440" s="1">
        <f t="shared" si="86"/>
        <v>1.5429072365657719</v>
      </c>
    </row>
    <row r="1441" spans="11:14" x14ac:dyDescent="0.2">
      <c r="K1441" s="60">
        <f t="shared" si="87"/>
        <v>1403</v>
      </c>
      <c r="L1441" s="10">
        <f t="shared" si="84"/>
        <v>7.5785751652165179E-6</v>
      </c>
      <c r="M1441" s="1">
        <f t="shared" si="85"/>
        <v>7.5785751652165181E-3</v>
      </c>
      <c r="N1441" s="1">
        <f t="shared" si="86"/>
        <v>1.5435580591937732</v>
      </c>
    </row>
    <row r="1442" spans="11:14" x14ac:dyDescent="0.2">
      <c r="K1442" s="60">
        <f t="shared" si="87"/>
        <v>1404</v>
      </c>
      <c r="L1442" s="10">
        <f t="shared" si="84"/>
        <v>7.5817683658514065E-6</v>
      </c>
      <c r="M1442" s="1">
        <f t="shared" si="85"/>
        <v>7.5817683658514065E-3</v>
      </c>
      <c r="N1442" s="1">
        <f t="shared" si="86"/>
        <v>1.5442084308622139</v>
      </c>
    </row>
    <row r="1443" spans="11:14" x14ac:dyDescent="0.2">
      <c r="K1443" s="60">
        <f t="shared" si="87"/>
        <v>1405</v>
      </c>
      <c r="L1443" s="10">
        <f t="shared" si="84"/>
        <v>7.5849593538951915E-6</v>
      </c>
      <c r="M1443" s="1">
        <f t="shared" si="85"/>
        <v>7.5849593538951914E-3</v>
      </c>
      <c r="N1443" s="1">
        <f t="shared" si="86"/>
        <v>1.5448583518835666</v>
      </c>
    </row>
    <row r="1444" spans="11:14" x14ac:dyDescent="0.2">
      <c r="K1444" s="60">
        <f t="shared" si="87"/>
        <v>1406</v>
      </c>
      <c r="L1444" s="10">
        <f t="shared" si="84"/>
        <v>7.5881481308809915E-6</v>
      </c>
      <c r="M1444" s="1">
        <f t="shared" si="85"/>
        <v>7.5881481308809912E-3</v>
      </c>
      <c r="N1444" s="1">
        <f t="shared" si="86"/>
        <v>1.5455078225700873</v>
      </c>
    </row>
    <row r="1445" spans="11:14" x14ac:dyDescent="0.2">
      <c r="K1445" s="60">
        <f t="shared" si="87"/>
        <v>1407</v>
      </c>
      <c r="L1445" s="10">
        <f t="shared" si="84"/>
        <v>7.5913346983408697E-6</v>
      </c>
      <c r="M1445" s="1">
        <f t="shared" si="85"/>
        <v>7.5913346983408694E-3</v>
      </c>
      <c r="N1445" s="1">
        <f t="shared" si="86"/>
        <v>1.5461568432338177</v>
      </c>
    </row>
    <row r="1446" spans="11:14" x14ac:dyDescent="0.2">
      <c r="K1446" s="60">
        <f t="shared" si="87"/>
        <v>1408</v>
      </c>
      <c r="L1446" s="10">
        <f t="shared" ref="L1446:L1509" si="88">Eleach_time1/((Vwater*(1+Kp_susp*SUSPwater)+Ksed_water*Vsed)*k)*(1-EXP(-k*K1446))</f>
        <v>7.594519057805817E-6</v>
      </c>
      <c r="M1446" s="1">
        <f t="shared" ref="M1446:M1509" si="89">L1446*CONV_m3_L</f>
        <v>7.5945190578058167E-3</v>
      </c>
      <c r="N1446" s="1">
        <f t="shared" ref="N1446:N1509" si="90">L1446*(Ksed_water/RHOsed)*CONV_kg_mg</f>
        <v>1.5468054141865808</v>
      </c>
    </row>
    <row r="1447" spans="11:14" x14ac:dyDescent="0.2">
      <c r="K1447" s="60">
        <f t="shared" si="87"/>
        <v>1409</v>
      </c>
      <c r="L1447" s="10">
        <f t="shared" si="88"/>
        <v>7.597701210805769E-6</v>
      </c>
      <c r="M1447" s="1">
        <f t="shared" si="89"/>
        <v>7.5977012108057688E-3</v>
      </c>
      <c r="N1447" s="1">
        <f t="shared" si="90"/>
        <v>1.5474535357399839</v>
      </c>
    </row>
    <row r="1448" spans="11:14" x14ac:dyDescent="0.2">
      <c r="K1448" s="60">
        <f t="shared" ref="K1448:K1511" si="91">K1447+1</f>
        <v>1410</v>
      </c>
      <c r="L1448" s="10">
        <f t="shared" si="88"/>
        <v>7.6008811588696038E-6</v>
      </c>
      <c r="M1448" s="1">
        <f t="shared" si="89"/>
        <v>7.6008811588696035E-3</v>
      </c>
      <c r="N1448" s="1">
        <f t="shared" si="90"/>
        <v>1.5481012082054202</v>
      </c>
    </row>
    <row r="1449" spans="11:14" x14ac:dyDescent="0.2">
      <c r="K1449" s="60">
        <f t="shared" si="91"/>
        <v>1411</v>
      </c>
      <c r="L1449" s="10">
        <f t="shared" si="88"/>
        <v>7.6040589035251328E-6</v>
      </c>
      <c r="M1449" s="1">
        <f t="shared" si="89"/>
        <v>7.6040589035251327E-3</v>
      </c>
      <c r="N1449" s="1">
        <f t="shared" si="90"/>
        <v>1.5487484318940647</v>
      </c>
    </row>
    <row r="1450" spans="11:14" x14ac:dyDescent="0.2">
      <c r="K1450" s="60">
        <f t="shared" si="91"/>
        <v>1412</v>
      </c>
      <c r="L1450" s="10">
        <f t="shared" si="88"/>
        <v>7.6072344462991174E-6</v>
      </c>
      <c r="M1450" s="1">
        <f t="shared" si="89"/>
        <v>7.6072344462991175E-3</v>
      </c>
      <c r="N1450" s="1">
        <f t="shared" si="90"/>
        <v>1.5493952071168791</v>
      </c>
    </row>
    <row r="1451" spans="11:14" x14ac:dyDescent="0.2">
      <c r="K1451" s="60">
        <f t="shared" si="91"/>
        <v>1413</v>
      </c>
      <c r="L1451" s="10">
        <f t="shared" si="88"/>
        <v>7.6104077887172547E-6</v>
      </c>
      <c r="M1451" s="1">
        <f t="shared" si="89"/>
        <v>7.6104077887172543E-3</v>
      </c>
      <c r="N1451" s="1">
        <f t="shared" si="90"/>
        <v>1.5500415341846079</v>
      </c>
    </row>
    <row r="1452" spans="11:14" x14ac:dyDescent="0.2">
      <c r="K1452" s="60">
        <f t="shared" si="91"/>
        <v>1414</v>
      </c>
      <c r="L1452" s="10">
        <f t="shared" si="88"/>
        <v>7.6135789323041861E-6</v>
      </c>
      <c r="M1452" s="1">
        <f t="shared" si="89"/>
        <v>7.6135789323041863E-3</v>
      </c>
      <c r="N1452" s="1">
        <f t="shared" si="90"/>
        <v>1.550687413407781</v>
      </c>
    </row>
    <row r="1453" spans="11:14" x14ac:dyDescent="0.2">
      <c r="K1453" s="60">
        <f t="shared" si="91"/>
        <v>1415</v>
      </c>
      <c r="L1453" s="10">
        <f t="shared" si="88"/>
        <v>7.6167478785834995E-6</v>
      </c>
      <c r="M1453" s="1">
        <f t="shared" si="89"/>
        <v>7.6167478785834995E-3</v>
      </c>
      <c r="N1453" s="1">
        <f t="shared" si="90"/>
        <v>1.5513328450967134</v>
      </c>
    </row>
    <row r="1454" spans="11:14" x14ac:dyDescent="0.2">
      <c r="K1454" s="60">
        <f t="shared" si="91"/>
        <v>1416</v>
      </c>
      <c r="L1454" s="10">
        <f t="shared" si="88"/>
        <v>7.6199146290777213E-6</v>
      </c>
      <c r="M1454" s="1">
        <f t="shared" si="89"/>
        <v>7.6199146290777215E-3</v>
      </c>
      <c r="N1454" s="1">
        <f t="shared" si="90"/>
        <v>1.5519778295615039</v>
      </c>
    </row>
    <row r="1455" spans="11:14" x14ac:dyDescent="0.2">
      <c r="K1455" s="60">
        <f t="shared" si="91"/>
        <v>1417</v>
      </c>
      <c r="L1455" s="10">
        <f t="shared" si="88"/>
        <v>7.623079185308326E-6</v>
      </c>
      <c r="M1455" s="1">
        <f t="shared" si="89"/>
        <v>7.6230791853083256E-3</v>
      </c>
      <c r="N1455" s="1">
        <f t="shared" si="90"/>
        <v>1.5526223671120374</v>
      </c>
    </row>
    <row r="1456" spans="11:14" x14ac:dyDescent="0.2">
      <c r="K1456" s="60">
        <f t="shared" si="91"/>
        <v>1418</v>
      </c>
      <c r="L1456" s="10">
        <f t="shared" si="88"/>
        <v>7.6262415487957403E-6</v>
      </c>
      <c r="M1456" s="1">
        <f t="shared" si="89"/>
        <v>7.6262415487957404E-3</v>
      </c>
      <c r="N1456" s="1">
        <f t="shared" si="90"/>
        <v>1.5532664580579849</v>
      </c>
    </row>
    <row r="1457" spans="11:14" x14ac:dyDescent="0.2">
      <c r="K1457" s="60">
        <f t="shared" si="91"/>
        <v>1419</v>
      </c>
      <c r="L1457" s="10">
        <f t="shared" si="88"/>
        <v>7.6294017210593253E-6</v>
      </c>
      <c r="M1457" s="1">
        <f t="shared" si="89"/>
        <v>7.6294017210593252E-3</v>
      </c>
      <c r="N1457" s="1">
        <f t="shared" si="90"/>
        <v>1.5539101027088007</v>
      </c>
    </row>
    <row r="1458" spans="11:14" x14ac:dyDescent="0.2">
      <c r="K1458" s="60">
        <f t="shared" si="91"/>
        <v>1420</v>
      </c>
      <c r="L1458" s="10">
        <f t="shared" si="88"/>
        <v>7.6325597036173977E-6</v>
      </c>
      <c r="M1458" s="1">
        <f t="shared" si="89"/>
        <v>7.6325597036173976E-3</v>
      </c>
      <c r="N1458" s="1">
        <f t="shared" si="90"/>
        <v>1.5545533013737263</v>
      </c>
    </row>
    <row r="1459" spans="11:14" x14ac:dyDescent="0.2">
      <c r="K1459" s="60">
        <f t="shared" si="91"/>
        <v>1421</v>
      </c>
      <c r="L1459" s="10">
        <f t="shared" si="88"/>
        <v>7.6357154979872205E-6</v>
      </c>
      <c r="M1459" s="1">
        <f t="shared" si="89"/>
        <v>7.6357154979872204E-3</v>
      </c>
      <c r="N1459" s="1">
        <f t="shared" si="90"/>
        <v>1.5551960543617886</v>
      </c>
    </row>
    <row r="1460" spans="11:14" x14ac:dyDescent="0.2">
      <c r="K1460" s="60">
        <f t="shared" si="91"/>
        <v>1422</v>
      </c>
      <c r="L1460" s="10">
        <f t="shared" si="88"/>
        <v>7.6388691056850047E-6</v>
      </c>
      <c r="M1460" s="1">
        <f t="shared" si="89"/>
        <v>7.6388691056850045E-3</v>
      </c>
      <c r="N1460" s="1">
        <f t="shared" si="90"/>
        <v>1.5558383619818004</v>
      </c>
    </row>
    <row r="1461" spans="11:14" x14ac:dyDescent="0.2">
      <c r="K1461" s="60">
        <f t="shared" si="91"/>
        <v>1423</v>
      </c>
      <c r="L1461" s="10">
        <f t="shared" si="88"/>
        <v>7.6420205282259077E-6</v>
      </c>
      <c r="M1461" s="1">
        <f t="shared" si="89"/>
        <v>7.6420205282259077E-3</v>
      </c>
      <c r="N1461" s="1">
        <f t="shared" si="90"/>
        <v>1.5564802245423595</v>
      </c>
    </row>
    <row r="1462" spans="11:14" x14ac:dyDescent="0.2">
      <c r="K1462" s="60">
        <f t="shared" si="91"/>
        <v>1424</v>
      </c>
      <c r="L1462" s="10">
        <f t="shared" si="88"/>
        <v>7.6451697671240431E-6</v>
      </c>
      <c r="M1462" s="1">
        <f t="shared" si="89"/>
        <v>7.6451697671240434E-3</v>
      </c>
      <c r="N1462" s="1">
        <f t="shared" si="90"/>
        <v>1.5571216423518517</v>
      </c>
    </row>
    <row r="1463" spans="11:14" x14ac:dyDescent="0.2">
      <c r="K1463" s="60">
        <f t="shared" si="91"/>
        <v>1425</v>
      </c>
      <c r="L1463" s="10">
        <f t="shared" si="88"/>
        <v>7.648316823892471E-6</v>
      </c>
      <c r="M1463" s="1">
        <f t="shared" si="89"/>
        <v>7.6483168238924712E-3</v>
      </c>
      <c r="N1463" s="1">
        <f t="shared" si="90"/>
        <v>1.5577626157184472</v>
      </c>
    </row>
    <row r="1464" spans="11:14" x14ac:dyDescent="0.2">
      <c r="K1464" s="60">
        <f t="shared" si="91"/>
        <v>1426</v>
      </c>
      <c r="L1464" s="10">
        <f t="shared" si="88"/>
        <v>7.6514617000432045E-6</v>
      </c>
      <c r="M1464" s="1">
        <f t="shared" si="89"/>
        <v>7.6514617000432049E-3</v>
      </c>
      <c r="N1464" s="1">
        <f t="shared" si="90"/>
        <v>1.5584031449501041</v>
      </c>
    </row>
    <row r="1465" spans="11:14" x14ac:dyDescent="0.2">
      <c r="K1465" s="60">
        <f t="shared" si="91"/>
        <v>1427</v>
      </c>
      <c r="L1465" s="10">
        <f t="shared" si="88"/>
        <v>7.6546043970872081E-6</v>
      </c>
      <c r="M1465" s="1">
        <f t="shared" si="89"/>
        <v>7.6546043970872083E-3</v>
      </c>
      <c r="N1465" s="1">
        <f t="shared" si="90"/>
        <v>1.5590432303545667</v>
      </c>
    </row>
    <row r="1466" spans="11:14" x14ac:dyDescent="0.2">
      <c r="K1466" s="60">
        <f t="shared" si="91"/>
        <v>1428</v>
      </c>
      <c r="L1466" s="10">
        <f t="shared" si="88"/>
        <v>7.657744916534401E-6</v>
      </c>
      <c r="M1466" s="1">
        <f t="shared" si="89"/>
        <v>7.6577449165344006E-3</v>
      </c>
      <c r="N1466" s="1">
        <f t="shared" si="90"/>
        <v>1.5596828722393656</v>
      </c>
    </row>
    <row r="1467" spans="11:14" x14ac:dyDescent="0.2">
      <c r="K1467" s="60">
        <f t="shared" si="91"/>
        <v>1429</v>
      </c>
      <c r="L1467" s="10">
        <f t="shared" si="88"/>
        <v>7.6608832598936572E-6</v>
      </c>
      <c r="M1467" s="1">
        <f t="shared" si="89"/>
        <v>7.6608832598936572E-3</v>
      </c>
      <c r="N1467" s="1">
        <f t="shared" si="90"/>
        <v>1.5603220709118193</v>
      </c>
    </row>
    <row r="1468" spans="11:14" x14ac:dyDescent="0.2">
      <c r="K1468" s="60">
        <f t="shared" si="91"/>
        <v>1430</v>
      </c>
      <c r="L1468" s="10">
        <f t="shared" si="88"/>
        <v>7.6640194286728004E-6</v>
      </c>
      <c r="M1468" s="1">
        <f t="shared" si="89"/>
        <v>7.6640194286728006E-3</v>
      </c>
      <c r="N1468" s="1">
        <f t="shared" si="90"/>
        <v>1.5609608266790322</v>
      </c>
    </row>
    <row r="1469" spans="11:14" x14ac:dyDescent="0.2">
      <c r="K1469" s="60">
        <f t="shared" si="91"/>
        <v>1431</v>
      </c>
      <c r="L1469" s="10">
        <f t="shared" si="88"/>
        <v>7.6671534243786124E-6</v>
      </c>
      <c r="M1469" s="1">
        <f t="shared" si="89"/>
        <v>7.6671534243786124E-3</v>
      </c>
      <c r="N1469" s="1">
        <f t="shared" si="90"/>
        <v>1.5615991398478963</v>
      </c>
    </row>
    <row r="1470" spans="11:14" x14ac:dyDescent="0.2">
      <c r="K1470" s="60">
        <f t="shared" si="91"/>
        <v>1432</v>
      </c>
      <c r="L1470" s="10">
        <f t="shared" si="88"/>
        <v>7.6702852485168349E-6</v>
      </c>
      <c r="M1470" s="1">
        <f t="shared" si="89"/>
        <v>7.6702852485168345E-3</v>
      </c>
      <c r="N1470" s="1">
        <f t="shared" si="90"/>
        <v>1.562237010725092</v>
      </c>
    </row>
    <row r="1471" spans="11:14" x14ac:dyDescent="0.2">
      <c r="K1471" s="60">
        <f t="shared" si="91"/>
        <v>1433</v>
      </c>
      <c r="L1471" s="10">
        <f t="shared" si="88"/>
        <v>7.6734149025921558E-6</v>
      </c>
      <c r="M1471" s="1">
        <f t="shared" si="89"/>
        <v>7.6734149025921555E-3</v>
      </c>
      <c r="N1471" s="1">
        <f t="shared" si="90"/>
        <v>1.5628744396170851</v>
      </c>
    </row>
    <row r="1472" spans="11:14" x14ac:dyDescent="0.2">
      <c r="K1472" s="60">
        <f t="shared" si="91"/>
        <v>1434</v>
      </c>
      <c r="L1472" s="10">
        <f t="shared" si="88"/>
        <v>7.6765423881082332E-6</v>
      </c>
      <c r="M1472" s="1">
        <f t="shared" si="89"/>
        <v>7.6765423881082328E-3</v>
      </c>
      <c r="N1472" s="1">
        <f t="shared" si="90"/>
        <v>1.5635114268301313</v>
      </c>
    </row>
    <row r="1473" spans="11:14" x14ac:dyDescent="0.2">
      <c r="K1473" s="60">
        <f t="shared" si="91"/>
        <v>1435</v>
      </c>
      <c r="L1473" s="10">
        <f t="shared" si="88"/>
        <v>7.6796677065676729E-6</v>
      </c>
      <c r="M1473" s="1">
        <f t="shared" si="89"/>
        <v>7.6796677065676727E-3</v>
      </c>
      <c r="N1473" s="1">
        <f t="shared" si="90"/>
        <v>1.5641479726702725</v>
      </c>
    </row>
    <row r="1474" spans="11:14" x14ac:dyDescent="0.2">
      <c r="K1474" s="60">
        <f t="shared" si="91"/>
        <v>1436</v>
      </c>
      <c r="L1474" s="10">
        <f t="shared" si="88"/>
        <v>7.6827908594720459E-6</v>
      </c>
      <c r="M1474" s="1">
        <f t="shared" si="89"/>
        <v>7.6827908594720457E-3</v>
      </c>
      <c r="N1474" s="1">
        <f t="shared" si="90"/>
        <v>1.5647840774433392</v>
      </c>
    </row>
    <row r="1475" spans="11:14" x14ac:dyDescent="0.2">
      <c r="K1475" s="60">
        <f t="shared" si="91"/>
        <v>1437</v>
      </c>
      <c r="L1475" s="10">
        <f t="shared" si="88"/>
        <v>7.6859118483218795E-6</v>
      </c>
      <c r="M1475" s="1">
        <f t="shared" si="89"/>
        <v>7.6859118483218799E-3</v>
      </c>
      <c r="N1475" s="1">
        <f t="shared" si="90"/>
        <v>1.5654197414549498</v>
      </c>
    </row>
    <row r="1476" spans="11:14" x14ac:dyDescent="0.2">
      <c r="K1476" s="60">
        <f t="shared" si="91"/>
        <v>1438</v>
      </c>
      <c r="L1476" s="10">
        <f t="shared" si="88"/>
        <v>7.6890306746166608E-6</v>
      </c>
      <c r="M1476" s="1">
        <f t="shared" si="89"/>
        <v>7.6890306746166606E-3</v>
      </c>
      <c r="N1476" s="1">
        <f t="shared" si="90"/>
        <v>1.5660549650105109</v>
      </c>
    </row>
    <row r="1477" spans="11:14" x14ac:dyDescent="0.2">
      <c r="K1477" s="60">
        <f t="shared" si="91"/>
        <v>1439</v>
      </c>
      <c r="L1477" s="10">
        <f t="shared" si="88"/>
        <v>7.6921473398548421E-6</v>
      </c>
      <c r="M1477" s="1">
        <f t="shared" si="89"/>
        <v>7.6921473398548421E-3</v>
      </c>
      <c r="N1477" s="1">
        <f t="shared" si="90"/>
        <v>1.566689748415218</v>
      </c>
    </row>
    <row r="1478" spans="11:14" x14ac:dyDescent="0.2">
      <c r="K1478" s="60">
        <f t="shared" si="91"/>
        <v>1440</v>
      </c>
      <c r="L1478" s="10">
        <f t="shared" si="88"/>
        <v>7.6952618455338334E-6</v>
      </c>
      <c r="M1478" s="1">
        <f t="shared" si="89"/>
        <v>7.6952618455338332E-3</v>
      </c>
      <c r="N1478" s="1">
        <f t="shared" si="90"/>
        <v>1.5673240919740543</v>
      </c>
    </row>
    <row r="1479" spans="11:14" x14ac:dyDescent="0.2">
      <c r="K1479" s="60">
        <f t="shared" si="91"/>
        <v>1441</v>
      </c>
      <c r="L1479" s="10">
        <f t="shared" si="88"/>
        <v>7.6983741931500084E-6</v>
      </c>
      <c r="M1479" s="1">
        <f t="shared" si="89"/>
        <v>7.6983741931500082E-3</v>
      </c>
      <c r="N1479" s="1">
        <f t="shared" si="90"/>
        <v>1.5679579959917922</v>
      </c>
    </row>
    <row r="1480" spans="11:14" x14ac:dyDescent="0.2">
      <c r="K1480" s="60">
        <f t="shared" si="91"/>
        <v>1442</v>
      </c>
      <c r="L1480" s="10">
        <f t="shared" si="88"/>
        <v>7.7014843841987037E-6</v>
      </c>
      <c r="M1480" s="1">
        <f t="shared" si="89"/>
        <v>7.7014843841987039E-3</v>
      </c>
      <c r="N1480" s="1">
        <f t="shared" si="90"/>
        <v>1.5685914607729927</v>
      </c>
    </row>
    <row r="1481" spans="11:14" x14ac:dyDescent="0.2">
      <c r="K1481" s="60">
        <f t="shared" si="91"/>
        <v>1443</v>
      </c>
      <c r="L1481" s="10">
        <f t="shared" si="88"/>
        <v>7.704592420174221E-6</v>
      </c>
      <c r="M1481" s="1">
        <f t="shared" si="89"/>
        <v>7.7045924201742206E-3</v>
      </c>
      <c r="N1481" s="1">
        <f t="shared" si="90"/>
        <v>1.5692244866220062</v>
      </c>
    </row>
    <row r="1482" spans="11:14" x14ac:dyDescent="0.2">
      <c r="K1482" s="60">
        <f t="shared" si="91"/>
        <v>1444</v>
      </c>
      <c r="L1482" s="10">
        <f t="shared" si="88"/>
        <v>7.7076983025698235E-6</v>
      </c>
      <c r="M1482" s="1">
        <f t="shared" si="89"/>
        <v>7.7076983025698232E-3</v>
      </c>
      <c r="N1482" s="1">
        <f t="shared" si="90"/>
        <v>1.5698570738429714</v>
      </c>
    </row>
    <row r="1483" spans="11:14" x14ac:dyDescent="0.2">
      <c r="K1483" s="60">
        <f t="shared" si="91"/>
        <v>1445</v>
      </c>
      <c r="L1483" s="10">
        <f t="shared" si="88"/>
        <v>7.710802032877746E-6</v>
      </c>
      <c r="M1483" s="1">
        <f t="shared" si="89"/>
        <v>7.7108020328777458E-3</v>
      </c>
      <c r="N1483" s="1">
        <f t="shared" si="90"/>
        <v>1.5704892227398177</v>
      </c>
    </row>
    <row r="1484" spans="11:14" x14ac:dyDescent="0.2">
      <c r="K1484" s="60">
        <f t="shared" si="91"/>
        <v>1446</v>
      </c>
      <c r="L1484" s="10">
        <f t="shared" si="88"/>
        <v>7.7139036125891783E-6</v>
      </c>
      <c r="M1484" s="1">
        <f t="shared" si="89"/>
        <v>7.7139036125891784E-3</v>
      </c>
      <c r="N1484" s="1">
        <f t="shared" si="90"/>
        <v>1.5711209336162613</v>
      </c>
    </row>
    <row r="1485" spans="11:14" x14ac:dyDescent="0.2">
      <c r="K1485" s="60">
        <f t="shared" si="91"/>
        <v>1447</v>
      </c>
      <c r="L1485" s="10">
        <f t="shared" si="88"/>
        <v>7.7170030431942917E-6</v>
      </c>
      <c r="M1485" s="1">
        <f t="shared" si="89"/>
        <v>7.717003043194292E-3</v>
      </c>
      <c r="N1485" s="1">
        <f t="shared" si="90"/>
        <v>1.5717522067758114</v>
      </c>
    </row>
    <row r="1486" spans="11:14" x14ac:dyDescent="0.2">
      <c r="K1486" s="60">
        <f t="shared" si="91"/>
        <v>1448</v>
      </c>
      <c r="L1486" s="10">
        <f t="shared" si="88"/>
        <v>7.7201003261822092E-6</v>
      </c>
      <c r="M1486" s="1">
        <f t="shared" si="89"/>
        <v>7.7201003261822094E-3</v>
      </c>
      <c r="N1486" s="1">
        <f t="shared" si="90"/>
        <v>1.5723830425217638</v>
      </c>
    </row>
    <row r="1487" spans="11:14" x14ac:dyDescent="0.2">
      <c r="K1487" s="60">
        <f t="shared" si="91"/>
        <v>1449</v>
      </c>
      <c r="L1487" s="10">
        <f t="shared" si="88"/>
        <v>7.7231954630410389E-6</v>
      </c>
      <c r="M1487" s="1">
        <f t="shared" si="89"/>
        <v>7.7231954630410391E-3</v>
      </c>
      <c r="N1487" s="1">
        <f t="shared" si="90"/>
        <v>1.5730134411572065</v>
      </c>
    </row>
    <row r="1488" spans="11:14" x14ac:dyDescent="0.2">
      <c r="K1488" s="60">
        <f t="shared" si="91"/>
        <v>1450</v>
      </c>
      <c r="L1488" s="10">
        <f t="shared" si="88"/>
        <v>7.7262884552578404E-6</v>
      </c>
      <c r="M1488" s="1">
        <f t="shared" si="89"/>
        <v>7.7262884552578405E-3</v>
      </c>
      <c r="N1488" s="1">
        <f t="shared" si="90"/>
        <v>1.5736434029850157</v>
      </c>
    </row>
    <row r="1489" spans="11:14" x14ac:dyDescent="0.2">
      <c r="K1489" s="60">
        <f t="shared" si="91"/>
        <v>1451</v>
      </c>
      <c r="L1489" s="10">
        <f t="shared" si="88"/>
        <v>7.729379304318655E-6</v>
      </c>
      <c r="M1489" s="1">
        <f t="shared" si="89"/>
        <v>7.7293793043186551E-3</v>
      </c>
      <c r="N1489" s="1">
        <f t="shared" si="90"/>
        <v>1.5742729283078585</v>
      </c>
    </row>
    <row r="1490" spans="11:14" x14ac:dyDescent="0.2">
      <c r="K1490" s="60">
        <f t="shared" si="91"/>
        <v>1452</v>
      </c>
      <c r="L1490" s="10">
        <f t="shared" si="88"/>
        <v>7.732468011708489E-6</v>
      </c>
      <c r="M1490" s="1">
        <f t="shared" si="89"/>
        <v>7.7324680117084894E-3</v>
      </c>
      <c r="N1490" s="1">
        <f t="shared" si="90"/>
        <v>1.5749020174281922</v>
      </c>
    </row>
    <row r="1491" spans="11:14" x14ac:dyDescent="0.2">
      <c r="K1491" s="60">
        <f t="shared" si="91"/>
        <v>1453</v>
      </c>
      <c r="L1491" s="10">
        <f t="shared" si="88"/>
        <v>7.7355545789113239E-6</v>
      </c>
      <c r="M1491" s="1">
        <f t="shared" si="89"/>
        <v>7.7355545789113238E-3</v>
      </c>
      <c r="N1491" s="1">
        <f t="shared" si="90"/>
        <v>1.5755306706482652</v>
      </c>
    </row>
    <row r="1492" spans="11:14" x14ac:dyDescent="0.2">
      <c r="K1492" s="60">
        <f t="shared" si="91"/>
        <v>1454</v>
      </c>
      <c r="L1492" s="10">
        <f t="shared" si="88"/>
        <v>7.7386390074101076E-6</v>
      </c>
      <c r="M1492" s="1">
        <f t="shared" si="89"/>
        <v>7.7386390074101075E-3</v>
      </c>
      <c r="N1492" s="1">
        <f t="shared" si="90"/>
        <v>1.5761588882701154</v>
      </c>
    </row>
    <row r="1493" spans="11:14" x14ac:dyDescent="0.2">
      <c r="K1493" s="60">
        <f t="shared" si="91"/>
        <v>1455</v>
      </c>
      <c r="L1493" s="10">
        <f t="shared" si="88"/>
        <v>7.7417212986867649E-6</v>
      </c>
      <c r="M1493" s="1">
        <f t="shared" si="89"/>
        <v>7.7417212986867646E-3</v>
      </c>
      <c r="N1493" s="1">
        <f t="shared" si="90"/>
        <v>1.576786670595572</v>
      </c>
    </row>
    <row r="1494" spans="11:14" x14ac:dyDescent="0.2">
      <c r="K1494" s="60">
        <f t="shared" si="91"/>
        <v>1456</v>
      </c>
      <c r="L1494" s="10">
        <f t="shared" si="88"/>
        <v>7.7448014542221906E-6</v>
      </c>
      <c r="M1494" s="1">
        <f t="shared" si="89"/>
        <v>7.7448014542221911E-3</v>
      </c>
      <c r="N1494" s="1">
        <f t="shared" si="90"/>
        <v>1.5774140179262548</v>
      </c>
    </row>
    <row r="1495" spans="11:14" x14ac:dyDescent="0.2">
      <c r="K1495" s="60">
        <f t="shared" si="91"/>
        <v>1457</v>
      </c>
      <c r="L1495" s="10">
        <f t="shared" si="88"/>
        <v>7.7478794754962547E-6</v>
      </c>
      <c r="M1495" s="1">
        <f t="shared" si="89"/>
        <v>7.7478794754962544E-3</v>
      </c>
      <c r="N1495" s="1">
        <f t="shared" si="90"/>
        <v>1.5780409305635745</v>
      </c>
    </row>
    <row r="1496" spans="11:14" x14ac:dyDescent="0.2">
      <c r="K1496" s="60">
        <f t="shared" si="91"/>
        <v>1458</v>
      </c>
      <c r="L1496" s="10">
        <f t="shared" si="88"/>
        <v>7.7509553639878005E-6</v>
      </c>
      <c r="M1496" s="1">
        <f t="shared" si="89"/>
        <v>7.7509553639878003E-3</v>
      </c>
      <c r="N1496" s="1">
        <f t="shared" si="90"/>
        <v>1.5786674088087329</v>
      </c>
    </row>
    <row r="1497" spans="11:14" x14ac:dyDescent="0.2">
      <c r="K1497" s="60">
        <f t="shared" si="91"/>
        <v>1459</v>
      </c>
      <c r="L1497" s="10">
        <f t="shared" si="88"/>
        <v>7.754029121174653E-6</v>
      </c>
      <c r="M1497" s="1">
        <f t="shared" si="89"/>
        <v>7.7540291211746527E-3</v>
      </c>
      <c r="N1497" s="1">
        <f t="shared" si="90"/>
        <v>1.5792934529627245</v>
      </c>
    </row>
    <row r="1498" spans="11:14" x14ac:dyDescent="0.2">
      <c r="K1498" s="60">
        <f t="shared" si="91"/>
        <v>1460</v>
      </c>
      <c r="L1498" s="10">
        <f t="shared" si="88"/>
        <v>7.7571007485336058E-6</v>
      </c>
      <c r="M1498" s="1">
        <f t="shared" si="89"/>
        <v>7.757100748533606E-3</v>
      </c>
      <c r="N1498" s="1">
        <f t="shared" si="90"/>
        <v>1.579919063326334</v>
      </c>
    </row>
    <row r="1499" spans="11:14" x14ac:dyDescent="0.2">
      <c r="K1499" s="60">
        <f t="shared" si="91"/>
        <v>1461</v>
      </c>
      <c r="L1499" s="10">
        <f t="shared" si="88"/>
        <v>7.7601702475404291E-6</v>
      </c>
      <c r="M1499" s="1">
        <f t="shared" si="89"/>
        <v>7.7601702475404294E-3</v>
      </c>
      <c r="N1499" s="1">
        <f t="shared" si="90"/>
        <v>1.5805442402001366</v>
      </c>
    </row>
    <row r="1500" spans="11:14" x14ac:dyDescent="0.2">
      <c r="K1500" s="60">
        <f t="shared" si="91"/>
        <v>1462</v>
      </c>
      <c r="L1500" s="10">
        <f t="shared" si="88"/>
        <v>7.763237619669875E-6</v>
      </c>
      <c r="M1500" s="1">
        <f t="shared" si="89"/>
        <v>7.7632376196698754E-3</v>
      </c>
      <c r="N1500" s="1">
        <f t="shared" si="90"/>
        <v>1.5811689838845016</v>
      </c>
    </row>
    <row r="1501" spans="11:14" x14ac:dyDescent="0.2">
      <c r="K1501" s="60">
        <f t="shared" si="91"/>
        <v>1463</v>
      </c>
      <c r="L1501" s="10">
        <f t="shared" si="88"/>
        <v>7.7663028663956708E-6</v>
      </c>
      <c r="M1501" s="1">
        <f t="shared" si="89"/>
        <v>7.7663028663956706E-3</v>
      </c>
      <c r="N1501" s="1">
        <f t="shared" si="90"/>
        <v>1.5817932946795878</v>
      </c>
    </row>
    <row r="1502" spans="11:14" x14ac:dyDescent="0.2">
      <c r="K1502" s="60">
        <f t="shared" si="91"/>
        <v>1464</v>
      </c>
      <c r="L1502" s="10">
        <f t="shared" si="88"/>
        <v>7.7693659891905255E-6</v>
      </c>
      <c r="M1502" s="1">
        <f t="shared" si="89"/>
        <v>7.7693659891905258E-3</v>
      </c>
      <c r="N1502" s="1">
        <f t="shared" si="90"/>
        <v>1.5824171728853489</v>
      </c>
    </row>
    <row r="1503" spans="11:14" x14ac:dyDescent="0.2">
      <c r="K1503" s="60">
        <f t="shared" si="91"/>
        <v>1465</v>
      </c>
      <c r="L1503" s="10">
        <f t="shared" si="88"/>
        <v>7.7724269895261234E-6</v>
      </c>
      <c r="M1503" s="1">
        <f t="shared" si="89"/>
        <v>7.7724269895261232E-3</v>
      </c>
      <c r="N1503" s="1">
        <f t="shared" si="90"/>
        <v>1.5830406188015274</v>
      </c>
    </row>
    <row r="1504" spans="11:14" x14ac:dyDescent="0.2">
      <c r="K1504" s="60">
        <f t="shared" si="91"/>
        <v>1466</v>
      </c>
      <c r="L1504" s="10">
        <f t="shared" si="88"/>
        <v>7.7754858688731337E-6</v>
      </c>
      <c r="M1504" s="1">
        <f t="shared" si="89"/>
        <v>7.7754858688731335E-3</v>
      </c>
      <c r="N1504" s="1">
        <f t="shared" si="90"/>
        <v>1.5836636327276608</v>
      </c>
    </row>
    <row r="1505" spans="11:14" x14ac:dyDescent="0.2">
      <c r="K1505" s="60">
        <f t="shared" si="91"/>
        <v>1467</v>
      </c>
      <c r="L1505" s="10">
        <f t="shared" si="88"/>
        <v>7.7785426287012029E-6</v>
      </c>
      <c r="M1505" s="1">
        <f t="shared" si="89"/>
        <v>7.7785426287012025E-3</v>
      </c>
      <c r="N1505" s="1">
        <f t="shared" si="90"/>
        <v>1.5842862149630776</v>
      </c>
    </row>
    <row r="1506" spans="11:14" x14ac:dyDescent="0.2">
      <c r="K1506" s="60">
        <f t="shared" si="91"/>
        <v>1468</v>
      </c>
      <c r="L1506" s="10">
        <f t="shared" si="88"/>
        <v>7.7815972704789605E-6</v>
      </c>
      <c r="M1506" s="1">
        <f t="shared" si="89"/>
        <v>7.7815972704789607E-3</v>
      </c>
      <c r="N1506" s="1">
        <f t="shared" si="90"/>
        <v>1.5849083658068996</v>
      </c>
    </row>
    <row r="1507" spans="11:14" x14ac:dyDescent="0.2">
      <c r="K1507" s="60">
        <f t="shared" si="91"/>
        <v>1469</v>
      </c>
      <c r="L1507" s="10">
        <f t="shared" si="88"/>
        <v>7.7846497956740183E-6</v>
      </c>
      <c r="M1507" s="1">
        <f t="shared" si="89"/>
        <v>7.7846497956740182E-3</v>
      </c>
      <c r="N1507" s="1">
        <f t="shared" si="90"/>
        <v>1.585530085558041</v>
      </c>
    </row>
    <row r="1508" spans="11:14" x14ac:dyDescent="0.2">
      <c r="K1508" s="60">
        <f t="shared" si="91"/>
        <v>1470</v>
      </c>
      <c r="L1508" s="10">
        <f t="shared" si="88"/>
        <v>7.7877002057529714E-6</v>
      </c>
      <c r="M1508" s="1">
        <f t="shared" si="89"/>
        <v>7.7877002057529718E-3</v>
      </c>
      <c r="N1508" s="1">
        <f t="shared" si="90"/>
        <v>1.5861513745152085</v>
      </c>
    </row>
    <row r="1509" spans="11:14" x14ac:dyDescent="0.2">
      <c r="K1509" s="60">
        <f t="shared" si="91"/>
        <v>1471</v>
      </c>
      <c r="L1509" s="10">
        <f t="shared" si="88"/>
        <v>7.7907485021814003E-6</v>
      </c>
      <c r="M1509" s="1">
        <f t="shared" si="89"/>
        <v>7.7907485021814007E-3</v>
      </c>
      <c r="N1509" s="1">
        <f t="shared" si="90"/>
        <v>1.5867722329769032</v>
      </c>
    </row>
    <row r="1510" spans="11:14" x14ac:dyDescent="0.2">
      <c r="K1510" s="60">
        <f t="shared" si="91"/>
        <v>1472</v>
      </c>
      <c r="L1510" s="10">
        <f t="shared" ref="L1510:L1573" si="92">Eleach_time1/((Vwater*(1+Kp_susp*SUSPwater)+Ksed_water*Vsed)*k)*(1-EXP(-k*K1510))</f>
        <v>7.7937946864238657E-6</v>
      </c>
      <c r="M1510" s="1">
        <f t="shared" ref="M1510:M1573" si="93">L1510*CONV_m3_L</f>
        <v>7.7937946864238654E-3</v>
      </c>
      <c r="N1510" s="1">
        <f t="shared" ref="N1510:N1573" si="94">L1510*(Ksed_water/RHOsed)*CONV_kg_mg</f>
        <v>1.5873926612414175</v>
      </c>
    </row>
    <row r="1511" spans="11:14" x14ac:dyDescent="0.2">
      <c r="K1511" s="60">
        <f t="shared" si="91"/>
        <v>1473</v>
      </c>
      <c r="L1511" s="10">
        <f t="shared" si="92"/>
        <v>7.7968387599439167E-6</v>
      </c>
      <c r="M1511" s="1">
        <f t="shared" si="93"/>
        <v>7.7968387599439163E-3</v>
      </c>
      <c r="N1511" s="1">
        <f t="shared" si="94"/>
        <v>1.5880126596068382</v>
      </c>
    </row>
    <row r="1512" spans="11:14" x14ac:dyDescent="0.2">
      <c r="K1512" s="60">
        <f t="shared" ref="K1512:K1575" si="95">K1511+1</f>
        <v>1474</v>
      </c>
      <c r="L1512" s="10">
        <f t="shared" si="92"/>
        <v>7.7998807242040896E-6</v>
      </c>
      <c r="M1512" s="1">
        <f t="shared" si="93"/>
        <v>7.7998807242040894E-3</v>
      </c>
      <c r="N1512" s="1">
        <f t="shared" si="94"/>
        <v>1.5886322283710463</v>
      </c>
    </row>
    <row r="1513" spans="11:14" x14ac:dyDescent="0.2">
      <c r="K1513" s="60">
        <f t="shared" si="95"/>
        <v>1475</v>
      </c>
      <c r="L1513" s="10">
        <f t="shared" si="92"/>
        <v>7.8029205806659026E-6</v>
      </c>
      <c r="M1513" s="1">
        <f t="shared" si="93"/>
        <v>7.8029205806659022E-3</v>
      </c>
      <c r="N1513" s="1">
        <f t="shared" si="94"/>
        <v>1.5892513678317142</v>
      </c>
    </row>
    <row r="1514" spans="11:14" x14ac:dyDescent="0.2">
      <c r="K1514" s="60">
        <f t="shared" si="95"/>
        <v>1476</v>
      </c>
      <c r="L1514" s="10">
        <f t="shared" si="92"/>
        <v>7.8059583307898656E-6</v>
      </c>
      <c r="M1514" s="1">
        <f t="shared" si="93"/>
        <v>7.805958330789866E-3</v>
      </c>
      <c r="N1514" s="1">
        <f t="shared" si="94"/>
        <v>1.58987007828631</v>
      </c>
    </row>
    <row r="1515" spans="11:14" x14ac:dyDescent="0.2">
      <c r="K1515" s="60">
        <f t="shared" si="95"/>
        <v>1477</v>
      </c>
      <c r="L1515" s="10">
        <f t="shared" si="92"/>
        <v>7.808993976035474E-6</v>
      </c>
      <c r="M1515" s="1">
        <f t="shared" si="93"/>
        <v>7.808993976035474E-3</v>
      </c>
      <c r="N1515" s="1">
        <f t="shared" si="94"/>
        <v>1.5904883600320949</v>
      </c>
    </row>
    <row r="1516" spans="11:14" x14ac:dyDescent="0.2">
      <c r="K1516" s="60">
        <f t="shared" si="95"/>
        <v>1478</v>
      </c>
      <c r="L1516" s="10">
        <f t="shared" si="92"/>
        <v>7.8120275178612136E-6</v>
      </c>
      <c r="M1516" s="1">
        <f t="shared" si="93"/>
        <v>7.812027517861214E-3</v>
      </c>
      <c r="N1516" s="1">
        <f t="shared" si="94"/>
        <v>1.5911062133661245</v>
      </c>
    </row>
    <row r="1517" spans="11:14" x14ac:dyDescent="0.2">
      <c r="K1517" s="60">
        <f t="shared" si="95"/>
        <v>1479</v>
      </c>
      <c r="L1517" s="10">
        <f t="shared" si="92"/>
        <v>7.8150589577245571E-6</v>
      </c>
      <c r="M1517" s="1">
        <f t="shared" si="93"/>
        <v>7.8150589577245574E-3</v>
      </c>
      <c r="N1517" s="1">
        <f t="shared" si="94"/>
        <v>1.5917236385852476</v>
      </c>
    </row>
    <row r="1518" spans="11:14" x14ac:dyDescent="0.2">
      <c r="K1518" s="60">
        <f t="shared" si="95"/>
        <v>1480</v>
      </c>
      <c r="L1518" s="10">
        <f t="shared" si="92"/>
        <v>7.8180882970819724E-6</v>
      </c>
      <c r="M1518" s="1">
        <f t="shared" si="93"/>
        <v>7.8180882970819727E-3</v>
      </c>
      <c r="N1518" s="1">
        <f t="shared" si="94"/>
        <v>1.592340635986109</v>
      </c>
    </row>
    <row r="1519" spans="11:14" x14ac:dyDescent="0.2">
      <c r="K1519" s="60">
        <f t="shared" si="95"/>
        <v>1481</v>
      </c>
      <c r="L1519" s="10">
        <f t="shared" si="92"/>
        <v>7.8211155373889113E-6</v>
      </c>
      <c r="M1519" s="1">
        <f t="shared" si="93"/>
        <v>7.8211155373889112E-3</v>
      </c>
      <c r="N1519" s="1">
        <f t="shared" si="94"/>
        <v>1.592957205865146</v>
      </c>
    </row>
    <row r="1520" spans="11:14" x14ac:dyDescent="0.2">
      <c r="K1520" s="60">
        <f t="shared" si="95"/>
        <v>1482</v>
      </c>
      <c r="L1520" s="10">
        <f t="shared" si="92"/>
        <v>7.8241406800998224E-6</v>
      </c>
      <c r="M1520" s="1">
        <f t="shared" si="93"/>
        <v>7.8241406800998222E-3</v>
      </c>
      <c r="N1520" s="1">
        <f t="shared" si="94"/>
        <v>1.5935733485185923</v>
      </c>
    </row>
    <row r="1521" spans="11:14" x14ac:dyDescent="0.2">
      <c r="K1521" s="60">
        <f t="shared" si="95"/>
        <v>1483</v>
      </c>
      <c r="L1521" s="10">
        <f t="shared" si="92"/>
        <v>7.8271637266681448E-6</v>
      </c>
      <c r="M1521" s="1">
        <f t="shared" si="93"/>
        <v>7.8271637266681456E-3</v>
      </c>
      <c r="N1521" s="1">
        <f t="shared" si="94"/>
        <v>1.5941890642424752</v>
      </c>
    </row>
    <row r="1522" spans="11:14" x14ac:dyDescent="0.2">
      <c r="K1522" s="60">
        <f t="shared" si="95"/>
        <v>1484</v>
      </c>
      <c r="L1522" s="10">
        <f t="shared" si="92"/>
        <v>7.8301846785463097E-6</v>
      </c>
      <c r="M1522" s="1">
        <f t="shared" si="93"/>
        <v>7.8301846785463099E-3</v>
      </c>
      <c r="N1522" s="1">
        <f t="shared" si="94"/>
        <v>1.5948043533326171</v>
      </c>
    </row>
    <row r="1523" spans="11:14" x14ac:dyDescent="0.2">
      <c r="K1523" s="60">
        <f t="shared" si="95"/>
        <v>1485</v>
      </c>
      <c r="L1523" s="10">
        <f t="shared" si="92"/>
        <v>7.8332035371857419E-6</v>
      </c>
      <c r="M1523" s="1">
        <f t="shared" si="93"/>
        <v>7.8332035371857425E-3</v>
      </c>
      <c r="N1523" s="1">
        <f t="shared" si="94"/>
        <v>1.5954192160846354</v>
      </c>
    </row>
    <row r="1524" spans="11:14" x14ac:dyDescent="0.2">
      <c r="K1524" s="60">
        <f t="shared" si="95"/>
        <v>1486</v>
      </c>
      <c r="L1524" s="10">
        <f t="shared" si="92"/>
        <v>7.8362203040368616E-6</v>
      </c>
      <c r="M1524" s="1">
        <f t="shared" si="93"/>
        <v>7.8362203040368613E-3</v>
      </c>
      <c r="N1524" s="1">
        <f t="shared" si="94"/>
        <v>1.5960336527939427</v>
      </c>
    </row>
    <row r="1525" spans="11:14" x14ac:dyDescent="0.2">
      <c r="K1525" s="60">
        <f t="shared" si="95"/>
        <v>1487</v>
      </c>
      <c r="L1525" s="10">
        <f t="shared" si="92"/>
        <v>7.8392349805490862E-6</v>
      </c>
      <c r="M1525" s="1">
        <f t="shared" si="93"/>
        <v>7.8392349805490869E-3</v>
      </c>
      <c r="N1525" s="1">
        <f t="shared" si="94"/>
        <v>1.5966476637557478</v>
      </c>
    </row>
    <row r="1526" spans="11:14" x14ac:dyDescent="0.2">
      <c r="K1526" s="60">
        <f t="shared" si="95"/>
        <v>1488</v>
      </c>
      <c r="L1526" s="10">
        <f t="shared" si="92"/>
        <v>7.8422475681708218E-6</v>
      </c>
      <c r="M1526" s="1">
        <f t="shared" si="93"/>
        <v>7.8422475681708213E-3</v>
      </c>
      <c r="N1526" s="1">
        <f t="shared" si="94"/>
        <v>1.5972612492650531</v>
      </c>
    </row>
    <row r="1527" spans="11:14" x14ac:dyDescent="0.2">
      <c r="K1527" s="60">
        <f t="shared" si="95"/>
        <v>1489</v>
      </c>
      <c r="L1527" s="10">
        <f t="shared" si="92"/>
        <v>7.8452580683494782E-6</v>
      </c>
      <c r="M1527" s="1">
        <f t="shared" si="93"/>
        <v>7.8452580683494779E-3</v>
      </c>
      <c r="N1527" s="1">
        <f t="shared" si="94"/>
        <v>1.5978744096166579</v>
      </c>
    </row>
    <row r="1528" spans="11:14" x14ac:dyDescent="0.2">
      <c r="K1528" s="60">
        <f t="shared" si="95"/>
        <v>1490</v>
      </c>
      <c r="L1528" s="10">
        <f t="shared" si="92"/>
        <v>7.8482664825314573E-6</v>
      </c>
      <c r="M1528" s="1">
        <f t="shared" si="93"/>
        <v>7.8482664825314571E-3</v>
      </c>
      <c r="N1528" s="1">
        <f t="shared" si="94"/>
        <v>1.5984871451051572</v>
      </c>
    </row>
    <row r="1529" spans="11:14" x14ac:dyDescent="0.2">
      <c r="K1529" s="60">
        <f t="shared" si="95"/>
        <v>1491</v>
      </c>
      <c r="L1529" s="10">
        <f t="shared" si="92"/>
        <v>7.8512728121621634E-6</v>
      </c>
      <c r="M1529" s="1">
        <f t="shared" si="93"/>
        <v>7.8512728121621633E-3</v>
      </c>
      <c r="N1529" s="1">
        <f t="shared" si="94"/>
        <v>1.5990994560249416</v>
      </c>
    </row>
    <row r="1530" spans="11:14" x14ac:dyDescent="0.2">
      <c r="K1530" s="60">
        <f t="shared" si="95"/>
        <v>1492</v>
      </c>
      <c r="L1530" s="10">
        <f t="shared" si="92"/>
        <v>7.8542770586859958E-6</v>
      </c>
      <c r="M1530" s="1">
        <f t="shared" si="93"/>
        <v>7.8542770586859951E-3</v>
      </c>
      <c r="N1530" s="1">
        <f t="shared" si="94"/>
        <v>1.5997113426701979</v>
      </c>
    </row>
    <row r="1531" spans="11:14" x14ac:dyDescent="0.2">
      <c r="K1531" s="60">
        <f t="shared" si="95"/>
        <v>1493</v>
      </c>
      <c r="L1531" s="10">
        <f t="shared" si="92"/>
        <v>7.857279223546353E-6</v>
      </c>
      <c r="M1531" s="1">
        <f t="shared" si="93"/>
        <v>7.8572792235463533E-3</v>
      </c>
      <c r="N1531" s="1">
        <f t="shared" si="94"/>
        <v>1.6003228053349086</v>
      </c>
    </row>
    <row r="1532" spans="11:14" x14ac:dyDescent="0.2">
      <c r="K1532" s="60">
        <f t="shared" si="95"/>
        <v>1494</v>
      </c>
      <c r="L1532" s="10">
        <f t="shared" si="92"/>
        <v>7.8602793081856339E-6</v>
      </c>
      <c r="M1532" s="1">
        <f t="shared" si="93"/>
        <v>7.8602793081856345E-3</v>
      </c>
      <c r="N1532" s="1">
        <f t="shared" si="94"/>
        <v>1.6009338443128525</v>
      </c>
    </row>
    <row r="1533" spans="11:14" x14ac:dyDescent="0.2">
      <c r="K1533" s="60">
        <f t="shared" si="95"/>
        <v>1495</v>
      </c>
      <c r="L1533" s="10">
        <f t="shared" si="92"/>
        <v>7.8632773140452394E-6</v>
      </c>
      <c r="M1533" s="1">
        <f t="shared" si="93"/>
        <v>7.8632773140452396E-3</v>
      </c>
      <c r="N1533" s="1">
        <f t="shared" si="94"/>
        <v>1.6015444598976056</v>
      </c>
    </row>
    <row r="1534" spans="11:14" x14ac:dyDescent="0.2">
      <c r="K1534" s="60">
        <f t="shared" si="95"/>
        <v>1496</v>
      </c>
      <c r="L1534" s="10">
        <f t="shared" si="92"/>
        <v>7.8662732425655712E-6</v>
      </c>
      <c r="M1534" s="1">
        <f t="shared" si="93"/>
        <v>7.8662732425655718E-3</v>
      </c>
      <c r="N1534" s="1">
        <f t="shared" si="94"/>
        <v>1.6021546523825401</v>
      </c>
    </row>
    <row r="1535" spans="11:14" x14ac:dyDescent="0.2">
      <c r="K1535" s="60">
        <f t="shared" si="95"/>
        <v>1497</v>
      </c>
      <c r="L1535" s="10">
        <f t="shared" si="92"/>
        <v>7.8692670951860296E-6</v>
      </c>
      <c r="M1535" s="1">
        <f t="shared" si="93"/>
        <v>7.8692670951860302E-3</v>
      </c>
      <c r="N1535" s="1">
        <f t="shared" si="94"/>
        <v>1.6027644220608244</v>
      </c>
    </row>
    <row r="1536" spans="11:14" x14ac:dyDescent="0.2">
      <c r="K1536" s="60">
        <f t="shared" si="95"/>
        <v>1498</v>
      </c>
      <c r="L1536" s="10">
        <f t="shared" si="92"/>
        <v>7.8722588733450221E-6</v>
      </c>
      <c r="M1536" s="1">
        <f t="shared" si="93"/>
        <v>7.8722588733450213E-3</v>
      </c>
      <c r="N1536" s="1">
        <f t="shared" si="94"/>
        <v>1.6033737692254244</v>
      </c>
    </row>
    <row r="1537" spans="11:14" x14ac:dyDescent="0.2">
      <c r="K1537" s="60">
        <f t="shared" si="95"/>
        <v>1499</v>
      </c>
      <c r="L1537" s="10">
        <f t="shared" si="92"/>
        <v>7.8752485784799571E-6</v>
      </c>
      <c r="M1537" s="1">
        <f t="shared" si="93"/>
        <v>7.8752485784799563E-3</v>
      </c>
      <c r="N1537" s="1">
        <f t="shared" si="94"/>
        <v>1.6039826941691029</v>
      </c>
    </row>
    <row r="1538" spans="11:14" x14ac:dyDescent="0.2">
      <c r="K1538" s="60">
        <f t="shared" si="95"/>
        <v>1500</v>
      </c>
      <c r="L1538" s="10">
        <f t="shared" si="92"/>
        <v>7.8782362120272498E-6</v>
      </c>
      <c r="M1538" s="1">
        <f t="shared" si="93"/>
        <v>7.8782362120272502E-3</v>
      </c>
      <c r="N1538" s="1">
        <f t="shared" si="94"/>
        <v>1.6045911971844198</v>
      </c>
    </row>
    <row r="1539" spans="11:14" x14ac:dyDescent="0.2">
      <c r="K1539" s="60">
        <f t="shared" si="95"/>
        <v>1501</v>
      </c>
      <c r="L1539" s="10">
        <f t="shared" si="92"/>
        <v>7.8812217754223145E-6</v>
      </c>
      <c r="M1539" s="1">
        <f t="shared" si="93"/>
        <v>7.8812217754223139E-3</v>
      </c>
      <c r="N1539" s="1">
        <f t="shared" si="94"/>
        <v>1.6051992785637319</v>
      </c>
    </row>
    <row r="1540" spans="11:14" x14ac:dyDescent="0.2">
      <c r="K1540" s="60">
        <f t="shared" si="95"/>
        <v>1502</v>
      </c>
      <c r="L1540" s="10">
        <f t="shared" si="92"/>
        <v>7.8842052700995726E-6</v>
      </c>
      <c r="M1540" s="1">
        <f t="shared" si="93"/>
        <v>7.8842052700995729E-3</v>
      </c>
      <c r="N1540" s="1">
        <f t="shared" si="94"/>
        <v>1.6058069385991935</v>
      </c>
    </row>
    <row r="1541" spans="11:14" x14ac:dyDescent="0.2">
      <c r="K1541" s="60">
        <f t="shared" si="95"/>
        <v>1503</v>
      </c>
      <c r="L1541" s="10">
        <f t="shared" si="92"/>
        <v>7.8871866974924598E-6</v>
      </c>
      <c r="M1541" s="1">
        <f t="shared" si="93"/>
        <v>7.8871866974924605E-3</v>
      </c>
      <c r="N1541" s="1">
        <f t="shared" si="94"/>
        <v>1.6064141775827578</v>
      </c>
    </row>
    <row r="1542" spans="11:14" x14ac:dyDescent="0.2">
      <c r="K1542" s="60">
        <f t="shared" si="95"/>
        <v>1504</v>
      </c>
      <c r="L1542" s="10">
        <f t="shared" si="92"/>
        <v>7.8901660590334037E-6</v>
      </c>
      <c r="M1542" s="1">
        <f t="shared" si="93"/>
        <v>7.8901660590334037E-3</v>
      </c>
      <c r="N1542" s="1">
        <f t="shared" si="94"/>
        <v>1.6070209958061732</v>
      </c>
    </row>
    <row r="1543" spans="11:14" x14ac:dyDescent="0.2">
      <c r="K1543" s="60">
        <f t="shared" si="95"/>
        <v>1505</v>
      </c>
      <c r="L1543" s="10">
        <f t="shared" si="92"/>
        <v>7.8931433561538559E-6</v>
      </c>
      <c r="M1543" s="1">
        <f t="shared" si="93"/>
        <v>7.8931433561538564E-3</v>
      </c>
      <c r="N1543" s="1">
        <f t="shared" si="94"/>
        <v>1.6076273935609888</v>
      </c>
    </row>
    <row r="1544" spans="11:14" x14ac:dyDescent="0.2">
      <c r="K1544" s="60">
        <f t="shared" si="95"/>
        <v>1506</v>
      </c>
      <c r="L1544" s="10">
        <f t="shared" si="92"/>
        <v>7.8961185902842621E-6</v>
      </c>
      <c r="M1544" s="1">
        <f t="shared" si="93"/>
        <v>7.8961185902842613E-3</v>
      </c>
      <c r="N1544" s="1">
        <f t="shared" si="94"/>
        <v>1.608233371138549</v>
      </c>
    </row>
    <row r="1545" spans="11:14" x14ac:dyDescent="0.2">
      <c r="K1545" s="60">
        <f t="shared" si="95"/>
        <v>1507</v>
      </c>
      <c r="L1545" s="10">
        <f t="shared" si="92"/>
        <v>7.8990917628540852E-6</v>
      </c>
      <c r="M1545" s="1">
        <f t="shared" si="93"/>
        <v>7.8990917628540859E-3</v>
      </c>
      <c r="N1545" s="1">
        <f t="shared" si="94"/>
        <v>1.6088389288299987</v>
      </c>
    </row>
    <row r="1546" spans="11:14" x14ac:dyDescent="0.2">
      <c r="K1546" s="60">
        <f t="shared" si="95"/>
        <v>1508</v>
      </c>
      <c r="L1546" s="10">
        <f t="shared" si="92"/>
        <v>7.9020628752917921E-6</v>
      </c>
      <c r="M1546" s="1">
        <f t="shared" si="93"/>
        <v>7.9020628752917918E-3</v>
      </c>
      <c r="N1546" s="1">
        <f t="shared" si="94"/>
        <v>1.6094440669262786</v>
      </c>
    </row>
    <row r="1547" spans="11:14" x14ac:dyDescent="0.2">
      <c r="K1547" s="60">
        <f t="shared" si="95"/>
        <v>1509</v>
      </c>
      <c r="L1547" s="10">
        <f t="shared" si="92"/>
        <v>7.905031929024867E-6</v>
      </c>
      <c r="M1547" s="1">
        <f t="shared" si="93"/>
        <v>7.9050319290248673E-3</v>
      </c>
      <c r="N1547" s="1">
        <f t="shared" si="94"/>
        <v>1.6100487857181303</v>
      </c>
    </row>
    <row r="1548" spans="11:14" x14ac:dyDescent="0.2">
      <c r="K1548" s="60">
        <f t="shared" si="95"/>
        <v>1510</v>
      </c>
      <c r="L1548" s="10">
        <f t="shared" si="92"/>
        <v>7.9079989254797965E-6</v>
      </c>
      <c r="M1548" s="1">
        <f t="shared" si="93"/>
        <v>7.9079989254797964E-3</v>
      </c>
      <c r="N1548" s="1">
        <f t="shared" si="94"/>
        <v>1.6106530854960919</v>
      </c>
    </row>
    <row r="1549" spans="11:14" x14ac:dyDescent="0.2">
      <c r="K1549" s="60">
        <f t="shared" si="95"/>
        <v>1511</v>
      </c>
      <c r="L1549" s="10">
        <f t="shared" si="92"/>
        <v>7.9109638660820861E-6</v>
      </c>
      <c r="M1549" s="1">
        <f t="shared" si="93"/>
        <v>7.9109638660820863E-3</v>
      </c>
      <c r="N1549" s="1">
        <f t="shared" si="94"/>
        <v>1.6112569665505017</v>
      </c>
    </row>
    <row r="1550" spans="11:14" x14ac:dyDescent="0.2">
      <c r="K1550" s="60">
        <f t="shared" si="95"/>
        <v>1512</v>
      </c>
      <c r="L1550" s="10">
        <f t="shared" si="92"/>
        <v>7.9139267522562506E-6</v>
      </c>
      <c r="M1550" s="1">
        <f t="shared" si="93"/>
        <v>7.9139267522562503E-3</v>
      </c>
      <c r="N1550" s="1">
        <f t="shared" si="94"/>
        <v>1.6118604291714962</v>
      </c>
    </row>
    <row r="1551" spans="11:14" x14ac:dyDescent="0.2">
      <c r="K1551" s="60">
        <f t="shared" si="95"/>
        <v>1513</v>
      </c>
      <c r="L1551" s="10">
        <f t="shared" si="92"/>
        <v>7.916887585425815E-6</v>
      </c>
      <c r="M1551" s="1">
        <f t="shared" si="93"/>
        <v>7.9168875854258147E-3</v>
      </c>
      <c r="N1551" s="1">
        <f t="shared" si="94"/>
        <v>1.6124634736490102</v>
      </c>
    </row>
    <row r="1552" spans="11:14" x14ac:dyDescent="0.2">
      <c r="K1552" s="60">
        <f t="shared" si="95"/>
        <v>1514</v>
      </c>
      <c r="L1552" s="10">
        <f t="shared" si="92"/>
        <v>7.9198463670133223E-6</v>
      </c>
      <c r="M1552" s="1">
        <f t="shared" si="93"/>
        <v>7.919846367013322E-3</v>
      </c>
      <c r="N1552" s="1">
        <f t="shared" si="94"/>
        <v>1.6130661002727789</v>
      </c>
    </row>
    <row r="1553" spans="11:14" x14ac:dyDescent="0.2">
      <c r="K1553" s="60">
        <f t="shared" si="95"/>
        <v>1515</v>
      </c>
      <c r="L1553" s="10">
        <f t="shared" si="92"/>
        <v>7.922803098440329E-6</v>
      </c>
      <c r="M1553" s="1">
        <f t="shared" si="93"/>
        <v>7.9228030984403296E-3</v>
      </c>
      <c r="N1553" s="1">
        <f t="shared" si="94"/>
        <v>1.6136683093323358</v>
      </c>
    </row>
    <row r="1554" spans="11:14" x14ac:dyDescent="0.2">
      <c r="K1554" s="60">
        <f t="shared" si="95"/>
        <v>1516</v>
      </c>
      <c r="L1554" s="10">
        <f t="shared" si="92"/>
        <v>7.9257577811274027E-6</v>
      </c>
      <c r="M1554" s="1">
        <f t="shared" si="93"/>
        <v>7.9257577811274026E-3</v>
      </c>
      <c r="N1554" s="1">
        <f t="shared" si="94"/>
        <v>1.614270101117014</v>
      </c>
    </row>
    <row r="1555" spans="11:14" x14ac:dyDescent="0.2">
      <c r="K1555" s="60">
        <f t="shared" si="95"/>
        <v>1517</v>
      </c>
      <c r="L1555" s="10">
        <f t="shared" si="92"/>
        <v>7.9287104164941316E-6</v>
      </c>
      <c r="M1555" s="1">
        <f t="shared" si="93"/>
        <v>7.9287104164941311E-3</v>
      </c>
      <c r="N1555" s="1">
        <f t="shared" si="94"/>
        <v>1.6148714759159462</v>
      </c>
    </row>
    <row r="1556" spans="11:14" x14ac:dyDescent="0.2">
      <c r="K1556" s="60">
        <f t="shared" si="95"/>
        <v>1518</v>
      </c>
      <c r="L1556" s="10">
        <f t="shared" si="92"/>
        <v>7.9316610059591197E-6</v>
      </c>
      <c r="M1556" s="1">
        <f t="shared" si="93"/>
        <v>7.9316610059591199E-3</v>
      </c>
      <c r="N1556" s="1">
        <f t="shared" si="94"/>
        <v>1.6154724340180653</v>
      </c>
    </row>
    <row r="1557" spans="11:14" x14ac:dyDescent="0.2">
      <c r="K1557" s="60">
        <f t="shared" si="95"/>
        <v>1519</v>
      </c>
      <c r="L1557" s="10">
        <f t="shared" si="92"/>
        <v>7.934609550939985E-6</v>
      </c>
      <c r="M1557" s="1">
        <f t="shared" si="93"/>
        <v>7.9346095509399851E-3</v>
      </c>
      <c r="N1557" s="1">
        <f t="shared" si="94"/>
        <v>1.6160729757121028</v>
      </c>
    </row>
    <row r="1558" spans="11:14" x14ac:dyDescent="0.2">
      <c r="K1558" s="60">
        <f t="shared" si="95"/>
        <v>1520</v>
      </c>
      <c r="L1558" s="10">
        <f t="shared" si="92"/>
        <v>7.9375560528533665E-6</v>
      </c>
      <c r="M1558" s="1">
        <f t="shared" si="93"/>
        <v>7.9375560528533659E-3</v>
      </c>
      <c r="N1558" s="1">
        <f t="shared" si="94"/>
        <v>1.6166731012865914</v>
      </c>
    </row>
    <row r="1559" spans="11:14" x14ac:dyDescent="0.2">
      <c r="K1559" s="60">
        <f t="shared" si="95"/>
        <v>1521</v>
      </c>
      <c r="L1559" s="10">
        <f t="shared" si="92"/>
        <v>7.9405005131149171E-6</v>
      </c>
      <c r="M1559" s="1">
        <f t="shared" si="93"/>
        <v>7.9405005131149165E-3</v>
      </c>
      <c r="N1559" s="1">
        <f t="shared" si="94"/>
        <v>1.6172728110298622</v>
      </c>
    </row>
    <row r="1560" spans="11:14" x14ac:dyDescent="0.2">
      <c r="K1560" s="60">
        <f t="shared" si="95"/>
        <v>1522</v>
      </c>
      <c r="L1560" s="10">
        <f t="shared" si="92"/>
        <v>7.9434429331393105E-6</v>
      </c>
      <c r="M1560" s="1">
        <f t="shared" si="93"/>
        <v>7.9434429331393108E-3</v>
      </c>
      <c r="N1560" s="1">
        <f t="shared" si="94"/>
        <v>1.6178721052300482</v>
      </c>
    </row>
    <row r="1561" spans="11:14" x14ac:dyDescent="0.2">
      <c r="K1561" s="60">
        <f t="shared" si="95"/>
        <v>1523</v>
      </c>
      <c r="L1561" s="10">
        <f t="shared" si="92"/>
        <v>7.9463833143402481E-6</v>
      </c>
      <c r="M1561" s="1">
        <f t="shared" si="93"/>
        <v>7.9463833143402478E-3</v>
      </c>
      <c r="N1561" s="1">
        <f t="shared" si="94"/>
        <v>1.6184709841750826</v>
      </c>
    </row>
    <row r="1562" spans="11:14" x14ac:dyDescent="0.2">
      <c r="K1562" s="60">
        <f t="shared" si="95"/>
        <v>1524</v>
      </c>
      <c r="L1562" s="10">
        <f t="shared" si="92"/>
        <v>7.949321658130437E-6</v>
      </c>
      <c r="M1562" s="1">
        <f t="shared" si="93"/>
        <v>7.9493216581304378E-3</v>
      </c>
      <c r="N1562" s="1">
        <f t="shared" si="94"/>
        <v>1.6190694481526973</v>
      </c>
    </row>
    <row r="1563" spans="11:14" x14ac:dyDescent="0.2">
      <c r="K1563" s="60">
        <f t="shared" si="95"/>
        <v>1525</v>
      </c>
      <c r="L1563" s="10">
        <f t="shared" si="92"/>
        <v>7.9522579659216201E-6</v>
      </c>
      <c r="M1563" s="1">
        <f t="shared" si="93"/>
        <v>7.9522579659216195E-3</v>
      </c>
      <c r="N1563" s="1">
        <f t="shared" si="94"/>
        <v>1.6196674974504277</v>
      </c>
    </row>
    <row r="1564" spans="11:14" x14ac:dyDescent="0.2">
      <c r="K1564" s="60">
        <f t="shared" si="95"/>
        <v>1526</v>
      </c>
      <c r="L1564" s="10">
        <f t="shared" si="92"/>
        <v>7.9551922391245528E-6</v>
      </c>
      <c r="M1564" s="1">
        <f t="shared" si="93"/>
        <v>7.9551922391245533E-3</v>
      </c>
      <c r="N1564" s="1">
        <f t="shared" si="94"/>
        <v>1.6202651323556074</v>
      </c>
    </row>
    <row r="1565" spans="11:14" x14ac:dyDescent="0.2">
      <c r="K1565" s="60">
        <f t="shared" si="95"/>
        <v>1527</v>
      </c>
      <c r="L1565" s="10">
        <f t="shared" si="92"/>
        <v>7.9581244791490147E-6</v>
      </c>
      <c r="M1565" s="1">
        <f t="shared" si="93"/>
        <v>7.9581244791490143E-3</v>
      </c>
      <c r="N1565" s="1">
        <f t="shared" si="94"/>
        <v>1.6208623531553725</v>
      </c>
    </row>
    <row r="1566" spans="11:14" x14ac:dyDescent="0.2">
      <c r="K1566" s="60">
        <f t="shared" si="95"/>
        <v>1528</v>
      </c>
      <c r="L1566" s="10">
        <f t="shared" si="92"/>
        <v>7.9610546874038081E-6</v>
      </c>
      <c r="M1566" s="1">
        <f t="shared" si="93"/>
        <v>7.9610546874038079E-3</v>
      </c>
      <c r="N1566" s="1">
        <f t="shared" si="94"/>
        <v>1.6214591601366586</v>
      </c>
    </row>
    <row r="1567" spans="11:14" x14ac:dyDescent="0.2">
      <c r="K1567" s="60">
        <f t="shared" si="95"/>
        <v>1529</v>
      </c>
      <c r="L1567" s="10">
        <f t="shared" si="92"/>
        <v>7.9639828652967642E-6</v>
      </c>
      <c r="M1567" s="1">
        <f t="shared" si="93"/>
        <v>7.9639828652967645E-3</v>
      </c>
      <c r="N1567" s="1">
        <f t="shared" si="94"/>
        <v>1.6220555535862042</v>
      </c>
    </row>
    <row r="1568" spans="11:14" x14ac:dyDescent="0.2">
      <c r="K1568" s="60">
        <f t="shared" si="95"/>
        <v>1530</v>
      </c>
      <c r="L1568" s="10">
        <f t="shared" si="92"/>
        <v>7.9669090142347321E-6</v>
      </c>
      <c r="M1568" s="1">
        <f t="shared" si="93"/>
        <v>7.9669090142347326E-3</v>
      </c>
      <c r="N1568" s="1">
        <f t="shared" si="94"/>
        <v>1.6226515337905481</v>
      </c>
    </row>
    <row r="1569" spans="11:14" x14ac:dyDescent="0.2">
      <c r="K1569" s="60">
        <f t="shared" si="95"/>
        <v>1531</v>
      </c>
      <c r="L1569" s="10">
        <f t="shared" si="92"/>
        <v>7.9698331356235898E-6</v>
      </c>
      <c r="M1569" s="1">
        <f t="shared" si="93"/>
        <v>7.9698331356235896E-3</v>
      </c>
      <c r="N1569" s="1">
        <f t="shared" si="94"/>
        <v>1.623247101036031</v>
      </c>
    </row>
    <row r="1570" spans="11:14" x14ac:dyDescent="0.2">
      <c r="K1570" s="60">
        <f t="shared" si="95"/>
        <v>1532</v>
      </c>
      <c r="L1570" s="10">
        <f t="shared" si="92"/>
        <v>7.9727552308682415E-6</v>
      </c>
      <c r="M1570" s="1">
        <f t="shared" si="93"/>
        <v>7.972755230868241E-3</v>
      </c>
      <c r="N1570" s="1">
        <f t="shared" si="94"/>
        <v>1.6238422556087948</v>
      </c>
    </row>
    <row r="1571" spans="11:14" x14ac:dyDescent="0.2">
      <c r="K1571" s="60">
        <f t="shared" si="95"/>
        <v>1533</v>
      </c>
      <c r="L1571" s="10">
        <f t="shared" si="92"/>
        <v>7.9756753013726155E-6</v>
      </c>
      <c r="M1571" s="1">
        <f t="shared" si="93"/>
        <v>7.9756753013726159E-3</v>
      </c>
      <c r="N1571" s="1">
        <f t="shared" si="94"/>
        <v>1.6244369977947837</v>
      </c>
    </row>
    <row r="1572" spans="11:14" x14ac:dyDescent="0.2">
      <c r="K1572" s="60">
        <f t="shared" si="95"/>
        <v>1534</v>
      </c>
      <c r="L1572" s="10">
        <f t="shared" si="92"/>
        <v>7.9785933485396694E-6</v>
      </c>
      <c r="M1572" s="1">
        <f t="shared" si="93"/>
        <v>7.9785933485396702E-3</v>
      </c>
      <c r="N1572" s="1">
        <f t="shared" si="94"/>
        <v>1.625031327879743</v>
      </c>
    </row>
    <row r="1573" spans="11:14" x14ac:dyDescent="0.2">
      <c r="K1573" s="60">
        <f t="shared" si="95"/>
        <v>1535</v>
      </c>
      <c r="L1573" s="10">
        <f t="shared" si="92"/>
        <v>7.981509373771385E-6</v>
      </c>
      <c r="M1573" s="1">
        <f t="shared" si="93"/>
        <v>7.9815093737713848E-3</v>
      </c>
      <c r="N1573" s="1">
        <f t="shared" si="94"/>
        <v>1.62562524614922</v>
      </c>
    </row>
    <row r="1574" spans="11:14" x14ac:dyDescent="0.2">
      <c r="K1574" s="60">
        <f t="shared" si="95"/>
        <v>1536</v>
      </c>
      <c r="L1574" s="10">
        <f t="shared" ref="L1574:L1637" si="96">Eleach_time1/((Vwater*(1+Kp_susp*SUSPwater)+Ksed_water*Vsed)*k)*(1-EXP(-k*K1574))</f>
        <v>7.9844233784687786E-6</v>
      </c>
      <c r="M1574" s="1">
        <f t="shared" ref="M1574:M1637" si="97">L1574*CONV_m3_L</f>
        <v>7.9844233784687781E-3</v>
      </c>
      <c r="N1574" s="1">
        <f t="shared" ref="N1574:N1637" si="98">L1574*(Ksed_water/RHOsed)*CONV_kg_mg</f>
        <v>1.6262187528885652</v>
      </c>
    </row>
    <row r="1575" spans="11:14" x14ac:dyDescent="0.2">
      <c r="K1575" s="60">
        <f t="shared" si="95"/>
        <v>1537</v>
      </c>
      <c r="L1575" s="10">
        <f t="shared" si="96"/>
        <v>7.9873353640318905E-6</v>
      </c>
      <c r="M1575" s="1">
        <f t="shared" si="97"/>
        <v>7.9873353640318896E-3</v>
      </c>
      <c r="N1575" s="1">
        <f t="shared" si="98"/>
        <v>1.6268118483829304</v>
      </c>
    </row>
    <row r="1576" spans="11:14" x14ac:dyDescent="0.2">
      <c r="K1576" s="60">
        <f t="shared" ref="K1576:K1639" si="99">K1575+1</f>
        <v>1538</v>
      </c>
      <c r="L1576" s="10">
        <f t="shared" si="96"/>
        <v>7.9902453318597939E-6</v>
      </c>
      <c r="M1576" s="1">
        <f t="shared" si="97"/>
        <v>7.9902453318597931E-3</v>
      </c>
      <c r="N1576" s="1">
        <f t="shared" si="98"/>
        <v>1.6274045329172699</v>
      </c>
    </row>
    <row r="1577" spans="11:14" x14ac:dyDescent="0.2">
      <c r="K1577" s="60">
        <f t="shared" si="99"/>
        <v>1539</v>
      </c>
      <c r="L1577" s="10">
        <f t="shared" si="96"/>
        <v>7.9931532833505946E-6</v>
      </c>
      <c r="M1577" s="1">
        <f t="shared" si="97"/>
        <v>7.9931532833505941E-3</v>
      </c>
      <c r="N1577" s="1">
        <f t="shared" si="98"/>
        <v>1.627996806776342</v>
      </c>
    </row>
    <row r="1578" spans="11:14" x14ac:dyDescent="0.2">
      <c r="K1578" s="60">
        <f t="shared" si="99"/>
        <v>1540</v>
      </c>
      <c r="L1578" s="10">
        <f t="shared" si="96"/>
        <v>7.9960592199014226E-6</v>
      </c>
      <c r="M1578" s="1">
        <f t="shared" si="97"/>
        <v>7.9960592199014233E-3</v>
      </c>
      <c r="N1578" s="1">
        <f t="shared" si="98"/>
        <v>1.6285886702447052</v>
      </c>
    </row>
    <row r="1579" spans="11:14" x14ac:dyDescent="0.2">
      <c r="K1579" s="60">
        <f t="shared" si="99"/>
        <v>1541</v>
      </c>
      <c r="L1579" s="10">
        <f t="shared" si="96"/>
        <v>7.998963142908444E-6</v>
      </c>
      <c r="M1579" s="1">
        <f t="shared" si="97"/>
        <v>7.9989631429084433E-3</v>
      </c>
      <c r="N1579" s="1">
        <f t="shared" si="98"/>
        <v>1.6291801236067223</v>
      </c>
    </row>
    <row r="1580" spans="11:14" x14ac:dyDescent="0.2">
      <c r="K1580" s="60">
        <f t="shared" si="99"/>
        <v>1542</v>
      </c>
      <c r="L1580" s="10">
        <f t="shared" si="96"/>
        <v>8.0018650537668593E-6</v>
      </c>
      <c r="M1580" s="1">
        <f t="shared" si="97"/>
        <v>8.0018650537668594E-3</v>
      </c>
      <c r="N1580" s="1">
        <f t="shared" si="98"/>
        <v>1.6297711671465591</v>
      </c>
    </row>
    <row r="1581" spans="11:14" x14ac:dyDescent="0.2">
      <c r="K1581" s="60">
        <f t="shared" si="99"/>
        <v>1543</v>
      </c>
      <c r="L1581" s="10">
        <f t="shared" si="96"/>
        <v>8.0047649538709E-6</v>
      </c>
      <c r="M1581" s="1">
        <f t="shared" si="97"/>
        <v>8.0047649538709E-3</v>
      </c>
      <c r="N1581" s="1">
        <f t="shared" si="98"/>
        <v>1.6303618011481842</v>
      </c>
    </row>
    <row r="1582" spans="11:14" x14ac:dyDescent="0.2">
      <c r="K1582" s="60">
        <f t="shared" si="99"/>
        <v>1544</v>
      </c>
      <c r="L1582" s="10">
        <f t="shared" si="96"/>
        <v>8.0076628446138303E-6</v>
      </c>
      <c r="M1582" s="1">
        <f t="shared" si="97"/>
        <v>8.0076628446138307E-3</v>
      </c>
      <c r="N1582" s="1">
        <f t="shared" si="98"/>
        <v>1.6309520258953691</v>
      </c>
    </row>
    <row r="1583" spans="11:14" x14ac:dyDescent="0.2">
      <c r="K1583" s="60">
        <f t="shared" si="99"/>
        <v>1545</v>
      </c>
      <c r="L1583" s="10">
        <f t="shared" si="96"/>
        <v>8.0105587273879537E-6</v>
      </c>
      <c r="M1583" s="1">
        <f t="shared" si="97"/>
        <v>8.0105587273879529E-3</v>
      </c>
      <c r="N1583" s="1">
        <f t="shared" si="98"/>
        <v>1.6315418416716903</v>
      </c>
    </row>
    <row r="1584" spans="11:14" x14ac:dyDescent="0.2">
      <c r="K1584" s="60">
        <f t="shared" si="99"/>
        <v>1546</v>
      </c>
      <c r="L1584" s="10">
        <f t="shared" si="96"/>
        <v>8.0134526035846032E-6</v>
      </c>
      <c r="M1584" s="1">
        <f t="shared" si="97"/>
        <v>8.0134526035846032E-3</v>
      </c>
      <c r="N1584" s="1">
        <f t="shared" si="98"/>
        <v>1.6321312487605251</v>
      </c>
    </row>
    <row r="1585" spans="11:14" x14ac:dyDescent="0.2">
      <c r="K1585" s="60">
        <f t="shared" si="99"/>
        <v>1547</v>
      </c>
      <c r="L1585" s="10">
        <f t="shared" si="96"/>
        <v>8.0163444745941512E-6</v>
      </c>
      <c r="M1585" s="1">
        <f t="shared" si="97"/>
        <v>8.0163444745941521E-3</v>
      </c>
      <c r="N1585" s="1">
        <f t="shared" si="98"/>
        <v>1.6327202474450568</v>
      </c>
    </row>
    <row r="1586" spans="11:14" x14ac:dyDescent="0.2">
      <c r="K1586" s="60">
        <f t="shared" si="99"/>
        <v>1548</v>
      </c>
      <c r="L1586" s="10">
        <f t="shared" si="96"/>
        <v>8.0192343418060062E-6</v>
      </c>
      <c r="M1586" s="1">
        <f t="shared" si="97"/>
        <v>8.0192343418060055E-3</v>
      </c>
      <c r="N1586" s="1">
        <f t="shared" si="98"/>
        <v>1.6333088380082714</v>
      </c>
    </row>
    <row r="1587" spans="11:14" x14ac:dyDescent="0.2">
      <c r="K1587" s="60">
        <f t="shared" si="99"/>
        <v>1549</v>
      </c>
      <c r="L1587" s="10">
        <f t="shared" si="96"/>
        <v>8.0221222066086145E-6</v>
      </c>
      <c r="M1587" s="1">
        <f t="shared" si="97"/>
        <v>8.0221222066086152E-3</v>
      </c>
      <c r="N1587" s="1">
        <f t="shared" si="98"/>
        <v>1.6338970207329591</v>
      </c>
    </row>
    <row r="1588" spans="11:14" x14ac:dyDescent="0.2">
      <c r="K1588" s="60">
        <f t="shared" si="99"/>
        <v>1550</v>
      </c>
      <c r="L1588" s="10">
        <f t="shared" si="96"/>
        <v>8.0250080703894565E-6</v>
      </c>
      <c r="M1588" s="1">
        <f t="shared" si="97"/>
        <v>8.0250080703894566E-3</v>
      </c>
      <c r="N1588" s="1">
        <f t="shared" si="98"/>
        <v>1.6344847959017135</v>
      </c>
    </row>
    <row r="1589" spans="11:14" x14ac:dyDescent="0.2">
      <c r="K1589" s="60">
        <f t="shared" si="99"/>
        <v>1551</v>
      </c>
      <c r="L1589" s="10">
        <f t="shared" si="96"/>
        <v>8.0278919345350576E-6</v>
      </c>
      <c r="M1589" s="1">
        <f t="shared" si="97"/>
        <v>8.0278919345350575E-3</v>
      </c>
      <c r="N1589" s="1">
        <f t="shared" si="98"/>
        <v>1.6350721637969341</v>
      </c>
    </row>
    <row r="1590" spans="11:14" x14ac:dyDescent="0.2">
      <c r="K1590" s="60">
        <f t="shared" si="99"/>
        <v>1552</v>
      </c>
      <c r="L1590" s="10">
        <f t="shared" si="96"/>
        <v>8.0307738004309772E-6</v>
      </c>
      <c r="M1590" s="1">
        <f t="shared" si="97"/>
        <v>8.0307738004309764E-3</v>
      </c>
      <c r="N1590" s="1">
        <f t="shared" si="98"/>
        <v>1.6356591247008225</v>
      </c>
    </row>
    <row r="1591" spans="11:14" x14ac:dyDescent="0.2">
      <c r="K1591" s="60">
        <f t="shared" si="99"/>
        <v>1553</v>
      </c>
      <c r="L1591" s="10">
        <f t="shared" si="96"/>
        <v>8.0336536694618178E-6</v>
      </c>
      <c r="M1591" s="1">
        <f t="shared" si="97"/>
        <v>8.0336536694618176E-3</v>
      </c>
      <c r="N1591" s="1">
        <f t="shared" si="98"/>
        <v>1.6362456788953865</v>
      </c>
    </row>
    <row r="1592" spans="11:14" x14ac:dyDescent="0.2">
      <c r="K1592" s="60">
        <f t="shared" si="99"/>
        <v>1554</v>
      </c>
      <c r="L1592" s="10">
        <f t="shared" si="96"/>
        <v>8.0365315430112162E-6</v>
      </c>
      <c r="M1592" s="1">
        <f t="shared" si="97"/>
        <v>8.0365315430112154E-3</v>
      </c>
      <c r="N1592" s="1">
        <f t="shared" si="98"/>
        <v>1.6368318266624369</v>
      </c>
    </row>
    <row r="1593" spans="11:14" x14ac:dyDescent="0.2">
      <c r="K1593" s="60">
        <f t="shared" si="99"/>
        <v>1555</v>
      </c>
      <c r="L1593" s="10">
        <f t="shared" si="96"/>
        <v>8.0394074224618656E-6</v>
      </c>
      <c r="M1593" s="1">
        <f t="shared" si="97"/>
        <v>8.039407422461866E-3</v>
      </c>
      <c r="N1593" s="1">
        <f t="shared" si="98"/>
        <v>1.6374175682835919</v>
      </c>
    </row>
    <row r="1594" spans="11:14" x14ac:dyDescent="0.2">
      <c r="K1594" s="60">
        <f t="shared" si="99"/>
        <v>1556</v>
      </c>
      <c r="L1594" s="10">
        <f t="shared" si="96"/>
        <v>8.0422813091954816E-6</v>
      </c>
      <c r="M1594" s="1">
        <f t="shared" si="97"/>
        <v>8.0422813091954818E-3</v>
      </c>
      <c r="N1594" s="1">
        <f t="shared" si="98"/>
        <v>1.6380029040402713</v>
      </c>
    </row>
    <row r="1595" spans="11:14" x14ac:dyDescent="0.2">
      <c r="K1595" s="60">
        <f t="shared" si="99"/>
        <v>1557</v>
      </c>
      <c r="L1595" s="10">
        <f t="shared" si="96"/>
        <v>8.0451532045928364E-6</v>
      </c>
      <c r="M1595" s="1">
        <f t="shared" si="97"/>
        <v>8.0451532045928368E-3</v>
      </c>
      <c r="N1595" s="1">
        <f t="shared" si="98"/>
        <v>1.6385878342137019</v>
      </c>
    </row>
    <row r="1596" spans="11:14" x14ac:dyDescent="0.2">
      <c r="K1596" s="60">
        <f t="shared" si="99"/>
        <v>1558</v>
      </c>
      <c r="L1596" s="10">
        <f t="shared" si="96"/>
        <v>8.0480231100337399E-6</v>
      </c>
      <c r="M1596" s="1">
        <f t="shared" si="97"/>
        <v>8.0480231100337404E-3</v>
      </c>
      <c r="N1596" s="1">
        <f t="shared" si="98"/>
        <v>1.6391723590849157</v>
      </c>
    </row>
    <row r="1597" spans="11:14" x14ac:dyDescent="0.2">
      <c r="K1597" s="60">
        <f t="shared" si="99"/>
        <v>1559</v>
      </c>
      <c r="L1597" s="10">
        <f t="shared" si="96"/>
        <v>8.0508910268970449E-6</v>
      </c>
      <c r="M1597" s="1">
        <f t="shared" si="97"/>
        <v>8.0508910268970446E-3</v>
      </c>
      <c r="N1597" s="1">
        <f t="shared" si="98"/>
        <v>1.6397564789347483</v>
      </c>
    </row>
    <row r="1598" spans="11:14" x14ac:dyDescent="0.2">
      <c r="K1598" s="60">
        <f t="shared" si="99"/>
        <v>1560</v>
      </c>
      <c r="L1598" s="10">
        <f t="shared" si="96"/>
        <v>8.053756956560652E-6</v>
      </c>
      <c r="M1598" s="1">
        <f t="shared" si="97"/>
        <v>8.0537569565606523E-3</v>
      </c>
      <c r="N1598" s="1">
        <f t="shared" si="98"/>
        <v>1.6403401940438425</v>
      </c>
    </row>
    <row r="1599" spans="11:14" x14ac:dyDescent="0.2">
      <c r="K1599" s="60">
        <f t="shared" si="99"/>
        <v>1561</v>
      </c>
      <c r="L1599" s="10">
        <f t="shared" si="96"/>
        <v>8.0566209004015098E-6</v>
      </c>
      <c r="M1599" s="1">
        <f t="shared" si="97"/>
        <v>8.056620900401509E-3</v>
      </c>
      <c r="N1599" s="1">
        <f t="shared" si="98"/>
        <v>1.6409235046926469</v>
      </c>
    </row>
    <row r="1600" spans="11:14" x14ac:dyDescent="0.2">
      <c r="K1600" s="60">
        <f t="shared" si="99"/>
        <v>1562</v>
      </c>
      <c r="L1600" s="10">
        <f t="shared" si="96"/>
        <v>8.0594828597956031E-6</v>
      </c>
      <c r="M1600" s="1">
        <f t="shared" si="97"/>
        <v>8.0594828597956025E-3</v>
      </c>
      <c r="N1600" s="1">
        <f t="shared" si="98"/>
        <v>1.6415064111614133</v>
      </c>
    </row>
    <row r="1601" spans="11:14" x14ac:dyDescent="0.2">
      <c r="K1601" s="60">
        <f t="shared" si="99"/>
        <v>1563</v>
      </c>
      <c r="L1601" s="10">
        <f t="shared" si="96"/>
        <v>8.0623428361179712E-6</v>
      </c>
      <c r="M1601" s="1">
        <f t="shared" si="97"/>
        <v>8.0623428361179719E-3</v>
      </c>
      <c r="N1601" s="1">
        <f t="shared" si="98"/>
        <v>1.6420889137302017</v>
      </c>
    </row>
    <row r="1602" spans="11:14" x14ac:dyDescent="0.2">
      <c r="K1602" s="60">
        <f t="shared" si="99"/>
        <v>1564</v>
      </c>
      <c r="L1602" s="10">
        <f t="shared" si="96"/>
        <v>8.0652008307426981E-6</v>
      </c>
      <c r="M1602" s="1">
        <f t="shared" si="97"/>
        <v>8.0652008307426984E-3</v>
      </c>
      <c r="N1602" s="1">
        <f t="shared" si="98"/>
        <v>1.6426710126788771</v>
      </c>
    </row>
    <row r="1603" spans="11:14" x14ac:dyDescent="0.2">
      <c r="K1603" s="60">
        <f t="shared" si="99"/>
        <v>1565</v>
      </c>
      <c r="L1603" s="10">
        <f t="shared" si="96"/>
        <v>8.0680568450429174E-6</v>
      </c>
      <c r="M1603" s="1">
        <f t="shared" si="97"/>
        <v>8.0680568450429181E-3</v>
      </c>
      <c r="N1603" s="1">
        <f t="shared" si="98"/>
        <v>1.6432527082871109</v>
      </c>
    </row>
    <row r="1604" spans="11:14" x14ac:dyDescent="0.2">
      <c r="K1604" s="60">
        <f t="shared" si="99"/>
        <v>1566</v>
      </c>
      <c r="L1604" s="10">
        <f t="shared" si="96"/>
        <v>8.0709108803908072E-6</v>
      </c>
      <c r="M1604" s="1">
        <f t="shared" si="97"/>
        <v>8.0709108803908077E-3</v>
      </c>
      <c r="N1604" s="1">
        <f t="shared" si="98"/>
        <v>1.6438340008343801</v>
      </c>
    </row>
    <row r="1605" spans="11:14" x14ac:dyDescent="0.2">
      <c r="K1605" s="60">
        <f t="shared" si="99"/>
        <v>1567</v>
      </c>
      <c r="L1605" s="10">
        <f t="shared" si="96"/>
        <v>8.073762938157602E-6</v>
      </c>
      <c r="M1605" s="1">
        <f t="shared" si="97"/>
        <v>8.0737629381576019E-3</v>
      </c>
      <c r="N1605" s="1">
        <f t="shared" si="98"/>
        <v>1.6444148905999691</v>
      </c>
    </row>
    <row r="1606" spans="11:14" x14ac:dyDescent="0.2">
      <c r="K1606" s="60">
        <f t="shared" si="99"/>
        <v>1568</v>
      </c>
      <c r="L1606" s="10">
        <f t="shared" si="96"/>
        <v>8.0766130197135742E-6</v>
      </c>
      <c r="M1606" s="1">
        <f t="shared" si="97"/>
        <v>8.0766130197135744E-3</v>
      </c>
      <c r="N1606" s="1">
        <f t="shared" si="98"/>
        <v>1.6449953778629671</v>
      </c>
    </row>
    <row r="1607" spans="11:14" x14ac:dyDescent="0.2">
      <c r="K1607" s="60">
        <f t="shared" si="99"/>
        <v>1569</v>
      </c>
      <c r="L1607" s="10">
        <f t="shared" si="96"/>
        <v>8.0794611264280609E-6</v>
      </c>
      <c r="M1607" s="1">
        <f t="shared" si="97"/>
        <v>8.0794611264280603E-3</v>
      </c>
      <c r="N1607" s="1">
        <f t="shared" si="98"/>
        <v>1.6455754629022721</v>
      </c>
    </row>
    <row r="1608" spans="11:14" x14ac:dyDescent="0.2">
      <c r="K1608" s="60">
        <f t="shared" si="99"/>
        <v>1570</v>
      </c>
      <c r="L1608" s="10">
        <f t="shared" si="96"/>
        <v>8.0823072596694405E-6</v>
      </c>
      <c r="M1608" s="1">
        <f t="shared" si="97"/>
        <v>8.0823072596694408E-3</v>
      </c>
      <c r="N1608" s="1">
        <f t="shared" si="98"/>
        <v>1.6461551459965869</v>
      </c>
    </row>
    <row r="1609" spans="11:14" x14ac:dyDescent="0.2">
      <c r="K1609" s="60">
        <f t="shared" si="99"/>
        <v>1571</v>
      </c>
      <c r="L1609" s="10">
        <f t="shared" si="96"/>
        <v>8.0851514208051494E-6</v>
      </c>
      <c r="M1609" s="1">
        <f t="shared" si="97"/>
        <v>8.0851514208051499E-3</v>
      </c>
      <c r="N1609" s="1">
        <f t="shared" si="98"/>
        <v>1.6467344274244229</v>
      </c>
    </row>
    <row r="1610" spans="11:14" x14ac:dyDescent="0.2">
      <c r="K1610" s="60">
        <f t="shared" si="99"/>
        <v>1572</v>
      </c>
      <c r="L1610" s="10">
        <f t="shared" si="96"/>
        <v>8.0879936112016685E-6</v>
      </c>
      <c r="M1610" s="1">
        <f t="shared" si="97"/>
        <v>8.0879936112016691E-3</v>
      </c>
      <c r="N1610" s="1">
        <f t="shared" si="98"/>
        <v>1.6473133074640964</v>
      </c>
    </row>
    <row r="1611" spans="11:14" x14ac:dyDescent="0.2">
      <c r="K1611" s="60">
        <f t="shared" si="99"/>
        <v>1573</v>
      </c>
      <c r="L1611" s="10">
        <f t="shared" si="96"/>
        <v>8.0908338322245404E-6</v>
      </c>
      <c r="M1611" s="1">
        <f t="shared" si="97"/>
        <v>8.0908338322245397E-3</v>
      </c>
      <c r="N1611" s="1">
        <f t="shared" si="98"/>
        <v>1.6478917863937332</v>
      </c>
    </row>
    <row r="1612" spans="11:14" x14ac:dyDescent="0.2">
      <c r="K1612" s="60">
        <f t="shared" si="99"/>
        <v>1574</v>
      </c>
      <c r="L1612" s="10">
        <f t="shared" si="96"/>
        <v>8.0936720852383572E-6</v>
      </c>
      <c r="M1612" s="1">
        <f t="shared" si="97"/>
        <v>8.0936720852383577E-3</v>
      </c>
      <c r="N1612" s="1">
        <f t="shared" si="98"/>
        <v>1.6484698644912648</v>
      </c>
    </row>
    <row r="1613" spans="11:14" x14ac:dyDescent="0.2">
      <c r="K1613" s="60">
        <f t="shared" si="99"/>
        <v>1575</v>
      </c>
      <c r="L1613" s="10">
        <f t="shared" si="96"/>
        <v>8.0965083716067656E-6</v>
      </c>
      <c r="M1613" s="1">
        <f t="shared" si="97"/>
        <v>8.096508371606765E-3</v>
      </c>
      <c r="N1613" s="1">
        <f t="shared" si="98"/>
        <v>1.6490475420344304</v>
      </c>
    </row>
    <row r="1614" spans="11:14" x14ac:dyDescent="0.2">
      <c r="K1614" s="60">
        <f t="shared" si="99"/>
        <v>1576</v>
      </c>
      <c r="L1614" s="10">
        <f t="shared" si="96"/>
        <v>8.0993426926924672E-6</v>
      </c>
      <c r="M1614" s="1">
        <f t="shared" si="97"/>
        <v>8.0993426926924666E-3</v>
      </c>
      <c r="N1614" s="1">
        <f t="shared" si="98"/>
        <v>1.649624819300777</v>
      </c>
    </row>
    <row r="1615" spans="11:14" x14ac:dyDescent="0.2">
      <c r="K1615" s="60">
        <f t="shared" si="99"/>
        <v>1577</v>
      </c>
      <c r="L1615" s="10">
        <f t="shared" si="96"/>
        <v>8.1021750498572216E-6</v>
      </c>
      <c r="M1615" s="1">
        <f t="shared" si="97"/>
        <v>8.1021750498572222E-3</v>
      </c>
      <c r="N1615" s="1">
        <f t="shared" si="98"/>
        <v>1.6502016965676591</v>
      </c>
    </row>
    <row r="1616" spans="11:14" x14ac:dyDescent="0.2">
      <c r="K1616" s="60">
        <f t="shared" si="99"/>
        <v>1578</v>
      </c>
      <c r="L1616" s="10">
        <f t="shared" si="96"/>
        <v>8.1050054444618449E-6</v>
      </c>
      <c r="M1616" s="1">
        <f t="shared" si="97"/>
        <v>8.1050054444618443E-3</v>
      </c>
      <c r="N1616" s="1">
        <f t="shared" si="98"/>
        <v>1.6507781741122398</v>
      </c>
    </row>
    <row r="1617" spans="11:14" x14ac:dyDescent="0.2">
      <c r="K1617" s="60">
        <f t="shared" si="99"/>
        <v>1579</v>
      </c>
      <c r="L1617" s="10">
        <f t="shared" si="96"/>
        <v>8.1078338778662043E-6</v>
      </c>
      <c r="M1617" s="1">
        <f t="shared" si="97"/>
        <v>8.1078338778662051E-3</v>
      </c>
      <c r="N1617" s="1">
        <f t="shared" si="98"/>
        <v>1.6513542522114888</v>
      </c>
    </row>
    <row r="1618" spans="11:14" x14ac:dyDescent="0.2">
      <c r="K1618" s="60">
        <f t="shared" si="99"/>
        <v>1580</v>
      </c>
      <c r="L1618" s="10">
        <f t="shared" si="96"/>
        <v>8.1106603514292339E-6</v>
      </c>
      <c r="M1618" s="1">
        <f t="shared" si="97"/>
        <v>8.1106603514292334E-3</v>
      </c>
      <c r="N1618" s="1">
        <f t="shared" si="98"/>
        <v>1.6519299311421849</v>
      </c>
    </row>
    <row r="1619" spans="11:14" x14ac:dyDescent="0.2">
      <c r="K1619" s="60">
        <f t="shared" si="99"/>
        <v>1581</v>
      </c>
      <c r="L1619" s="10">
        <f t="shared" si="96"/>
        <v>8.1134848665089188E-6</v>
      </c>
      <c r="M1619" s="1">
        <f t="shared" si="97"/>
        <v>8.1134848665089191E-3</v>
      </c>
      <c r="N1619" s="1">
        <f t="shared" si="98"/>
        <v>1.6525052111809146</v>
      </c>
    </row>
    <row r="1620" spans="11:14" x14ac:dyDescent="0.2">
      <c r="K1620" s="60">
        <f t="shared" si="99"/>
        <v>1582</v>
      </c>
      <c r="L1620" s="10">
        <f t="shared" si="96"/>
        <v>8.1163074244623025E-6</v>
      </c>
      <c r="M1620" s="1">
        <f t="shared" si="97"/>
        <v>8.1163074244623018E-3</v>
      </c>
      <c r="N1620" s="1">
        <f t="shared" si="98"/>
        <v>1.6530800926040723</v>
      </c>
    </row>
    <row r="1621" spans="11:14" x14ac:dyDescent="0.2">
      <c r="K1621" s="60">
        <f t="shared" si="99"/>
        <v>1583</v>
      </c>
      <c r="L1621" s="10">
        <f t="shared" si="96"/>
        <v>8.1191280266454998E-6</v>
      </c>
      <c r="M1621" s="1">
        <f t="shared" si="97"/>
        <v>8.1191280266454998E-3</v>
      </c>
      <c r="N1621" s="1">
        <f t="shared" si="98"/>
        <v>1.6536545756878629</v>
      </c>
    </row>
    <row r="1622" spans="11:14" x14ac:dyDescent="0.2">
      <c r="K1622" s="60">
        <f t="shared" si="99"/>
        <v>1584</v>
      </c>
      <c r="L1622" s="10">
        <f t="shared" si="96"/>
        <v>8.1219466744136738E-6</v>
      </c>
      <c r="M1622" s="1">
        <f t="shared" si="97"/>
        <v>8.1219466744136739E-3</v>
      </c>
      <c r="N1622" s="1">
        <f t="shared" si="98"/>
        <v>1.6542286607082983</v>
      </c>
    </row>
    <row r="1623" spans="11:14" x14ac:dyDescent="0.2">
      <c r="K1623" s="60">
        <f t="shared" si="99"/>
        <v>1585</v>
      </c>
      <c r="L1623" s="10">
        <f t="shared" si="96"/>
        <v>8.1247633691210488E-6</v>
      </c>
      <c r="M1623" s="1">
        <f t="shared" si="97"/>
        <v>8.1247633691210481E-3</v>
      </c>
      <c r="N1623" s="1">
        <f t="shared" si="98"/>
        <v>1.6548023479411982</v>
      </c>
    </row>
    <row r="1624" spans="11:14" x14ac:dyDescent="0.2">
      <c r="K1624" s="60">
        <f t="shared" si="99"/>
        <v>1586</v>
      </c>
      <c r="L1624" s="10">
        <f t="shared" si="96"/>
        <v>8.1275781121209192E-6</v>
      </c>
      <c r="M1624" s="1">
        <f t="shared" si="97"/>
        <v>8.1275781121209183E-3</v>
      </c>
      <c r="N1624" s="1">
        <f t="shared" si="98"/>
        <v>1.6553756376621935</v>
      </c>
    </row>
    <row r="1625" spans="11:14" x14ac:dyDescent="0.2">
      <c r="K1625" s="60">
        <f t="shared" si="99"/>
        <v>1587</v>
      </c>
      <c r="L1625" s="10">
        <f t="shared" si="96"/>
        <v>8.1303909047656358E-6</v>
      </c>
      <c r="M1625" s="1">
        <f t="shared" si="97"/>
        <v>8.1303909047656352E-3</v>
      </c>
      <c r="N1625" s="1">
        <f t="shared" si="98"/>
        <v>1.6559485301467227</v>
      </c>
    </row>
    <row r="1626" spans="11:14" x14ac:dyDescent="0.2">
      <c r="K1626" s="60">
        <f t="shared" si="99"/>
        <v>1588</v>
      </c>
      <c r="L1626" s="10">
        <f t="shared" si="96"/>
        <v>8.1332017484066092E-6</v>
      </c>
      <c r="M1626" s="1">
        <f t="shared" si="97"/>
        <v>8.1332017484066089E-3</v>
      </c>
      <c r="N1626" s="1">
        <f t="shared" si="98"/>
        <v>1.6565210256700331</v>
      </c>
    </row>
    <row r="1627" spans="11:14" x14ac:dyDescent="0.2">
      <c r="K1627" s="60">
        <f t="shared" si="99"/>
        <v>1589</v>
      </c>
      <c r="L1627" s="10">
        <f t="shared" si="96"/>
        <v>8.1360106443943232E-6</v>
      </c>
      <c r="M1627" s="1">
        <f t="shared" si="97"/>
        <v>8.1360106443943234E-3</v>
      </c>
      <c r="N1627" s="1">
        <f t="shared" si="98"/>
        <v>1.6570931245071832</v>
      </c>
    </row>
    <row r="1628" spans="11:14" x14ac:dyDescent="0.2">
      <c r="K1628" s="60">
        <f t="shared" si="99"/>
        <v>1590</v>
      </c>
      <c r="L1628" s="10">
        <f t="shared" si="96"/>
        <v>8.13881759407832E-6</v>
      </c>
      <c r="M1628" s="1">
        <f t="shared" si="97"/>
        <v>8.1388175940783208E-3</v>
      </c>
      <c r="N1628" s="1">
        <f t="shared" si="98"/>
        <v>1.657664826933039</v>
      </c>
    </row>
    <row r="1629" spans="11:14" x14ac:dyDescent="0.2">
      <c r="K1629" s="60">
        <f t="shared" si="99"/>
        <v>1591</v>
      </c>
      <c r="L1629" s="10">
        <f t="shared" si="96"/>
        <v>8.1416225988072014E-6</v>
      </c>
      <c r="M1629" s="1">
        <f t="shared" si="97"/>
        <v>8.1416225988072011E-3</v>
      </c>
      <c r="N1629" s="1">
        <f t="shared" si="98"/>
        <v>1.6582361332222755</v>
      </c>
    </row>
    <row r="1630" spans="11:14" x14ac:dyDescent="0.2">
      <c r="K1630" s="60">
        <f t="shared" si="99"/>
        <v>1592</v>
      </c>
      <c r="L1630" s="10">
        <f t="shared" si="96"/>
        <v>8.1444256599286458E-6</v>
      </c>
      <c r="M1630" s="1">
        <f t="shared" si="97"/>
        <v>8.144425659928645E-3</v>
      </c>
      <c r="N1630" s="1">
        <f t="shared" si="98"/>
        <v>1.6588070436493803</v>
      </c>
    </row>
    <row r="1631" spans="11:14" x14ac:dyDescent="0.2">
      <c r="K1631" s="60">
        <f t="shared" si="99"/>
        <v>1593</v>
      </c>
      <c r="L1631" s="10">
        <f t="shared" si="96"/>
        <v>8.1472267787893933E-6</v>
      </c>
      <c r="M1631" s="1">
        <f t="shared" si="97"/>
        <v>8.1472267787893928E-3</v>
      </c>
      <c r="N1631" s="1">
        <f t="shared" si="98"/>
        <v>1.6593775584886485</v>
      </c>
    </row>
    <row r="1632" spans="11:14" x14ac:dyDescent="0.2">
      <c r="K1632" s="60">
        <f t="shared" si="99"/>
        <v>1594</v>
      </c>
      <c r="L1632" s="10">
        <f t="shared" si="96"/>
        <v>8.1500259567352454E-6</v>
      </c>
      <c r="M1632" s="1">
        <f t="shared" si="97"/>
        <v>8.1500259567352448E-3</v>
      </c>
      <c r="N1632" s="1">
        <f t="shared" si="98"/>
        <v>1.6599476780141853</v>
      </c>
    </row>
    <row r="1633" spans="11:14" x14ac:dyDescent="0.2">
      <c r="K1633" s="60">
        <f t="shared" si="99"/>
        <v>1595</v>
      </c>
      <c r="L1633" s="10">
        <f t="shared" si="96"/>
        <v>8.1528231951110787E-6</v>
      </c>
      <c r="M1633" s="1">
        <f t="shared" si="97"/>
        <v>8.1528231951110783E-3</v>
      </c>
      <c r="N1633" s="1">
        <f t="shared" si="98"/>
        <v>1.6605174024999065</v>
      </c>
    </row>
    <row r="1634" spans="11:14" x14ac:dyDescent="0.2">
      <c r="K1634" s="60">
        <f t="shared" si="99"/>
        <v>1596</v>
      </c>
      <c r="L1634" s="10">
        <f t="shared" si="96"/>
        <v>8.155618495260833E-6</v>
      </c>
      <c r="M1634" s="1">
        <f t="shared" si="97"/>
        <v>8.1556184952608322E-3</v>
      </c>
      <c r="N1634" s="1">
        <f t="shared" si="98"/>
        <v>1.661086732219538</v>
      </c>
    </row>
    <row r="1635" spans="11:14" x14ac:dyDescent="0.2">
      <c r="K1635" s="60">
        <f t="shared" si="99"/>
        <v>1597</v>
      </c>
      <c r="L1635" s="10">
        <f t="shared" si="96"/>
        <v>8.1584118585275179E-6</v>
      </c>
      <c r="M1635" s="1">
        <f t="shared" si="97"/>
        <v>8.1584118585275173E-3</v>
      </c>
      <c r="N1635" s="1">
        <f t="shared" si="98"/>
        <v>1.6616556674466159</v>
      </c>
    </row>
    <row r="1636" spans="11:14" x14ac:dyDescent="0.2">
      <c r="K1636" s="60">
        <f t="shared" si="99"/>
        <v>1598</v>
      </c>
      <c r="L1636" s="10">
        <f t="shared" si="96"/>
        <v>8.1612032862532181E-6</v>
      </c>
      <c r="M1636" s="1">
        <f t="shared" si="97"/>
        <v>8.1612032862532179E-3</v>
      </c>
      <c r="N1636" s="1">
        <f t="shared" si="98"/>
        <v>1.6622242084544874</v>
      </c>
    </row>
    <row r="1637" spans="11:14" x14ac:dyDescent="0.2">
      <c r="K1637" s="60">
        <f t="shared" si="99"/>
        <v>1599</v>
      </c>
      <c r="L1637" s="10">
        <f t="shared" si="96"/>
        <v>8.16399277977908E-6</v>
      </c>
      <c r="M1637" s="1">
        <f t="shared" si="97"/>
        <v>8.16399277977908E-3</v>
      </c>
      <c r="N1637" s="1">
        <f t="shared" si="98"/>
        <v>1.6627923555163091</v>
      </c>
    </row>
    <row r="1638" spans="11:14" x14ac:dyDescent="0.2">
      <c r="K1638" s="60">
        <f t="shared" si="99"/>
        <v>1600</v>
      </c>
      <c r="L1638" s="10">
        <f t="shared" ref="L1638:L1701" si="100">Eleach_time1/((Vwater*(1+Kp_susp*SUSPwater)+Ksed_water*Vsed)*k)*(1-EXP(-k*K1638))</f>
        <v>8.1667803404453248E-6</v>
      </c>
      <c r="M1638" s="1">
        <f t="shared" ref="M1638:M1701" si="101">L1638*CONV_m3_L</f>
        <v>8.1667803404453249E-3</v>
      </c>
      <c r="N1638" s="1">
        <f t="shared" ref="N1638:N1701" si="102">L1638*(Ksed_water/RHOsed)*CONV_kg_mg</f>
        <v>1.6633601089050492</v>
      </c>
    </row>
    <row r="1639" spans="11:14" x14ac:dyDescent="0.2">
      <c r="K1639" s="60">
        <f t="shared" si="99"/>
        <v>1601</v>
      </c>
      <c r="L1639" s="10">
        <f t="shared" si="100"/>
        <v>8.1695659695912453E-6</v>
      </c>
      <c r="M1639" s="1">
        <f t="shared" si="101"/>
        <v>8.169565969591246E-3</v>
      </c>
      <c r="N1639" s="1">
        <f t="shared" si="102"/>
        <v>1.6639274688934866</v>
      </c>
    </row>
    <row r="1640" spans="11:14" x14ac:dyDescent="0.2">
      <c r="K1640" s="60">
        <f t="shared" ref="K1640:K1703" si="103">K1639+1</f>
        <v>1602</v>
      </c>
      <c r="L1640" s="10">
        <f t="shared" si="100"/>
        <v>8.1723496685552028E-6</v>
      </c>
      <c r="M1640" s="1">
        <f t="shared" si="101"/>
        <v>8.1723496685552031E-3</v>
      </c>
      <c r="N1640" s="1">
        <f t="shared" si="102"/>
        <v>1.6644944357542111</v>
      </c>
    </row>
    <row r="1641" spans="11:14" x14ac:dyDescent="0.2">
      <c r="K1641" s="60">
        <f t="shared" si="103"/>
        <v>1603</v>
      </c>
      <c r="L1641" s="10">
        <f t="shared" si="100"/>
        <v>8.175131438674637E-6</v>
      </c>
      <c r="M1641" s="1">
        <f t="shared" si="101"/>
        <v>8.175131438674637E-3</v>
      </c>
      <c r="N1641" s="1">
        <f t="shared" si="102"/>
        <v>1.6650610097596237</v>
      </c>
    </row>
    <row r="1642" spans="11:14" x14ac:dyDescent="0.2">
      <c r="K1642" s="60">
        <f t="shared" si="103"/>
        <v>1604</v>
      </c>
      <c r="L1642" s="10">
        <f t="shared" si="100"/>
        <v>8.1779112812860556E-6</v>
      </c>
      <c r="M1642" s="1">
        <f t="shared" si="101"/>
        <v>8.1779112812860547E-3</v>
      </c>
      <c r="N1642" s="1">
        <f t="shared" si="102"/>
        <v>1.6656271911819363</v>
      </c>
    </row>
    <row r="1643" spans="11:14" x14ac:dyDescent="0.2">
      <c r="K1643" s="60">
        <f t="shared" si="103"/>
        <v>1605</v>
      </c>
      <c r="L1643" s="10">
        <f t="shared" si="100"/>
        <v>8.1806891977250432E-6</v>
      </c>
      <c r="M1643" s="1">
        <f t="shared" si="101"/>
        <v>8.1806891977250426E-3</v>
      </c>
      <c r="N1643" s="1">
        <f t="shared" si="102"/>
        <v>1.6661929802931728</v>
      </c>
    </row>
    <row r="1644" spans="11:14" x14ac:dyDescent="0.2">
      <c r="K1644" s="60">
        <f t="shared" si="103"/>
        <v>1606</v>
      </c>
      <c r="L1644" s="10">
        <f t="shared" si="100"/>
        <v>8.1834651893262596E-6</v>
      </c>
      <c r="M1644" s="1">
        <f t="shared" si="101"/>
        <v>8.1834651893262604E-3</v>
      </c>
      <c r="N1644" s="1">
        <f t="shared" si="102"/>
        <v>1.6667583773651682</v>
      </c>
    </row>
    <row r="1645" spans="11:14" x14ac:dyDescent="0.2">
      <c r="K1645" s="60">
        <f t="shared" si="103"/>
        <v>1607</v>
      </c>
      <c r="L1645" s="10">
        <f t="shared" si="100"/>
        <v>8.1862392574234361E-6</v>
      </c>
      <c r="M1645" s="1">
        <f t="shared" si="101"/>
        <v>8.1862392574234364E-3</v>
      </c>
      <c r="N1645" s="1">
        <f t="shared" si="102"/>
        <v>1.6673233826695693</v>
      </c>
    </row>
    <row r="1646" spans="11:14" x14ac:dyDescent="0.2">
      <c r="K1646" s="60">
        <f t="shared" si="103"/>
        <v>1608</v>
      </c>
      <c r="L1646" s="10">
        <f t="shared" si="100"/>
        <v>8.1890114033493823E-6</v>
      </c>
      <c r="M1646" s="1">
        <f t="shared" si="101"/>
        <v>8.1890114033493829E-3</v>
      </c>
      <c r="N1646" s="1">
        <f t="shared" si="102"/>
        <v>1.6678879964778341</v>
      </c>
    </row>
    <row r="1647" spans="11:14" x14ac:dyDescent="0.2">
      <c r="K1647" s="60">
        <f t="shared" si="103"/>
        <v>1609</v>
      </c>
      <c r="L1647" s="10">
        <f t="shared" si="100"/>
        <v>8.1917816284359864E-6</v>
      </c>
      <c r="M1647" s="1">
        <f t="shared" si="101"/>
        <v>8.191781628435986E-3</v>
      </c>
      <c r="N1647" s="1">
        <f t="shared" si="102"/>
        <v>1.6684522190612341</v>
      </c>
    </row>
    <row r="1648" spans="11:14" x14ac:dyDescent="0.2">
      <c r="K1648" s="60">
        <f t="shared" si="103"/>
        <v>1610</v>
      </c>
      <c r="L1648" s="10">
        <f t="shared" si="100"/>
        <v>8.19454993401421E-6</v>
      </c>
      <c r="M1648" s="1">
        <f t="shared" si="101"/>
        <v>8.1945499340142103E-3</v>
      </c>
      <c r="N1648" s="1">
        <f t="shared" si="102"/>
        <v>1.6690160506908509</v>
      </c>
    </row>
    <row r="1649" spans="11:14" x14ac:dyDescent="0.2">
      <c r="K1649" s="60">
        <f t="shared" si="103"/>
        <v>1611</v>
      </c>
      <c r="L1649" s="10">
        <f t="shared" si="100"/>
        <v>8.1973163214140912E-6</v>
      </c>
      <c r="M1649" s="1">
        <f t="shared" si="101"/>
        <v>8.1973163214140912E-3</v>
      </c>
      <c r="N1649" s="1">
        <f t="shared" si="102"/>
        <v>1.669579491637579</v>
      </c>
    </row>
    <row r="1650" spans="11:14" x14ac:dyDescent="0.2">
      <c r="K1650" s="60">
        <f t="shared" si="103"/>
        <v>1612</v>
      </c>
      <c r="L1650" s="10">
        <f t="shared" si="100"/>
        <v>8.2000807919647552E-6</v>
      </c>
      <c r="M1650" s="1">
        <f t="shared" si="101"/>
        <v>8.2000807919647544E-3</v>
      </c>
      <c r="N1650" s="1">
        <f t="shared" si="102"/>
        <v>1.6701425421721261</v>
      </c>
    </row>
    <row r="1651" spans="11:14" x14ac:dyDescent="0.2">
      <c r="K1651" s="60">
        <f t="shared" si="103"/>
        <v>1613</v>
      </c>
      <c r="L1651" s="10">
        <f t="shared" si="100"/>
        <v>8.2028433469943955E-6</v>
      </c>
      <c r="M1651" s="1">
        <f t="shared" si="101"/>
        <v>8.2028433469943946E-3</v>
      </c>
      <c r="N1651" s="1">
        <f t="shared" si="102"/>
        <v>1.6707052025650109</v>
      </c>
    </row>
    <row r="1652" spans="11:14" x14ac:dyDescent="0.2">
      <c r="K1652" s="60">
        <f t="shared" si="103"/>
        <v>1614</v>
      </c>
      <c r="L1652" s="10">
        <f t="shared" si="100"/>
        <v>8.2056039878302905E-6</v>
      </c>
      <c r="M1652" s="1">
        <f t="shared" si="101"/>
        <v>8.2056039878302903E-3</v>
      </c>
      <c r="N1652" s="1">
        <f t="shared" si="102"/>
        <v>1.6712674730865653</v>
      </c>
    </row>
    <row r="1653" spans="11:14" x14ac:dyDescent="0.2">
      <c r="K1653" s="60">
        <f t="shared" si="103"/>
        <v>1615</v>
      </c>
      <c r="L1653" s="10">
        <f t="shared" si="100"/>
        <v>8.2083627157988025E-6</v>
      </c>
      <c r="M1653" s="1">
        <f t="shared" si="101"/>
        <v>8.2083627157988025E-3</v>
      </c>
      <c r="N1653" s="1">
        <f t="shared" si="102"/>
        <v>1.6718293540069347</v>
      </c>
    </row>
    <row r="1654" spans="11:14" x14ac:dyDescent="0.2">
      <c r="K1654" s="60">
        <f t="shared" si="103"/>
        <v>1616</v>
      </c>
      <c r="L1654" s="10">
        <f t="shared" si="100"/>
        <v>8.2111195322253634E-6</v>
      </c>
      <c r="M1654" s="1">
        <f t="shared" si="101"/>
        <v>8.2111195322253638E-3</v>
      </c>
      <c r="N1654" s="1">
        <f t="shared" si="102"/>
        <v>1.672390845596075</v>
      </c>
    </row>
    <row r="1655" spans="11:14" x14ac:dyDescent="0.2">
      <c r="K1655" s="60">
        <f t="shared" si="103"/>
        <v>1617</v>
      </c>
      <c r="L1655" s="10">
        <f t="shared" si="100"/>
        <v>8.2138744384345026E-6</v>
      </c>
      <c r="M1655" s="1">
        <f t="shared" si="101"/>
        <v>8.2138744384345017E-3</v>
      </c>
      <c r="N1655" s="1">
        <f t="shared" si="102"/>
        <v>1.672951948123758</v>
      </c>
    </row>
    <row r="1656" spans="11:14" x14ac:dyDescent="0.2">
      <c r="K1656" s="60">
        <f t="shared" si="103"/>
        <v>1618</v>
      </c>
      <c r="L1656" s="10">
        <f t="shared" si="100"/>
        <v>8.2166274357498155E-6</v>
      </c>
      <c r="M1656" s="1">
        <f t="shared" si="101"/>
        <v>8.2166274357498154E-3</v>
      </c>
      <c r="N1656" s="1">
        <f t="shared" si="102"/>
        <v>1.6735126618595659</v>
      </c>
    </row>
    <row r="1657" spans="11:14" x14ac:dyDescent="0.2">
      <c r="K1657" s="60">
        <f t="shared" si="103"/>
        <v>1619</v>
      </c>
      <c r="L1657" s="10">
        <f t="shared" si="100"/>
        <v>8.2193785254939934E-6</v>
      </c>
      <c r="M1657" s="1">
        <f t="shared" si="101"/>
        <v>8.2193785254939932E-3</v>
      </c>
      <c r="N1657" s="1">
        <f t="shared" si="102"/>
        <v>1.6740729870728965</v>
      </c>
    </row>
    <row r="1658" spans="11:14" x14ac:dyDescent="0.2">
      <c r="K1658" s="60">
        <f t="shared" si="103"/>
        <v>1620</v>
      </c>
      <c r="L1658" s="10">
        <f t="shared" si="100"/>
        <v>8.222127708988804E-6</v>
      </c>
      <c r="M1658" s="1">
        <f t="shared" si="101"/>
        <v>8.2221277089888044E-3</v>
      </c>
      <c r="N1658" s="1">
        <f t="shared" si="102"/>
        <v>1.6746329240329589</v>
      </c>
    </row>
    <row r="1659" spans="11:14" x14ac:dyDescent="0.2">
      <c r="K1659" s="60">
        <f t="shared" si="103"/>
        <v>1621</v>
      </c>
      <c r="L1659" s="10">
        <f t="shared" si="100"/>
        <v>8.2248749875551003E-6</v>
      </c>
      <c r="M1659" s="1">
        <f t="shared" si="101"/>
        <v>8.2248749875551003E-3</v>
      </c>
      <c r="N1659" s="1">
        <f t="shared" si="102"/>
        <v>1.675192473008777</v>
      </c>
    </row>
    <row r="1660" spans="11:14" x14ac:dyDescent="0.2">
      <c r="K1660" s="60">
        <f t="shared" si="103"/>
        <v>1622</v>
      </c>
      <c r="L1660" s="10">
        <f t="shared" si="100"/>
        <v>8.2276203625128189E-6</v>
      </c>
      <c r="M1660" s="1">
        <f t="shared" si="101"/>
        <v>8.2276203625128181E-3</v>
      </c>
      <c r="N1660" s="1">
        <f t="shared" si="102"/>
        <v>1.6757516342691874</v>
      </c>
    </row>
    <row r="1661" spans="11:14" x14ac:dyDescent="0.2">
      <c r="K1661" s="60">
        <f t="shared" si="103"/>
        <v>1623</v>
      </c>
      <c r="L1661" s="10">
        <f t="shared" si="100"/>
        <v>8.2303638351809866E-6</v>
      </c>
      <c r="M1661" s="1">
        <f t="shared" si="101"/>
        <v>8.2303638351809861E-3</v>
      </c>
      <c r="N1661" s="1">
        <f t="shared" si="102"/>
        <v>1.6763104080828406</v>
      </c>
    </row>
    <row r="1662" spans="11:14" x14ac:dyDescent="0.2">
      <c r="K1662" s="60">
        <f t="shared" si="103"/>
        <v>1624</v>
      </c>
      <c r="L1662" s="10">
        <f t="shared" si="100"/>
        <v>8.2331054068777137E-6</v>
      </c>
      <c r="M1662" s="1">
        <f t="shared" si="101"/>
        <v>8.2331054068777131E-3</v>
      </c>
      <c r="N1662" s="1">
        <f t="shared" si="102"/>
        <v>1.6768687947182024</v>
      </c>
    </row>
    <row r="1663" spans="11:14" x14ac:dyDescent="0.2">
      <c r="K1663" s="60">
        <f t="shared" si="103"/>
        <v>1625</v>
      </c>
      <c r="L1663" s="10">
        <f t="shared" si="100"/>
        <v>8.2358450789201923E-6</v>
      </c>
      <c r="M1663" s="1">
        <f t="shared" si="101"/>
        <v>8.2358450789201919E-3</v>
      </c>
      <c r="N1663" s="1">
        <f t="shared" si="102"/>
        <v>1.6774267944435499</v>
      </c>
    </row>
    <row r="1664" spans="11:14" x14ac:dyDescent="0.2">
      <c r="K1664" s="60">
        <f t="shared" si="103"/>
        <v>1626</v>
      </c>
      <c r="L1664" s="10">
        <f t="shared" si="100"/>
        <v>8.2385828526247099E-6</v>
      </c>
      <c r="M1664" s="1">
        <f t="shared" si="101"/>
        <v>8.2385828526247099E-3</v>
      </c>
      <c r="N1664" s="1">
        <f t="shared" si="102"/>
        <v>1.6779844075269763</v>
      </c>
    </row>
    <row r="1665" spans="11:14" x14ac:dyDescent="0.2">
      <c r="K1665" s="60">
        <f t="shared" si="103"/>
        <v>1627</v>
      </c>
      <c r="L1665" s="10">
        <f t="shared" si="100"/>
        <v>8.2413187293066376E-6</v>
      </c>
      <c r="M1665" s="1">
        <f t="shared" si="101"/>
        <v>8.2413187293066369E-3</v>
      </c>
      <c r="N1665" s="1">
        <f t="shared" si="102"/>
        <v>1.678541634236389</v>
      </c>
    </row>
    <row r="1666" spans="11:14" x14ac:dyDescent="0.2">
      <c r="K1666" s="60">
        <f t="shared" si="103"/>
        <v>1628</v>
      </c>
      <c r="L1666" s="10">
        <f t="shared" si="100"/>
        <v>8.244052710280435E-6</v>
      </c>
      <c r="M1666" s="1">
        <f t="shared" si="101"/>
        <v>8.2440527102804351E-3</v>
      </c>
      <c r="N1666" s="1">
        <f t="shared" si="102"/>
        <v>1.6790984748395088</v>
      </c>
    </row>
    <row r="1667" spans="11:14" x14ac:dyDescent="0.2">
      <c r="K1667" s="60">
        <f t="shared" si="103"/>
        <v>1629</v>
      </c>
      <c r="L1667" s="10">
        <f t="shared" si="100"/>
        <v>8.2467847968596502E-6</v>
      </c>
      <c r="M1667" s="1">
        <f t="shared" si="101"/>
        <v>8.2467847968596495E-3</v>
      </c>
      <c r="N1667" s="1">
        <f t="shared" si="102"/>
        <v>1.6796549296038712</v>
      </c>
    </row>
    <row r="1668" spans="11:14" x14ac:dyDescent="0.2">
      <c r="K1668" s="60">
        <f t="shared" si="103"/>
        <v>1630</v>
      </c>
      <c r="L1668" s="10">
        <f t="shared" si="100"/>
        <v>8.2495149903569252E-6</v>
      </c>
      <c r="M1668" s="1">
        <f t="shared" si="101"/>
        <v>8.2495149903569244E-3</v>
      </c>
      <c r="N1668" s="1">
        <f t="shared" si="102"/>
        <v>1.680210998796827</v>
      </c>
    </row>
    <row r="1669" spans="11:14" x14ac:dyDescent="0.2">
      <c r="K1669" s="60">
        <f t="shared" si="103"/>
        <v>1631</v>
      </c>
      <c r="L1669" s="10">
        <f t="shared" si="100"/>
        <v>8.2522432920839887E-6</v>
      </c>
      <c r="M1669" s="1">
        <f t="shared" si="101"/>
        <v>8.2522432920839883E-3</v>
      </c>
      <c r="N1669" s="1">
        <f t="shared" si="102"/>
        <v>1.6807666826855414</v>
      </c>
    </row>
    <row r="1670" spans="11:14" x14ac:dyDescent="0.2">
      <c r="K1670" s="60">
        <f t="shared" si="103"/>
        <v>1632</v>
      </c>
      <c r="L1670" s="10">
        <f t="shared" si="100"/>
        <v>8.2549697033516598E-6</v>
      </c>
      <c r="M1670" s="1">
        <f t="shared" si="101"/>
        <v>8.2549697033516591E-3</v>
      </c>
      <c r="N1670" s="1">
        <f t="shared" si="102"/>
        <v>1.6813219815369937</v>
      </c>
    </row>
    <row r="1671" spans="11:14" x14ac:dyDescent="0.2">
      <c r="K1671" s="60">
        <f t="shared" si="103"/>
        <v>1633</v>
      </c>
      <c r="L1671" s="10">
        <f t="shared" si="100"/>
        <v>8.2576942254698545E-6</v>
      </c>
      <c r="M1671" s="1">
        <f t="shared" si="101"/>
        <v>8.257694225469854E-3</v>
      </c>
      <c r="N1671" s="1">
        <f t="shared" si="102"/>
        <v>1.6818768956179799</v>
      </c>
    </row>
    <row r="1672" spans="11:14" x14ac:dyDescent="0.2">
      <c r="K1672" s="60">
        <f t="shared" si="103"/>
        <v>1634</v>
      </c>
      <c r="L1672" s="10">
        <f t="shared" si="100"/>
        <v>8.260416859747576E-6</v>
      </c>
      <c r="M1672" s="1">
        <f t="shared" si="101"/>
        <v>8.2604168597475765E-3</v>
      </c>
      <c r="N1672" s="1">
        <f t="shared" si="102"/>
        <v>1.6824314251951098</v>
      </c>
    </row>
    <row r="1673" spans="11:14" x14ac:dyDescent="0.2">
      <c r="K1673" s="60">
        <f t="shared" si="103"/>
        <v>1635</v>
      </c>
      <c r="L1673" s="10">
        <f t="shared" si="100"/>
        <v>8.2631376074929226E-6</v>
      </c>
      <c r="M1673" s="1">
        <f t="shared" si="101"/>
        <v>8.2631376074929225E-3</v>
      </c>
      <c r="N1673" s="1">
        <f t="shared" si="102"/>
        <v>1.6829855705348087</v>
      </c>
    </row>
    <row r="1674" spans="11:14" x14ac:dyDescent="0.2">
      <c r="K1674" s="60">
        <f t="shared" si="103"/>
        <v>1636</v>
      </c>
      <c r="L1674" s="10">
        <f t="shared" si="100"/>
        <v>8.265856470013083E-6</v>
      </c>
      <c r="M1674" s="1">
        <f t="shared" si="101"/>
        <v>8.2658564700130825E-3</v>
      </c>
      <c r="N1674" s="1">
        <f t="shared" si="102"/>
        <v>1.6835393319033172</v>
      </c>
    </row>
    <row r="1675" spans="11:14" x14ac:dyDescent="0.2">
      <c r="K1675" s="60">
        <f t="shared" si="103"/>
        <v>1637</v>
      </c>
      <c r="L1675" s="10">
        <f t="shared" si="100"/>
        <v>8.2685734486143464E-6</v>
      </c>
      <c r="M1675" s="1">
        <f t="shared" si="101"/>
        <v>8.2685734486143466E-3</v>
      </c>
      <c r="N1675" s="1">
        <f t="shared" si="102"/>
        <v>1.6840927095666918</v>
      </c>
    </row>
    <row r="1676" spans="11:14" x14ac:dyDescent="0.2">
      <c r="K1676" s="60">
        <f t="shared" si="103"/>
        <v>1638</v>
      </c>
      <c r="L1676" s="10">
        <f t="shared" si="100"/>
        <v>8.2712885446020904E-6</v>
      </c>
      <c r="M1676" s="1">
        <f t="shared" si="101"/>
        <v>8.2712885446020908E-3</v>
      </c>
      <c r="N1676" s="1">
        <f t="shared" si="102"/>
        <v>1.6846457037908042</v>
      </c>
    </row>
    <row r="1677" spans="11:14" x14ac:dyDescent="0.2">
      <c r="K1677" s="60">
        <f t="shared" si="103"/>
        <v>1639</v>
      </c>
      <c r="L1677" s="10">
        <f t="shared" si="100"/>
        <v>8.2740017592807948E-6</v>
      </c>
      <c r="M1677" s="1">
        <f t="shared" si="101"/>
        <v>8.2740017592807941E-3</v>
      </c>
      <c r="N1677" s="1">
        <f t="shared" si="102"/>
        <v>1.685198314841343</v>
      </c>
    </row>
    <row r="1678" spans="11:14" x14ac:dyDescent="0.2">
      <c r="K1678" s="60">
        <f t="shared" si="103"/>
        <v>1640</v>
      </c>
      <c r="L1678" s="10">
        <f t="shared" si="100"/>
        <v>8.27671309395403E-6</v>
      </c>
      <c r="M1678" s="1">
        <f t="shared" si="101"/>
        <v>8.2767130939540301E-3</v>
      </c>
      <c r="N1678" s="1">
        <f t="shared" si="102"/>
        <v>1.6857505429838111</v>
      </c>
    </row>
    <row r="1679" spans="11:14" x14ac:dyDescent="0.2">
      <c r="K1679" s="60">
        <f t="shared" si="103"/>
        <v>1641</v>
      </c>
      <c r="L1679" s="10">
        <f t="shared" si="100"/>
        <v>8.279422549924463E-6</v>
      </c>
      <c r="M1679" s="1">
        <f t="shared" si="101"/>
        <v>8.2794225499244634E-3</v>
      </c>
      <c r="N1679" s="1">
        <f t="shared" si="102"/>
        <v>1.6863023884835284</v>
      </c>
    </row>
    <row r="1680" spans="11:14" x14ac:dyDescent="0.2">
      <c r="K1680" s="60">
        <f t="shared" si="103"/>
        <v>1642</v>
      </c>
      <c r="L1680" s="10">
        <f t="shared" si="100"/>
        <v>8.282130128493865E-6</v>
      </c>
      <c r="M1680" s="1">
        <f t="shared" si="101"/>
        <v>8.2821301284938652E-3</v>
      </c>
      <c r="N1680" s="1">
        <f t="shared" si="102"/>
        <v>1.6868538516056313</v>
      </c>
    </row>
    <row r="1681" spans="11:14" x14ac:dyDescent="0.2">
      <c r="K1681" s="60">
        <f t="shared" si="103"/>
        <v>1643</v>
      </c>
      <c r="L1681" s="10">
        <f t="shared" si="100"/>
        <v>8.2848358309630955E-6</v>
      </c>
      <c r="M1681" s="1">
        <f t="shared" si="101"/>
        <v>8.284835830963096E-3</v>
      </c>
      <c r="N1681" s="1">
        <f t="shared" si="102"/>
        <v>1.6874049326150706</v>
      </c>
    </row>
    <row r="1682" spans="11:14" x14ac:dyDescent="0.2">
      <c r="K1682" s="60">
        <f t="shared" si="103"/>
        <v>1644</v>
      </c>
      <c r="L1682" s="10">
        <f t="shared" si="100"/>
        <v>8.2875396586321182E-6</v>
      </c>
      <c r="M1682" s="1">
        <f t="shared" si="101"/>
        <v>8.2875396586321176E-3</v>
      </c>
      <c r="N1682" s="1">
        <f t="shared" si="102"/>
        <v>1.6879556317766158</v>
      </c>
    </row>
    <row r="1683" spans="11:14" x14ac:dyDescent="0.2">
      <c r="K1683" s="60">
        <f t="shared" si="103"/>
        <v>1645</v>
      </c>
      <c r="L1683" s="10">
        <f t="shared" si="100"/>
        <v>8.2902416128000002E-6</v>
      </c>
      <c r="M1683" s="1">
        <f t="shared" si="101"/>
        <v>8.2902416128000003E-3</v>
      </c>
      <c r="N1683" s="1">
        <f t="shared" si="102"/>
        <v>1.6885059493548524</v>
      </c>
    </row>
    <row r="1684" spans="11:14" x14ac:dyDescent="0.2">
      <c r="K1684" s="60">
        <f t="shared" si="103"/>
        <v>1646</v>
      </c>
      <c r="L1684" s="10">
        <f t="shared" si="100"/>
        <v>8.2929416947648958E-6</v>
      </c>
      <c r="M1684" s="1">
        <f t="shared" si="101"/>
        <v>8.2929416947648965E-3</v>
      </c>
      <c r="N1684" s="1">
        <f t="shared" si="102"/>
        <v>1.6890558856141809</v>
      </c>
    </row>
    <row r="1685" spans="11:14" x14ac:dyDescent="0.2">
      <c r="K1685" s="60">
        <f t="shared" si="103"/>
        <v>1647</v>
      </c>
      <c r="L1685" s="10">
        <f t="shared" si="100"/>
        <v>8.2956399058240733E-6</v>
      </c>
      <c r="M1685" s="1">
        <f t="shared" si="101"/>
        <v>8.2956399058240725E-3</v>
      </c>
      <c r="N1685" s="1">
        <f t="shared" si="102"/>
        <v>1.6896054408188208</v>
      </c>
    </row>
    <row r="1686" spans="11:14" x14ac:dyDescent="0.2">
      <c r="K1686" s="60">
        <f t="shared" si="103"/>
        <v>1648</v>
      </c>
      <c r="L1686" s="10">
        <f t="shared" si="100"/>
        <v>8.2983362472738946E-6</v>
      </c>
      <c r="M1686" s="1">
        <f t="shared" si="101"/>
        <v>8.298336247273894E-3</v>
      </c>
      <c r="N1686" s="1">
        <f t="shared" si="102"/>
        <v>1.6901546152328071</v>
      </c>
    </row>
    <row r="1687" spans="11:14" x14ac:dyDescent="0.2">
      <c r="K1687" s="60">
        <f t="shared" si="103"/>
        <v>1649</v>
      </c>
      <c r="L1687" s="10">
        <f t="shared" si="100"/>
        <v>8.3010307204098253E-6</v>
      </c>
      <c r="M1687" s="1">
        <f t="shared" si="101"/>
        <v>8.3010307204098247E-3</v>
      </c>
      <c r="N1687" s="1">
        <f t="shared" si="102"/>
        <v>1.6907034091199928</v>
      </c>
    </row>
    <row r="1688" spans="11:14" x14ac:dyDescent="0.2">
      <c r="K1688" s="60">
        <f t="shared" si="103"/>
        <v>1650</v>
      </c>
      <c r="L1688" s="10">
        <f t="shared" si="100"/>
        <v>8.3037233265264317E-6</v>
      </c>
      <c r="M1688" s="1">
        <f t="shared" si="101"/>
        <v>8.3037233265264316E-3</v>
      </c>
      <c r="N1688" s="1">
        <f t="shared" si="102"/>
        <v>1.6912518227440467</v>
      </c>
    </row>
    <row r="1689" spans="11:14" x14ac:dyDescent="0.2">
      <c r="K1689" s="60">
        <f t="shared" si="103"/>
        <v>1651</v>
      </c>
      <c r="L1689" s="10">
        <f t="shared" si="100"/>
        <v>8.306414066917389E-6</v>
      </c>
      <c r="M1689" s="1">
        <f t="shared" si="101"/>
        <v>8.3064140669173898E-3</v>
      </c>
      <c r="N1689" s="1">
        <f t="shared" si="102"/>
        <v>1.6917998563684571</v>
      </c>
    </row>
    <row r="1690" spans="11:14" x14ac:dyDescent="0.2">
      <c r="K1690" s="60">
        <f t="shared" si="103"/>
        <v>1652</v>
      </c>
      <c r="L1690" s="10">
        <f t="shared" si="100"/>
        <v>8.3091029428754658E-6</v>
      </c>
      <c r="M1690" s="1">
        <f t="shared" si="101"/>
        <v>8.3091029428754657E-3</v>
      </c>
      <c r="N1690" s="1">
        <f t="shared" si="102"/>
        <v>1.6923475102565271</v>
      </c>
    </row>
    <row r="1691" spans="11:14" x14ac:dyDescent="0.2">
      <c r="K1691" s="60">
        <f t="shared" si="103"/>
        <v>1653</v>
      </c>
      <c r="L1691" s="10">
        <f t="shared" si="100"/>
        <v>8.311789955692545E-6</v>
      </c>
      <c r="M1691" s="1">
        <f t="shared" si="101"/>
        <v>8.3117899556925442E-3</v>
      </c>
      <c r="N1691" s="1">
        <f t="shared" si="102"/>
        <v>1.6928947846713798</v>
      </c>
    </row>
    <row r="1692" spans="11:14" x14ac:dyDescent="0.2">
      <c r="K1692" s="60">
        <f t="shared" si="103"/>
        <v>1654</v>
      </c>
      <c r="L1692" s="10">
        <f t="shared" si="100"/>
        <v>8.3144751066596065E-6</v>
      </c>
      <c r="M1692" s="1">
        <f t="shared" si="101"/>
        <v>8.3144751066596065E-3</v>
      </c>
      <c r="N1692" s="1">
        <f t="shared" si="102"/>
        <v>1.6934416798759535</v>
      </c>
    </row>
    <row r="1693" spans="11:14" x14ac:dyDescent="0.2">
      <c r="K1693" s="60">
        <f t="shared" si="103"/>
        <v>1655</v>
      </c>
      <c r="L1693" s="10">
        <f t="shared" si="100"/>
        <v>8.317158397066744E-6</v>
      </c>
      <c r="M1693" s="1">
        <f t="shared" si="101"/>
        <v>8.3171583970667439E-3</v>
      </c>
      <c r="N1693" s="1">
        <f t="shared" si="102"/>
        <v>1.6939881961330072</v>
      </c>
    </row>
    <row r="1694" spans="11:14" x14ac:dyDescent="0.2">
      <c r="K1694" s="60">
        <f t="shared" si="103"/>
        <v>1656</v>
      </c>
      <c r="L1694" s="10">
        <f t="shared" si="100"/>
        <v>8.3198398282031486E-6</v>
      </c>
      <c r="M1694" s="1">
        <f t="shared" si="101"/>
        <v>8.3198398282031492E-3</v>
      </c>
      <c r="N1694" s="1">
        <f t="shared" si="102"/>
        <v>1.6945343337051155</v>
      </c>
    </row>
    <row r="1695" spans="11:14" x14ac:dyDescent="0.2">
      <c r="K1695" s="60">
        <f t="shared" si="103"/>
        <v>1657</v>
      </c>
      <c r="L1695" s="10">
        <f t="shared" si="100"/>
        <v>8.3225194013571217E-6</v>
      </c>
      <c r="M1695" s="1">
        <f t="shared" si="101"/>
        <v>8.3225194013571216E-3</v>
      </c>
      <c r="N1695" s="1">
        <f t="shared" si="102"/>
        <v>1.6950800928546714</v>
      </c>
    </row>
    <row r="1696" spans="11:14" x14ac:dyDescent="0.2">
      <c r="K1696" s="60">
        <f t="shared" si="103"/>
        <v>1658</v>
      </c>
      <c r="L1696" s="10">
        <f t="shared" si="100"/>
        <v>8.3251971178160755E-6</v>
      </c>
      <c r="M1696" s="1">
        <f t="shared" si="101"/>
        <v>8.3251971178160758E-3</v>
      </c>
      <c r="N1696" s="1">
        <f t="shared" si="102"/>
        <v>1.6956254738438874</v>
      </c>
    </row>
    <row r="1697" spans="11:14" x14ac:dyDescent="0.2">
      <c r="K1697" s="60">
        <f t="shared" si="103"/>
        <v>1659</v>
      </c>
      <c r="L1697" s="10">
        <f t="shared" si="100"/>
        <v>8.3278729788665261E-6</v>
      </c>
      <c r="M1697" s="1">
        <f t="shared" si="101"/>
        <v>8.3278729788665261E-3</v>
      </c>
      <c r="N1697" s="1">
        <f t="shared" si="102"/>
        <v>1.6961704769347934</v>
      </c>
    </row>
    <row r="1698" spans="11:14" x14ac:dyDescent="0.2">
      <c r="K1698" s="60">
        <f t="shared" si="103"/>
        <v>1660</v>
      </c>
      <c r="L1698" s="10">
        <f t="shared" si="100"/>
        <v>8.3305469857940965E-6</v>
      </c>
      <c r="M1698" s="1">
        <f t="shared" si="101"/>
        <v>8.3305469857940968E-3</v>
      </c>
      <c r="N1698" s="1">
        <f t="shared" si="102"/>
        <v>1.6967151023892371</v>
      </c>
    </row>
    <row r="1699" spans="11:14" x14ac:dyDescent="0.2">
      <c r="K1699" s="60">
        <f t="shared" si="103"/>
        <v>1661</v>
      </c>
      <c r="L1699" s="10">
        <f t="shared" si="100"/>
        <v>8.3332191398835225E-6</v>
      </c>
      <c r="M1699" s="1">
        <f t="shared" si="101"/>
        <v>8.3332191398835225E-3</v>
      </c>
      <c r="N1699" s="1">
        <f t="shared" si="102"/>
        <v>1.6972593504688853</v>
      </c>
    </row>
    <row r="1700" spans="11:14" x14ac:dyDescent="0.2">
      <c r="K1700" s="60">
        <f t="shared" si="103"/>
        <v>1662</v>
      </c>
      <c r="L1700" s="10">
        <f t="shared" si="100"/>
        <v>8.3358894424186517E-6</v>
      </c>
      <c r="M1700" s="1">
        <f t="shared" si="101"/>
        <v>8.3358894424186512E-3</v>
      </c>
      <c r="N1700" s="1">
        <f t="shared" si="102"/>
        <v>1.6978032214352252</v>
      </c>
    </row>
    <row r="1701" spans="11:14" x14ac:dyDescent="0.2">
      <c r="K1701" s="60">
        <f t="shared" si="103"/>
        <v>1663</v>
      </c>
      <c r="L1701" s="10">
        <f t="shared" si="100"/>
        <v>8.3385578946824341E-6</v>
      </c>
      <c r="M1701" s="1">
        <f t="shared" si="101"/>
        <v>8.338557894682434E-3</v>
      </c>
      <c r="N1701" s="1">
        <f t="shared" si="102"/>
        <v>1.6983467155495595</v>
      </c>
    </row>
    <row r="1702" spans="11:14" x14ac:dyDescent="0.2">
      <c r="K1702" s="60">
        <f t="shared" si="103"/>
        <v>1664</v>
      </c>
      <c r="L1702" s="10">
        <f t="shared" ref="L1702:L1765" si="104">Eleach_time1/((Vwater*(1+Kp_susp*SUSPwater)+Ksed_water*Vsed)*k)*(1-EXP(-k*K1702))</f>
        <v>8.341224497956939E-6</v>
      </c>
      <c r="M1702" s="1">
        <f t="shared" ref="M1702:M1765" si="105">L1702*CONV_m3_L</f>
        <v>8.3412244979569391E-3</v>
      </c>
      <c r="N1702" s="1">
        <f t="shared" ref="N1702:N1765" si="106">L1702*(Ksed_water/RHOsed)*CONV_kg_mg</f>
        <v>1.6988898330730124</v>
      </c>
    </row>
    <row r="1703" spans="11:14" x14ac:dyDescent="0.2">
      <c r="K1703" s="60">
        <f t="shared" si="103"/>
        <v>1665</v>
      </c>
      <c r="L1703" s="10">
        <f t="shared" si="104"/>
        <v>8.3438892535233458E-6</v>
      </c>
      <c r="M1703" s="1">
        <f t="shared" si="105"/>
        <v>8.3438892535233466E-3</v>
      </c>
      <c r="N1703" s="1">
        <f t="shared" si="106"/>
        <v>1.6994325742665271</v>
      </c>
    </row>
    <row r="1704" spans="11:14" x14ac:dyDescent="0.2">
      <c r="K1704" s="60">
        <f t="shared" ref="K1704:K1767" si="107">K1703+1</f>
        <v>1666</v>
      </c>
      <c r="L1704" s="10">
        <f t="shared" si="104"/>
        <v>8.3465521626619399E-6</v>
      </c>
      <c r="M1704" s="1">
        <f t="shared" si="105"/>
        <v>8.3465521626619396E-3</v>
      </c>
      <c r="N1704" s="1">
        <f t="shared" si="106"/>
        <v>1.6999749393908636</v>
      </c>
    </row>
    <row r="1705" spans="11:14" x14ac:dyDescent="0.2">
      <c r="K1705" s="60">
        <f t="shared" si="107"/>
        <v>1667</v>
      </c>
      <c r="L1705" s="10">
        <f t="shared" si="104"/>
        <v>8.3492132266521255E-6</v>
      </c>
      <c r="M1705" s="1">
        <f t="shared" si="105"/>
        <v>8.3492132266521253E-3</v>
      </c>
      <c r="N1705" s="1">
        <f t="shared" si="106"/>
        <v>1.7005169287066038</v>
      </c>
    </row>
    <row r="1706" spans="11:14" x14ac:dyDescent="0.2">
      <c r="K1706" s="60">
        <f t="shared" si="107"/>
        <v>1668</v>
      </c>
      <c r="L1706" s="10">
        <f t="shared" si="104"/>
        <v>8.3518724467724193E-6</v>
      </c>
      <c r="M1706" s="1">
        <f t="shared" si="105"/>
        <v>8.3518724467724192E-3</v>
      </c>
      <c r="N1706" s="1">
        <f t="shared" si="106"/>
        <v>1.701058542474148</v>
      </c>
    </row>
    <row r="1707" spans="11:14" x14ac:dyDescent="0.2">
      <c r="K1707" s="60">
        <f t="shared" si="107"/>
        <v>1669</v>
      </c>
      <c r="L1707" s="10">
        <f t="shared" si="104"/>
        <v>8.3545298243004536E-6</v>
      </c>
      <c r="M1707" s="1">
        <f t="shared" si="105"/>
        <v>8.3545298243004537E-3</v>
      </c>
      <c r="N1707" s="1">
        <f t="shared" si="106"/>
        <v>1.7015997809537164</v>
      </c>
    </row>
    <row r="1708" spans="11:14" x14ac:dyDescent="0.2">
      <c r="K1708" s="60">
        <f t="shared" si="107"/>
        <v>1670</v>
      </c>
      <c r="L1708" s="10">
        <f t="shared" si="104"/>
        <v>8.3571853605129712E-6</v>
      </c>
      <c r="M1708" s="1">
        <f t="shared" si="105"/>
        <v>8.3571853605129715E-3</v>
      </c>
      <c r="N1708" s="1">
        <f t="shared" si="106"/>
        <v>1.7021406444053486</v>
      </c>
    </row>
    <row r="1709" spans="11:14" x14ac:dyDescent="0.2">
      <c r="K1709" s="60">
        <f t="shared" si="107"/>
        <v>1671</v>
      </c>
      <c r="L1709" s="10">
        <f t="shared" si="104"/>
        <v>8.3598390566858326E-6</v>
      </c>
      <c r="M1709" s="1">
        <f t="shared" si="105"/>
        <v>8.3598390566858322E-3</v>
      </c>
      <c r="N1709" s="1">
        <f t="shared" si="106"/>
        <v>1.7026811330889038</v>
      </c>
    </row>
    <row r="1710" spans="11:14" x14ac:dyDescent="0.2">
      <c r="K1710" s="60">
        <f t="shared" si="107"/>
        <v>1672</v>
      </c>
      <c r="L1710" s="10">
        <f t="shared" si="104"/>
        <v>8.3624909140940154E-6</v>
      </c>
      <c r="M1710" s="1">
        <f t="shared" si="105"/>
        <v>8.362490914094016E-3</v>
      </c>
      <c r="N1710" s="1">
        <f t="shared" si="106"/>
        <v>1.7032212472640618</v>
      </c>
    </row>
    <row r="1711" spans="11:14" x14ac:dyDescent="0.2">
      <c r="K1711" s="60">
        <f t="shared" si="107"/>
        <v>1673</v>
      </c>
      <c r="L1711" s="10">
        <f t="shared" si="104"/>
        <v>8.3651409340116113E-6</v>
      </c>
      <c r="M1711" s="1">
        <f t="shared" si="105"/>
        <v>8.3651409340116112E-3</v>
      </c>
      <c r="N1711" s="1">
        <f t="shared" si="106"/>
        <v>1.7037609871903217</v>
      </c>
    </row>
    <row r="1712" spans="11:14" x14ac:dyDescent="0.2">
      <c r="K1712" s="60">
        <f t="shared" si="107"/>
        <v>1674</v>
      </c>
      <c r="L1712" s="10">
        <f t="shared" si="104"/>
        <v>8.3677891177118295E-6</v>
      </c>
      <c r="M1712" s="1">
        <f t="shared" si="105"/>
        <v>8.3677891177118303E-3</v>
      </c>
      <c r="N1712" s="1">
        <f t="shared" si="106"/>
        <v>1.7043003531270031</v>
      </c>
    </row>
    <row r="1713" spans="11:14" x14ac:dyDescent="0.2">
      <c r="K1713" s="60">
        <f t="shared" si="107"/>
        <v>1675</v>
      </c>
      <c r="L1713" s="10">
        <f t="shared" si="104"/>
        <v>8.3704354664669998E-6</v>
      </c>
      <c r="M1713" s="1">
        <f t="shared" si="105"/>
        <v>8.3704354664669994E-3</v>
      </c>
      <c r="N1713" s="1">
        <f t="shared" si="106"/>
        <v>1.7048393453332464</v>
      </c>
    </row>
    <row r="1714" spans="11:14" x14ac:dyDescent="0.2">
      <c r="K1714" s="60">
        <f t="shared" si="107"/>
        <v>1676</v>
      </c>
      <c r="L1714" s="10">
        <f t="shared" si="104"/>
        <v>8.3730799815485695E-6</v>
      </c>
      <c r="M1714" s="1">
        <f t="shared" si="105"/>
        <v>8.3730799815485701E-3</v>
      </c>
      <c r="N1714" s="1">
        <f t="shared" si="106"/>
        <v>1.7053779640680122</v>
      </c>
    </row>
    <row r="1715" spans="11:14" x14ac:dyDescent="0.2">
      <c r="K1715" s="60">
        <f t="shared" si="107"/>
        <v>1677</v>
      </c>
      <c r="L1715" s="10">
        <f t="shared" si="104"/>
        <v>8.3757226642270999E-6</v>
      </c>
      <c r="M1715" s="1">
        <f t="shared" si="105"/>
        <v>8.375722664227099E-3</v>
      </c>
      <c r="N1715" s="1">
        <f t="shared" si="106"/>
        <v>1.7059162095900806</v>
      </c>
    </row>
    <row r="1716" spans="11:14" x14ac:dyDescent="0.2">
      <c r="K1716" s="60">
        <f t="shared" si="107"/>
        <v>1678</v>
      </c>
      <c r="L1716" s="10">
        <f t="shared" si="104"/>
        <v>8.3783635157722815E-6</v>
      </c>
      <c r="M1716" s="1">
        <f t="shared" si="105"/>
        <v>8.3783635157722823E-3</v>
      </c>
      <c r="N1716" s="1">
        <f t="shared" si="106"/>
        <v>1.7064540821580547</v>
      </c>
    </row>
    <row r="1717" spans="11:14" x14ac:dyDescent="0.2">
      <c r="K1717" s="60">
        <f t="shared" si="107"/>
        <v>1679</v>
      </c>
      <c r="L1717" s="10">
        <f t="shared" si="104"/>
        <v>8.3810025374529137E-6</v>
      </c>
      <c r="M1717" s="1">
        <f t="shared" si="105"/>
        <v>8.381002537452914E-3</v>
      </c>
      <c r="N1717" s="1">
        <f t="shared" si="106"/>
        <v>1.7069915820303556</v>
      </c>
    </row>
    <row r="1718" spans="11:14" x14ac:dyDescent="0.2">
      <c r="K1718" s="60">
        <f t="shared" si="107"/>
        <v>1680</v>
      </c>
      <c r="L1718" s="10">
        <f t="shared" si="104"/>
        <v>8.383639730536927E-6</v>
      </c>
      <c r="M1718" s="1">
        <f t="shared" si="105"/>
        <v>8.3836397305369278E-3</v>
      </c>
      <c r="N1718" s="1">
        <f t="shared" si="106"/>
        <v>1.7075287094652278</v>
      </c>
    </row>
    <row r="1719" spans="11:14" x14ac:dyDescent="0.2">
      <c r="K1719" s="60">
        <f t="shared" si="107"/>
        <v>1681</v>
      </c>
      <c r="L1719" s="10">
        <f t="shared" si="104"/>
        <v>8.3862750962913657E-6</v>
      </c>
      <c r="M1719" s="1">
        <f t="shared" si="105"/>
        <v>8.3862750962913658E-3</v>
      </c>
      <c r="N1719" s="1">
        <f t="shared" si="106"/>
        <v>1.7080654647207352</v>
      </c>
    </row>
    <row r="1720" spans="11:14" x14ac:dyDescent="0.2">
      <c r="K1720" s="60">
        <f t="shared" si="107"/>
        <v>1682</v>
      </c>
      <c r="L1720" s="10">
        <f t="shared" si="104"/>
        <v>8.3889086359824002E-6</v>
      </c>
      <c r="M1720" s="1">
        <f t="shared" si="105"/>
        <v>8.3889086359824009E-3</v>
      </c>
      <c r="N1720" s="1">
        <f t="shared" si="106"/>
        <v>1.7086018480547633</v>
      </c>
    </row>
    <row r="1721" spans="11:14" x14ac:dyDescent="0.2">
      <c r="K1721" s="60">
        <f t="shared" si="107"/>
        <v>1683</v>
      </c>
      <c r="L1721" s="10">
        <f t="shared" si="104"/>
        <v>8.3915403508753214E-6</v>
      </c>
      <c r="M1721" s="1">
        <f t="shared" si="105"/>
        <v>8.3915403508753213E-3</v>
      </c>
      <c r="N1721" s="1">
        <f t="shared" si="106"/>
        <v>1.7091378597250195</v>
      </c>
    </row>
    <row r="1722" spans="11:14" x14ac:dyDescent="0.2">
      <c r="K1722" s="60">
        <f t="shared" si="107"/>
        <v>1684</v>
      </c>
      <c r="L1722" s="10">
        <f t="shared" si="104"/>
        <v>8.3941702422345496E-6</v>
      </c>
      <c r="M1722" s="1">
        <f t="shared" si="105"/>
        <v>8.3941702422345495E-3</v>
      </c>
      <c r="N1722" s="1">
        <f t="shared" si="106"/>
        <v>1.7096734999890328</v>
      </c>
    </row>
    <row r="1723" spans="11:14" x14ac:dyDescent="0.2">
      <c r="K1723" s="60">
        <f t="shared" si="107"/>
        <v>1685</v>
      </c>
      <c r="L1723" s="10">
        <f t="shared" si="104"/>
        <v>8.3967983113236175E-6</v>
      </c>
      <c r="M1723" s="1">
        <f t="shared" si="105"/>
        <v>8.3967983113236184E-3</v>
      </c>
      <c r="N1723" s="1">
        <f t="shared" si="106"/>
        <v>1.7102087691041519</v>
      </c>
    </row>
    <row r="1724" spans="11:14" x14ac:dyDescent="0.2">
      <c r="K1724" s="60">
        <f t="shared" si="107"/>
        <v>1686</v>
      </c>
      <c r="L1724" s="10">
        <f t="shared" si="104"/>
        <v>8.3994245594051937E-6</v>
      </c>
      <c r="M1724" s="1">
        <f t="shared" si="105"/>
        <v>8.3994245594051931E-3</v>
      </c>
      <c r="N1724" s="1">
        <f t="shared" si="106"/>
        <v>1.7107436673275493</v>
      </c>
    </row>
    <row r="1725" spans="11:14" x14ac:dyDescent="0.2">
      <c r="K1725" s="60">
        <f t="shared" si="107"/>
        <v>1687</v>
      </c>
      <c r="L1725" s="10">
        <f t="shared" si="104"/>
        <v>8.4020489877410659E-6</v>
      </c>
      <c r="M1725" s="1">
        <f t="shared" si="105"/>
        <v>8.4020489877410665E-3</v>
      </c>
      <c r="N1725" s="1">
        <f t="shared" si="106"/>
        <v>1.7112781949162188</v>
      </c>
    </row>
    <row r="1726" spans="11:14" x14ac:dyDescent="0.2">
      <c r="K1726" s="60">
        <f t="shared" si="107"/>
        <v>1688</v>
      </c>
      <c r="L1726" s="10">
        <f t="shared" si="104"/>
        <v>8.4046715975921476E-6</v>
      </c>
      <c r="M1726" s="1">
        <f t="shared" si="105"/>
        <v>8.4046715975921484E-3</v>
      </c>
      <c r="N1726" s="1">
        <f t="shared" si="106"/>
        <v>1.7118123521269748</v>
      </c>
    </row>
    <row r="1727" spans="11:14" x14ac:dyDescent="0.2">
      <c r="K1727" s="60">
        <f t="shared" si="107"/>
        <v>1689</v>
      </c>
      <c r="L1727" s="10">
        <f t="shared" si="104"/>
        <v>8.40729239021848E-6</v>
      </c>
      <c r="M1727" s="1">
        <f t="shared" si="105"/>
        <v>8.4072923902184793E-3</v>
      </c>
      <c r="N1727" s="1">
        <f t="shared" si="106"/>
        <v>1.7123461392164554</v>
      </c>
    </row>
    <row r="1728" spans="11:14" x14ac:dyDescent="0.2">
      <c r="K1728" s="60">
        <f t="shared" si="107"/>
        <v>1690</v>
      </c>
      <c r="L1728" s="10">
        <f t="shared" si="104"/>
        <v>8.40991136687923E-6</v>
      </c>
      <c r="M1728" s="1">
        <f t="shared" si="105"/>
        <v>8.4099113668792292E-3</v>
      </c>
      <c r="N1728" s="1">
        <f t="shared" si="106"/>
        <v>1.7128795564411199</v>
      </c>
    </row>
    <row r="1729" spans="11:14" x14ac:dyDescent="0.2">
      <c r="K1729" s="60">
        <f t="shared" si="107"/>
        <v>1691</v>
      </c>
      <c r="L1729" s="10">
        <f t="shared" si="104"/>
        <v>8.4125285288326957E-6</v>
      </c>
      <c r="M1729" s="1">
        <f t="shared" si="105"/>
        <v>8.4125285288326954E-3</v>
      </c>
      <c r="N1729" s="1">
        <f t="shared" si="106"/>
        <v>1.7134126040572506</v>
      </c>
    </row>
    <row r="1730" spans="11:14" x14ac:dyDescent="0.2">
      <c r="K1730" s="60">
        <f t="shared" si="107"/>
        <v>1692</v>
      </c>
      <c r="L1730" s="10">
        <f t="shared" si="104"/>
        <v>8.4151438773362974E-6</v>
      </c>
      <c r="M1730" s="1">
        <f t="shared" si="105"/>
        <v>8.4151438773362973E-3</v>
      </c>
      <c r="N1730" s="1">
        <f t="shared" si="106"/>
        <v>1.7139452823209518</v>
      </c>
    </row>
    <row r="1731" spans="11:14" x14ac:dyDescent="0.2">
      <c r="K1731" s="60">
        <f t="shared" si="107"/>
        <v>1693</v>
      </c>
      <c r="L1731" s="10">
        <f t="shared" si="104"/>
        <v>8.4177574136465899E-6</v>
      </c>
      <c r="M1731" s="1">
        <f t="shared" si="105"/>
        <v>8.4177574136465906E-3</v>
      </c>
      <c r="N1731" s="1">
        <f t="shared" si="106"/>
        <v>1.71447759148815</v>
      </c>
    </row>
    <row r="1732" spans="11:14" x14ac:dyDescent="0.2">
      <c r="K1732" s="60">
        <f t="shared" si="107"/>
        <v>1694</v>
      </c>
      <c r="L1732" s="10">
        <f t="shared" si="104"/>
        <v>8.4203691390192521E-6</v>
      </c>
      <c r="M1732" s="1">
        <f t="shared" si="105"/>
        <v>8.4203691390192514E-3</v>
      </c>
      <c r="N1732" s="1">
        <f t="shared" si="106"/>
        <v>1.7150095318145953</v>
      </c>
    </row>
    <row r="1733" spans="11:14" x14ac:dyDescent="0.2">
      <c r="K1733" s="60">
        <f t="shared" si="107"/>
        <v>1695</v>
      </c>
      <c r="L1733" s="10">
        <f t="shared" si="104"/>
        <v>8.4229790547090971E-6</v>
      </c>
      <c r="M1733" s="1">
        <f t="shared" si="105"/>
        <v>8.4229790547090972E-3</v>
      </c>
      <c r="N1733" s="1">
        <f t="shared" si="106"/>
        <v>1.7155411035558596</v>
      </c>
    </row>
    <row r="1734" spans="11:14" x14ac:dyDescent="0.2">
      <c r="K1734" s="60">
        <f t="shared" si="107"/>
        <v>1696</v>
      </c>
      <c r="L1734" s="10">
        <f t="shared" si="104"/>
        <v>8.4255871619700659E-6</v>
      </c>
      <c r="M1734" s="1">
        <f t="shared" si="105"/>
        <v>8.4255871619700658E-3</v>
      </c>
      <c r="N1734" s="1">
        <f t="shared" si="106"/>
        <v>1.7160723069673383</v>
      </c>
    </row>
    <row r="1735" spans="11:14" x14ac:dyDescent="0.2">
      <c r="K1735" s="60">
        <f t="shared" si="107"/>
        <v>1697</v>
      </c>
      <c r="L1735" s="10">
        <f t="shared" si="104"/>
        <v>8.4281934620552319E-6</v>
      </c>
      <c r="M1735" s="1">
        <f t="shared" si="105"/>
        <v>8.4281934620552314E-3</v>
      </c>
      <c r="N1735" s="1">
        <f t="shared" si="106"/>
        <v>1.7166031423042496</v>
      </c>
    </row>
    <row r="1736" spans="11:14" x14ac:dyDescent="0.2">
      <c r="K1736" s="60">
        <f t="shared" si="107"/>
        <v>1698</v>
      </c>
      <c r="L1736" s="10">
        <f t="shared" si="104"/>
        <v>8.4307979562168011E-6</v>
      </c>
      <c r="M1736" s="1">
        <f t="shared" si="105"/>
        <v>8.4307979562168005E-3</v>
      </c>
      <c r="N1736" s="1">
        <f t="shared" si="106"/>
        <v>1.7171336098216352</v>
      </c>
    </row>
    <row r="1737" spans="11:14" x14ac:dyDescent="0.2">
      <c r="K1737" s="60">
        <f t="shared" si="107"/>
        <v>1699</v>
      </c>
      <c r="L1737" s="10">
        <f t="shared" si="104"/>
        <v>8.4334006457061071E-6</v>
      </c>
      <c r="M1737" s="1">
        <f t="shared" si="105"/>
        <v>8.4334006457061073E-3</v>
      </c>
      <c r="N1737" s="1">
        <f t="shared" si="106"/>
        <v>1.7176637097743592</v>
      </c>
    </row>
    <row r="1738" spans="11:14" x14ac:dyDescent="0.2">
      <c r="K1738" s="60">
        <f t="shared" si="107"/>
        <v>1700</v>
      </c>
      <c r="L1738" s="10">
        <f t="shared" si="104"/>
        <v>8.4360015317736248E-6</v>
      </c>
      <c r="M1738" s="1">
        <f t="shared" si="105"/>
        <v>8.4360015317736254E-3</v>
      </c>
      <c r="N1738" s="1">
        <f t="shared" si="106"/>
        <v>1.7181934424171108</v>
      </c>
    </row>
    <row r="1739" spans="11:14" x14ac:dyDescent="0.2">
      <c r="K1739" s="60">
        <f t="shared" si="107"/>
        <v>1701</v>
      </c>
      <c r="L1739" s="10">
        <f t="shared" si="104"/>
        <v>8.4386006156689529E-6</v>
      </c>
      <c r="M1739" s="1">
        <f t="shared" si="105"/>
        <v>8.4386006156689525E-3</v>
      </c>
      <c r="N1739" s="1">
        <f t="shared" si="106"/>
        <v>1.7187228080044006</v>
      </c>
    </row>
    <row r="1740" spans="11:14" x14ac:dyDescent="0.2">
      <c r="K1740" s="60">
        <f t="shared" si="107"/>
        <v>1702</v>
      </c>
      <c r="L1740" s="10">
        <f t="shared" si="104"/>
        <v>8.4411978986408333E-6</v>
      </c>
      <c r="M1740" s="1">
        <f t="shared" si="105"/>
        <v>8.4411978986408329E-3</v>
      </c>
      <c r="N1740" s="1">
        <f t="shared" si="106"/>
        <v>1.7192518067905647</v>
      </c>
    </row>
    <row r="1741" spans="11:14" x14ac:dyDescent="0.2">
      <c r="K1741" s="60">
        <f t="shared" si="107"/>
        <v>1703</v>
      </c>
      <c r="L1741" s="10">
        <f t="shared" si="104"/>
        <v>8.4437933819371352E-6</v>
      </c>
      <c r="M1741" s="1">
        <f t="shared" si="105"/>
        <v>8.4437933819371345E-3</v>
      </c>
      <c r="N1741" s="1">
        <f t="shared" si="106"/>
        <v>1.7197804390297615</v>
      </c>
    </row>
    <row r="1742" spans="11:14" x14ac:dyDescent="0.2">
      <c r="K1742" s="60">
        <f t="shared" si="107"/>
        <v>1704</v>
      </c>
      <c r="L1742" s="10">
        <f t="shared" si="104"/>
        <v>8.4463870668048689E-6</v>
      </c>
      <c r="M1742" s="1">
        <f t="shared" si="105"/>
        <v>8.4463870668048686E-3</v>
      </c>
      <c r="N1742" s="1">
        <f t="shared" si="106"/>
        <v>1.7203087049759744</v>
      </c>
    </row>
    <row r="1743" spans="11:14" x14ac:dyDescent="0.2">
      <c r="K1743" s="60">
        <f t="shared" si="107"/>
        <v>1705</v>
      </c>
      <c r="L1743" s="10">
        <f t="shared" si="104"/>
        <v>8.4489789544901776E-6</v>
      </c>
      <c r="M1743" s="1">
        <f t="shared" si="105"/>
        <v>8.4489789544901772E-3</v>
      </c>
      <c r="N1743" s="1">
        <f t="shared" si="106"/>
        <v>1.7208366048830106</v>
      </c>
    </row>
    <row r="1744" spans="11:14" x14ac:dyDescent="0.2">
      <c r="K1744" s="60">
        <f t="shared" si="107"/>
        <v>1706</v>
      </c>
      <c r="L1744" s="10">
        <f t="shared" si="104"/>
        <v>8.4515690462383418E-6</v>
      </c>
      <c r="M1744" s="1">
        <f t="shared" si="105"/>
        <v>8.4515690462383421E-3</v>
      </c>
      <c r="N1744" s="1">
        <f t="shared" si="106"/>
        <v>1.7213641390045007</v>
      </c>
    </row>
    <row r="1745" spans="11:14" x14ac:dyDescent="0.2">
      <c r="K1745" s="60">
        <f t="shared" si="107"/>
        <v>1707</v>
      </c>
      <c r="L1745" s="10">
        <f t="shared" si="104"/>
        <v>8.4541573432937767E-6</v>
      </c>
      <c r="M1745" s="1">
        <f t="shared" si="105"/>
        <v>8.4541573432937774E-3</v>
      </c>
      <c r="N1745" s="1">
        <f t="shared" si="106"/>
        <v>1.7218913075939</v>
      </c>
    </row>
    <row r="1746" spans="11:14" x14ac:dyDescent="0.2">
      <c r="K1746" s="60">
        <f t="shared" si="107"/>
        <v>1708</v>
      </c>
      <c r="L1746" s="10">
        <f t="shared" si="104"/>
        <v>8.4567438469000401E-6</v>
      </c>
      <c r="M1746" s="1">
        <f t="shared" si="105"/>
        <v>8.4567438469000406E-3</v>
      </c>
      <c r="N1746" s="1">
        <f t="shared" si="106"/>
        <v>1.7224181109044887</v>
      </c>
    </row>
    <row r="1747" spans="11:14" x14ac:dyDescent="0.2">
      <c r="K1747" s="60">
        <f t="shared" si="107"/>
        <v>1709</v>
      </c>
      <c r="L1747" s="10">
        <f t="shared" si="104"/>
        <v>8.4593285582998243E-6</v>
      </c>
      <c r="M1747" s="1">
        <f t="shared" si="105"/>
        <v>8.4593285582998251E-3</v>
      </c>
      <c r="N1747" s="1">
        <f t="shared" si="106"/>
        <v>1.7229445491893709</v>
      </c>
    </row>
    <row r="1748" spans="11:14" x14ac:dyDescent="0.2">
      <c r="K1748" s="60">
        <f t="shared" si="107"/>
        <v>1710</v>
      </c>
      <c r="L1748" s="10">
        <f t="shared" si="104"/>
        <v>8.4619114787349609E-6</v>
      </c>
      <c r="M1748" s="1">
        <f t="shared" si="105"/>
        <v>8.4619114787349604E-3</v>
      </c>
      <c r="N1748" s="1">
        <f t="shared" si="106"/>
        <v>1.7234706227014753</v>
      </c>
    </row>
    <row r="1749" spans="11:14" x14ac:dyDescent="0.2">
      <c r="K1749" s="60">
        <f t="shared" si="107"/>
        <v>1711</v>
      </c>
      <c r="L1749" s="10">
        <f t="shared" si="104"/>
        <v>8.4644926094464226E-6</v>
      </c>
      <c r="M1749" s="1">
        <f t="shared" si="105"/>
        <v>8.4644926094464227E-3</v>
      </c>
      <c r="N1749" s="1">
        <f t="shared" si="106"/>
        <v>1.7239963316935554</v>
      </c>
    </row>
    <row r="1750" spans="11:14" x14ac:dyDescent="0.2">
      <c r="K1750" s="60">
        <f t="shared" si="107"/>
        <v>1712</v>
      </c>
      <c r="L1750" s="10">
        <f t="shared" si="104"/>
        <v>8.4670719516743231E-6</v>
      </c>
      <c r="M1750" s="1">
        <f t="shared" si="105"/>
        <v>8.4670719516743223E-3</v>
      </c>
      <c r="N1750" s="1">
        <f t="shared" si="106"/>
        <v>1.7245216764181901</v>
      </c>
    </row>
    <row r="1751" spans="11:14" x14ac:dyDescent="0.2">
      <c r="K1751" s="60">
        <f t="shared" si="107"/>
        <v>1713</v>
      </c>
      <c r="L1751" s="10">
        <f t="shared" si="104"/>
        <v>8.4696495066579142E-6</v>
      </c>
      <c r="M1751" s="1">
        <f t="shared" si="105"/>
        <v>8.4696495066579145E-3</v>
      </c>
      <c r="N1751" s="1">
        <f t="shared" si="106"/>
        <v>1.7250466571277827</v>
      </c>
    </row>
    <row r="1752" spans="11:14" x14ac:dyDescent="0.2">
      <c r="K1752" s="60">
        <f t="shared" si="107"/>
        <v>1714</v>
      </c>
      <c r="L1752" s="10">
        <f t="shared" si="104"/>
        <v>8.4722252756355901E-6</v>
      </c>
      <c r="M1752" s="1">
        <f t="shared" si="105"/>
        <v>8.4722252756355906E-3</v>
      </c>
      <c r="N1752" s="1">
        <f t="shared" si="106"/>
        <v>1.7255712740745619</v>
      </c>
    </row>
    <row r="1753" spans="11:14" x14ac:dyDescent="0.2">
      <c r="K1753" s="60">
        <f t="shared" si="107"/>
        <v>1715</v>
      </c>
      <c r="L1753" s="10">
        <f t="shared" si="104"/>
        <v>8.4747992598448846E-6</v>
      </c>
      <c r="M1753" s="1">
        <f t="shared" si="105"/>
        <v>8.4747992598448851E-3</v>
      </c>
      <c r="N1753" s="1">
        <f t="shared" si="106"/>
        <v>1.7260955275105812</v>
      </c>
    </row>
    <row r="1754" spans="11:14" x14ac:dyDescent="0.2">
      <c r="K1754" s="60">
        <f t="shared" si="107"/>
        <v>1716</v>
      </c>
      <c r="L1754" s="10">
        <f t="shared" si="104"/>
        <v>8.4773714605224776E-6</v>
      </c>
      <c r="M1754" s="1">
        <f t="shared" si="105"/>
        <v>8.477371460522477E-3</v>
      </c>
      <c r="N1754" s="1">
        <f t="shared" si="106"/>
        <v>1.7266194176877194</v>
      </c>
    </row>
    <row r="1755" spans="11:14" x14ac:dyDescent="0.2">
      <c r="K1755" s="60">
        <f t="shared" si="107"/>
        <v>1717</v>
      </c>
      <c r="L1755" s="10">
        <f t="shared" si="104"/>
        <v>8.4799418789041937E-6</v>
      </c>
      <c r="M1755" s="1">
        <f t="shared" si="105"/>
        <v>8.4799418789041937E-3</v>
      </c>
      <c r="N1755" s="1">
        <f t="shared" si="106"/>
        <v>1.7271429448576825</v>
      </c>
    </row>
    <row r="1756" spans="11:14" x14ac:dyDescent="0.2">
      <c r="K1756" s="60">
        <f t="shared" si="107"/>
        <v>1718</v>
      </c>
      <c r="L1756" s="10">
        <f t="shared" si="104"/>
        <v>8.482510516224995E-6</v>
      </c>
      <c r="M1756" s="1">
        <f t="shared" si="105"/>
        <v>8.4825105162249954E-3</v>
      </c>
      <c r="N1756" s="1">
        <f t="shared" si="106"/>
        <v>1.7276661092719998</v>
      </c>
    </row>
    <row r="1757" spans="11:14" x14ac:dyDescent="0.2">
      <c r="K1757" s="60">
        <f t="shared" si="107"/>
        <v>1719</v>
      </c>
      <c r="L1757" s="10">
        <f t="shared" si="104"/>
        <v>8.4850773737189898E-6</v>
      </c>
      <c r="M1757" s="1">
        <f t="shared" si="105"/>
        <v>8.4850773737189904E-3</v>
      </c>
      <c r="N1757" s="1">
        <f t="shared" si="106"/>
        <v>1.7281889111820268</v>
      </c>
    </row>
    <row r="1758" spans="11:14" x14ac:dyDescent="0.2">
      <c r="K1758" s="60">
        <f t="shared" si="107"/>
        <v>1720</v>
      </c>
      <c r="L1758" s="10">
        <f t="shared" si="104"/>
        <v>8.4876424526194361E-6</v>
      </c>
      <c r="M1758" s="1">
        <f t="shared" si="105"/>
        <v>8.4876424526194368E-3</v>
      </c>
      <c r="N1758" s="1">
        <f t="shared" si="106"/>
        <v>1.7287113508389458</v>
      </c>
    </row>
    <row r="1759" spans="11:14" x14ac:dyDescent="0.2">
      <c r="K1759" s="60">
        <f t="shared" si="107"/>
        <v>1721</v>
      </c>
      <c r="L1759" s="10">
        <f t="shared" si="104"/>
        <v>8.4902057541587331E-6</v>
      </c>
      <c r="M1759" s="1">
        <f t="shared" si="105"/>
        <v>8.4902057541587327E-3</v>
      </c>
      <c r="N1759" s="1">
        <f t="shared" si="106"/>
        <v>1.7292334284937647</v>
      </c>
    </row>
    <row r="1760" spans="11:14" x14ac:dyDescent="0.2">
      <c r="K1760" s="60">
        <f t="shared" si="107"/>
        <v>1722</v>
      </c>
      <c r="L1760" s="10">
        <f t="shared" si="104"/>
        <v>8.4927672795684241E-6</v>
      </c>
      <c r="M1760" s="1">
        <f t="shared" si="105"/>
        <v>8.492767279568424E-3</v>
      </c>
      <c r="N1760" s="1">
        <f t="shared" si="106"/>
        <v>1.7297551443973169</v>
      </c>
    </row>
    <row r="1761" spans="11:14" x14ac:dyDescent="0.2">
      <c r="K1761" s="60">
        <f t="shared" si="107"/>
        <v>1723</v>
      </c>
      <c r="L1761" s="10">
        <f t="shared" si="104"/>
        <v>8.4953270300792042E-6</v>
      </c>
      <c r="M1761" s="1">
        <f t="shared" si="105"/>
        <v>8.4953270300792035E-3</v>
      </c>
      <c r="N1761" s="1">
        <f t="shared" si="106"/>
        <v>1.7302764988002624</v>
      </c>
    </row>
    <row r="1762" spans="11:14" x14ac:dyDescent="0.2">
      <c r="K1762" s="60">
        <f t="shared" si="107"/>
        <v>1724</v>
      </c>
      <c r="L1762" s="10">
        <f t="shared" si="104"/>
        <v>8.4978850069209108E-6</v>
      </c>
      <c r="M1762" s="1">
        <f t="shared" si="105"/>
        <v>8.4978850069209102E-3</v>
      </c>
      <c r="N1762" s="1">
        <f t="shared" si="106"/>
        <v>1.7307974919530875</v>
      </c>
    </row>
    <row r="1763" spans="11:14" x14ac:dyDescent="0.2">
      <c r="K1763" s="60">
        <f t="shared" si="107"/>
        <v>1725</v>
      </c>
      <c r="L1763" s="10">
        <f t="shared" si="104"/>
        <v>8.5004412113225362E-6</v>
      </c>
      <c r="M1763" s="1">
        <f t="shared" si="105"/>
        <v>8.5004412113225368E-3</v>
      </c>
      <c r="N1763" s="1">
        <f t="shared" si="106"/>
        <v>1.7313181241061055</v>
      </c>
    </row>
    <row r="1764" spans="11:14" x14ac:dyDescent="0.2">
      <c r="K1764" s="60">
        <f t="shared" si="107"/>
        <v>1726</v>
      </c>
      <c r="L1764" s="10">
        <f t="shared" si="104"/>
        <v>8.5029956445122123E-6</v>
      </c>
      <c r="M1764" s="1">
        <f t="shared" si="105"/>
        <v>8.502995644512212E-3</v>
      </c>
      <c r="N1764" s="1">
        <f t="shared" si="106"/>
        <v>1.731838395509455</v>
      </c>
    </row>
    <row r="1765" spans="11:14" x14ac:dyDescent="0.2">
      <c r="K1765" s="60">
        <f t="shared" si="107"/>
        <v>1727</v>
      </c>
      <c r="L1765" s="10">
        <f t="shared" si="104"/>
        <v>8.5055483077172287E-6</v>
      </c>
      <c r="M1765" s="1">
        <f t="shared" si="105"/>
        <v>8.5055483077172284E-3</v>
      </c>
      <c r="N1765" s="1">
        <f t="shared" si="106"/>
        <v>1.7323583064131027</v>
      </c>
    </row>
    <row r="1766" spans="11:14" x14ac:dyDescent="0.2">
      <c r="K1766" s="60">
        <f t="shared" si="107"/>
        <v>1728</v>
      </c>
      <c r="L1766" s="10">
        <f t="shared" ref="L1766:L1829" si="108">Eleach_time1/((Vwater*(1+Kp_susp*SUSPwater)+Ksed_water*Vsed)*k)*(1-EXP(-k*K1766))</f>
        <v>8.5080992021640129E-6</v>
      </c>
      <c r="M1766" s="1">
        <f t="shared" ref="M1766:M1829" si="109">L1766*CONV_m3_L</f>
        <v>8.5080992021640128E-3</v>
      </c>
      <c r="N1766" s="1">
        <f t="shared" ref="N1766:N1829" si="110">L1766*(Ksed_water/RHOsed)*CONV_kg_mg</f>
        <v>1.7328778570668402</v>
      </c>
    </row>
    <row r="1767" spans="11:14" x14ac:dyDescent="0.2">
      <c r="K1767" s="60">
        <f t="shared" si="107"/>
        <v>1729</v>
      </c>
      <c r="L1767" s="10">
        <f t="shared" si="108"/>
        <v>8.5106483290781572E-6</v>
      </c>
      <c r="M1767" s="1">
        <f t="shared" si="109"/>
        <v>8.510648329078158E-3</v>
      </c>
      <c r="N1767" s="1">
        <f t="shared" si="110"/>
        <v>1.7333970477202885</v>
      </c>
    </row>
    <row r="1768" spans="11:14" x14ac:dyDescent="0.2">
      <c r="K1768" s="60">
        <f t="shared" ref="K1768:K1831" si="111">K1767+1</f>
        <v>1730</v>
      </c>
      <c r="L1768" s="10">
        <f t="shared" si="108"/>
        <v>8.513195689684395E-6</v>
      </c>
      <c r="M1768" s="1">
        <f t="shared" si="109"/>
        <v>8.5131956896843958E-3</v>
      </c>
      <c r="N1768" s="1">
        <f t="shared" si="110"/>
        <v>1.7339158786228936</v>
      </c>
    </row>
    <row r="1769" spans="11:14" x14ac:dyDescent="0.2">
      <c r="K1769" s="60">
        <f t="shared" si="111"/>
        <v>1731</v>
      </c>
      <c r="L1769" s="10">
        <f t="shared" si="108"/>
        <v>8.515741285206611E-6</v>
      </c>
      <c r="M1769" s="1">
        <f t="shared" si="109"/>
        <v>8.5157412852066103E-3</v>
      </c>
      <c r="N1769" s="1">
        <f t="shared" si="110"/>
        <v>1.7344343500239292</v>
      </c>
    </row>
    <row r="1770" spans="11:14" x14ac:dyDescent="0.2">
      <c r="K1770" s="60">
        <f t="shared" si="111"/>
        <v>1732</v>
      </c>
      <c r="L1770" s="10">
        <f t="shared" si="108"/>
        <v>8.518285116867848E-6</v>
      </c>
      <c r="M1770" s="1">
        <f t="shared" si="109"/>
        <v>8.5182851168678474E-3</v>
      </c>
      <c r="N1770" s="1">
        <f t="shared" si="110"/>
        <v>1.7349524621724974</v>
      </c>
    </row>
    <row r="1771" spans="11:14" x14ac:dyDescent="0.2">
      <c r="K1771" s="60">
        <f t="shared" si="111"/>
        <v>1733</v>
      </c>
      <c r="L1771" s="10">
        <f t="shared" si="108"/>
        <v>8.5208271858902948E-6</v>
      </c>
      <c r="M1771" s="1">
        <f t="shared" si="109"/>
        <v>8.5208271858902944E-3</v>
      </c>
      <c r="N1771" s="1">
        <f t="shared" si="110"/>
        <v>1.7354702153175257</v>
      </c>
    </row>
    <row r="1772" spans="11:14" x14ac:dyDescent="0.2">
      <c r="K1772" s="60">
        <f t="shared" si="111"/>
        <v>1734</v>
      </c>
      <c r="L1772" s="10">
        <f t="shared" si="108"/>
        <v>8.5233674934952967E-6</v>
      </c>
      <c r="M1772" s="1">
        <f t="shared" si="109"/>
        <v>8.5233674934952972E-3</v>
      </c>
      <c r="N1772" s="1">
        <f t="shared" si="110"/>
        <v>1.7359876097077707</v>
      </c>
    </row>
    <row r="1773" spans="11:14" x14ac:dyDescent="0.2">
      <c r="K1773" s="60">
        <f t="shared" si="111"/>
        <v>1735</v>
      </c>
      <c r="L1773" s="10">
        <f t="shared" si="108"/>
        <v>8.5259060409033537E-6</v>
      </c>
      <c r="M1773" s="1">
        <f t="shared" si="109"/>
        <v>8.5259060409033534E-3</v>
      </c>
      <c r="N1773" s="1">
        <f t="shared" si="110"/>
        <v>1.7365046455918158</v>
      </c>
    </row>
    <row r="1774" spans="11:14" x14ac:dyDescent="0.2">
      <c r="K1774" s="60">
        <f t="shared" si="111"/>
        <v>1736</v>
      </c>
      <c r="L1774" s="10">
        <f t="shared" si="108"/>
        <v>8.528442829334117E-6</v>
      </c>
      <c r="M1774" s="1">
        <f t="shared" si="109"/>
        <v>8.5284428293341177E-3</v>
      </c>
      <c r="N1774" s="1">
        <f t="shared" si="110"/>
        <v>1.7370213232180729</v>
      </c>
    </row>
    <row r="1775" spans="11:14" x14ac:dyDescent="0.2">
      <c r="K1775" s="60">
        <f t="shared" si="111"/>
        <v>1737</v>
      </c>
      <c r="L1775" s="10">
        <f t="shared" si="108"/>
        <v>8.5309778600063941E-6</v>
      </c>
      <c r="M1775" s="1">
        <f t="shared" si="109"/>
        <v>8.5309778600063946E-3</v>
      </c>
      <c r="N1775" s="1">
        <f t="shared" si="110"/>
        <v>1.7375376428347808</v>
      </c>
    </row>
    <row r="1776" spans="11:14" x14ac:dyDescent="0.2">
      <c r="K1776" s="60">
        <f t="shared" si="111"/>
        <v>1738</v>
      </c>
      <c r="L1776" s="10">
        <f t="shared" si="108"/>
        <v>8.5335111341381507E-6</v>
      </c>
      <c r="M1776" s="1">
        <f t="shared" si="109"/>
        <v>8.5335111341381508E-3</v>
      </c>
      <c r="N1776" s="1">
        <f t="shared" si="110"/>
        <v>1.7380536046900075</v>
      </c>
    </row>
    <row r="1777" spans="11:14" x14ac:dyDescent="0.2">
      <c r="K1777" s="60">
        <f t="shared" si="111"/>
        <v>1739</v>
      </c>
      <c r="L1777" s="10">
        <f t="shared" si="108"/>
        <v>8.5360426529465036E-6</v>
      </c>
      <c r="M1777" s="1">
        <f t="shared" si="109"/>
        <v>8.5360426529465031E-3</v>
      </c>
      <c r="N1777" s="1">
        <f t="shared" si="110"/>
        <v>1.7385692090316478</v>
      </c>
    </row>
    <row r="1778" spans="11:14" x14ac:dyDescent="0.2">
      <c r="K1778" s="60">
        <f t="shared" si="111"/>
        <v>1740</v>
      </c>
      <c r="L1778" s="10">
        <f t="shared" si="108"/>
        <v>8.5385724176477279E-6</v>
      </c>
      <c r="M1778" s="1">
        <f t="shared" si="109"/>
        <v>8.5385724176477284E-3</v>
      </c>
      <c r="N1778" s="1">
        <f t="shared" si="110"/>
        <v>1.7390844561074255</v>
      </c>
    </row>
    <row r="1779" spans="11:14" x14ac:dyDescent="0.2">
      <c r="K1779" s="60">
        <f t="shared" si="111"/>
        <v>1741</v>
      </c>
      <c r="L1779" s="10">
        <f t="shared" si="108"/>
        <v>8.5411004294572597E-6</v>
      </c>
      <c r="M1779" s="1">
        <f t="shared" si="109"/>
        <v>8.5411004294572591E-3</v>
      </c>
      <c r="N1779" s="1">
        <f t="shared" si="110"/>
        <v>1.7395993461648929</v>
      </c>
    </row>
    <row r="1780" spans="11:14" x14ac:dyDescent="0.2">
      <c r="K1780" s="60">
        <f t="shared" si="111"/>
        <v>1742</v>
      </c>
      <c r="L1780" s="10">
        <f t="shared" si="108"/>
        <v>8.5436266895896886E-6</v>
      </c>
      <c r="M1780" s="1">
        <f t="shared" si="109"/>
        <v>8.5436266895896878E-3</v>
      </c>
      <c r="N1780" s="1">
        <f t="shared" si="110"/>
        <v>1.7401138794514306</v>
      </c>
    </row>
    <row r="1781" spans="11:14" x14ac:dyDescent="0.2">
      <c r="K1781" s="60">
        <f t="shared" si="111"/>
        <v>1743</v>
      </c>
      <c r="L1781" s="10">
        <f t="shared" si="108"/>
        <v>8.5461511992587636E-6</v>
      </c>
      <c r="M1781" s="1">
        <f t="shared" si="109"/>
        <v>8.5461511992587641E-3</v>
      </c>
      <c r="N1781" s="1">
        <f t="shared" si="110"/>
        <v>1.7406280562142471</v>
      </c>
    </row>
    <row r="1782" spans="11:14" x14ac:dyDescent="0.2">
      <c r="K1782" s="60">
        <f t="shared" si="111"/>
        <v>1744</v>
      </c>
      <c r="L1782" s="10">
        <f t="shared" si="108"/>
        <v>8.5486739596773935E-6</v>
      </c>
      <c r="M1782" s="1">
        <f t="shared" si="109"/>
        <v>8.5486739596773928E-3</v>
      </c>
      <c r="N1782" s="1">
        <f t="shared" si="110"/>
        <v>1.7411418767003806</v>
      </c>
    </row>
    <row r="1783" spans="11:14" x14ac:dyDescent="0.2">
      <c r="K1783" s="60">
        <f t="shared" si="111"/>
        <v>1745</v>
      </c>
      <c r="L1783" s="10">
        <f t="shared" si="108"/>
        <v>8.5511949720576452E-6</v>
      </c>
      <c r="M1783" s="1">
        <f t="shared" si="109"/>
        <v>8.551194972057646E-3</v>
      </c>
      <c r="N1783" s="1">
        <f t="shared" si="110"/>
        <v>1.7416553411566975</v>
      </c>
    </row>
    <row r="1784" spans="11:14" x14ac:dyDescent="0.2">
      <c r="K1784" s="60">
        <f t="shared" si="111"/>
        <v>1746</v>
      </c>
      <c r="L1784" s="10">
        <f t="shared" si="108"/>
        <v>8.553714237610747E-6</v>
      </c>
      <c r="M1784" s="1">
        <f t="shared" si="109"/>
        <v>8.5537142376107475E-3</v>
      </c>
      <c r="N1784" s="1">
        <f t="shared" si="110"/>
        <v>1.7421684498298935</v>
      </c>
    </row>
    <row r="1785" spans="11:14" x14ac:dyDescent="0.2">
      <c r="K1785" s="60">
        <f t="shared" si="111"/>
        <v>1747</v>
      </c>
      <c r="L1785" s="10">
        <f t="shared" si="108"/>
        <v>8.5562317575470903E-6</v>
      </c>
      <c r="M1785" s="1">
        <f t="shared" si="109"/>
        <v>8.5562317575470902E-3</v>
      </c>
      <c r="N1785" s="1">
        <f t="shared" si="110"/>
        <v>1.7426812029664935</v>
      </c>
    </row>
    <row r="1786" spans="11:14" x14ac:dyDescent="0.2">
      <c r="K1786" s="60">
        <f t="shared" si="111"/>
        <v>1748</v>
      </c>
      <c r="L1786" s="10">
        <f t="shared" si="108"/>
        <v>8.5587475330762214E-6</v>
      </c>
      <c r="M1786" s="1">
        <f t="shared" si="109"/>
        <v>8.5587475330762205E-3</v>
      </c>
      <c r="N1786" s="1">
        <f t="shared" si="110"/>
        <v>1.7431936008128506</v>
      </c>
    </row>
    <row r="1787" spans="11:14" x14ac:dyDescent="0.2">
      <c r="K1787" s="60">
        <f t="shared" si="111"/>
        <v>1749</v>
      </c>
      <c r="L1787" s="10">
        <f t="shared" si="108"/>
        <v>8.5612615654068544E-6</v>
      </c>
      <c r="M1787" s="1">
        <f t="shared" si="109"/>
        <v>8.5612615654068538E-3</v>
      </c>
      <c r="N1787" s="1">
        <f t="shared" si="110"/>
        <v>1.7437056436151486</v>
      </c>
    </row>
    <row r="1788" spans="11:14" x14ac:dyDescent="0.2">
      <c r="K1788" s="60">
        <f t="shared" si="111"/>
        <v>1750</v>
      </c>
      <c r="L1788" s="10">
        <f t="shared" si="108"/>
        <v>8.5637738557468618E-6</v>
      </c>
      <c r="M1788" s="1">
        <f t="shared" si="109"/>
        <v>8.5637738557468625E-3</v>
      </c>
      <c r="N1788" s="1">
        <f t="shared" si="110"/>
        <v>1.744217331619399</v>
      </c>
    </row>
    <row r="1789" spans="11:14" x14ac:dyDescent="0.2">
      <c r="K1789" s="60">
        <f t="shared" si="111"/>
        <v>1751</v>
      </c>
      <c r="L1789" s="10">
        <f t="shared" si="108"/>
        <v>8.5662844053032841E-6</v>
      </c>
      <c r="M1789" s="1">
        <f t="shared" si="109"/>
        <v>8.5662844053032844E-3</v>
      </c>
      <c r="N1789" s="1">
        <f t="shared" si="110"/>
        <v>1.7447286650714453</v>
      </c>
    </row>
    <row r="1790" spans="11:14" x14ac:dyDescent="0.2">
      <c r="K1790" s="60">
        <f t="shared" si="111"/>
        <v>1752</v>
      </c>
      <c r="L1790" s="10">
        <f t="shared" si="108"/>
        <v>8.5687932152823217E-6</v>
      </c>
      <c r="M1790" s="1">
        <f t="shared" si="109"/>
        <v>8.5687932152823214E-3</v>
      </c>
      <c r="N1790" s="1">
        <f t="shared" si="110"/>
        <v>1.7452396442169582</v>
      </c>
    </row>
    <row r="1791" spans="11:14" x14ac:dyDescent="0.2">
      <c r="K1791" s="60">
        <f t="shared" si="111"/>
        <v>1753</v>
      </c>
      <c r="L1791" s="10">
        <f t="shared" si="108"/>
        <v>8.571300286889338E-6</v>
      </c>
      <c r="M1791" s="1">
        <f t="shared" si="109"/>
        <v>8.5713002868893374E-3</v>
      </c>
      <c r="N1791" s="1">
        <f t="shared" si="110"/>
        <v>1.7457502693014395</v>
      </c>
    </row>
    <row r="1792" spans="11:14" x14ac:dyDescent="0.2">
      <c r="K1792" s="60">
        <f t="shared" si="111"/>
        <v>1754</v>
      </c>
      <c r="L1792" s="10">
        <f t="shared" si="108"/>
        <v>8.5738056213288664E-6</v>
      </c>
      <c r="M1792" s="1">
        <f t="shared" si="109"/>
        <v>8.5738056213288671E-3</v>
      </c>
      <c r="N1792" s="1">
        <f t="shared" si="110"/>
        <v>1.7462605405702207</v>
      </c>
    </row>
    <row r="1793" spans="11:14" x14ac:dyDescent="0.2">
      <c r="K1793" s="60">
        <f t="shared" si="111"/>
        <v>1755</v>
      </c>
      <c r="L1793" s="10">
        <f t="shared" si="108"/>
        <v>8.5763092198045983E-6</v>
      </c>
      <c r="M1793" s="1">
        <f t="shared" si="109"/>
        <v>8.5763092198045988E-3</v>
      </c>
      <c r="N1793" s="1">
        <f t="shared" si="110"/>
        <v>1.7467704582684629</v>
      </c>
    </row>
    <row r="1794" spans="11:14" x14ac:dyDescent="0.2">
      <c r="K1794" s="60">
        <f t="shared" si="111"/>
        <v>1756</v>
      </c>
      <c r="L1794" s="10">
        <f t="shared" si="108"/>
        <v>8.5788110835193968E-6</v>
      </c>
      <c r="M1794" s="1">
        <f t="shared" si="109"/>
        <v>8.5788110835193967E-3</v>
      </c>
      <c r="N1794" s="1">
        <f t="shared" si="110"/>
        <v>1.7472800226411573</v>
      </c>
    </row>
    <row r="1795" spans="11:14" x14ac:dyDescent="0.2">
      <c r="K1795" s="60">
        <f t="shared" si="111"/>
        <v>1757</v>
      </c>
      <c r="L1795" s="10">
        <f t="shared" si="108"/>
        <v>8.5813112136752913E-6</v>
      </c>
      <c r="M1795" s="1">
        <f t="shared" si="109"/>
        <v>8.5813112136752905E-3</v>
      </c>
      <c r="N1795" s="1">
        <f t="shared" si="110"/>
        <v>1.7477892339331265</v>
      </c>
    </row>
    <row r="1796" spans="11:14" x14ac:dyDescent="0.2">
      <c r="K1796" s="60">
        <f t="shared" si="111"/>
        <v>1758</v>
      </c>
      <c r="L1796" s="10">
        <f t="shared" si="108"/>
        <v>8.5838096114734746E-6</v>
      </c>
      <c r="M1796" s="1">
        <f t="shared" si="109"/>
        <v>8.5838096114734738E-3</v>
      </c>
      <c r="N1796" s="1">
        <f t="shared" si="110"/>
        <v>1.7482980923890217</v>
      </c>
    </row>
    <row r="1797" spans="11:14" x14ac:dyDescent="0.2">
      <c r="K1797" s="60">
        <f t="shared" si="111"/>
        <v>1759</v>
      </c>
      <c r="L1797" s="10">
        <f t="shared" si="108"/>
        <v>8.5863062781143126E-6</v>
      </c>
      <c r="M1797" s="1">
        <f t="shared" si="109"/>
        <v>8.586306278114313E-3</v>
      </c>
      <c r="N1797" s="1">
        <f t="shared" si="110"/>
        <v>1.7488065982533263</v>
      </c>
    </row>
    <row r="1798" spans="11:14" x14ac:dyDescent="0.2">
      <c r="K1798" s="60">
        <f t="shared" si="111"/>
        <v>1760</v>
      </c>
      <c r="L1798" s="10">
        <f t="shared" si="108"/>
        <v>8.5888012147973343E-6</v>
      </c>
      <c r="M1798" s="1">
        <f t="shared" si="109"/>
        <v>8.5888012147973345E-3</v>
      </c>
      <c r="N1798" s="1">
        <f t="shared" si="110"/>
        <v>1.7493147517703529</v>
      </c>
    </row>
    <row r="1799" spans="11:14" x14ac:dyDescent="0.2">
      <c r="K1799" s="60">
        <f t="shared" si="111"/>
        <v>1761</v>
      </c>
      <c r="L1799" s="10">
        <f t="shared" si="108"/>
        <v>8.5912944227212389E-6</v>
      </c>
      <c r="M1799" s="1">
        <f t="shared" si="109"/>
        <v>8.5912944227212393E-3</v>
      </c>
      <c r="N1799" s="1">
        <f t="shared" si="110"/>
        <v>1.7498225531842457</v>
      </c>
    </row>
    <row r="1800" spans="11:14" x14ac:dyDescent="0.2">
      <c r="K1800" s="60">
        <f t="shared" si="111"/>
        <v>1762</v>
      </c>
      <c r="L1800" s="10">
        <f t="shared" si="108"/>
        <v>8.5937859030838986E-6</v>
      </c>
      <c r="M1800" s="1">
        <f t="shared" si="109"/>
        <v>8.5937859030838989E-3</v>
      </c>
      <c r="N1800" s="1">
        <f t="shared" si="110"/>
        <v>1.7503300027389794</v>
      </c>
    </row>
    <row r="1801" spans="11:14" x14ac:dyDescent="0.2">
      <c r="K1801" s="60">
        <f t="shared" si="111"/>
        <v>1763</v>
      </c>
      <c r="L1801" s="10">
        <f t="shared" si="108"/>
        <v>8.5962756570823505E-6</v>
      </c>
      <c r="M1801" s="1">
        <f t="shared" si="109"/>
        <v>8.5962756570823508E-3</v>
      </c>
      <c r="N1801" s="1">
        <f t="shared" si="110"/>
        <v>1.7508371006783598</v>
      </c>
    </row>
    <row r="1802" spans="11:14" x14ac:dyDescent="0.2">
      <c r="K1802" s="60">
        <f t="shared" si="111"/>
        <v>1764</v>
      </c>
      <c r="L1802" s="10">
        <f t="shared" si="108"/>
        <v>8.5987636859128034E-6</v>
      </c>
      <c r="M1802" s="1">
        <f t="shared" si="109"/>
        <v>8.5987636859128028E-3</v>
      </c>
      <c r="N1802" s="1">
        <f t="shared" si="110"/>
        <v>1.7513438472460232</v>
      </c>
    </row>
    <row r="1803" spans="11:14" x14ac:dyDescent="0.2">
      <c r="K1803" s="60">
        <f t="shared" si="111"/>
        <v>1765</v>
      </c>
      <c r="L1803" s="10">
        <f t="shared" si="108"/>
        <v>8.6012499907706409E-6</v>
      </c>
      <c r="M1803" s="1">
        <f t="shared" si="109"/>
        <v>8.6012499907706409E-3</v>
      </c>
      <c r="N1803" s="1">
        <f t="shared" si="110"/>
        <v>1.7518502426854379</v>
      </c>
    </row>
    <row r="1804" spans="11:14" x14ac:dyDescent="0.2">
      <c r="K1804" s="60">
        <f t="shared" si="111"/>
        <v>1766</v>
      </c>
      <c r="L1804" s="10">
        <f t="shared" si="108"/>
        <v>8.6037345728504134E-6</v>
      </c>
      <c r="M1804" s="1">
        <f t="shared" si="109"/>
        <v>8.603734572850413E-3</v>
      </c>
      <c r="N1804" s="1">
        <f t="shared" si="110"/>
        <v>1.752356287239903</v>
      </c>
    </row>
    <row r="1805" spans="11:14" x14ac:dyDescent="0.2">
      <c r="K1805" s="60">
        <f t="shared" si="111"/>
        <v>1767</v>
      </c>
      <c r="L1805" s="10">
        <f t="shared" si="108"/>
        <v>8.6062174333458494E-6</v>
      </c>
      <c r="M1805" s="1">
        <f t="shared" si="109"/>
        <v>8.6062174333458499E-3</v>
      </c>
      <c r="N1805" s="1">
        <f t="shared" si="110"/>
        <v>1.7528619811525494</v>
      </c>
    </row>
    <row r="1806" spans="11:14" x14ac:dyDescent="0.2">
      <c r="K1806" s="60">
        <f t="shared" si="111"/>
        <v>1768</v>
      </c>
      <c r="L1806" s="10">
        <f t="shared" si="108"/>
        <v>8.6086985734498423E-6</v>
      </c>
      <c r="M1806" s="1">
        <f t="shared" si="109"/>
        <v>8.6086985734498429E-3</v>
      </c>
      <c r="N1806" s="1">
        <f t="shared" si="110"/>
        <v>1.7533673246663388</v>
      </c>
    </row>
    <row r="1807" spans="11:14" x14ac:dyDescent="0.2">
      <c r="K1807" s="60">
        <f t="shared" si="111"/>
        <v>1769</v>
      </c>
      <c r="L1807" s="10">
        <f t="shared" si="108"/>
        <v>8.6111779943544657E-6</v>
      </c>
      <c r="M1807" s="1">
        <f t="shared" si="109"/>
        <v>8.6111779943544662E-3</v>
      </c>
      <c r="N1807" s="1">
        <f t="shared" si="110"/>
        <v>1.7538723180240652</v>
      </c>
    </row>
    <row r="1808" spans="11:14" x14ac:dyDescent="0.2">
      <c r="K1808" s="60">
        <f t="shared" si="111"/>
        <v>1770</v>
      </c>
      <c r="L1808" s="10">
        <f t="shared" si="108"/>
        <v>8.6136556972509648E-6</v>
      </c>
      <c r="M1808" s="1">
        <f t="shared" si="109"/>
        <v>8.6136556972509649E-3</v>
      </c>
      <c r="N1808" s="1">
        <f t="shared" si="110"/>
        <v>1.7543769614683544</v>
      </c>
    </row>
    <row r="1809" spans="11:14" x14ac:dyDescent="0.2">
      <c r="K1809" s="60">
        <f t="shared" si="111"/>
        <v>1771</v>
      </c>
      <c r="L1809" s="10">
        <f t="shared" si="108"/>
        <v>8.6161316833297612E-6</v>
      </c>
      <c r="M1809" s="1">
        <f t="shared" si="109"/>
        <v>8.6161316833297617E-3</v>
      </c>
      <c r="N1809" s="1">
        <f t="shared" si="110"/>
        <v>1.7548812552416639</v>
      </c>
    </row>
    <row r="1810" spans="11:14" x14ac:dyDescent="0.2">
      <c r="K1810" s="60">
        <f t="shared" si="111"/>
        <v>1772</v>
      </c>
      <c r="L1810" s="10">
        <f t="shared" si="108"/>
        <v>8.618605953780445E-6</v>
      </c>
      <c r="M1810" s="1">
        <f t="shared" si="109"/>
        <v>8.6186059537804449E-3</v>
      </c>
      <c r="N1810" s="1">
        <f t="shared" si="110"/>
        <v>1.7553851995862826</v>
      </c>
    </row>
    <row r="1811" spans="11:14" x14ac:dyDescent="0.2">
      <c r="K1811" s="60">
        <f t="shared" si="111"/>
        <v>1773</v>
      </c>
      <c r="L1811" s="10">
        <f t="shared" si="108"/>
        <v>8.6210785097917914E-6</v>
      </c>
      <c r="M1811" s="1">
        <f t="shared" si="109"/>
        <v>8.6210785097917911E-3</v>
      </c>
      <c r="N1811" s="1">
        <f t="shared" si="110"/>
        <v>1.7558887947443327</v>
      </c>
    </row>
    <row r="1812" spans="11:14" x14ac:dyDescent="0.2">
      <c r="K1812" s="60">
        <f t="shared" si="111"/>
        <v>1774</v>
      </c>
      <c r="L1812" s="10">
        <f t="shared" si="108"/>
        <v>8.6235493525517454E-6</v>
      </c>
      <c r="M1812" s="1">
        <f t="shared" si="109"/>
        <v>8.6235493525517459E-3</v>
      </c>
      <c r="N1812" s="1">
        <f t="shared" si="110"/>
        <v>1.7563920409577676</v>
      </c>
    </row>
    <row r="1813" spans="11:14" x14ac:dyDescent="0.2">
      <c r="K1813" s="60">
        <f t="shared" si="111"/>
        <v>1775</v>
      </c>
      <c r="L1813" s="10">
        <f t="shared" si="108"/>
        <v>8.6260184832474322E-6</v>
      </c>
      <c r="M1813" s="1">
        <f t="shared" si="109"/>
        <v>8.6260184832474326E-3</v>
      </c>
      <c r="N1813" s="1">
        <f t="shared" si="110"/>
        <v>1.7568949384683741</v>
      </c>
    </row>
    <row r="1814" spans="11:14" x14ac:dyDescent="0.2">
      <c r="K1814" s="60">
        <f t="shared" si="111"/>
        <v>1776</v>
      </c>
      <c r="L1814" s="10">
        <f t="shared" si="108"/>
        <v>8.6284859030651536E-6</v>
      </c>
      <c r="M1814" s="1">
        <f t="shared" si="109"/>
        <v>8.6284859030651539E-3</v>
      </c>
      <c r="N1814" s="1">
        <f t="shared" si="110"/>
        <v>1.7573974875177703</v>
      </c>
    </row>
    <row r="1815" spans="11:14" x14ac:dyDescent="0.2">
      <c r="K1815" s="60">
        <f t="shared" si="111"/>
        <v>1777</v>
      </c>
      <c r="L1815" s="10">
        <f t="shared" si="108"/>
        <v>8.6309516131903882E-6</v>
      </c>
      <c r="M1815" s="1">
        <f t="shared" si="109"/>
        <v>8.6309516131903886E-3</v>
      </c>
      <c r="N1815" s="1">
        <f t="shared" si="110"/>
        <v>1.7578996883474078</v>
      </c>
    </row>
    <row r="1816" spans="11:14" x14ac:dyDescent="0.2">
      <c r="K1816" s="60">
        <f t="shared" si="111"/>
        <v>1778</v>
      </c>
      <c r="L1816" s="10">
        <f t="shared" si="108"/>
        <v>8.6334156148077894E-6</v>
      </c>
      <c r="M1816" s="1">
        <f t="shared" si="109"/>
        <v>8.6334156148077899E-3</v>
      </c>
      <c r="N1816" s="1">
        <f t="shared" si="110"/>
        <v>1.7584015411985692</v>
      </c>
    </row>
    <row r="1817" spans="11:14" x14ac:dyDescent="0.2">
      <c r="K1817" s="60">
        <f t="shared" si="111"/>
        <v>1779</v>
      </c>
      <c r="L1817" s="10">
        <f t="shared" si="108"/>
        <v>8.6358779091012026E-6</v>
      </c>
      <c r="M1817" s="1">
        <f t="shared" si="109"/>
        <v>8.6358779091012024E-3</v>
      </c>
      <c r="N1817" s="1">
        <f t="shared" si="110"/>
        <v>1.7589030463123736</v>
      </c>
    </row>
    <row r="1818" spans="11:14" x14ac:dyDescent="0.2">
      <c r="K1818" s="60">
        <f t="shared" si="111"/>
        <v>1780</v>
      </c>
      <c r="L1818" s="10">
        <f t="shared" si="108"/>
        <v>8.6383384972536365E-6</v>
      </c>
      <c r="M1818" s="1">
        <f t="shared" si="109"/>
        <v>8.6383384972536364E-3</v>
      </c>
      <c r="N1818" s="1">
        <f t="shared" si="110"/>
        <v>1.7594042039297682</v>
      </c>
    </row>
    <row r="1819" spans="11:14" x14ac:dyDescent="0.2">
      <c r="K1819" s="60">
        <f t="shared" si="111"/>
        <v>1781</v>
      </c>
      <c r="L1819" s="10">
        <f t="shared" si="108"/>
        <v>8.640797380447295E-6</v>
      </c>
      <c r="M1819" s="1">
        <f t="shared" si="109"/>
        <v>8.6407973804472956E-3</v>
      </c>
      <c r="N1819" s="1">
        <f t="shared" si="110"/>
        <v>1.7599050142915373</v>
      </c>
    </row>
    <row r="1820" spans="11:14" x14ac:dyDescent="0.2">
      <c r="K1820" s="60">
        <f t="shared" si="111"/>
        <v>1782</v>
      </c>
      <c r="L1820" s="10">
        <f t="shared" si="108"/>
        <v>8.6432545598635534E-6</v>
      </c>
      <c r="M1820" s="1">
        <f t="shared" si="109"/>
        <v>8.6432545598635526E-3</v>
      </c>
      <c r="N1820" s="1">
        <f t="shared" si="110"/>
        <v>1.7604054776382965</v>
      </c>
    </row>
    <row r="1821" spans="11:14" x14ac:dyDescent="0.2">
      <c r="K1821" s="60">
        <f t="shared" si="111"/>
        <v>1783</v>
      </c>
      <c r="L1821" s="10">
        <f t="shared" si="108"/>
        <v>8.6457100366829674E-6</v>
      </c>
      <c r="M1821" s="1">
        <f t="shared" si="109"/>
        <v>8.6457100366829666E-3</v>
      </c>
      <c r="N1821" s="1">
        <f t="shared" si="110"/>
        <v>1.7609055942104941</v>
      </c>
    </row>
    <row r="1822" spans="11:14" x14ac:dyDescent="0.2">
      <c r="K1822" s="60">
        <f t="shared" si="111"/>
        <v>1784</v>
      </c>
      <c r="L1822" s="10">
        <f t="shared" si="108"/>
        <v>8.6481638120852844E-6</v>
      </c>
      <c r="M1822" s="1">
        <f t="shared" si="109"/>
        <v>8.6481638120852848E-3</v>
      </c>
      <c r="N1822" s="1">
        <f t="shared" si="110"/>
        <v>1.761405364248414</v>
      </c>
    </row>
    <row r="1823" spans="11:14" x14ac:dyDescent="0.2">
      <c r="K1823" s="60">
        <f t="shared" si="111"/>
        <v>1785</v>
      </c>
      <c r="L1823" s="10">
        <f t="shared" si="108"/>
        <v>8.6506158872494236E-6</v>
      </c>
      <c r="M1823" s="1">
        <f t="shared" si="109"/>
        <v>8.6506158872494236E-3</v>
      </c>
      <c r="N1823" s="1">
        <f t="shared" si="110"/>
        <v>1.761904787992171</v>
      </c>
    </row>
    <row r="1824" spans="11:14" x14ac:dyDescent="0.2">
      <c r="K1824" s="60">
        <f t="shared" si="111"/>
        <v>1786</v>
      </c>
      <c r="L1824" s="10">
        <f t="shared" si="108"/>
        <v>8.653066263353496E-6</v>
      </c>
      <c r="M1824" s="1">
        <f t="shared" si="109"/>
        <v>8.6530662633534962E-3</v>
      </c>
      <c r="N1824" s="1">
        <f t="shared" si="110"/>
        <v>1.7624038656817156</v>
      </c>
    </row>
    <row r="1825" spans="11:14" x14ac:dyDescent="0.2">
      <c r="K1825" s="60">
        <f t="shared" si="111"/>
        <v>1787</v>
      </c>
      <c r="L1825" s="10">
        <f t="shared" si="108"/>
        <v>8.6555149415747875E-6</v>
      </c>
      <c r="M1825" s="1">
        <f t="shared" si="109"/>
        <v>8.6555149415747882E-3</v>
      </c>
      <c r="N1825" s="1">
        <f t="shared" si="110"/>
        <v>1.7629025975568302</v>
      </c>
    </row>
    <row r="1826" spans="11:14" x14ac:dyDescent="0.2">
      <c r="K1826" s="60">
        <f t="shared" si="111"/>
        <v>1788</v>
      </c>
      <c r="L1826" s="10">
        <f t="shared" si="108"/>
        <v>8.6579619230897762E-6</v>
      </c>
      <c r="M1826" s="1">
        <f t="shared" si="109"/>
        <v>8.657961923089777E-3</v>
      </c>
      <c r="N1826" s="1">
        <f t="shared" si="110"/>
        <v>1.7634009838571332</v>
      </c>
    </row>
    <row r="1827" spans="11:14" x14ac:dyDescent="0.2">
      <c r="K1827" s="60">
        <f t="shared" si="111"/>
        <v>1789</v>
      </c>
      <c r="L1827" s="10">
        <f t="shared" si="108"/>
        <v>8.66040720907412E-6</v>
      </c>
      <c r="M1827" s="1">
        <f t="shared" si="109"/>
        <v>8.6604072090741193E-3</v>
      </c>
      <c r="N1827" s="1">
        <f t="shared" si="110"/>
        <v>1.7638990248220747</v>
      </c>
    </row>
    <row r="1828" spans="11:14" x14ac:dyDescent="0.2">
      <c r="K1828" s="60">
        <f t="shared" si="111"/>
        <v>1790</v>
      </c>
      <c r="L1828" s="10">
        <f t="shared" si="108"/>
        <v>8.6628508007026654E-6</v>
      </c>
      <c r="M1828" s="1">
        <f t="shared" si="109"/>
        <v>8.6628508007026653E-3</v>
      </c>
      <c r="N1828" s="1">
        <f t="shared" si="110"/>
        <v>1.764396720690941</v>
      </c>
    </row>
    <row r="1829" spans="11:14" x14ac:dyDescent="0.2">
      <c r="K1829" s="60">
        <f t="shared" si="111"/>
        <v>1791</v>
      </c>
      <c r="L1829" s="10">
        <f t="shared" si="108"/>
        <v>8.6652926991494426E-6</v>
      </c>
      <c r="M1829" s="1">
        <f t="shared" si="109"/>
        <v>8.665292699149443E-3</v>
      </c>
      <c r="N1829" s="1">
        <f t="shared" si="110"/>
        <v>1.7648940717028507</v>
      </c>
    </row>
    <row r="1830" spans="11:14" x14ac:dyDescent="0.2">
      <c r="K1830" s="60">
        <f t="shared" si="111"/>
        <v>1792</v>
      </c>
      <c r="L1830" s="10">
        <f t="shared" ref="L1830:L1893" si="112">Eleach_time1/((Vwater*(1+Kp_susp*SUSPwater)+Ksed_water*Vsed)*k)*(1-EXP(-k*K1830))</f>
        <v>8.6677329055876701E-6</v>
      </c>
      <c r="M1830" s="1">
        <f t="shared" ref="M1830:M1893" si="113">L1830*CONV_m3_L</f>
        <v>8.66773290558767E-3</v>
      </c>
      <c r="N1830" s="1">
        <f t="shared" ref="N1830:N1893" si="114">L1830*(Ksed_water/RHOsed)*CONV_kg_mg</f>
        <v>1.7653910780967585</v>
      </c>
    </row>
    <row r="1831" spans="11:14" x14ac:dyDescent="0.2">
      <c r="K1831" s="60">
        <f t="shared" si="111"/>
        <v>1793</v>
      </c>
      <c r="L1831" s="10">
        <f t="shared" si="112"/>
        <v>8.6701714211897515E-6</v>
      </c>
      <c r="M1831" s="1">
        <f t="shared" si="113"/>
        <v>8.6701714211897523E-3</v>
      </c>
      <c r="N1831" s="1">
        <f t="shared" si="114"/>
        <v>1.7658877401114521</v>
      </c>
    </row>
    <row r="1832" spans="11:14" x14ac:dyDescent="0.2">
      <c r="K1832" s="60">
        <f t="shared" ref="K1832:K1895" si="115">K1831+1</f>
        <v>1794</v>
      </c>
      <c r="L1832" s="10">
        <f t="shared" si="112"/>
        <v>8.6726082471272791E-6</v>
      </c>
      <c r="M1832" s="1">
        <f t="shared" si="113"/>
        <v>8.6726082471272788E-3</v>
      </c>
      <c r="N1832" s="1">
        <f t="shared" si="114"/>
        <v>1.7663840579855541</v>
      </c>
    </row>
    <row r="1833" spans="11:14" x14ac:dyDescent="0.2">
      <c r="K1833" s="60">
        <f t="shared" si="115"/>
        <v>1795</v>
      </c>
      <c r="L1833" s="10">
        <f t="shared" si="112"/>
        <v>8.6750433845710338E-6</v>
      </c>
      <c r="M1833" s="1">
        <f t="shared" si="113"/>
        <v>8.6750433845710333E-3</v>
      </c>
      <c r="N1833" s="1">
        <f t="shared" si="114"/>
        <v>1.7668800319575224</v>
      </c>
    </row>
    <row r="1834" spans="11:14" x14ac:dyDescent="0.2">
      <c r="K1834" s="60">
        <f t="shared" si="115"/>
        <v>1796</v>
      </c>
      <c r="L1834" s="10">
        <f t="shared" si="112"/>
        <v>8.6774768346909849E-6</v>
      </c>
      <c r="M1834" s="1">
        <f t="shared" si="113"/>
        <v>8.6774768346909847E-3</v>
      </c>
      <c r="N1834" s="1">
        <f t="shared" si="114"/>
        <v>1.7673756622656489</v>
      </c>
    </row>
    <row r="1835" spans="11:14" x14ac:dyDescent="0.2">
      <c r="K1835" s="60">
        <f t="shared" si="115"/>
        <v>1797</v>
      </c>
      <c r="L1835" s="10">
        <f t="shared" si="112"/>
        <v>8.6799085986562902E-6</v>
      </c>
      <c r="M1835" s="1">
        <f t="shared" si="113"/>
        <v>8.6799085986562895E-3</v>
      </c>
      <c r="N1835" s="1">
        <f t="shared" si="114"/>
        <v>1.7678709491480606</v>
      </c>
    </row>
    <row r="1836" spans="11:14" x14ac:dyDescent="0.2">
      <c r="K1836" s="60">
        <f t="shared" si="115"/>
        <v>1798</v>
      </c>
      <c r="L1836" s="10">
        <f t="shared" si="112"/>
        <v>8.6823386776352979E-6</v>
      </c>
      <c r="M1836" s="1">
        <f t="shared" si="113"/>
        <v>8.6823386776352981E-3</v>
      </c>
      <c r="N1836" s="1">
        <f t="shared" si="114"/>
        <v>1.7683658928427199</v>
      </c>
    </row>
    <row r="1837" spans="11:14" x14ac:dyDescent="0.2">
      <c r="K1837" s="60">
        <f t="shared" si="115"/>
        <v>1799</v>
      </c>
      <c r="L1837" s="10">
        <f t="shared" si="112"/>
        <v>8.684767072795548E-6</v>
      </c>
      <c r="M1837" s="1">
        <f t="shared" si="113"/>
        <v>8.6847670727955486E-3</v>
      </c>
      <c r="N1837" s="1">
        <f t="shared" si="114"/>
        <v>1.7688604935874239</v>
      </c>
    </row>
    <row r="1838" spans="11:14" x14ac:dyDescent="0.2">
      <c r="K1838" s="60">
        <f t="shared" si="115"/>
        <v>1800</v>
      </c>
      <c r="L1838" s="10">
        <f t="shared" si="112"/>
        <v>8.6871937853037691E-6</v>
      </c>
      <c r="M1838" s="1">
        <f t="shared" si="113"/>
        <v>8.6871937853037692E-3</v>
      </c>
      <c r="N1838" s="1">
        <f t="shared" si="114"/>
        <v>1.7693547516198049</v>
      </c>
    </row>
    <row r="1839" spans="11:14" x14ac:dyDescent="0.2">
      <c r="K1839" s="60">
        <f t="shared" si="115"/>
        <v>1801</v>
      </c>
      <c r="L1839" s="10">
        <f t="shared" si="112"/>
        <v>8.6896188163258835E-6</v>
      </c>
      <c r="M1839" s="1">
        <f t="shared" si="113"/>
        <v>8.6896188163258833E-3</v>
      </c>
      <c r="N1839" s="1">
        <f t="shared" si="114"/>
        <v>1.7698486671773308</v>
      </c>
    </row>
    <row r="1840" spans="11:14" x14ac:dyDescent="0.2">
      <c r="K1840" s="60">
        <f t="shared" si="115"/>
        <v>1802</v>
      </c>
      <c r="L1840" s="10">
        <f t="shared" si="112"/>
        <v>8.6920421670270052E-6</v>
      </c>
      <c r="M1840" s="1">
        <f t="shared" si="113"/>
        <v>8.6920421670270056E-3</v>
      </c>
      <c r="N1840" s="1">
        <f t="shared" si="114"/>
        <v>1.7703422404973048</v>
      </c>
    </row>
    <row r="1841" spans="11:14" x14ac:dyDescent="0.2">
      <c r="K1841" s="60">
        <f t="shared" si="115"/>
        <v>1803</v>
      </c>
      <c r="L1841" s="10">
        <f t="shared" si="112"/>
        <v>8.6944638385714371E-6</v>
      </c>
      <c r="M1841" s="1">
        <f t="shared" si="113"/>
        <v>8.6944638385714375E-3</v>
      </c>
      <c r="N1841" s="1">
        <f t="shared" si="114"/>
        <v>1.7708354718168653</v>
      </c>
    </row>
    <row r="1842" spans="11:14" x14ac:dyDescent="0.2">
      <c r="K1842" s="60">
        <f t="shared" si="115"/>
        <v>1804</v>
      </c>
      <c r="L1842" s="10">
        <f t="shared" si="112"/>
        <v>8.696883832122682E-6</v>
      </c>
      <c r="M1842" s="1">
        <f t="shared" si="113"/>
        <v>8.6968838321226823E-3</v>
      </c>
      <c r="N1842" s="1">
        <f t="shared" si="114"/>
        <v>1.7713283613729873</v>
      </c>
    </row>
    <row r="1843" spans="11:14" x14ac:dyDescent="0.2">
      <c r="K1843" s="60">
        <f t="shared" si="115"/>
        <v>1805</v>
      </c>
      <c r="L1843" s="10">
        <f t="shared" si="112"/>
        <v>8.6993021488434335E-6</v>
      </c>
      <c r="M1843" s="1">
        <f t="shared" si="113"/>
        <v>8.6993021488434331E-3</v>
      </c>
      <c r="N1843" s="1">
        <f t="shared" si="114"/>
        <v>1.7718209094024813</v>
      </c>
    </row>
    <row r="1844" spans="11:14" x14ac:dyDescent="0.2">
      <c r="K1844" s="60">
        <f t="shared" si="115"/>
        <v>1806</v>
      </c>
      <c r="L1844" s="10">
        <f t="shared" si="112"/>
        <v>8.7017187898955767E-6</v>
      </c>
      <c r="M1844" s="1">
        <f t="shared" si="113"/>
        <v>8.7017187898955767E-3</v>
      </c>
      <c r="N1844" s="1">
        <f t="shared" si="114"/>
        <v>1.7723131161419929</v>
      </c>
    </row>
    <row r="1845" spans="11:14" x14ac:dyDescent="0.2">
      <c r="K1845" s="60">
        <f t="shared" si="115"/>
        <v>1807</v>
      </c>
      <c r="L1845" s="10">
        <f t="shared" si="112"/>
        <v>8.7041337564401957E-6</v>
      </c>
      <c r="M1845" s="1">
        <f t="shared" si="113"/>
        <v>8.7041337564401963E-3</v>
      </c>
      <c r="N1845" s="1">
        <f t="shared" si="114"/>
        <v>1.7728049818280045</v>
      </c>
    </row>
    <row r="1846" spans="11:14" x14ac:dyDescent="0.2">
      <c r="K1846" s="60">
        <f t="shared" si="115"/>
        <v>1808</v>
      </c>
      <c r="L1846" s="10">
        <f t="shared" si="112"/>
        <v>8.7065470496375696E-6</v>
      </c>
      <c r="M1846" s="1">
        <f t="shared" si="113"/>
        <v>8.7065470496375703E-3</v>
      </c>
      <c r="N1846" s="1">
        <f t="shared" si="114"/>
        <v>1.7732965066968347</v>
      </c>
    </row>
    <row r="1847" spans="11:14" x14ac:dyDescent="0.2">
      <c r="K1847" s="60">
        <f t="shared" si="115"/>
        <v>1809</v>
      </c>
      <c r="L1847" s="10">
        <f t="shared" si="112"/>
        <v>8.7089586706471698E-6</v>
      </c>
      <c r="M1847" s="1">
        <f t="shared" si="113"/>
        <v>8.708958670647169E-3</v>
      </c>
      <c r="N1847" s="1">
        <f t="shared" si="114"/>
        <v>1.773787690984638</v>
      </c>
    </row>
    <row r="1848" spans="11:14" x14ac:dyDescent="0.2">
      <c r="K1848" s="60">
        <f t="shared" si="115"/>
        <v>1810</v>
      </c>
      <c r="L1848" s="10">
        <f t="shared" si="112"/>
        <v>8.7113686206276644E-6</v>
      </c>
      <c r="M1848" s="1">
        <f t="shared" si="113"/>
        <v>8.7113686206276644E-3</v>
      </c>
      <c r="N1848" s="1">
        <f t="shared" si="114"/>
        <v>1.7742785349274042</v>
      </c>
    </row>
    <row r="1849" spans="11:14" x14ac:dyDescent="0.2">
      <c r="K1849" s="60">
        <f t="shared" si="115"/>
        <v>1811</v>
      </c>
      <c r="L1849" s="10">
        <f t="shared" si="112"/>
        <v>8.7137769007369288E-6</v>
      </c>
      <c r="M1849" s="1">
        <f t="shared" si="113"/>
        <v>8.713776900736929E-3</v>
      </c>
      <c r="N1849" s="1">
        <f t="shared" si="114"/>
        <v>1.7747690387609629</v>
      </c>
    </row>
    <row r="1850" spans="11:14" x14ac:dyDescent="0.2">
      <c r="K1850" s="60">
        <f t="shared" si="115"/>
        <v>1812</v>
      </c>
      <c r="L1850" s="10">
        <f t="shared" si="112"/>
        <v>8.7161835121320236E-6</v>
      </c>
      <c r="M1850" s="1">
        <f t="shared" si="113"/>
        <v>8.7161835121320232E-3</v>
      </c>
      <c r="N1850" s="1">
        <f t="shared" si="114"/>
        <v>1.7752592027209768</v>
      </c>
    </row>
    <row r="1851" spans="11:14" x14ac:dyDescent="0.2">
      <c r="K1851" s="60">
        <f t="shared" si="115"/>
        <v>1813</v>
      </c>
      <c r="L1851" s="10">
        <f t="shared" si="112"/>
        <v>8.7185884559692149E-6</v>
      </c>
      <c r="M1851" s="1">
        <f t="shared" si="113"/>
        <v>8.7185884559692148E-3</v>
      </c>
      <c r="N1851" s="1">
        <f t="shared" si="114"/>
        <v>1.7757490270429477</v>
      </c>
    </row>
    <row r="1852" spans="11:14" x14ac:dyDescent="0.2">
      <c r="K1852" s="60">
        <f t="shared" si="115"/>
        <v>1814</v>
      </c>
      <c r="L1852" s="10">
        <f t="shared" si="112"/>
        <v>8.7209917334039623E-6</v>
      </c>
      <c r="M1852" s="1">
        <f t="shared" si="113"/>
        <v>8.7209917334039617E-3</v>
      </c>
      <c r="N1852" s="1">
        <f t="shared" si="114"/>
        <v>1.7762385119622115</v>
      </c>
    </row>
    <row r="1853" spans="11:14" x14ac:dyDescent="0.2">
      <c r="K1853" s="60">
        <f t="shared" si="115"/>
        <v>1815</v>
      </c>
      <c r="L1853" s="10">
        <f t="shared" si="112"/>
        <v>8.7233933455909292E-6</v>
      </c>
      <c r="M1853" s="1">
        <f t="shared" si="113"/>
        <v>8.7233933455909286E-3</v>
      </c>
      <c r="N1853" s="1">
        <f t="shared" si="114"/>
        <v>1.7767276577139441</v>
      </c>
    </row>
    <row r="1854" spans="11:14" x14ac:dyDescent="0.2">
      <c r="K1854" s="60">
        <f t="shared" si="115"/>
        <v>1816</v>
      </c>
      <c r="L1854" s="10">
        <f t="shared" si="112"/>
        <v>8.7257932936839779E-6</v>
      </c>
      <c r="M1854" s="1">
        <f t="shared" si="113"/>
        <v>8.7257932936839772E-3</v>
      </c>
      <c r="N1854" s="1">
        <f t="shared" si="114"/>
        <v>1.7772164645331565</v>
      </c>
    </row>
    <row r="1855" spans="11:14" x14ac:dyDescent="0.2">
      <c r="K1855" s="60">
        <f t="shared" si="115"/>
        <v>1817</v>
      </c>
      <c r="L1855" s="10">
        <f t="shared" si="112"/>
        <v>8.7281915788361709E-6</v>
      </c>
      <c r="M1855" s="1">
        <f t="shared" si="113"/>
        <v>8.7281915788361714E-3</v>
      </c>
      <c r="N1855" s="1">
        <f t="shared" si="114"/>
        <v>1.7777049326546976</v>
      </c>
    </row>
    <row r="1856" spans="11:14" x14ac:dyDescent="0.2">
      <c r="K1856" s="60">
        <f t="shared" si="115"/>
        <v>1818</v>
      </c>
      <c r="L1856" s="10">
        <f t="shared" si="112"/>
        <v>8.7305882021997711E-6</v>
      </c>
      <c r="M1856" s="1">
        <f t="shared" si="113"/>
        <v>8.7305882021997717E-3</v>
      </c>
      <c r="N1856" s="1">
        <f t="shared" si="114"/>
        <v>1.7781930623132536</v>
      </c>
    </row>
    <row r="1857" spans="11:14" x14ac:dyDescent="0.2">
      <c r="K1857" s="60">
        <f t="shared" si="115"/>
        <v>1819</v>
      </c>
      <c r="L1857" s="10">
        <f t="shared" si="112"/>
        <v>8.732983164926242E-6</v>
      </c>
      <c r="M1857" s="1">
        <f t="shared" si="113"/>
        <v>8.7329831649262425E-3</v>
      </c>
      <c r="N1857" s="1">
        <f t="shared" si="114"/>
        <v>1.7786808537433472</v>
      </c>
    </row>
    <row r="1858" spans="11:14" x14ac:dyDescent="0.2">
      <c r="K1858" s="60">
        <f t="shared" si="115"/>
        <v>1820</v>
      </c>
      <c r="L1858" s="10">
        <f t="shared" si="112"/>
        <v>8.735376468166254E-6</v>
      </c>
      <c r="M1858" s="1">
        <f t="shared" si="113"/>
        <v>8.7353764681662536E-3</v>
      </c>
      <c r="N1858" s="1">
        <f t="shared" si="114"/>
        <v>1.77916830717934</v>
      </c>
    </row>
    <row r="1859" spans="11:14" x14ac:dyDescent="0.2">
      <c r="K1859" s="60">
        <f t="shared" si="115"/>
        <v>1821</v>
      </c>
      <c r="L1859" s="10">
        <f t="shared" si="112"/>
        <v>8.737768113069673E-6</v>
      </c>
      <c r="M1859" s="1">
        <f t="shared" si="113"/>
        <v>8.7377681130696733E-3</v>
      </c>
      <c r="N1859" s="1">
        <f t="shared" si="114"/>
        <v>1.77965542285543</v>
      </c>
    </row>
    <row r="1860" spans="11:14" x14ac:dyDescent="0.2">
      <c r="K1860" s="60">
        <f t="shared" si="115"/>
        <v>1822</v>
      </c>
      <c r="L1860" s="10">
        <f t="shared" si="112"/>
        <v>8.7401581007855754E-6</v>
      </c>
      <c r="M1860" s="1">
        <f t="shared" si="113"/>
        <v>8.7401581007855757E-3</v>
      </c>
      <c r="N1860" s="1">
        <f t="shared" si="114"/>
        <v>1.7801422010056538</v>
      </c>
    </row>
    <row r="1861" spans="11:14" x14ac:dyDescent="0.2">
      <c r="K1861" s="60">
        <f t="shared" si="115"/>
        <v>1823</v>
      </c>
      <c r="L1861" s="10">
        <f t="shared" si="112"/>
        <v>8.7425464324622365E-6</v>
      </c>
      <c r="M1861" s="1">
        <f t="shared" si="113"/>
        <v>8.7425464324622365E-3</v>
      </c>
      <c r="N1861" s="1">
        <f t="shared" si="114"/>
        <v>1.7806286418638848</v>
      </c>
    </row>
    <row r="1862" spans="11:14" x14ac:dyDescent="0.2">
      <c r="K1862" s="60">
        <f t="shared" si="115"/>
        <v>1824</v>
      </c>
      <c r="L1862" s="10">
        <f t="shared" si="112"/>
        <v>8.7449331092471384E-6</v>
      </c>
      <c r="M1862" s="1">
        <f t="shared" si="113"/>
        <v>8.744933109247139E-3</v>
      </c>
      <c r="N1862" s="1">
        <f t="shared" si="114"/>
        <v>1.7811147456638359</v>
      </c>
    </row>
    <row r="1863" spans="11:14" x14ac:dyDescent="0.2">
      <c r="K1863" s="60">
        <f t="shared" si="115"/>
        <v>1825</v>
      </c>
      <c r="L1863" s="10">
        <f t="shared" si="112"/>
        <v>8.747318132286964E-6</v>
      </c>
      <c r="M1863" s="1">
        <f t="shared" si="113"/>
        <v>8.7473181322869648E-3</v>
      </c>
      <c r="N1863" s="1">
        <f t="shared" si="114"/>
        <v>1.7816005126390559</v>
      </c>
    </row>
    <row r="1864" spans="11:14" x14ac:dyDescent="0.2">
      <c r="K1864" s="60">
        <f t="shared" si="115"/>
        <v>1826</v>
      </c>
      <c r="L1864" s="10">
        <f t="shared" si="112"/>
        <v>8.7497015027276098E-6</v>
      </c>
      <c r="M1864" s="1">
        <f t="shared" si="113"/>
        <v>8.7497015027276099E-3</v>
      </c>
      <c r="N1864" s="1">
        <f t="shared" si="114"/>
        <v>1.7820859430229345</v>
      </c>
    </row>
    <row r="1865" spans="11:14" x14ac:dyDescent="0.2">
      <c r="K1865" s="60">
        <f t="shared" si="115"/>
        <v>1827</v>
      </c>
      <c r="L1865" s="10">
        <f t="shared" si="112"/>
        <v>8.7520832217141712E-6</v>
      </c>
      <c r="M1865" s="1">
        <f t="shared" si="113"/>
        <v>8.7520832217141704E-3</v>
      </c>
      <c r="N1865" s="1">
        <f t="shared" si="114"/>
        <v>1.7825710370486973</v>
      </c>
    </row>
    <row r="1866" spans="11:14" x14ac:dyDescent="0.2">
      <c r="K1866" s="60">
        <f t="shared" si="115"/>
        <v>1828</v>
      </c>
      <c r="L1866" s="10">
        <f t="shared" si="112"/>
        <v>8.7544632903909491E-6</v>
      </c>
      <c r="M1866" s="1">
        <f t="shared" si="113"/>
        <v>8.7544632903909497E-3</v>
      </c>
      <c r="N1866" s="1">
        <f t="shared" si="114"/>
        <v>1.783055794949409</v>
      </c>
    </row>
    <row r="1867" spans="11:14" x14ac:dyDescent="0.2">
      <c r="K1867" s="60">
        <f t="shared" si="115"/>
        <v>1829</v>
      </c>
      <c r="L1867" s="10">
        <f t="shared" si="112"/>
        <v>8.7568417099014601E-6</v>
      </c>
      <c r="M1867" s="1">
        <f t="shared" si="113"/>
        <v>8.7568417099014601E-3</v>
      </c>
      <c r="N1867" s="1">
        <f t="shared" si="114"/>
        <v>1.7835402169579737</v>
      </c>
    </row>
    <row r="1868" spans="11:14" x14ac:dyDescent="0.2">
      <c r="K1868" s="60">
        <f t="shared" si="115"/>
        <v>1830</v>
      </c>
      <c r="L1868" s="10">
        <f t="shared" si="112"/>
        <v>8.7592184813884209E-6</v>
      </c>
      <c r="M1868" s="1">
        <f t="shared" si="113"/>
        <v>8.7592184813884214E-3</v>
      </c>
      <c r="N1868" s="1">
        <f t="shared" si="114"/>
        <v>1.7840243033071332</v>
      </c>
    </row>
    <row r="1869" spans="11:14" x14ac:dyDescent="0.2">
      <c r="K1869" s="60">
        <f t="shared" si="115"/>
        <v>1831</v>
      </c>
      <c r="L1869" s="10">
        <f t="shared" si="112"/>
        <v>8.7615936059937574E-6</v>
      </c>
      <c r="M1869" s="1">
        <f t="shared" si="113"/>
        <v>8.7615936059937567E-3</v>
      </c>
      <c r="N1869" s="1">
        <f t="shared" si="114"/>
        <v>1.7845080542294678</v>
      </c>
    </row>
    <row r="1870" spans="11:14" x14ac:dyDescent="0.2">
      <c r="K1870" s="60">
        <f t="shared" si="115"/>
        <v>1832</v>
      </c>
      <c r="L1870" s="10">
        <f t="shared" si="112"/>
        <v>8.7639670848586075E-6</v>
      </c>
      <c r="M1870" s="1">
        <f t="shared" si="113"/>
        <v>8.7639670848586072E-3</v>
      </c>
      <c r="N1870" s="1">
        <f t="shared" si="114"/>
        <v>1.7849914699573979</v>
      </c>
    </row>
    <row r="1871" spans="11:14" x14ac:dyDescent="0.2">
      <c r="K1871" s="60">
        <f t="shared" si="115"/>
        <v>1833</v>
      </c>
      <c r="L1871" s="10">
        <f t="shared" si="112"/>
        <v>8.7663389191233133E-6</v>
      </c>
      <c r="M1871" s="1">
        <f t="shared" si="113"/>
        <v>8.7663389191233124E-3</v>
      </c>
      <c r="N1871" s="1">
        <f t="shared" si="114"/>
        <v>1.7854745507231811</v>
      </c>
    </row>
    <row r="1872" spans="11:14" x14ac:dyDescent="0.2">
      <c r="K1872" s="60">
        <f t="shared" si="115"/>
        <v>1834</v>
      </c>
      <c r="L1872" s="10">
        <f t="shared" si="112"/>
        <v>8.7687091099274319E-6</v>
      </c>
      <c r="M1872" s="1">
        <f t="shared" si="113"/>
        <v>8.7687091099274313E-3</v>
      </c>
      <c r="N1872" s="1">
        <f t="shared" si="114"/>
        <v>1.7859572967589157</v>
      </c>
    </row>
    <row r="1873" spans="11:14" x14ac:dyDescent="0.2">
      <c r="K1873" s="60">
        <f t="shared" si="115"/>
        <v>1835</v>
      </c>
      <c r="L1873" s="10">
        <f t="shared" si="112"/>
        <v>8.77107765840973E-6</v>
      </c>
      <c r="M1873" s="1">
        <f t="shared" si="113"/>
        <v>8.7710776584097299E-3</v>
      </c>
      <c r="N1873" s="1">
        <f t="shared" si="114"/>
        <v>1.7864397082965386</v>
      </c>
    </row>
    <row r="1874" spans="11:14" x14ac:dyDescent="0.2">
      <c r="K1874" s="60">
        <f t="shared" si="115"/>
        <v>1836</v>
      </c>
      <c r="L1874" s="10">
        <f t="shared" si="112"/>
        <v>8.7734445657081809E-6</v>
      </c>
      <c r="M1874" s="1">
        <f t="shared" si="113"/>
        <v>8.7734445657081817E-3</v>
      </c>
      <c r="N1874" s="1">
        <f t="shared" si="114"/>
        <v>1.7869217855678252</v>
      </c>
    </row>
    <row r="1875" spans="11:14" x14ac:dyDescent="0.2">
      <c r="K1875" s="60">
        <f t="shared" si="115"/>
        <v>1837</v>
      </c>
      <c r="L1875" s="10">
        <f t="shared" si="112"/>
        <v>8.7758098329599738E-6</v>
      </c>
      <c r="M1875" s="1">
        <f t="shared" si="113"/>
        <v>8.7758098329599743E-3</v>
      </c>
      <c r="N1875" s="1">
        <f t="shared" si="114"/>
        <v>1.7874035288043915</v>
      </c>
    </row>
    <row r="1876" spans="11:14" x14ac:dyDescent="0.2">
      <c r="K1876" s="60">
        <f t="shared" si="115"/>
        <v>1838</v>
      </c>
      <c r="L1876" s="10">
        <f t="shared" si="112"/>
        <v>8.7781734613015084E-6</v>
      </c>
      <c r="M1876" s="1">
        <f t="shared" si="113"/>
        <v>8.7781734613015076E-3</v>
      </c>
      <c r="N1876" s="1">
        <f t="shared" si="114"/>
        <v>1.7878849382376922</v>
      </c>
    </row>
    <row r="1877" spans="11:14" x14ac:dyDescent="0.2">
      <c r="K1877" s="60">
        <f t="shared" si="115"/>
        <v>1839</v>
      </c>
      <c r="L1877" s="10">
        <f t="shared" si="112"/>
        <v>8.7805354518683968E-6</v>
      </c>
      <c r="M1877" s="1">
        <f t="shared" si="113"/>
        <v>8.7805354518683976E-3</v>
      </c>
      <c r="N1877" s="1">
        <f t="shared" si="114"/>
        <v>1.7883660140990223</v>
      </c>
    </row>
    <row r="1878" spans="11:14" x14ac:dyDescent="0.2">
      <c r="K1878" s="60">
        <f t="shared" si="115"/>
        <v>1840</v>
      </c>
      <c r="L1878" s="10">
        <f t="shared" si="112"/>
        <v>8.7828958057954666E-6</v>
      </c>
      <c r="M1878" s="1">
        <f t="shared" si="113"/>
        <v>8.7828958057954674E-3</v>
      </c>
      <c r="N1878" s="1">
        <f t="shared" si="114"/>
        <v>1.7888467566195161</v>
      </c>
    </row>
    <row r="1879" spans="11:14" x14ac:dyDescent="0.2">
      <c r="K1879" s="60">
        <f t="shared" si="115"/>
        <v>1841</v>
      </c>
      <c r="L1879" s="10">
        <f t="shared" si="112"/>
        <v>8.7852545242167542E-6</v>
      </c>
      <c r="M1879" s="1">
        <f t="shared" si="113"/>
        <v>8.7852545242167544E-3</v>
      </c>
      <c r="N1879" s="1">
        <f t="shared" si="114"/>
        <v>1.7893271660301475</v>
      </c>
    </row>
    <row r="1880" spans="11:14" x14ac:dyDescent="0.2">
      <c r="K1880" s="60">
        <f t="shared" si="115"/>
        <v>1842</v>
      </c>
      <c r="L1880" s="10">
        <f t="shared" si="112"/>
        <v>8.7876116082655136E-6</v>
      </c>
      <c r="M1880" s="1">
        <f t="shared" si="113"/>
        <v>8.7876116082655133E-3</v>
      </c>
      <c r="N1880" s="1">
        <f t="shared" si="114"/>
        <v>1.7898072425617306</v>
      </c>
    </row>
    <row r="1881" spans="11:14" x14ac:dyDescent="0.2">
      <c r="K1881" s="60">
        <f t="shared" si="115"/>
        <v>1843</v>
      </c>
      <c r="L1881" s="10">
        <f t="shared" si="112"/>
        <v>8.7899670590742142E-6</v>
      </c>
      <c r="M1881" s="1">
        <f t="shared" si="113"/>
        <v>8.7899670590742135E-3</v>
      </c>
      <c r="N1881" s="1">
        <f t="shared" si="114"/>
        <v>1.79028698644492</v>
      </c>
    </row>
    <row r="1882" spans="11:14" x14ac:dyDescent="0.2">
      <c r="K1882" s="60">
        <f t="shared" si="115"/>
        <v>1844</v>
      </c>
      <c r="L1882" s="10">
        <f t="shared" si="112"/>
        <v>8.7923208777745378E-6</v>
      </c>
      <c r="M1882" s="1">
        <f t="shared" si="113"/>
        <v>8.7923208777745381E-3</v>
      </c>
      <c r="N1882" s="1">
        <f t="shared" si="114"/>
        <v>1.79076639791021</v>
      </c>
    </row>
    <row r="1883" spans="11:14" x14ac:dyDescent="0.2">
      <c r="K1883" s="60">
        <f t="shared" si="115"/>
        <v>1845</v>
      </c>
      <c r="L1883" s="10">
        <f t="shared" si="112"/>
        <v>8.7946730654973869E-6</v>
      </c>
      <c r="M1883" s="1">
        <f t="shared" si="113"/>
        <v>8.7946730654973864E-3</v>
      </c>
      <c r="N1883" s="1">
        <f t="shared" si="114"/>
        <v>1.7912454771879354</v>
      </c>
    </row>
    <row r="1884" spans="11:14" x14ac:dyDescent="0.2">
      <c r="K1884" s="60">
        <f t="shared" si="115"/>
        <v>1846</v>
      </c>
      <c r="L1884" s="10">
        <f t="shared" si="112"/>
        <v>8.7970236233728728E-6</v>
      </c>
      <c r="M1884" s="1">
        <f t="shared" si="113"/>
        <v>8.7970236233728735E-3</v>
      </c>
      <c r="N1884" s="1">
        <f t="shared" si="114"/>
        <v>1.7917242245082707</v>
      </c>
    </row>
    <row r="1885" spans="11:14" x14ac:dyDescent="0.2">
      <c r="K1885" s="60">
        <f t="shared" si="115"/>
        <v>1847</v>
      </c>
      <c r="L1885" s="10">
        <f t="shared" si="112"/>
        <v>8.7993725525303328E-6</v>
      </c>
      <c r="M1885" s="1">
        <f t="shared" si="113"/>
        <v>8.799372552530332E-3</v>
      </c>
      <c r="N1885" s="1">
        <f t="shared" si="114"/>
        <v>1.7922026401012325</v>
      </c>
    </row>
    <row r="1886" spans="11:14" x14ac:dyDescent="0.2">
      <c r="K1886" s="60">
        <f t="shared" si="115"/>
        <v>1848</v>
      </c>
      <c r="L1886" s="10">
        <f t="shared" si="112"/>
        <v>8.8017198540983144E-6</v>
      </c>
      <c r="M1886" s="1">
        <f t="shared" si="113"/>
        <v>8.8017198540983142E-3</v>
      </c>
      <c r="N1886" s="1">
        <f t="shared" si="114"/>
        <v>1.7926807241966765</v>
      </c>
    </row>
    <row r="1887" spans="11:14" x14ac:dyDescent="0.2">
      <c r="K1887" s="60">
        <f t="shared" si="115"/>
        <v>1849</v>
      </c>
      <c r="L1887" s="10">
        <f t="shared" si="112"/>
        <v>8.8040655292045829E-6</v>
      </c>
      <c r="M1887" s="1">
        <f t="shared" si="113"/>
        <v>8.8040655292045827E-3</v>
      </c>
      <c r="N1887" s="1">
        <f t="shared" si="114"/>
        <v>1.793158477024299</v>
      </c>
    </row>
    <row r="1888" spans="11:14" x14ac:dyDescent="0.2">
      <c r="K1888" s="60">
        <f t="shared" si="115"/>
        <v>1850</v>
      </c>
      <c r="L1888" s="10">
        <f t="shared" si="112"/>
        <v>8.8064095789761308E-6</v>
      </c>
      <c r="M1888" s="1">
        <f t="shared" si="113"/>
        <v>8.8064095789761303E-3</v>
      </c>
      <c r="N1888" s="1">
        <f t="shared" si="114"/>
        <v>1.7936358988136387</v>
      </c>
    </row>
    <row r="1889" spans="11:14" x14ac:dyDescent="0.2">
      <c r="K1889" s="60">
        <f t="shared" si="115"/>
        <v>1851</v>
      </c>
      <c r="L1889" s="10">
        <f t="shared" si="112"/>
        <v>8.8087520045391613E-6</v>
      </c>
      <c r="M1889" s="1">
        <f t="shared" si="113"/>
        <v>8.808752004539162E-3</v>
      </c>
      <c r="N1889" s="1">
        <f t="shared" si="114"/>
        <v>1.7941129897940742</v>
      </c>
    </row>
    <row r="1890" spans="11:14" x14ac:dyDescent="0.2">
      <c r="K1890" s="60">
        <f t="shared" si="115"/>
        <v>1852</v>
      </c>
      <c r="L1890" s="10">
        <f t="shared" si="112"/>
        <v>8.8110928070190998E-6</v>
      </c>
      <c r="M1890" s="1">
        <f t="shared" si="113"/>
        <v>8.8110928070191004E-3</v>
      </c>
      <c r="N1890" s="1">
        <f t="shared" si="114"/>
        <v>1.7945897501948251</v>
      </c>
    </row>
    <row r="1891" spans="11:14" x14ac:dyDescent="0.2">
      <c r="K1891" s="60">
        <f t="shared" si="115"/>
        <v>1853</v>
      </c>
      <c r="L1891" s="10">
        <f t="shared" si="112"/>
        <v>8.8134319875405911E-6</v>
      </c>
      <c r="M1891" s="1">
        <f t="shared" si="113"/>
        <v>8.813431987540591E-3</v>
      </c>
      <c r="N1891" s="1">
        <f t="shared" si="114"/>
        <v>1.7950661802449523</v>
      </c>
    </row>
    <row r="1892" spans="11:14" x14ac:dyDescent="0.2">
      <c r="K1892" s="60">
        <f t="shared" si="115"/>
        <v>1854</v>
      </c>
      <c r="L1892" s="10">
        <f t="shared" si="112"/>
        <v>8.8157695472275022E-6</v>
      </c>
      <c r="M1892" s="1">
        <f t="shared" si="113"/>
        <v>8.8157695472275022E-3</v>
      </c>
      <c r="N1892" s="1">
        <f t="shared" si="114"/>
        <v>1.7955422801733583</v>
      </c>
    </row>
    <row r="1893" spans="11:14" x14ac:dyDescent="0.2">
      <c r="K1893" s="60">
        <f t="shared" si="115"/>
        <v>1855</v>
      </c>
      <c r="L1893" s="10">
        <f t="shared" si="112"/>
        <v>8.8181054872029224E-6</v>
      </c>
      <c r="M1893" s="1">
        <f t="shared" si="113"/>
        <v>8.8181054872029218E-3</v>
      </c>
      <c r="N1893" s="1">
        <f t="shared" si="114"/>
        <v>1.7960180502087868</v>
      </c>
    </row>
    <row r="1894" spans="11:14" x14ac:dyDescent="0.2">
      <c r="K1894" s="60">
        <f t="shared" si="115"/>
        <v>1856</v>
      </c>
      <c r="L1894" s="10">
        <f t="shared" ref="L1894:L1957" si="116">Eleach_time1/((Vwater*(1+Kp_susp*SUSPwater)+Ksed_water*Vsed)*k)*(1-EXP(-k*K1894))</f>
        <v>8.8204398085891587E-6</v>
      </c>
      <c r="M1894" s="1">
        <f t="shared" ref="M1894:M1957" si="117">L1894*CONV_m3_L</f>
        <v>8.8204398085891585E-3</v>
      </c>
      <c r="N1894" s="1">
        <f t="shared" ref="N1894:N1957" si="118">L1894*(Ksed_water/RHOsed)*CONV_kg_mg</f>
        <v>1.7964934905798227</v>
      </c>
    </row>
    <row r="1895" spans="11:14" x14ac:dyDescent="0.2">
      <c r="K1895" s="60">
        <f t="shared" si="115"/>
        <v>1857</v>
      </c>
      <c r="L1895" s="10">
        <f t="shared" si="116"/>
        <v>8.8227725125077436E-6</v>
      </c>
      <c r="M1895" s="1">
        <f t="shared" si="117"/>
        <v>8.8227725125077441E-3</v>
      </c>
      <c r="N1895" s="1">
        <f t="shared" si="118"/>
        <v>1.7969686015148927</v>
      </c>
    </row>
    <row r="1896" spans="11:14" x14ac:dyDescent="0.2">
      <c r="K1896" s="60">
        <f t="shared" ref="K1896:K1959" si="119">K1895+1</f>
        <v>1858</v>
      </c>
      <c r="L1896" s="10">
        <f t="shared" si="116"/>
        <v>8.8251036000794321E-6</v>
      </c>
      <c r="M1896" s="1">
        <f t="shared" si="117"/>
        <v>8.8251036000794314E-3</v>
      </c>
      <c r="N1896" s="1">
        <f t="shared" si="118"/>
        <v>1.7974433832422654</v>
      </c>
    </row>
    <row r="1897" spans="11:14" x14ac:dyDescent="0.2">
      <c r="K1897" s="60">
        <f t="shared" si="119"/>
        <v>1859</v>
      </c>
      <c r="L1897" s="10">
        <f t="shared" si="116"/>
        <v>8.8274330724242035E-6</v>
      </c>
      <c r="M1897" s="1">
        <f t="shared" si="117"/>
        <v>8.8274330724242029E-3</v>
      </c>
      <c r="N1897" s="1">
        <f t="shared" si="118"/>
        <v>1.7979178359900516</v>
      </c>
    </row>
    <row r="1898" spans="11:14" x14ac:dyDescent="0.2">
      <c r="K1898" s="60">
        <f t="shared" si="119"/>
        <v>1860</v>
      </c>
      <c r="L1898" s="10">
        <f t="shared" si="116"/>
        <v>8.8297609306612575E-6</v>
      </c>
      <c r="M1898" s="1">
        <f t="shared" si="117"/>
        <v>8.8297609306612571E-3</v>
      </c>
      <c r="N1898" s="1">
        <f t="shared" si="118"/>
        <v>1.798391959986203</v>
      </c>
    </row>
    <row r="1899" spans="11:14" x14ac:dyDescent="0.2">
      <c r="K1899" s="60">
        <f t="shared" si="119"/>
        <v>1861</v>
      </c>
      <c r="L1899" s="10">
        <f t="shared" si="116"/>
        <v>8.8320871759090233E-6</v>
      </c>
      <c r="M1899" s="1">
        <f t="shared" si="117"/>
        <v>8.8320871759090241E-3</v>
      </c>
      <c r="N1899" s="1">
        <f t="shared" si="118"/>
        <v>1.7988657554585141</v>
      </c>
    </row>
    <row r="1900" spans="11:14" x14ac:dyDescent="0.2">
      <c r="K1900" s="60">
        <f t="shared" si="119"/>
        <v>1862</v>
      </c>
      <c r="L1900" s="10">
        <f t="shared" si="116"/>
        <v>8.834411809285149E-6</v>
      </c>
      <c r="M1900" s="1">
        <f t="shared" si="117"/>
        <v>8.8344118092851497E-3</v>
      </c>
      <c r="N1900" s="1">
        <f t="shared" si="118"/>
        <v>1.799339222634621</v>
      </c>
    </row>
    <row r="1901" spans="11:14" x14ac:dyDescent="0.2">
      <c r="K1901" s="60">
        <f t="shared" si="119"/>
        <v>1863</v>
      </c>
      <c r="L1901" s="10">
        <f t="shared" si="116"/>
        <v>8.8367348319065153E-6</v>
      </c>
      <c r="M1901" s="1">
        <f t="shared" si="117"/>
        <v>8.8367348319065148E-3</v>
      </c>
      <c r="N1901" s="1">
        <f t="shared" si="118"/>
        <v>1.7998123617420034</v>
      </c>
    </row>
    <row r="1902" spans="11:14" x14ac:dyDescent="0.2">
      <c r="K1902" s="60">
        <f t="shared" si="119"/>
        <v>1864</v>
      </c>
      <c r="L1902" s="10">
        <f t="shared" si="116"/>
        <v>8.8390562448892235E-6</v>
      </c>
      <c r="M1902" s="1">
        <f t="shared" si="117"/>
        <v>8.8390562448892231E-3</v>
      </c>
      <c r="N1902" s="1">
        <f t="shared" si="118"/>
        <v>1.8002851730079814</v>
      </c>
    </row>
    <row r="1903" spans="11:14" x14ac:dyDescent="0.2">
      <c r="K1903" s="60">
        <f t="shared" si="119"/>
        <v>1865</v>
      </c>
      <c r="L1903" s="10">
        <f t="shared" si="116"/>
        <v>8.8413760493486045E-6</v>
      </c>
      <c r="M1903" s="1">
        <f t="shared" si="117"/>
        <v>8.8413760493486048E-3</v>
      </c>
      <c r="N1903" s="1">
        <f t="shared" si="118"/>
        <v>1.8007576566597194</v>
      </c>
    </row>
    <row r="1904" spans="11:14" x14ac:dyDescent="0.2">
      <c r="K1904" s="60">
        <f t="shared" si="119"/>
        <v>1866</v>
      </c>
      <c r="L1904" s="10">
        <f t="shared" si="116"/>
        <v>8.8436942463992128E-6</v>
      </c>
      <c r="M1904" s="1">
        <f t="shared" si="117"/>
        <v>8.8436942463992127E-3</v>
      </c>
      <c r="N1904" s="1">
        <f t="shared" si="118"/>
        <v>1.8012298129242226</v>
      </c>
    </row>
    <row r="1905" spans="11:14" x14ac:dyDescent="0.2">
      <c r="K1905" s="60">
        <f t="shared" si="119"/>
        <v>1867</v>
      </c>
      <c r="L1905" s="10">
        <f t="shared" si="116"/>
        <v>8.8460108371548375E-6</v>
      </c>
      <c r="M1905" s="1">
        <f t="shared" si="117"/>
        <v>8.8460108371548381E-3</v>
      </c>
      <c r="N1905" s="1">
        <f t="shared" si="118"/>
        <v>1.8017016420283409</v>
      </c>
    </row>
    <row r="1906" spans="11:14" x14ac:dyDescent="0.2">
      <c r="K1906" s="60">
        <f t="shared" si="119"/>
        <v>1868</v>
      </c>
      <c r="L1906" s="10">
        <f t="shared" si="116"/>
        <v>8.8483258227284885E-6</v>
      </c>
      <c r="M1906" s="1">
        <f t="shared" si="117"/>
        <v>8.8483258227284884E-3</v>
      </c>
      <c r="N1906" s="1">
        <f t="shared" si="118"/>
        <v>1.8021731441987656</v>
      </c>
    </row>
    <row r="1907" spans="11:14" x14ac:dyDescent="0.2">
      <c r="K1907" s="60">
        <f t="shared" si="119"/>
        <v>1869</v>
      </c>
      <c r="L1907" s="10">
        <f t="shared" si="116"/>
        <v>8.850639204232408E-6</v>
      </c>
      <c r="M1907" s="1">
        <f t="shared" si="117"/>
        <v>8.8506392042324075E-3</v>
      </c>
      <c r="N1907" s="1">
        <f t="shared" si="118"/>
        <v>1.8026443196620312</v>
      </c>
    </row>
    <row r="1908" spans="11:14" x14ac:dyDescent="0.2">
      <c r="K1908" s="60">
        <f t="shared" si="119"/>
        <v>1870</v>
      </c>
      <c r="L1908" s="10">
        <f t="shared" si="116"/>
        <v>8.8529509827780676E-6</v>
      </c>
      <c r="M1908" s="1">
        <f t="shared" si="117"/>
        <v>8.8529509827780673E-3</v>
      </c>
      <c r="N1908" s="1">
        <f t="shared" si="118"/>
        <v>1.8031151686445157</v>
      </c>
    </row>
    <row r="1909" spans="11:14" x14ac:dyDescent="0.2">
      <c r="K1909" s="60">
        <f t="shared" si="119"/>
        <v>1871</v>
      </c>
      <c r="L1909" s="10">
        <f t="shared" si="116"/>
        <v>8.8552611594761697E-6</v>
      </c>
      <c r="M1909" s="1">
        <f t="shared" si="117"/>
        <v>8.8552611594761698E-3</v>
      </c>
      <c r="N1909" s="1">
        <f t="shared" si="118"/>
        <v>1.80358569137244</v>
      </c>
    </row>
    <row r="1910" spans="11:14" x14ac:dyDescent="0.2">
      <c r="K1910" s="60">
        <f t="shared" si="119"/>
        <v>1872</v>
      </c>
      <c r="L1910" s="10">
        <f t="shared" si="116"/>
        <v>8.8575697354366426E-6</v>
      </c>
      <c r="M1910" s="1">
        <f t="shared" si="117"/>
        <v>8.857569735436643E-3</v>
      </c>
      <c r="N1910" s="1">
        <f t="shared" si="118"/>
        <v>1.8040558880718676</v>
      </c>
    </row>
    <row r="1911" spans="11:14" x14ac:dyDescent="0.2">
      <c r="K1911" s="60">
        <f t="shared" si="119"/>
        <v>1873</v>
      </c>
      <c r="L1911" s="10">
        <f t="shared" si="116"/>
        <v>8.8598767117686523E-6</v>
      </c>
      <c r="M1911" s="1">
        <f t="shared" si="117"/>
        <v>8.8598767117686519E-3</v>
      </c>
      <c r="N1911" s="1">
        <f t="shared" si="118"/>
        <v>1.8045257589687067</v>
      </c>
    </row>
    <row r="1912" spans="11:14" x14ac:dyDescent="0.2">
      <c r="K1912" s="60">
        <f t="shared" si="119"/>
        <v>1874</v>
      </c>
      <c r="L1912" s="10">
        <f t="shared" si="116"/>
        <v>8.8621820895805904E-6</v>
      </c>
      <c r="M1912" s="1">
        <f t="shared" si="117"/>
        <v>8.8621820895805909E-3</v>
      </c>
      <c r="N1912" s="1">
        <f t="shared" si="118"/>
        <v>1.8049953042887079</v>
      </c>
    </row>
    <row r="1913" spans="11:14" x14ac:dyDescent="0.2">
      <c r="K1913" s="60">
        <f t="shared" si="119"/>
        <v>1875</v>
      </c>
      <c r="L1913" s="10">
        <f t="shared" si="116"/>
        <v>8.8644858699800814E-6</v>
      </c>
      <c r="M1913" s="1">
        <f t="shared" si="117"/>
        <v>8.8644858699800811E-3</v>
      </c>
      <c r="N1913" s="1">
        <f t="shared" si="118"/>
        <v>1.8054645242574652</v>
      </c>
    </row>
    <row r="1914" spans="11:14" x14ac:dyDescent="0.2">
      <c r="K1914" s="60">
        <f t="shared" si="119"/>
        <v>1876</v>
      </c>
      <c r="L1914" s="10">
        <f t="shared" si="116"/>
        <v>8.8667880540739871E-6</v>
      </c>
      <c r="M1914" s="1">
        <f t="shared" si="117"/>
        <v>8.8667880540739871E-3</v>
      </c>
      <c r="N1914" s="1">
        <f t="shared" si="118"/>
        <v>1.8059334191004175</v>
      </c>
    </row>
    <row r="1915" spans="11:14" x14ac:dyDescent="0.2">
      <c r="K1915" s="60">
        <f t="shared" si="119"/>
        <v>1877</v>
      </c>
      <c r="L1915" s="10">
        <f t="shared" si="116"/>
        <v>8.8690886429683954E-6</v>
      </c>
      <c r="M1915" s="1">
        <f t="shared" si="117"/>
        <v>8.8690886429683962E-3</v>
      </c>
      <c r="N1915" s="1">
        <f t="shared" si="118"/>
        <v>1.8064019890428458</v>
      </c>
    </row>
    <row r="1916" spans="11:14" x14ac:dyDescent="0.2">
      <c r="K1916" s="60">
        <f t="shared" si="119"/>
        <v>1878</v>
      </c>
      <c r="L1916" s="10">
        <f t="shared" si="116"/>
        <v>8.8713876377686318E-6</v>
      </c>
      <c r="M1916" s="1">
        <f t="shared" si="117"/>
        <v>8.871387637768631E-3</v>
      </c>
      <c r="N1916" s="1">
        <f t="shared" si="118"/>
        <v>1.8068702343098766</v>
      </c>
    </row>
    <row r="1917" spans="11:14" x14ac:dyDescent="0.2">
      <c r="K1917" s="60">
        <f t="shared" si="119"/>
        <v>1879</v>
      </c>
      <c r="L1917" s="10">
        <f t="shared" si="116"/>
        <v>8.8736850395792578E-6</v>
      </c>
      <c r="M1917" s="1">
        <f t="shared" si="117"/>
        <v>8.8736850395792575E-3</v>
      </c>
      <c r="N1917" s="1">
        <f t="shared" si="118"/>
        <v>1.8073381551264798</v>
      </c>
    </row>
    <row r="1918" spans="11:14" x14ac:dyDescent="0.2">
      <c r="K1918" s="60">
        <f t="shared" si="119"/>
        <v>1880</v>
      </c>
      <c r="L1918" s="10">
        <f t="shared" si="116"/>
        <v>8.8759808495040673E-6</v>
      </c>
      <c r="M1918" s="1">
        <f t="shared" si="117"/>
        <v>8.8759808495040681E-3</v>
      </c>
      <c r="N1918" s="1">
        <f t="shared" si="118"/>
        <v>1.8078057517174699</v>
      </c>
    </row>
    <row r="1919" spans="11:14" x14ac:dyDescent="0.2">
      <c r="K1919" s="60">
        <f t="shared" si="119"/>
        <v>1881</v>
      </c>
      <c r="L1919" s="10">
        <f t="shared" si="116"/>
        <v>8.8782750686460837E-6</v>
      </c>
      <c r="M1919" s="1">
        <f t="shared" si="117"/>
        <v>8.8782750686460833E-3</v>
      </c>
      <c r="N1919" s="1">
        <f t="shared" si="118"/>
        <v>1.8082730243075038</v>
      </c>
    </row>
    <row r="1920" spans="11:14" x14ac:dyDescent="0.2">
      <c r="K1920" s="60">
        <f t="shared" si="119"/>
        <v>1882</v>
      </c>
      <c r="L1920" s="10">
        <f t="shared" si="116"/>
        <v>8.8805676981075779E-6</v>
      </c>
      <c r="M1920" s="1">
        <f t="shared" si="117"/>
        <v>8.8805676981075776E-3</v>
      </c>
      <c r="N1920" s="1">
        <f t="shared" si="118"/>
        <v>1.8087399731210851</v>
      </c>
    </row>
    <row r="1921" spans="11:14" x14ac:dyDescent="0.2">
      <c r="K1921" s="60">
        <f t="shared" si="119"/>
        <v>1883</v>
      </c>
      <c r="L1921" s="10">
        <f t="shared" si="116"/>
        <v>8.882858738990047E-6</v>
      </c>
      <c r="M1921" s="1">
        <f t="shared" si="117"/>
        <v>8.8828587389900467E-3</v>
      </c>
      <c r="N1921" s="1">
        <f t="shared" si="118"/>
        <v>1.80920659838256</v>
      </c>
    </row>
    <row r="1922" spans="11:14" x14ac:dyDescent="0.2">
      <c r="K1922" s="60">
        <f t="shared" si="119"/>
        <v>1884</v>
      </c>
      <c r="L1922" s="10">
        <f t="shared" si="116"/>
        <v>8.8851481923942288E-6</v>
      </c>
      <c r="M1922" s="1">
        <f t="shared" si="117"/>
        <v>8.885148192394228E-3</v>
      </c>
      <c r="N1922" s="1">
        <f t="shared" si="118"/>
        <v>1.8096729003161205</v>
      </c>
    </row>
    <row r="1923" spans="11:14" x14ac:dyDescent="0.2">
      <c r="K1923" s="60">
        <f t="shared" si="119"/>
        <v>1885</v>
      </c>
      <c r="L1923" s="10">
        <f t="shared" si="116"/>
        <v>8.887436059420099E-6</v>
      </c>
      <c r="M1923" s="1">
        <f t="shared" si="117"/>
        <v>8.8874360594200993E-3</v>
      </c>
      <c r="N1923" s="1">
        <f t="shared" si="118"/>
        <v>1.8101388791458026</v>
      </c>
    </row>
    <row r="1924" spans="11:14" x14ac:dyDescent="0.2">
      <c r="K1924" s="60">
        <f t="shared" si="119"/>
        <v>1886</v>
      </c>
      <c r="L1924" s="10">
        <f t="shared" si="116"/>
        <v>8.8897223411668708E-6</v>
      </c>
      <c r="M1924" s="1">
        <f t="shared" si="117"/>
        <v>8.88972234116687E-3</v>
      </c>
      <c r="N1924" s="1">
        <f t="shared" si="118"/>
        <v>1.8106045350954874</v>
      </c>
    </row>
    <row r="1925" spans="11:14" x14ac:dyDescent="0.2">
      <c r="K1925" s="60">
        <f t="shared" si="119"/>
        <v>1887</v>
      </c>
      <c r="L1925" s="10">
        <f t="shared" si="116"/>
        <v>8.8920070387329936E-6</v>
      </c>
      <c r="M1925" s="1">
        <f t="shared" si="117"/>
        <v>8.8920070387329929E-3</v>
      </c>
      <c r="N1925" s="1">
        <f t="shared" si="118"/>
        <v>1.8110698683889006</v>
      </c>
    </row>
    <row r="1926" spans="11:14" x14ac:dyDescent="0.2">
      <c r="K1926" s="60">
        <f t="shared" si="119"/>
        <v>1888</v>
      </c>
      <c r="L1926" s="10">
        <f t="shared" si="116"/>
        <v>8.8942901532161593E-6</v>
      </c>
      <c r="M1926" s="1">
        <f t="shared" si="117"/>
        <v>8.8942901532161594E-3</v>
      </c>
      <c r="N1926" s="1">
        <f t="shared" si="118"/>
        <v>1.8115348792496131</v>
      </c>
    </row>
    <row r="1927" spans="11:14" x14ac:dyDescent="0.2">
      <c r="K1927" s="60">
        <f t="shared" si="119"/>
        <v>1889</v>
      </c>
      <c r="L1927" s="10">
        <f t="shared" si="116"/>
        <v>8.8965716857132942E-6</v>
      </c>
      <c r="M1927" s="1">
        <f t="shared" si="117"/>
        <v>8.8965716857132941E-3</v>
      </c>
      <c r="N1927" s="1">
        <f t="shared" si="118"/>
        <v>1.8119995679010406</v>
      </c>
    </row>
    <row r="1928" spans="11:14" x14ac:dyDescent="0.2">
      <c r="K1928" s="60">
        <f t="shared" si="119"/>
        <v>1890</v>
      </c>
      <c r="L1928" s="10">
        <f t="shared" si="116"/>
        <v>8.8988516373205709E-6</v>
      </c>
      <c r="M1928" s="1">
        <f t="shared" si="117"/>
        <v>8.8988516373205706E-3</v>
      </c>
      <c r="N1928" s="1">
        <f t="shared" si="118"/>
        <v>1.8124639345664444</v>
      </c>
    </row>
    <row r="1929" spans="11:14" x14ac:dyDescent="0.2">
      <c r="K1929" s="60">
        <f t="shared" si="119"/>
        <v>1891</v>
      </c>
      <c r="L1929" s="10">
        <f t="shared" si="116"/>
        <v>8.9011300091333976E-6</v>
      </c>
      <c r="M1929" s="1">
        <f t="shared" si="117"/>
        <v>8.9011300091333973E-3</v>
      </c>
      <c r="N1929" s="1">
        <f t="shared" si="118"/>
        <v>1.8129279794689308</v>
      </c>
    </row>
    <row r="1930" spans="11:14" x14ac:dyDescent="0.2">
      <c r="K1930" s="60">
        <f t="shared" si="119"/>
        <v>1892</v>
      </c>
      <c r="L1930" s="10">
        <f t="shared" si="116"/>
        <v>8.903406802246424E-6</v>
      </c>
      <c r="M1930" s="1">
        <f t="shared" si="117"/>
        <v>8.9034068022464247E-3</v>
      </c>
      <c r="N1930" s="1">
        <f t="shared" si="118"/>
        <v>1.8133917028314512</v>
      </c>
    </row>
    <row r="1931" spans="11:14" x14ac:dyDescent="0.2">
      <c r="K1931" s="60">
        <f t="shared" si="119"/>
        <v>1893</v>
      </c>
      <c r="L1931" s="10">
        <f t="shared" si="116"/>
        <v>8.9056820177535438E-6</v>
      </c>
      <c r="M1931" s="1">
        <f t="shared" si="117"/>
        <v>8.9056820177535433E-3</v>
      </c>
      <c r="N1931" s="1">
        <f t="shared" si="118"/>
        <v>1.8138551048768035</v>
      </c>
    </row>
    <row r="1932" spans="11:14" x14ac:dyDescent="0.2">
      <c r="K1932" s="60">
        <f t="shared" si="119"/>
        <v>1894</v>
      </c>
      <c r="L1932" s="10">
        <f t="shared" si="116"/>
        <v>8.9079556567478888E-6</v>
      </c>
      <c r="M1932" s="1">
        <f t="shared" si="117"/>
        <v>8.9079556567478891E-3</v>
      </c>
      <c r="N1932" s="1">
        <f t="shared" si="118"/>
        <v>1.81431818582763</v>
      </c>
    </row>
    <row r="1933" spans="11:14" x14ac:dyDescent="0.2">
      <c r="K1933" s="60">
        <f t="shared" si="119"/>
        <v>1895</v>
      </c>
      <c r="L1933" s="10">
        <f t="shared" si="116"/>
        <v>8.9102277203218382E-6</v>
      </c>
      <c r="M1933" s="1">
        <f t="shared" si="117"/>
        <v>8.9102277203218384E-3</v>
      </c>
      <c r="N1933" s="1">
        <f t="shared" si="118"/>
        <v>1.8147809459064199</v>
      </c>
    </row>
    <row r="1934" spans="11:14" x14ac:dyDescent="0.2">
      <c r="K1934" s="60">
        <f t="shared" si="119"/>
        <v>1896</v>
      </c>
      <c r="L1934" s="10">
        <f t="shared" si="116"/>
        <v>8.9124982095670127E-6</v>
      </c>
      <c r="M1934" s="1">
        <f t="shared" si="117"/>
        <v>8.9124982095670126E-3</v>
      </c>
      <c r="N1934" s="1">
        <f t="shared" si="118"/>
        <v>1.8152433853355079</v>
      </c>
    </row>
    <row r="1935" spans="11:14" x14ac:dyDescent="0.2">
      <c r="K1935" s="60">
        <f t="shared" si="119"/>
        <v>1897</v>
      </c>
      <c r="L1935" s="10">
        <f t="shared" si="116"/>
        <v>8.9147671255742704E-6</v>
      </c>
      <c r="M1935" s="1">
        <f t="shared" si="117"/>
        <v>8.9147671255742703E-3</v>
      </c>
      <c r="N1935" s="1">
        <f t="shared" si="118"/>
        <v>1.8157055043370729</v>
      </c>
    </row>
    <row r="1936" spans="11:14" x14ac:dyDescent="0.2">
      <c r="K1936" s="60">
        <f t="shared" si="119"/>
        <v>1898</v>
      </c>
      <c r="L1936" s="10">
        <f t="shared" si="116"/>
        <v>8.9170344694337274E-6</v>
      </c>
      <c r="M1936" s="1">
        <f t="shared" si="117"/>
        <v>8.917034469433727E-3</v>
      </c>
      <c r="N1936" s="1">
        <f t="shared" si="118"/>
        <v>1.8161673031331436</v>
      </c>
    </row>
    <row r="1937" spans="11:14" x14ac:dyDescent="0.2">
      <c r="K1937" s="60">
        <f t="shared" si="119"/>
        <v>1899</v>
      </c>
      <c r="L1937" s="10">
        <f t="shared" si="116"/>
        <v>8.919300242234729E-6</v>
      </c>
      <c r="M1937" s="1">
        <f t="shared" si="117"/>
        <v>8.9193002422347286E-3</v>
      </c>
      <c r="N1937" s="1">
        <f t="shared" si="118"/>
        <v>1.8166287819455909</v>
      </c>
    </row>
    <row r="1938" spans="11:14" x14ac:dyDescent="0.2">
      <c r="K1938" s="60">
        <f t="shared" si="119"/>
        <v>1900</v>
      </c>
      <c r="L1938" s="10">
        <f t="shared" si="116"/>
        <v>8.9215644450658737E-6</v>
      </c>
      <c r="M1938" s="1">
        <f t="shared" si="117"/>
        <v>8.9215644450658729E-3</v>
      </c>
      <c r="N1938" s="1">
        <f t="shared" si="118"/>
        <v>1.8170899409961343</v>
      </c>
    </row>
    <row r="1939" spans="11:14" x14ac:dyDescent="0.2">
      <c r="K1939" s="60">
        <f t="shared" si="119"/>
        <v>1901</v>
      </c>
      <c r="L1939" s="10">
        <f t="shared" si="116"/>
        <v>8.9238270790150057E-6</v>
      </c>
      <c r="M1939" s="1">
        <f t="shared" si="117"/>
        <v>8.9238270790150051E-3</v>
      </c>
      <c r="N1939" s="1">
        <f t="shared" si="118"/>
        <v>1.8175507805063391</v>
      </c>
    </row>
    <row r="1940" spans="11:14" x14ac:dyDescent="0.2">
      <c r="K1940" s="60">
        <f t="shared" si="119"/>
        <v>1902</v>
      </c>
      <c r="L1940" s="10">
        <f t="shared" si="116"/>
        <v>8.9260881451692173E-6</v>
      </c>
      <c r="M1940" s="1">
        <f t="shared" si="117"/>
        <v>8.9260881451692173E-3</v>
      </c>
      <c r="N1940" s="1">
        <f t="shared" si="118"/>
        <v>1.8180113006976175</v>
      </c>
    </row>
    <row r="1941" spans="11:14" x14ac:dyDescent="0.2">
      <c r="K1941" s="60">
        <f t="shared" si="119"/>
        <v>1903</v>
      </c>
      <c r="L1941" s="10">
        <f t="shared" si="116"/>
        <v>8.9283476446148368E-6</v>
      </c>
      <c r="M1941" s="1">
        <f t="shared" si="117"/>
        <v>8.9283476446148369E-3</v>
      </c>
      <c r="N1941" s="1">
        <f t="shared" si="118"/>
        <v>1.8184715017912265</v>
      </c>
    </row>
    <row r="1942" spans="11:14" x14ac:dyDescent="0.2">
      <c r="K1942" s="60">
        <f t="shared" si="119"/>
        <v>1904</v>
      </c>
      <c r="L1942" s="10">
        <f t="shared" si="116"/>
        <v>8.9306055784374572E-6</v>
      </c>
      <c r="M1942" s="1">
        <f t="shared" si="117"/>
        <v>8.9306055784374571E-3</v>
      </c>
      <c r="N1942" s="1">
        <f t="shared" si="118"/>
        <v>1.8189313840082728</v>
      </c>
    </row>
    <row r="1943" spans="11:14" x14ac:dyDescent="0.2">
      <c r="K1943" s="60">
        <f t="shared" si="119"/>
        <v>1905</v>
      </c>
      <c r="L1943" s="10">
        <f t="shared" si="116"/>
        <v>8.9328619477219022E-6</v>
      </c>
      <c r="M1943" s="1">
        <f t="shared" si="117"/>
        <v>8.932861947721903E-3</v>
      </c>
      <c r="N1943" s="1">
        <f t="shared" si="118"/>
        <v>1.8193909475697068</v>
      </c>
    </row>
    <row r="1944" spans="11:14" x14ac:dyDescent="0.2">
      <c r="K1944" s="60">
        <f t="shared" si="119"/>
        <v>1906</v>
      </c>
      <c r="L1944" s="10">
        <f t="shared" si="116"/>
        <v>8.9351167535522539E-6</v>
      </c>
      <c r="M1944" s="1">
        <f t="shared" si="117"/>
        <v>8.9351167535522535E-3</v>
      </c>
      <c r="N1944" s="1">
        <f t="shared" si="118"/>
        <v>1.819850192696328</v>
      </c>
    </row>
    <row r="1945" spans="11:14" x14ac:dyDescent="0.2">
      <c r="K1945" s="60">
        <f t="shared" si="119"/>
        <v>1907</v>
      </c>
      <c r="L1945" s="10">
        <f t="shared" si="116"/>
        <v>8.9373699970118403E-6</v>
      </c>
      <c r="M1945" s="1">
        <f t="shared" si="117"/>
        <v>8.93736999701184E-3</v>
      </c>
      <c r="N1945" s="1">
        <f t="shared" si="118"/>
        <v>1.8203091196087813</v>
      </c>
    </row>
    <row r="1946" spans="11:14" x14ac:dyDescent="0.2">
      <c r="K1946" s="60">
        <f t="shared" si="119"/>
        <v>1908</v>
      </c>
      <c r="L1946" s="10">
        <f t="shared" si="116"/>
        <v>8.9396216791832407E-6</v>
      </c>
      <c r="M1946" s="1">
        <f t="shared" si="117"/>
        <v>8.9396216791832409E-3</v>
      </c>
      <c r="N1946" s="1">
        <f t="shared" si="118"/>
        <v>1.8207677285275607</v>
      </c>
    </row>
    <row r="1947" spans="11:14" x14ac:dyDescent="0.2">
      <c r="K1947" s="60">
        <f t="shared" si="119"/>
        <v>1909</v>
      </c>
      <c r="L1947" s="10">
        <f t="shared" si="116"/>
        <v>8.9418718011482803E-6</v>
      </c>
      <c r="M1947" s="1">
        <f t="shared" si="117"/>
        <v>8.9418718011482802E-3</v>
      </c>
      <c r="N1947" s="1">
        <f t="shared" si="118"/>
        <v>1.8212260196730055</v>
      </c>
    </row>
    <row r="1948" spans="11:14" x14ac:dyDescent="0.2">
      <c r="K1948" s="60">
        <f t="shared" si="119"/>
        <v>1910</v>
      </c>
      <c r="L1948" s="10">
        <f t="shared" si="116"/>
        <v>8.9441203639880376E-6</v>
      </c>
      <c r="M1948" s="1">
        <f t="shared" si="117"/>
        <v>8.9441203639880375E-3</v>
      </c>
      <c r="N1948" s="1">
        <f t="shared" si="118"/>
        <v>1.8216839932653028</v>
      </c>
    </row>
    <row r="1949" spans="11:14" x14ac:dyDescent="0.2">
      <c r="K1949" s="60">
        <f t="shared" si="119"/>
        <v>1911</v>
      </c>
      <c r="L1949" s="10">
        <f t="shared" si="116"/>
        <v>8.9463673687828421E-6</v>
      </c>
      <c r="M1949" s="1">
        <f t="shared" si="117"/>
        <v>8.9463673687828413E-3</v>
      </c>
      <c r="N1949" s="1">
        <f t="shared" si="118"/>
        <v>1.8221416495244882</v>
      </c>
    </row>
    <row r="1950" spans="11:14" x14ac:dyDescent="0.2">
      <c r="K1950" s="60">
        <f t="shared" si="119"/>
        <v>1912</v>
      </c>
      <c r="L1950" s="10">
        <f t="shared" si="116"/>
        <v>8.9486128166122745E-6</v>
      </c>
      <c r="M1950" s="1">
        <f t="shared" si="117"/>
        <v>8.9486128166122742E-3</v>
      </c>
      <c r="N1950" s="1">
        <f t="shared" si="118"/>
        <v>1.8225989886704439</v>
      </c>
    </row>
    <row r="1951" spans="11:14" x14ac:dyDescent="0.2">
      <c r="K1951" s="60">
        <f t="shared" si="119"/>
        <v>1913</v>
      </c>
      <c r="L1951" s="10">
        <f t="shared" si="116"/>
        <v>8.9508567085551668E-6</v>
      </c>
      <c r="M1951" s="1">
        <f t="shared" si="117"/>
        <v>8.950856708555166E-3</v>
      </c>
      <c r="N1951" s="1">
        <f t="shared" si="118"/>
        <v>1.8230560109228995</v>
      </c>
    </row>
    <row r="1952" spans="11:14" x14ac:dyDescent="0.2">
      <c r="K1952" s="60">
        <f t="shared" si="119"/>
        <v>1914</v>
      </c>
      <c r="L1952" s="10">
        <f t="shared" si="116"/>
        <v>8.9530990456896006E-6</v>
      </c>
      <c r="M1952" s="1">
        <f t="shared" si="117"/>
        <v>8.9530990456896005E-3</v>
      </c>
      <c r="N1952" s="1">
        <f t="shared" si="118"/>
        <v>1.8235127165014322</v>
      </c>
    </row>
    <row r="1953" spans="11:14" x14ac:dyDescent="0.2">
      <c r="K1953" s="60">
        <f t="shared" si="119"/>
        <v>1915</v>
      </c>
      <c r="L1953" s="10">
        <f t="shared" si="116"/>
        <v>8.9553398290929204E-6</v>
      </c>
      <c r="M1953" s="1">
        <f t="shared" si="117"/>
        <v>8.9553398290929207E-3</v>
      </c>
      <c r="N1953" s="1">
        <f t="shared" si="118"/>
        <v>1.8239691056254692</v>
      </c>
    </row>
    <row r="1954" spans="11:14" x14ac:dyDescent="0.2">
      <c r="K1954" s="60">
        <f t="shared" si="119"/>
        <v>1916</v>
      </c>
      <c r="L1954" s="10">
        <f t="shared" si="116"/>
        <v>8.9575790598417102E-6</v>
      </c>
      <c r="M1954" s="1">
        <f t="shared" si="117"/>
        <v>8.9575790598417099E-3</v>
      </c>
      <c r="N1954" s="1">
        <f t="shared" si="118"/>
        <v>1.8244251785142824</v>
      </c>
    </row>
    <row r="1955" spans="11:14" x14ac:dyDescent="0.2">
      <c r="K1955" s="60">
        <f t="shared" si="119"/>
        <v>1917</v>
      </c>
      <c r="L1955" s="10">
        <f t="shared" si="116"/>
        <v>8.959816739011817E-6</v>
      </c>
      <c r="M1955" s="1">
        <f t="shared" si="117"/>
        <v>8.9598167390118177E-3</v>
      </c>
      <c r="N1955" s="1">
        <f t="shared" si="118"/>
        <v>1.8248809353869939</v>
      </c>
    </row>
    <row r="1956" spans="11:14" x14ac:dyDescent="0.2">
      <c r="K1956" s="60">
        <f t="shared" si="119"/>
        <v>1918</v>
      </c>
      <c r="L1956" s="10">
        <f t="shared" si="116"/>
        <v>8.9620528676783459E-6</v>
      </c>
      <c r="M1956" s="1">
        <f t="shared" si="117"/>
        <v>8.9620528676783457E-3</v>
      </c>
      <c r="N1956" s="1">
        <f t="shared" si="118"/>
        <v>1.8253363764625745</v>
      </c>
    </row>
    <row r="1957" spans="11:14" x14ac:dyDescent="0.2">
      <c r="K1957" s="60">
        <f t="shared" si="119"/>
        <v>1919</v>
      </c>
      <c r="L1957" s="10">
        <f t="shared" si="116"/>
        <v>8.9642874469156429E-6</v>
      </c>
      <c r="M1957" s="1">
        <f t="shared" si="117"/>
        <v>8.964287446915643E-3</v>
      </c>
      <c r="N1957" s="1">
        <f t="shared" si="118"/>
        <v>1.8257915019598407</v>
      </c>
    </row>
    <row r="1958" spans="11:14" x14ac:dyDescent="0.2">
      <c r="K1958" s="60">
        <f t="shared" si="119"/>
        <v>1920</v>
      </c>
      <c r="L1958" s="10">
        <f t="shared" ref="L1958:L2021" si="120">Eleach_time1/((Vwater*(1+Kp_susp*SUSPwater)+Ksed_water*Vsed)*k)*(1-EXP(-k*K1958))</f>
        <v>8.9665204777973258E-6</v>
      </c>
      <c r="M1958" s="1">
        <f t="shared" ref="M1958:M2021" si="121">L1958*CONV_m3_L</f>
        <v>8.9665204777973264E-3</v>
      </c>
      <c r="N1958" s="1">
        <f t="shared" ref="N1958:N2021" si="122">L1958*(Ksed_water/RHOsed)*CONV_kg_mg</f>
        <v>1.8262463120974599</v>
      </c>
    </row>
    <row r="1959" spans="11:14" x14ac:dyDescent="0.2">
      <c r="K1959" s="60">
        <f t="shared" si="119"/>
        <v>1921</v>
      </c>
      <c r="L1959" s="10">
        <f t="shared" si="120"/>
        <v>8.9687519613962565E-6</v>
      </c>
      <c r="M1959" s="1">
        <f t="shared" si="121"/>
        <v>8.9687519613962565E-3</v>
      </c>
      <c r="N1959" s="1">
        <f t="shared" si="122"/>
        <v>1.8267008070939463</v>
      </c>
    </row>
    <row r="1960" spans="11:14" x14ac:dyDescent="0.2">
      <c r="K1960" s="60">
        <f t="shared" ref="K1960:K2023" si="123">K1959+1</f>
        <v>1922</v>
      </c>
      <c r="L1960" s="10">
        <f t="shared" si="120"/>
        <v>8.9709818987845621E-6</v>
      </c>
      <c r="M1960" s="1">
        <f t="shared" si="121"/>
        <v>8.9709818987845618E-3</v>
      </c>
      <c r="N1960" s="1">
        <f t="shared" si="122"/>
        <v>1.8271549871676647</v>
      </c>
    </row>
    <row r="1961" spans="11:14" x14ac:dyDescent="0.2">
      <c r="K1961" s="60">
        <f t="shared" si="123"/>
        <v>1923</v>
      </c>
      <c r="L1961" s="10">
        <f t="shared" si="120"/>
        <v>8.9732102910336188E-6</v>
      </c>
      <c r="M1961" s="1">
        <f t="shared" si="121"/>
        <v>8.9732102910336196E-3</v>
      </c>
      <c r="N1961" s="1">
        <f t="shared" si="122"/>
        <v>1.8276088525368257</v>
      </c>
    </row>
    <row r="1962" spans="11:14" x14ac:dyDescent="0.2">
      <c r="K1962" s="60">
        <f t="shared" si="123"/>
        <v>1924</v>
      </c>
      <c r="L1962" s="10">
        <f t="shared" si="120"/>
        <v>8.9754371392140679E-6</v>
      </c>
      <c r="M1962" s="1">
        <f t="shared" si="121"/>
        <v>8.9754371392140684E-3</v>
      </c>
      <c r="N1962" s="1">
        <f t="shared" si="122"/>
        <v>1.8280624034194917</v>
      </c>
    </row>
    <row r="1963" spans="11:14" x14ac:dyDescent="0.2">
      <c r="K1963" s="60">
        <f t="shared" si="123"/>
        <v>1925</v>
      </c>
      <c r="L1963" s="10">
        <f t="shared" si="120"/>
        <v>8.9776624443958E-6</v>
      </c>
      <c r="M1963" s="1">
        <f t="shared" si="121"/>
        <v>8.9776624443958005E-3</v>
      </c>
      <c r="N1963" s="1">
        <f t="shared" si="122"/>
        <v>1.8285156400335709</v>
      </c>
    </row>
    <row r="1964" spans="11:14" x14ac:dyDescent="0.2">
      <c r="K1964" s="60">
        <f t="shared" si="123"/>
        <v>1926</v>
      </c>
      <c r="L1964" s="10">
        <f t="shared" si="120"/>
        <v>8.9798862076479775E-6</v>
      </c>
      <c r="M1964" s="1">
        <f t="shared" si="121"/>
        <v>8.9798862076479781E-3</v>
      </c>
      <c r="N1964" s="1">
        <f t="shared" si="122"/>
        <v>1.8289685625968242</v>
      </c>
    </row>
    <row r="1965" spans="11:14" x14ac:dyDescent="0.2">
      <c r="K1965" s="60">
        <f t="shared" si="123"/>
        <v>1927</v>
      </c>
      <c r="L1965" s="10">
        <f t="shared" si="120"/>
        <v>8.9821084300390086E-6</v>
      </c>
      <c r="M1965" s="1">
        <f t="shared" si="121"/>
        <v>8.9821084300390087E-3</v>
      </c>
      <c r="N1965" s="1">
        <f t="shared" si="122"/>
        <v>1.8294211713268584</v>
      </c>
    </row>
    <row r="1966" spans="11:14" x14ac:dyDescent="0.2">
      <c r="K1966" s="60">
        <f t="shared" si="123"/>
        <v>1928</v>
      </c>
      <c r="L1966" s="10">
        <f t="shared" si="120"/>
        <v>8.984329112636565E-6</v>
      </c>
      <c r="M1966" s="1">
        <f t="shared" si="121"/>
        <v>8.9843291126365642E-3</v>
      </c>
      <c r="N1966" s="1">
        <f t="shared" si="122"/>
        <v>1.8298734664411302</v>
      </c>
    </row>
    <row r="1967" spans="11:14" x14ac:dyDescent="0.2">
      <c r="K1967" s="60">
        <f t="shared" si="123"/>
        <v>1929</v>
      </c>
      <c r="L1967" s="10">
        <f t="shared" si="120"/>
        <v>8.9865482565075862E-6</v>
      </c>
      <c r="M1967" s="1">
        <f t="shared" si="121"/>
        <v>8.9865482565075865E-3</v>
      </c>
      <c r="N1967" s="1">
        <f t="shared" si="122"/>
        <v>1.8303254481569475</v>
      </c>
    </row>
    <row r="1968" spans="11:14" x14ac:dyDescent="0.2">
      <c r="K1968" s="60">
        <f t="shared" si="123"/>
        <v>1930</v>
      </c>
      <c r="L1968" s="10">
        <f t="shared" si="120"/>
        <v>8.9887658627182647E-6</v>
      </c>
      <c r="M1968" s="1">
        <f t="shared" si="121"/>
        <v>8.9887658627182641E-3</v>
      </c>
      <c r="N1968" s="1">
        <f t="shared" si="122"/>
        <v>1.8307771166914659</v>
      </c>
    </row>
    <row r="1969" spans="11:14" x14ac:dyDescent="0.2">
      <c r="K1969" s="60">
        <f t="shared" si="123"/>
        <v>1931</v>
      </c>
      <c r="L1969" s="10">
        <f t="shared" si="120"/>
        <v>8.9909819323340546E-6</v>
      </c>
      <c r="M1969" s="1">
        <f t="shared" si="121"/>
        <v>8.990981932334054E-3</v>
      </c>
      <c r="N1969" s="1">
        <f t="shared" si="122"/>
        <v>1.8312284722616907</v>
      </c>
    </row>
    <row r="1970" spans="11:14" x14ac:dyDescent="0.2">
      <c r="K1970" s="60">
        <f t="shared" si="123"/>
        <v>1932</v>
      </c>
      <c r="L1970" s="10">
        <f t="shared" si="120"/>
        <v>8.9931964664196746E-6</v>
      </c>
      <c r="M1970" s="1">
        <f t="shared" si="121"/>
        <v>8.9931964664196739E-3</v>
      </c>
      <c r="N1970" s="1">
        <f t="shared" si="122"/>
        <v>1.8316795150844771</v>
      </c>
    </row>
    <row r="1971" spans="11:14" x14ac:dyDescent="0.2">
      <c r="K1971" s="60">
        <f t="shared" si="123"/>
        <v>1933</v>
      </c>
      <c r="L1971" s="10">
        <f t="shared" si="120"/>
        <v>8.995409466039103E-6</v>
      </c>
      <c r="M1971" s="1">
        <f t="shared" si="121"/>
        <v>8.9954094660391025E-3</v>
      </c>
      <c r="N1971" s="1">
        <f t="shared" si="122"/>
        <v>1.8321302453765298</v>
      </c>
    </row>
    <row r="1972" spans="11:14" x14ac:dyDescent="0.2">
      <c r="K1972" s="60">
        <f t="shared" si="123"/>
        <v>1934</v>
      </c>
      <c r="L1972" s="10">
        <f t="shared" si="120"/>
        <v>8.997620932255583E-6</v>
      </c>
      <c r="M1972" s="1">
        <f t="shared" si="121"/>
        <v>8.9976209322555831E-3</v>
      </c>
      <c r="N1972" s="1">
        <f t="shared" si="122"/>
        <v>1.8325806633544037</v>
      </c>
    </row>
    <row r="1973" spans="11:14" x14ac:dyDescent="0.2">
      <c r="K1973" s="60">
        <f t="shared" si="123"/>
        <v>1935</v>
      </c>
      <c r="L1973" s="10">
        <f t="shared" si="120"/>
        <v>8.999830866131621E-6</v>
      </c>
      <c r="M1973" s="1">
        <f t="shared" si="121"/>
        <v>8.9998308661316216E-3</v>
      </c>
      <c r="N1973" s="1">
        <f t="shared" si="122"/>
        <v>1.8330307692345036</v>
      </c>
    </row>
    <row r="1974" spans="11:14" x14ac:dyDescent="0.2">
      <c r="K1974" s="60">
        <f t="shared" si="123"/>
        <v>1936</v>
      </c>
      <c r="L1974" s="10">
        <f t="shared" si="120"/>
        <v>9.0020392687289863E-6</v>
      </c>
      <c r="M1974" s="1">
        <f t="shared" si="121"/>
        <v>9.0020392687289869E-3</v>
      </c>
      <c r="N1974" s="1">
        <f t="shared" si="122"/>
        <v>1.8334805632330844</v>
      </c>
    </row>
    <row r="1975" spans="11:14" x14ac:dyDescent="0.2">
      <c r="K1975" s="60">
        <f t="shared" si="123"/>
        <v>1937</v>
      </c>
      <c r="L1975" s="10">
        <f t="shared" si="120"/>
        <v>9.0042461411087096E-6</v>
      </c>
      <c r="M1975" s="1">
        <f t="shared" si="121"/>
        <v>9.0042461411087103E-3</v>
      </c>
      <c r="N1975" s="1">
        <f t="shared" si="122"/>
        <v>1.8339300455662502</v>
      </c>
    </row>
    <row r="1976" spans="11:14" x14ac:dyDescent="0.2">
      <c r="K1976" s="60">
        <f t="shared" si="123"/>
        <v>1938</v>
      </c>
      <c r="L1976" s="10">
        <f t="shared" si="120"/>
        <v>9.0064514843310932E-6</v>
      </c>
      <c r="M1976" s="1">
        <f t="shared" si="121"/>
        <v>9.006451484331093E-3</v>
      </c>
      <c r="N1976" s="1">
        <f t="shared" si="122"/>
        <v>1.8343792164499571</v>
      </c>
    </row>
    <row r="1977" spans="11:14" x14ac:dyDescent="0.2">
      <c r="K1977" s="60">
        <f t="shared" si="123"/>
        <v>1939</v>
      </c>
      <c r="L1977" s="10">
        <f t="shared" si="120"/>
        <v>9.0086552994557007E-6</v>
      </c>
      <c r="M1977" s="1">
        <f t="shared" si="121"/>
        <v>9.0086552994557006E-3</v>
      </c>
      <c r="N1977" s="1">
        <f t="shared" si="122"/>
        <v>1.8348280761000102</v>
      </c>
    </row>
    <row r="1978" spans="11:14" x14ac:dyDescent="0.2">
      <c r="K1978" s="60">
        <f t="shared" si="123"/>
        <v>1940</v>
      </c>
      <c r="L1978" s="10">
        <f t="shared" si="120"/>
        <v>9.0108575875413591E-6</v>
      </c>
      <c r="M1978" s="1">
        <f t="shared" si="121"/>
        <v>9.0108575875413599E-3</v>
      </c>
      <c r="N1978" s="1">
        <f t="shared" si="122"/>
        <v>1.8352766247320653</v>
      </c>
    </row>
    <row r="1979" spans="11:14" x14ac:dyDescent="0.2">
      <c r="K1979" s="60">
        <f t="shared" si="123"/>
        <v>1941</v>
      </c>
      <c r="L1979" s="10">
        <f t="shared" si="120"/>
        <v>9.0130583496461647E-6</v>
      </c>
      <c r="M1979" s="1">
        <f t="shared" si="121"/>
        <v>9.0130583496461653E-3</v>
      </c>
      <c r="N1979" s="1">
        <f t="shared" si="122"/>
        <v>1.8357248625616289</v>
      </c>
    </row>
    <row r="1980" spans="11:14" x14ac:dyDescent="0.2">
      <c r="K1980" s="60">
        <f t="shared" si="123"/>
        <v>1942</v>
      </c>
      <c r="L1980" s="10">
        <f t="shared" si="120"/>
        <v>9.0152575868274826E-6</v>
      </c>
      <c r="M1980" s="1">
        <f t="shared" si="121"/>
        <v>9.0152575868274829E-3</v>
      </c>
      <c r="N1980" s="1">
        <f t="shared" si="122"/>
        <v>1.8361727898040587</v>
      </c>
    </row>
    <row r="1981" spans="11:14" x14ac:dyDescent="0.2">
      <c r="K1981" s="60">
        <f t="shared" si="123"/>
        <v>1943</v>
      </c>
      <c r="L1981" s="10">
        <f t="shared" si="120"/>
        <v>9.0174553001419421E-6</v>
      </c>
      <c r="M1981" s="1">
        <f t="shared" si="121"/>
        <v>9.0174553001419414E-3</v>
      </c>
      <c r="N1981" s="1">
        <f t="shared" si="122"/>
        <v>1.8366204066745622</v>
      </c>
    </row>
    <row r="1982" spans="11:14" x14ac:dyDescent="0.2">
      <c r="K1982" s="60">
        <f t="shared" si="123"/>
        <v>1944</v>
      </c>
      <c r="L1982" s="10">
        <f t="shared" si="120"/>
        <v>9.019651490645441E-6</v>
      </c>
      <c r="M1982" s="1">
        <f t="shared" si="121"/>
        <v>9.019651490645441E-3</v>
      </c>
      <c r="N1982" s="1">
        <f t="shared" si="122"/>
        <v>1.8370677133881987</v>
      </c>
    </row>
    <row r="1983" spans="11:14" x14ac:dyDescent="0.2">
      <c r="K1983" s="60">
        <f t="shared" si="123"/>
        <v>1945</v>
      </c>
      <c r="L1983" s="10">
        <f t="shared" si="120"/>
        <v>9.021846159393147E-6</v>
      </c>
      <c r="M1983" s="1">
        <f t="shared" si="121"/>
        <v>9.0218461593931463E-3</v>
      </c>
      <c r="N1983" s="1">
        <f t="shared" si="122"/>
        <v>1.8375147101598783</v>
      </c>
    </row>
    <row r="1984" spans="11:14" x14ac:dyDescent="0.2">
      <c r="K1984" s="60">
        <f t="shared" si="123"/>
        <v>1946</v>
      </c>
      <c r="L1984" s="10">
        <f t="shared" si="120"/>
        <v>9.0240393074394939E-6</v>
      </c>
      <c r="M1984" s="1">
        <f t="shared" si="121"/>
        <v>9.0240393074394933E-3</v>
      </c>
      <c r="N1984" s="1">
        <f t="shared" si="122"/>
        <v>1.8379613972043616</v>
      </c>
    </row>
    <row r="1985" spans="11:14" x14ac:dyDescent="0.2">
      <c r="K1985" s="60">
        <f t="shared" si="123"/>
        <v>1947</v>
      </c>
      <c r="L1985" s="10">
        <f t="shared" si="120"/>
        <v>9.0262309358381842E-6</v>
      </c>
      <c r="M1985" s="1">
        <f t="shared" si="121"/>
        <v>9.0262309358381844E-3</v>
      </c>
      <c r="N1985" s="1">
        <f t="shared" si="122"/>
        <v>1.8384077747362599</v>
      </c>
    </row>
    <row r="1986" spans="11:14" x14ac:dyDescent="0.2">
      <c r="K1986" s="60">
        <f t="shared" si="123"/>
        <v>1948</v>
      </c>
      <c r="L1986" s="10">
        <f t="shared" si="120"/>
        <v>9.0284210456421982E-6</v>
      </c>
      <c r="M1986" s="1">
        <f t="shared" si="121"/>
        <v>9.0284210456421984E-3</v>
      </c>
      <c r="N1986" s="1">
        <f t="shared" si="122"/>
        <v>1.8388538429700383</v>
      </c>
    </row>
    <row r="1987" spans="11:14" x14ac:dyDescent="0.2">
      <c r="K1987" s="60">
        <f t="shared" si="123"/>
        <v>1949</v>
      </c>
      <c r="L1987" s="10">
        <f t="shared" si="120"/>
        <v>9.0306096379037745E-6</v>
      </c>
      <c r="M1987" s="1">
        <f t="shared" si="121"/>
        <v>9.0306096379037751E-3</v>
      </c>
      <c r="N1987" s="1">
        <f t="shared" si="122"/>
        <v>1.8392996021200103</v>
      </c>
    </row>
    <row r="1988" spans="11:14" x14ac:dyDescent="0.2">
      <c r="K1988" s="60">
        <f t="shared" si="123"/>
        <v>1950</v>
      </c>
      <c r="L1988" s="10">
        <f t="shared" si="120"/>
        <v>9.0327967136744318E-6</v>
      </c>
      <c r="M1988" s="1">
        <f t="shared" si="121"/>
        <v>9.0327967136744312E-3</v>
      </c>
      <c r="N1988" s="1">
        <f t="shared" si="122"/>
        <v>1.8397450524003427</v>
      </c>
    </row>
    <row r="1989" spans="11:14" x14ac:dyDescent="0.2">
      <c r="K1989" s="60">
        <f t="shared" si="123"/>
        <v>1951</v>
      </c>
      <c r="L1989" s="10">
        <f t="shared" si="120"/>
        <v>9.0349822740049566E-6</v>
      </c>
      <c r="M1989" s="1">
        <f t="shared" si="121"/>
        <v>9.0349822740049563E-3</v>
      </c>
      <c r="N1989" s="1">
        <f t="shared" si="122"/>
        <v>1.8401901940250533</v>
      </c>
    </row>
    <row r="1990" spans="11:14" x14ac:dyDescent="0.2">
      <c r="K1990" s="60">
        <f t="shared" si="123"/>
        <v>1952</v>
      </c>
      <c r="L1990" s="10">
        <f t="shared" si="120"/>
        <v>9.0371663199454124E-6</v>
      </c>
      <c r="M1990" s="1">
        <f t="shared" si="121"/>
        <v>9.0371663199454132E-3</v>
      </c>
      <c r="N1990" s="1">
        <f t="shared" si="122"/>
        <v>1.8406350272080125</v>
      </c>
    </row>
    <row r="1991" spans="11:14" x14ac:dyDescent="0.2">
      <c r="K1991" s="60">
        <f t="shared" si="123"/>
        <v>1953</v>
      </c>
      <c r="L1991" s="10">
        <f t="shared" si="120"/>
        <v>9.0393488525451222E-6</v>
      </c>
      <c r="M1991" s="1">
        <f t="shared" si="121"/>
        <v>9.0393488525451222E-3</v>
      </c>
      <c r="N1991" s="1">
        <f t="shared" si="122"/>
        <v>1.8410795521629406</v>
      </c>
    </row>
    <row r="1992" spans="11:14" x14ac:dyDescent="0.2">
      <c r="K1992" s="60">
        <f t="shared" si="123"/>
        <v>1954</v>
      </c>
      <c r="L1992" s="10">
        <f t="shared" si="120"/>
        <v>9.0415298728526976E-6</v>
      </c>
      <c r="M1992" s="1">
        <f t="shared" si="121"/>
        <v>9.0415298728526976E-3</v>
      </c>
      <c r="N1992" s="1">
        <f t="shared" si="122"/>
        <v>1.8415237691034116</v>
      </c>
    </row>
    <row r="1993" spans="11:14" x14ac:dyDescent="0.2">
      <c r="K1993" s="60">
        <f t="shared" si="123"/>
        <v>1955</v>
      </c>
      <c r="L1993" s="10">
        <f t="shared" si="120"/>
        <v>9.0437093819160148E-6</v>
      </c>
      <c r="M1993" s="1">
        <f t="shared" si="121"/>
        <v>9.0437093819160149E-3</v>
      </c>
      <c r="N1993" s="1">
        <f t="shared" si="122"/>
        <v>1.8419676782428511</v>
      </c>
    </row>
    <row r="1994" spans="11:14" x14ac:dyDescent="0.2">
      <c r="K1994" s="60">
        <f t="shared" si="123"/>
        <v>1956</v>
      </c>
      <c r="L1994" s="10">
        <f t="shared" si="120"/>
        <v>9.0458873807822218E-6</v>
      </c>
      <c r="M1994" s="1">
        <f t="shared" si="121"/>
        <v>9.0458873807822224E-3</v>
      </c>
      <c r="N1994" s="1">
        <f t="shared" si="122"/>
        <v>1.8424112797945358</v>
      </c>
    </row>
    <row r="1995" spans="11:14" x14ac:dyDescent="0.2">
      <c r="K1995" s="60">
        <f t="shared" si="123"/>
        <v>1957</v>
      </c>
      <c r="L1995" s="10">
        <f t="shared" si="120"/>
        <v>9.0480638704977499E-6</v>
      </c>
      <c r="M1995" s="1">
        <f t="shared" si="121"/>
        <v>9.0480638704977506E-3</v>
      </c>
      <c r="N1995" s="1">
        <f t="shared" si="122"/>
        <v>1.8428545739715965</v>
      </c>
    </row>
    <row r="1996" spans="11:14" x14ac:dyDescent="0.2">
      <c r="K1996" s="60">
        <f t="shared" si="123"/>
        <v>1958</v>
      </c>
      <c r="L1996" s="10">
        <f t="shared" si="120"/>
        <v>9.0502388521082966E-6</v>
      </c>
      <c r="M1996" s="1">
        <f t="shared" si="121"/>
        <v>9.0502388521082975E-3</v>
      </c>
      <c r="N1996" s="1">
        <f t="shared" si="122"/>
        <v>1.8432975609870141</v>
      </c>
    </row>
    <row r="1997" spans="11:14" x14ac:dyDescent="0.2">
      <c r="K1997" s="60">
        <f t="shared" si="123"/>
        <v>1959</v>
      </c>
      <c r="L1997" s="10">
        <f t="shared" si="120"/>
        <v>9.0524123266588417E-6</v>
      </c>
      <c r="M1997" s="1">
        <f t="shared" si="121"/>
        <v>9.0524123266588416E-3</v>
      </c>
      <c r="N1997" s="1">
        <f t="shared" si="122"/>
        <v>1.8437402410536239</v>
      </c>
    </row>
    <row r="1998" spans="11:14" x14ac:dyDescent="0.2">
      <c r="K1998" s="60">
        <f t="shared" si="123"/>
        <v>1960</v>
      </c>
      <c r="L1998" s="10">
        <f t="shared" si="120"/>
        <v>9.0545842951936343E-6</v>
      </c>
      <c r="M1998" s="1">
        <f t="shared" si="121"/>
        <v>9.0545842951936344E-3</v>
      </c>
      <c r="N1998" s="1">
        <f t="shared" si="122"/>
        <v>1.8441826143841125</v>
      </c>
    </row>
    <row r="1999" spans="11:14" x14ac:dyDescent="0.2">
      <c r="K1999" s="60">
        <f t="shared" si="123"/>
        <v>1961</v>
      </c>
      <c r="L1999" s="10">
        <f t="shared" si="120"/>
        <v>9.0567547587562037E-6</v>
      </c>
      <c r="M1999" s="1">
        <f t="shared" si="121"/>
        <v>9.0567547587562039E-3</v>
      </c>
      <c r="N1999" s="1">
        <f t="shared" si="122"/>
        <v>1.8446246811910192</v>
      </c>
    </row>
    <row r="2000" spans="11:14" x14ac:dyDescent="0.2">
      <c r="K2000" s="60">
        <f t="shared" si="123"/>
        <v>1962</v>
      </c>
      <c r="L2000" s="10">
        <f t="shared" si="120"/>
        <v>9.0589237183893578E-6</v>
      </c>
      <c r="M2000" s="1">
        <f t="shared" si="121"/>
        <v>9.0589237183893584E-3</v>
      </c>
      <c r="N2000" s="1">
        <f t="shared" si="122"/>
        <v>1.8450664416867371</v>
      </c>
    </row>
    <row r="2001" spans="11:14" x14ac:dyDescent="0.2">
      <c r="K2001" s="60">
        <f t="shared" si="123"/>
        <v>1963</v>
      </c>
      <c r="L2001" s="10">
        <f t="shared" si="120"/>
        <v>9.0610911751351774E-6</v>
      </c>
      <c r="M2001" s="1">
        <f t="shared" si="121"/>
        <v>9.0610911751351775E-3</v>
      </c>
      <c r="N2001" s="1">
        <f t="shared" si="122"/>
        <v>1.8455078960835107</v>
      </c>
    </row>
    <row r="2002" spans="11:14" x14ac:dyDescent="0.2">
      <c r="K2002" s="60">
        <f t="shared" si="123"/>
        <v>1964</v>
      </c>
      <c r="L2002" s="10">
        <f t="shared" si="120"/>
        <v>9.0632571300350284E-6</v>
      </c>
      <c r="M2002" s="1">
        <f t="shared" si="121"/>
        <v>9.0632571300350278E-3</v>
      </c>
      <c r="N2002" s="1">
        <f t="shared" si="122"/>
        <v>1.845949044593439</v>
      </c>
    </row>
    <row r="2003" spans="11:14" x14ac:dyDescent="0.2">
      <c r="K2003" s="60">
        <f t="shared" si="123"/>
        <v>1965</v>
      </c>
      <c r="L2003" s="10">
        <f t="shared" si="120"/>
        <v>9.0654215841295435E-6</v>
      </c>
      <c r="M2003" s="1">
        <f t="shared" si="121"/>
        <v>9.0654215841295439E-3</v>
      </c>
      <c r="N2003" s="1">
        <f t="shared" si="122"/>
        <v>1.8463898874284719</v>
      </c>
    </row>
    <row r="2004" spans="11:14" x14ac:dyDescent="0.2">
      <c r="K2004" s="60">
        <f t="shared" si="123"/>
        <v>1966</v>
      </c>
      <c r="L2004" s="10">
        <f t="shared" si="120"/>
        <v>9.0675845384586453E-6</v>
      </c>
      <c r="M2004" s="1">
        <f t="shared" si="121"/>
        <v>9.0675845384586458E-3</v>
      </c>
      <c r="N2004" s="1">
        <f t="shared" si="122"/>
        <v>1.8468304248004141</v>
      </c>
    </row>
    <row r="2005" spans="11:14" x14ac:dyDescent="0.2">
      <c r="K2005" s="60">
        <f t="shared" si="123"/>
        <v>1967</v>
      </c>
      <c r="L2005" s="10">
        <f t="shared" si="120"/>
        <v>9.0697459940615314E-6</v>
      </c>
      <c r="M2005" s="1">
        <f t="shared" si="121"/>
        <v>9.0697459940615316E-3</v>
      </c>
      <c r="N2005" s="1">
        <f t="shared" si="122"/>
        <v>1.8472706569209238</v>
      </c>
    </row>
    <row r="2006" spans="11:14" x14ac:dyDescent="0.2">
      <c r="K2006" s="60">
        <f t="shared" si="123"/>
        <v>1968</v>
      </c>
      <c r="L2006" s="10">
        <f t="shared" si="120"/>
        <v>9.0719059519766794E-6</v>
      </c>
      <c r="M2006" s="1">
        <f t="shared" si="121"/>
        <v>9.0719059519766797E-3</v>
      </c>
      <c r="N2006" s="1">
        <f t="shared" si="122"/>
        <v>1.8477105840015113</v>
      </c>
    </row>
    <row r="2007" spans="11:14" x14ac:dyDescent="0.2">
      <c r="K2007" s="60">
        <f t="shared" si="123"/>
        <v>1969</v>
      </c>
      <c r="L2007" s="10">
        <f t="shared" si="120"/>
        <v>9.0740644132418487E-6</v>
      </c>
      <c r="M2007" s="1">
        <f t="shared" si="121"/>
        <v>9.0740644132418485E-3</v>
      </c>
      <c r="N2007" s="1">
        <f t="shared" si="122"/>
        <v>1.8481502062535411</v>
      </c>
    </row>
    <row r="2008" spans="11:14" x14ac:dyDescent="0.2">
      <c r="K2008" s="60">
        <f t="shared" si="123"/>
        <v>1970</v>
      </c>
      <c r="L2008" s="10">
        <f t="shared" si="120"/>
        <v>9.076221378894077E-6</v>
      </c>
      <c r="M2008" s="1">
        <f t="shared" si="121"/>
        <v>9.0762213788940765E-3</v>
      </c>
      <c r="N2008" s="1">
        <f t="shared" si="122"/>
        <v>1.8485895238882308</v>
      </c>
    </row>
    <row r="2009" spans="11:14" x14ac:dyDescent="0.2">
      <c r="K2009" s="60">
        <f t="shared" si="123"/>
        <v>1971</v>
      </c>
      <c r="L2009" s="10">
        <f t="shared" si="120"/>
        <v>9.0783768499696837E-6</v>
      </c>
      <c r="M2009" s="1">
        <f t="shared" si="121"/>
        <v>9.078376849969684E-3</v>
      </c>
      <c r="N2009" s="1">
        <f t="shared" si="122"/>
        <v>1.8490285371166517</v>
      </c>
    </row>
    <row r="2010" spans="11:14" x14ac:dyDescent="0.2">
      <c r="K2010" s="60">
        <f t="shared" si="123"/>
        <v>1972</v>
      </c>
      <c r="L2010" s="10">
        <f t="shared" si="120"/>
        <v>9.080530827504275E-6</v>
      </c>
      <c r="M2010" s="1">
        <f t="shared" si="121"/>
        <v>9.080530827504275E-3</v>
      </c>
      <c r="N2010" s="1">
        <f t="shared" si="122"/>
        <v>1.8494672461497297</v>
      </c>
    </row>
    <row r="2011" spans="11:14" x14ac:dyDescent="0.2">
      <c r="K2011" s="60">
        <f t="shared" si="123"/>
        <v>1973</v>
      </c>
      <c r="L2011" s="10">
        <f t="shared" si="120"/>
        <v>9.0826833125327337E-6</v>
      </c>
      <c r="M2011" s="1">
        <f t="shared" si="121"/>
        <v>9.0826833125327334E-3</v>
      </c>
      <c r="N2011" s="1">
        <f t="shared" si="122"/>
        <v>1.8499056511982432</v>
      </c>
    </row>
    <row r="2012" spans="11:14" x14ac:dyDescent="0.2">
      <c r="K2012" s="60">
        <f t="shared" si="123"/>
        <v>1974</v>
      </c>
      <c r="L2012" s="10">
        <f t="shared" si="120"/>
        <v>9.0848343060892294E-6</v>
      </c>
      <c r="M2012" s="1">
        <f t="shared" si="121"/>
        <v>9.0848343060892286E-3</v>
      </c>
      <c r="N2012" s="1">
        <f t="shared" si="122"/>
        <v>1.8503437524728261</v>
      </c>
    </row>
    <row r="2013" spans="11:14" x14ac:dyDescent="0.2">
      <c r="K2013" s="60">
        <f t="shared" si="123"/>
        <v>1975</v>
      </c>
      <c r="L2013" s="10">
        <f t="shared" si="120"/>
        <v>9.0869838092072101E-6</v>
      </c>
      <c r="M2013" s="1">
        <f t="shared" si="121"/>
        <v>9.0869838092072098E-3</v>
      </c>
      <c r="N2013" s="1">
        <f t="shared" si="122"/>
        <v>1.8507815501839644</v>
      </c>
    </row>
    <row r="2014" spans="11:14" x14ac:dyDescent="0.2">
      <c r="K2014" s="60">
        <f t="shared" si="123"/>
        <v>1976</v>
      </c>
      <c r="L2014" s="10">
        <f t="shared" si="120"/>
        <v>9.089131822919414E-6</v>
      </c>
      <c r="M2014" s="1">
        <f t="shared" si="121"/>
        <v>9.0891318229194135E-3</v>
      </c>
      <c r="N2014" s="1">
        <f t="shared" si="122"/>
        <v>1.851219044542</v>
      </c>
    </row>
    <row r="2015" spans="11:14" x14ac:dyDescent="0.2">
      <c r="K2015" s="60">
        <f t="shared" si="123"/>
        <v>1977</v>
      </c>
      <c r="L2015" s="10">
        <f t="shared" si="120"/>
        <v>9.0912783482578609E-6</v>
      </c>
      <c r="M2015" s="1">
        <f t="shared" si="121"/>
        <v>9.0912783482578613E-3</v>
      </c>
      <c r="N2015" s="1">
        <f t="shared" si="122"/>
        <v>1.8516562357571285</v>
      </c>
    </row>
    <row r="2016" spans="11:14" x14ac:dyDescent="0.2">
      <c r="K2016" s="60">
        <f t="shared" si="123"/>
        <v>1978</v>
      </c>
      <c r="L2016" s="10">
        <f t="shared" si="120"/>
        <v>9.0934233862538557E-6</v>
      </c>
      <c r="M2016" s="1">
        <f t="shared" si="121"/>
        <v>9.0934233862538551E-3</v>
      </c>
      <c r="N2016" s="1">
        <f t="shared" si="122"/>
        <v>1.8520931240393996</v>
      </c>
    </row>
    <row r="2017" spans="11:14" x14ac:dyDescent="0.2">
      <c r="K2017" s="60">
        <f t="shared" si="123"/>
        <v>1979</v>
      </c>
      <c r="L2017" s="10">
        <f t="shared" si="120"/>
        <v>9.0955669379379853E-6</v>
      </c>
      <c r="M2017" s="1">
        <f t="shared" si="121"/>
        <v>9.0955669379379853E-3</v>
      </c>
      <c r="N2017" s="1">
        <f t="shared" si="122"/>
        <v>1.8525297095987174</v>
      </c>
    </row>
    <row r="2018" spans="11:14" x14ac:dyDescent="0.2">
      <c r="K2018" s="60">
        <f t="shared" si="123"/>
        <v>1980</v>
      </c>
      <c r="L2018" s="10">
        <f t="shared" si="120"/>
        <v>9.0977090043401297E-6</v>
      </c>
      <c r="M2018" s="1">
        <f t="shared" si="121"/>
        <v>9.0977090043401296E-3</v>
      </c>
      <c r="N2018" s="1">
        <f t="shared" si="122"/>
        <v>1.852965992644841</v>
      </c>
    </row>
    <row r="2019" spans="11:14" x14ac:dyDescent="0.2">
      <c r="K2019" s="60">
        <f t="shared" si="123"/>
        <v>1981</v>
      </c>
      <c r="L2019" s="10">
        <f t="shared" si="120"/>
        <v>9.0998495864894459E-6</v>
      </c>
      <c r="M2019" s="1">
        <f t="shared" si="121"/>
        <v>9.0998495864894457E-3</v>
      </c>
      <c r="N2019" s="1">
        <f t="shared" si="122"/>
        <v>1.8534019733873832</v>
      </c>
    </row>
    <row r="2020" spans="11:14" x14ac:dyDescent="0.2">
      <c r="K2020" s="60">
        <f t="shared" si="123"/>
        <v>1982</v>
      </c>
      <c r="L2020" s="10">
        <f t="shared" si="120"/>
        <v>9.1019886854143878E-6</v>
      </c>
      <c r="M2020" s="1">
        <f t="shared" si="121"/>
        <v>9.1019886854143885E-3</v>
      </c>
      <c r="N2020" s="1">
        <f t="shared" si="122"/>
        <v>1.8538376520358133</v>
      </c>
    </row>
    <row r="2021" spans="11:14" x14ac:dyDescent="0.2">
      <c r="K2021" s="60">
        <f t="shared" si="123"/>
        <v>1983</v>
      </c>
      <c r="L2021" s="10">
        <f t="shared" si="120"/>
        <v>9.1041263021426909E-6</v>
      </c>
      <c r="M2021" s="1">
        <f t="shared" si="121"/>
        <v>9.1041263021426917E-3</v>
      </c>
      <c r="N2021" s="1">
        <f t="shared" si="122"/>
        <v>1.854273028799454</v>
      </c>
    </row>
    <row r="2022" spans="11:14" x14ac:dyDescent="0.2">
      <c r="K2022" s="60">
        <f t="shared" si="123"/>
        <v>1984</v>
      </c>
      <c r="L2022" s="10">
        <f t="shared" ref="L2022:L2085" si="124">Eleach_time1/((Vwater*(1+Kp_susp*SUSPwater)+Ksed_water*Vsed)*k)*(1-EXP(-k*K2022))</f>
        <v>9.1062624377013792E-6</v>
      </c>
      <c r="M2022" s="1">
        <f t="shared" ref="M2022:M2085" si="125">L2022*CONV_m3_L</f>
        <v>9.106262437701379E-3</v>
      </c>
      <c r="N2022" s="1">
        <f t="shared" ref="N2022:N2085" si="126">L2022*(Ksed_water/RHOsed)*CONV_kg_mg</f>
        <v>1.8547081038874833</v>
      </c>
    </row>
    <row r="2023" spans="11:14" x14ac:dyDescent="0.2">
      <c r="K2023" s="60">
        <f t="shared" si="123"/>
        <v>1985</v>
      </c>
      <c r="L2023" s="10">
        <f t="shared" si="124"/>
        <v>9.1083970931167654E-6</v>
      </c>
      <c r="M2023" s="1">
        <f t="shared" si="125"/>
        <v>9.108397093116765E-3</v>
      </c>
      <c r="N2023" s="1">
        <f t="shared" si="126"/>
        <v>1.8551428775089345</v>
      </c>
    </row>
    <row r="2024" spans="11:14" x14ac:dyDescent="0.2">
      <c r="K2024" s="60">
        <f t="shared" ref="K2024:K2087" si="127">K2023+1</f>
        <v>1986</v>
      </c>
      <c r="L2024" s="10">
        <f t="shared" si="124"/>
        <v>9.1105302694144522E-6</v>
      </c>
      <c r="M2024" s="1">
        <f t="shared" si="125"/>
        <v>9.1105302694144529E-3</v>
      </c>
      <c r="N2024" s="1">
        <f t="shared" si="126"/>
        <v>1.855577349872696</v>
      </c>
    </row>
    <row r="2025" spans="11:14" x14ac:dyDescent="0.2">
      <c r="K2025" s="60">
        <f t="shared" si="127"/>
        <v>1987</v>
      </c>
      <c r="L2025" s="10">
        <f t="shared" si="124"/>
        <v>9.1126619676193291E-6</v>
      </c>
      <c r="M2025" s="1">
        <f t="shared" si="125"/>
        <v>9.1126619676193295E-3</v>
      </c>
      <c r="N2025" s="1">
        <f t="shared" si="126"/>
        <v>1.856011521187511</v>
      </c>
    </row>
    <row r="2026" spans="11:14" x14ac:dyDescent="0.2">
      <c r="K2026" s="60">
        <f t="shared" si="127"/>
        <v>1988</v>
      </c>
      <c r="L2026" s="10">
        <f t="shared" si="124"/>
        <v>9.1147921887555758E-6</v>
      </c>
      <c r="M2026" s="1">
        <f t="shared" si="125"/>
        <v>9.1147921887555754E-3</v>
      </c>
      <c r="N2026" s="1">
        <f t="shared" si="126"/>
        <v>1.8564453916619783</v>
      </c>
    </row>
    <row r="2027" spans="11:14" x14ac:dyDescent="0.2">
      <c r="K2027" s="60">
        <f t="shared" si="127"/>
        <v>1989</v>
      </c>
      <c r="L2027" s="10">
        <f t="shared" si="124"/>
        <v>9.1169209338466691E-6</v>
      </c>
      <c r="M2027" s="1">
        <f t="shared" si="125"/>
        <v>9.116920933846669E-3</v>
      </c>
      <c r="N2027" s="1">
        <f t="shared" si="126"/>
        <v>1.8568789615045533</v>
      </c>
    </row>
    <row r="2028" spans="11:14" x14ac:dyDescent="0.2">
      <c r="K2028" s="60">
        <f t="shared" si="127"/>
        <v>1990</v>
      </c>
      <c r="L2028" s="10">
        <f t="shared" si="124"/>
        <v>9.1190482039153638E-6</v>
      </c>
      <c r="M2028" s="1">
        <f t="shared" si="125"/>
        <v>9.1190482039153632E-3</v>
      </c>
      <c r="N2028" s="1">
        <f t="shared" si="126"/>
        <v>1.8573122309235446</v>
      </c>
    </row>
    <row r="2029" spans="11:14" x14ac:dyDescent="0.2">
      <c r="K2029" s="60">
        <f t="shared" si="127"/>
        <v>1991</v>
      </c>
      <c r="L2029" s="10">
        <f t="shared" si="124"/>
        <v>9.1211739999837189E-6</v>
      </c>
      <c r="M2029" s="1">
        <f t="shared" si="125"/>
        <v>9.1211739999837189E-3</v>
      </c>
      <c r="N2029" s="1">
        <f t="shared" si="126"/>
        <v>1.8577452001271191</v>
      </c>
    </row>
    <row r="2030" spans="11:14" x14ac:dyDescent="0.2">
      <c r="K2030" s="60">
        <f t="shared" si="127"/>
        <v>1992</v>
      </c>
      <c r="L2030" s="10">
        <f t="shared" si="124"/>
        <v>9.1232983230730764E-6</v>
      </c>
      <c r="M2030" s="1">
        <f t="shared" si="125"/>
        <v>9.1232983230730771E-3</v>
      </c>
      <c r="N2030" s="1">
        <f t="shared" si="126"/>
        <v>1.8581778693232971</v>
      </c>
    </row>
    <row r="2031" spans="11:14" x14ac:dyDescent="0.2">
      <c r="K2031" s="60">
        <f t="shared" si="127"/>
        <v>1993</v>
      </c>
      <c r="L2031" s="10">
        <f t="shared" si="124"/>
        <v>9.1254211742040755E-6</v>
      </c>
      <c r="M2031" s="1">
        <f t="shared" si="125"/>
        <v>9.1254211742040747E-3</v>
      </c>
      <c r="N2031" s="1">
        <f t="shared" si="126"/>
        <v>1.8586102387199563</v>
      </c>
    </row>
    <row r="2032" spans="11:14" x14ac:dyDescent="0.2">
      <c r="K2032" s="60">
        <f t="shared" si="127"/>
        <v>1994</v>
      </c>
      <c r="L2032" s="10">
        <f t="shared" si="124"/>
        <v>9.1275425543966438E-6</v>
      </c>
      <c r="M2032" s="1">
        <f t="shared" si="125"/>
        <v>9.1275425543966438E-3</v>
      </c>
      <c r="N2032" s="1">
        <f t="shared" si="126"/>
        <v>1.8590423085248298</v>
      </c>
    </row>
    <row r="2033" spans="11:14" x14ac:dyDescent="0.2">
      <c r="K2033" s="60">
        <f t="shared" si="127"/>
        <v>1995</v>
      </c>
      <c r="L2033" s="10">
        <f t="shared" si="124"/>
        <v>9.1296624646700092E-6</v>
      </c>
      <c r="M2033" s="1">
        <f t="shared" si="125"/>
        <v>9.1296624646700093E-3</v>
      </c>
      <c r="N2033" s="1">
        <f t="shared" si="126"/>
        <v>1.8594740789455073</v>
      </c>
    </row>
    <row r="2034" spans="11:14" x14ac:dyDescent="0.2">
      <c r="K2034" s="60">
        <f t="shared" si="127"/>
        <v>1996</v>
      </c>
      <c r="L2034" s="10">
        <f t="shared" si="124"/>
        <v>9.1317809060426849E-6</v>
      </c>
      <c r="M2034" s="1">
        <f t="shared" si="125"/>
        <v>9.1317809060426844E-3</v>
      </c>
      <c r="N2034" s="1">
        <f t="shared" si="126"/>
        <v>1.8599055501894333</v>
      </c>
    </row>
    <row r="2035" spans="11:14" x14ac:dyDescent="0.2">
      <c r="K2035" s="60">
        <f t="shared" si="127"/>
        <v>1997</v>
      </c>
      <c r="L2035" s="10">
        <f t="shared" si="124"/>
        <v>9.1338978795324826E-6</v>
      </c>
      <c r="M2035" s="1">
        <f t="shared" si="125"/>
        <v>9.1338978795324818E-3</v>
      </c>
      <c r="N2035" s="1">
        <f t="shared" si="126"/>
        <v>1.8603367224639096</v>
      </c>
    </row>
    <row r="2036" spans="11:14" x14ac:dyDescent="0.2">
      <c r="K2036" s="60">
        <f t="shared" si="127"/>
        <v>1998</v>
      </c>
      <c r="L2036" s="10">
        <f t="shared" si="124"/>
        <v>9.1360133861565142E-6</v>
      </c>
      <c r="M2036" s="1">
        <f t="shared" si="125"/>
        <v>9.1360133861565149E-3</v>
      </c>
      <c r="N2036" s="1">
        <f t="shared" si="126"/>
        <v>1.8607675959760954</v>
      </c>
    </row>
    <row r="2037" spans="11:14" x14ac:dyDescent="0.2">
      <c r="K2037" s="60">
        <f t="shared" si="127"/>
        <v>1999</v>
      </c>
      <c r="L2037" s="10">
        <f t="shared" si="124"/>
        <v>9.1381274269311755E-6</v>
      </c>
      <c r="M2037" s="1">
        <f t="shared" si="125"/>
        <v>9.1381274269311755E-3</v>
      </c>
      <c r="N2037" s="1">
        <f t="shared" si="126"/>
        <v>1.8611981709330043</v>
      </c>
    </row>
    <row r="2038" spans="11:14" x14ac:dyDescent="0.2">
      <c r="K2038" s="60">
        <f t="shared" si="127"/>
        <v>2000</v>
      </c>
      <c r="L2038" s="10">
        <f t="shared" si="124"/>
        <v>9.1402400028721638E-6</v>
      </c>
      <c r="M2038" s="1">
        <f t="shared" si="125"/>
        <v>9.1402400028721634E-3</v>
      </c>
      <c r="N2038" s="1">
        <f t="shared" si="126"/>
        <v>1.8616284475415068</v>
      </c>
    </row>
    <row r="2039" spans="11:14" x14ac:dyDescent="0.2">
      <c r="K2039" s="60">
        <f t="shared" si="127"/>
        <v>2001</v>
      </c>
      <c r="L2039" s="10">
        <f t="shared" si="124"/>
        <v>9.1423511149944771E-6</v>
      </c>
      <c r="M2039" s="1">
        <f t="shared" si="125"/>
        <v>9.1423511149944774E-3</v>
      </c>
      <c r="N2039" s="1">
        <f t="shared" si="126"/>
        <v>1.8620584260083319</v>
      </c>
    </row>
    <row r="2040" spans="11:14" x14ac:dyDescent="0.2">
      <c r="K2040" s="60">
        <f t="shared" si="127"/>
        <v>2002</v>
      </c>
      <c r="L2040" s="10">
        <f t="shared" si="124"/>
        <v>9.1444607643124017E-6</v>
      </c>
      <c r="M2040" s="1">
        <f t="shared" si="125"/>
        <v>9.1444607643124017E-3</v>
      </c>
      <c r="N2040" s="1">
        <f t="shared" si="126"/>
        <v>1.8624881065400631</v>
      </c>
    </row>
    <row r="2041" spans="11:14" x14ac:dyDescent="0.2">
      <c r="K2041" s="60">
        <f t="shared" si="127"/>
        <v>2003</v>
      </c>
      <c r="L2041" s="10">
        <f t="shared" si="124"/>
        <v>9.1465689518395261E-6</v>
      </c>
      <c r="M2041" s="1">
        <f t="shared" si="125"/>
        <v>9.1465689518395264E-3</v>
      </c>
      <c r="N2041" s="1">
        <f t="shared" si="126"/>
        <v>1.8629174893431419</v>
      </c>
    </row>
    <row r="2042" spans="11:14" x14ac:dyDescent="0.2">
      <c r="K2042" s="60">
        <f t="shared" si="127"/>
        <v>2004</v>
      </c>
      <c r="L2042" s="10">
        <f t="shared" si="124"/>
        <v>9.1486756785887356E-6</v>
      </c>
      <c r="M2042" s="1">
        <f t="shared" si="125"/>
        <v>9.1486756785887358E-3</v>
      </c>
      <c r="N2042" s="1">
        <f t="shared" si="126"/>
        <v>1.8633465746238669</v>
      </c>
    </row>
    <row r="2043" spans="11:14" x14ac:dyDescent="0.2">
      <c r="K2043" s="60">
        <f t="shared" si="127"/>
        <v>2005</v>
      </c>
      <c r="L2043" s="10">
        <f t="shared" si="124"/>
        <v>9.1507809455722126E-6</v>
      </c>
      <c r="M2043" s="1">
        <f t="shared" si="125"/>
        <v>9.1507809455722133E-3</v>
      </c>
      <c r="N2043" s="1">
        <f t="shared" si="126"/>
        <v>1.863775362588393</v>
      </c>
    </row>
    <row r="2044" spans="11:14" x14ac:dyDescent="0.2">
      <c r="K2044" s="60">
        <f t="shared" si="127"/>
        <v>2006</v>
      </c>
      <c r="L2044" s="10">
        <f t="shared" si="124"/>
        <v>9.1528847538014415E-6</v>
      </c>
      <c r="M2044" s="1">
        <f t="shared" si="125"/>
        <v>9.1528847538014414E-3</v>
      </c>
      <c r="N2044" s="1">
        <f t="shared" si="126"/>
        <v>1.864203853442733</v>
      </c>
    </row>
    <row r="2045" spans="11:14" x14ac:dyDescent="0.2">
      <c r="K2045" s="60">
        <f t="shared" si="127"/>
        <v>2007</v>
      </c>
      <c r="L2045" s="10">
        <f t="shared" si="124"/>
        <v>9.1549871042872003E-6</v>
      </c>
      <c r="M2045" s="1">
        <f t="shared" si="125"/>
        <v>9.1549871042872003E-3</v>
      </c>
      <c r="N2045" s="1">
        <f t="shared" si="126"/>
        <v>1.8646320473927562</v>
      </c>
    </row>
    <row r="2046" spans="11:14" x14ac:dyDescent="0.2">
      <c r="K2046" s="60">
        <f t="shared" si="127"/>
        <v>2008</v>
      </c>
      <c r="L2046" s="10">
        <f t="shared" si="124"/>
        <v>9.1570879980395724E-6</v>
      </c>
      <c r="M2046" s="1">
        <f t="shared" si="125"/>
        <v>9.1570879980395724E-3</v>
      </c>
      <c r="N2046" s="1">
        <f t="shared" si="126"/>
        <v>1.8650599446441904</v>
      </c>
    </row>
    <row r="2047" spans="11:14" x14ac:dyDescent="0.2">
      <c r="K2047" s="60">
        <f t="shared" si="127"/>
        <v>2009</v>
      </c>
      <c r="L2047" s="10">
        <f t="shared" si="124"/>
        <v>9.1591874360679363E-6</v>
      </c>
      <c r="M2047" s="1">
        <f t="shared" si="125"/>
        <v>9.1591874360679362E-3</v>
      </c>
      <c r="N2047" s="1">
        <f t="shared" si="126"/>
        <v>1.8654875454026199</v>
      </c>
    </row>
    <row r="2048" spans="11:14" x14ac:dyDescent="0.2">
      <c r="K2048" s="60">
        <f t="shared" si="127"/>
        <v>2010</v>
      </c>
      <c r="L2048" s="10">
        <f t="shared" si="124"/>
        <v>9.161285419380973E-6</v>
      </c>
      <c r="M2048" s="1">
        <f t="shared" si="125"/>
        <v>9.1612854193809726E-3</v>
      </c>
      <c r="N2048" s="1">
        <f t="shared" si="126"/>
        <v>1.8659148498734857</v>
      </c>
    </row>
    <row r="2049" spans="11:14" x14ac:dyDescent="0.2">
      <c r="K2049" s="60">
        <f t="shared" si="127"/>
        <v>2011</v>
      </c>
      <c r="L2049" s="10">
        <f t="shared" si="124"/>
        <v>9.1633819489866684E-6</v>
      </c>
      <c r="M2049" s="1">
        <f t="shared" si="125"/>
        <v>9.1633819489866687E-3</v>
      </c>
      <c r="N2049" s="1">
        <f t="shared" si="126"/>
        <v>1.8663418582620894</v>
      </c>
    </row>
    <row r="2050" spans="11:14" x14ac:dyDescent="0.2">
      <c r="K2050" s="60">
        <f t="shared" si="127"/>
        <v>2012</v>
      </c>
      <c r="L2050" s="10">
        <f t="shared" si="124"/>
        <v>9.1654770258923024E-6</v>
      </c>
      <c r="M2050" s="1">
        <f t="shared" si="125"/>
        <v>9.1654770258923022E-3</v>
      </c>
      <c r="N2050" s="1">
        <f t="shared" si="126"/>
        <v>1.8667685707735866</v>
      </c>
    </row>
    <row r="2051" spans="11:14" x14ac:dyDescent="0.2">
      <c r="K2051" s="60">
        <f t="shared" si="127"/>
        <v>2013</v>
      </c>
      <c r="L2051" s="10">
        <f t="shared" si="124"/>
        <v>9.1675706511044634E-6</v>
      </c>
      <c r="M2051" s="1">
        <f t="shared" si="125"/>
        <v>9.1675706511044636E-3</v>
      </c>
      <c r="N2051" s="1">
        <f t="shared" si="126"/>
        <v>1.8671949876129941</v>
      </c>
    </row>
    <row r="2052" spans="11:14" x14ac:dyDescent="0.2">
      <c r="K2052" s="60">
        <f t="shared" si="127"/>
        <v>2014</v>
      </c>
      <c r="L2052" s="10">
        <f t="shared" si="124"/>
        <v>9.1696628256290403E-6</v>
      </c>
      <c r="M2052" s="1">
        <f t="shared" si="125"/>
        <v>9.1696628256290411E-3</v>
      </c>
      <c r="N2052" s="1">
        <f t="shared" si="126"/>
        <v>1.8676211089851844</v>
      </c>
    </row>
    <row r="2053" spans="11:14" x14ac:dyDescent="0.2">
      <c r="K2053" s="60">
        <f t="shared" si="127"/>
        <v>2015</v>
      </c>
      <c r="L2053" s="10">
        <f t="shared" si="124"/>
        <v>9.1717535504712242E-6</v>
      </c>
      <c r="M2053" s="1">
        <f t="shared" si="125"/>
        <v>9.1717535504712237E-3</v>
      </c>
      <c r="N2053" s="1">
        <f t="shared" si="126"/>
        <v>1.8680469350948894</v>
      </c>
    </row>
    <row r="2054" spans="11:14" x14ac:dyDescent="0.2">
      <c r="K2054" s="60">
        <f t="shared" si="127"/>
        <v>2016</v>
      </c>
      <c r="L2054" s="10">
        <f t="shared" si="124"/>
        <v>9.1738428266355096E-6</v>
      </c>
      <c r="M2054" s="1">
        <f t="shared" si="125"/>
        <v>9.1738428266355098E-3</v>
      </c>
      <c r="N2054" s="1">
        <f t="shared" si="126"/>
        <v>1.8684724661466978</v>
      </c>
    </row>
    <row r="2055" spans="11:14" x14ac:dyDescent="0.2">
      <c r="K2055" s="60">
        <f t="shared" si="127"/>
        <v>2017</v>
      </c>
      <c r="L2055" s="10">
        <f t="shared" si="124"/>
        <v>9.1759306551256951E-6</v>
      </c>
      <c r="M2055" s="1">
        <f t="shared" si="125"/>
        <v>9.1759306551256956E-3</v>
      </c>
      <c r="N2055" s="1">
        <f t="shared" si="126"/>
        <v>1.8688977023450577</v>
      </c>
    </row>
    <row r="2056" spans="11:14" x14ac:dyDescent="0.2">
      <c r="K2056" s="60">
        <f t="shared" si="127"/>
        <v>2018</v>
      </c>
      <c r="L2056" s="10">
        <f t="shared" si="124"/>
        <v>9.178017036944886E-6</v>
      </c>
      <c r="M2056" s="1">
        <f t="shared" si="125"/>
        <v>9.1780170369448865E-3</v>
      </c>
      <c r="N2056" s="1">
        <f t="shared" si="126"/>
        <v>1.8693226438942752</v>
      </c>
    </row>
    <row r="2057" spans="11:14" x14ac:dyDescent="0.2">
      <c r="K2057" s="60">
        <f t="shared" si="127"/>
        <v>2019</v>
      </c>
      <c r="L2057" s="10">
        <f t="shared" si="124"/>
        <v>9.1801019730954884E-6</v>
      </c>
      <c r="M2057" s="1">
        <f t="shared" si="125"/>
        <v>9.1801019730954891E-3</v>
      </c>
      <c r="N2057" s="1">
        <f t="shared" si="126"/>
        <v>1.8697472909985138</v>
      </c>
    </row>
    <row r="2058" spans="11:14" x14ac:dyDescent="0.2">
      <c r="K2058" s="60">
        <f t="shared" si="127"/>
        <v>2020</v>
      </c>
      <c r="L2058" s="10">
        <f t="shared" si="124"/>
        <v>9.1821854645792186E-6</v>
      </c>
      <c r="M2058" s="1">
        <f t="shared" si="125"/>
        <v>9.1821854645792178E-3</v>
      </c>
      <c r="N2058" s="1">
        <f t="shared" si="126"/>
        <v>1.8701716438617981</v>
      </c>
    </row>
    <row r="2059" spans="11:14" x14ac:dyDescent="0.2">
      <c r="K2059" s="60">
        <f t="shared" si="127"/>
        <v>2021</v>
      </c>
      <c r="L2059" s="10">
        <f t="shared" si="124"/>
        <v>9.1842675123970952E-6</v>
      </c>
      <c r="M2059" s="1">
        <f t="shared" si="125"/>
        <v>9.1842675123970947E-3</v>
      </c>
      <c r="N2059" s="1">
        <f t="shared" si="126"/>
        <v>1.8705957026880087</v>
      </c>
    </row>
    <row r="2060" spans="11:14" x14ac:dyDescent="0.2">
      <c r="K2060" s="60">
        <f t="shared" si="127"/>
        <v>2022</v>
      </c>
      <c r="L2060" s="10">
        <f t="shared" si="124"/>
        <v>9.1863481175494436E-6</v>
      </c>
      <c r="M2060" s="1">
        <f t="shared" si="125"/>
        <v>9.1863481175494428E-3</v>
      </c>
      <c r="N2060" s="1">
        <f t="shared" si="126"/>
        <v>1.871019467680886</v>
      </c>
    </row>
    <row r="2061" spans="11:14" x14ac:dyDescent="0.2">
      <c r="K2061" s="60">
        <f t="shared" si="127"/>
        <v>2023</v>
      </c>
      <c r="L2061" s="10">
        <f t="shared" si="124"/>
        <v>9.1884272810359E-6</v>
      </c>
      <c r="M2061" s="1">
        <f t="shared" si="125"/>
        <v>9.1884272810359002E-3</v>
      </c>
      <c r="N2061" s="1">
        <f t="shared" si="126"/>
        <v>1.8714429390440297</v>
      </c>
    </row>
    <row r="2062" spans="11:14" x14ac:dyDescent="0.2">
      <c r="K2062" s="60">
        <f t="shared" si="127"/>
        <v>2024</v>
      </c>
      <c r="L2062" s="10">
        <f t="shared" si="124"/>
        <v>9.1905050038554008E-6</v>
      </c>
      <c r="M2062" s="1">
        <f t="shared" si="125"/>
        <v>9.1905050038554002E-3</v>
      </c>
      <c r="N2062" s="1">
        <f t="shared" si="126"/>
        <v>1.871866116980897</v>
      </c>
    </row>
    <row r="2063" spans="11:14" x14ac:dyDescent="0.2">
      <c r="K2063" s="60">
        <f t="shared" si="127"/>
        <v>2025</v>
      </c>
      <c r="L2063" s="10">
        <f t="shared" si="124"/>
        <v>9.1925812870061963E-6</v>
      </c>
      <c r="M2063" s="1">
        <f t="shared" si="125"/>
        <v>9.1925812870061966E-3</v>
      </c>
      <c r="N2063" s="1">
        <f t="shared" si="126"/>
        <v>1.8722890016948057</v>
      </c>
    </row>
    <row r="2064" spans="11:14" x14ac:dyDescent="0.2">
      <c r="K2064" s="60">
        <f t="shared" si="127"/>
        <v>2026</v>
      </c>
      <c r="L2064" s="10">
        <f t="shared" si="124"/>
        <v>9.1946561314858425E-6</v>
      </c>
      <c r="M2064" s="1">
        <f t="shared" si="125"/>
        <v>9.194656131485842E-3</v>
      </c>
      <c r="N2064" s="1">
        <f t="shared" si="126"/>
        <v>1.872711593388932</v>
      </c>
    </row>
    <row r="2065" spans="11:14" x14ac:dyDescent="0.2">
      <c r="K2065" s="60">
        <f t="shared" si="127"/>
        <v>2027</v>
      </c>
      <c r="L2065" s="10">
        <f t="shared" si="124"/>
        <v>9.1967295382912071E-6</v>
      </c>
      <c r="M2065" s="1">
        <f t="shared" si="125"/>
        <v>9.1967295382912075E-3</v>
      </c>
      <c r="N2065" s="1">
        <f t="shared" si="126"/>
        <v>1.8731338922663117</v>
      </c>
    </row>
    <row r="2066" spans="11:14" x14ac:dyDescent="0.2">
      <c r="K2066" s="60">
        <f t="shared" si="127"/>
        <v>2028</v>
      </c>
      <c r="L2066" s="10">
        <f t="shared" si="124"/>
        <v>9.1988015084184604E-6</v>
      </c>
      <c r="M2066" s="1">
        <f t="shared" si="125"/>
        <v>9.1988015084184596E-3</v>
      </c>
      <c r="N2066" s="1">
        <f t="shared" si="126"/>
        <v>1.8735558985298384</v>
      </c>
    </row>
    <row r="2067" spans="11:14" x14ac:dyDescent="0.2">
      <c r="K2067" s="60">
        <f t="shared" si="127"/>
        <v>2029</v>
      </c>
      <c r="L2067" s="10">
        <f t="shared" si="124"/>
        <v>9.2008720428630896E-6</v>
      </c>
      <c r="M2067" s="1">
        <f t="shared" si="125"/>
        <v>9.2008720428630904E-3</v>
      </c>
      <c r="N2067" s="1">
        <f t="shared" si="126"/>
        <v>1.8739776123822673</v>
      </c>
    </row>
    <row r="2068" spans="11:14" x14ac:dyDescent="0.2">
      <c r="K2068" s="60">
        <f t="shared" si="127"/>
        <v>2030</v>
      </c>
      <c r="L2068" s="10">
        <f t="shared" si="124"/>
        <v>9.2029411426198909E-6</v>
      </c>
      <c r="M2068" s="1">
        <f t="shared" si="125"/>
        <v>9.2029411426198908E-3</v>
      </c>
      <c r="N2068" s="1">
        <f t="shared" si="126"/>
        <v>1.8743990340262124</v>
      </c>
    </row>
    <row r="2069" spans="11:14" x14ac:dyDescent="0.2">
      <c r="K2069" s="60">
        <f t="shared" si="127"/>
        <v>2031</v>
      </c>
      <c r="L2069" s="10">
        <f t="shared" si="124"/>
        <v>9.2050088086829641E-6</v>
      </c>
      <c r="M2069" s="1">
        <f t="shared" si="125"/>
        <v>9.2050088086829632E-3</v>
      </c>
      <c r="N2069" s="1">
        <f t="shared" si="126"/>
        <v>1.8748201636641457</v>
      </c>
    </row>
    <row r="2070" spans="11:14" x14ac:dyDescent="0.2">
      <c r="K2070" s="60">
        <f t="shared" si="127"/>
        <v>2032</v>
      </c>
      <c r="L2070" s="10">
        <f t="shared" si="124"/>
        <v>9.2070750420457298E-6</v>
      </c>
      <c r="M2070" s="1">
        <f t="shared" si="125"/>
        <v>9.2070750420457301E-3</v>
      </c>
      <c r="N2070" s="1">
        <f t="shared" si="126"/>
        <v>1.8752410014984011</v>
      </c>
    </row>
    <row r="2071" spans="11:14" x14ac:dyDescent="0.2">
      <c r="K2071" s="60">
        <f t="shared" si="127"/>
        <v>2033</v>
      </c>
      <c r="L2071" s="10">
        <f t="shared" si="124"/>
        <v>9.2091398437009158E-6</v>
      </c>
      <c r="M2071" s="1">
        <f t="shared" si="125"/>
        <v>9.2091398437009163E-3</v>
      </c>
      <c r="N2071" s="1">
        <f t="shared" si="126"/>
        <v>1.8756615477311716</v>
      </c>
    </row>
    <row r="2072" spans="11:14" x14ac:dyDescent="0.2">
      <c r="K2072" s="60">
        <f t="shared" si="127"/>
        <v>2034</v>
      </c>
      <c r="L2072" s="10">
        <f t="shared" si="124"/>
        <v>9.2112032146405602E-6</v>
      </c>
      <c r="M2072" s="1">
        <f t="shared" si="125"/>
        <v>9.2112032146405599E-3</v>
      </c>
      <c r="N2072" s="1">
        <f t="shared" si="126"/>
        <v>1.8760818025645092</v>
      </c>
    </row>
    <row r="2073" spans="11:14" x14ac:dyDescent="0.2">
      <c r="K2073" s="60">
        <f t="shared" si="127"/>
        <v>2035</v>
      </c>
      <c r="L2073" s="10">
        <f t="shared" si="124"/>
        <v>9.2132651558560186E-6</v>
      </c>
      <c r="M2073" s="1">
        <f t="shared" si="125"/>
        <v>9.2132651558560191E-3</v>
      </c>
      <c r="N2073" s="1">
        <f t="shared" si="126"/>
        <v>1.8765017662003272</v>
      </c>
    </row>
    <row r="2074" spans="11:14" x14ac:dyDescent="0.2">
      <c r="K2074" s="60">
        <f t="shared" si="127"/>
        <v>2036</v>
      </c>
      <c r="L2074" s="10">
        <f t="shared" si="124"/>
        <v>9.2153256683379552E-6</v>
      </c>
      <c r="M2074" s="1">
        <f t="shared" si="125"/>
        <v>9.2153256683379543E-3</v>
      </c>
      <c r="N2074" s="1">
        <f t="shared" si="126"/>
        <v>1.8769214388403981</v>
      </c>
    </row>
    <row r="2075" spans="11:14" x14ac:dyDescent="0.2">
      <c r="K2075" s="60">
        <f t="shared" si="127"/>
        <v>2037</v>
      </c>
      <c r="L2075" s="10">
        <f t="shared" si="124"/>
        <v>9.21738475307635E-6</v>
      </c>
      <c r="M2075" s="1">
        <f t="shared" si="125"/>
        <v>9.2173847530763499E-3</v>
      </c>
      <c r="N2075" s="1">
        <f t="shared" si="126"/>
        <v>1.8773408206863551</v>
      </c>
    </row>
    <row r="2076" spans="11:14" x14ac:dyDescent="0.2">
      <c r="K2076" s="60">
        <f t="shared" si="127"/>
        <v>2038</v>
      </c>
      <c r="L2076" s="10">
        <f t="shared" si="124"/>
        <v>9.2194424110604951E-6</v>
      </c>
      <c r="M2076" s="1">
        <f t="shared" si="125"/>
        <v>9.2194424110604942E-3</v>
      </c>
      <c r="N2076" s="1">
        <f t="shared" si="126"/>
        <v>1.8777599119396911</v>
      </c>
    </row>
    <row r="2077" spans="11:14" x14ac:dyDescent="0.2">
      <c r="K2077" s="60">
        <f t="shared" si="127"/>
        <v>2039</v>
      </c>
      <c r="L2077" s="10">
        <f t="shared" si="124"/>
        <v>9.2214986432789999E-6</v>
      </c>
      <c r="M2077" s="1">
        <f t="shared" si="125"/>
        <v>9.2214986432789994E-3</v>
      </c>
      <c r="N2077" s="1">
        <f t="shared" si="126"/>
        <v>1.87817871280176</v>
      </c>
    </row>
    <row r="2078" spans="11:14" x14ac:dyDescent="0.2">
      <c r="K2078" s="60">
        <f t="shared" si="127"/>
        <v>2040</v>
      </c>
      <c r="L2078" s="10">
        <f t="shared" si="124"/>
        <v>9.2235534507197878E-6</v>
      </c>
      <c r="M2078" s="1">
        <f t="shared" si="125"/>
        <v>9.2235534507197885E-3</v>
      </c>
      <c r="N2078" s="1">
        <f t="shared" si="126"/>
        <v>1.878597223473776</v>
      </c>
    </row>
    <row r="2079" spans="11:14" x14ac:dyDescent="0.2">
      <c r="K2079" s="60">
        <f t="shared" si="127"/>
        <v>2041</v>
      </c>
      <c r="L2079" s="10">
        <f t="shared" si="124"/>
        <v>9.2256068343700977E-6</v>
      </c>
      <c r="M2079" s="1">
        <f t="shared" si="125"/>
        <v>9.2256068343700981E-3</v>
      </c>
      <c r="N2079" s="1">
        <f t="shared" si="126"/>
        <v>1.8790154441568143</v>
      </c>
    </row>
    <row r="2080" spans="11:14" x14ac:dyDescent="0.2">
      <c r="K2080" s="60">
        <f t="shared" si="127"/>
        <v>2042</v>
      </c>
      <c r="L2080" s="10">
        <f t="shared" si="124"/>
        <v>9.2276587952164808E-6</v>
      </c>
      <c r="M2080" s="1">
        <f t="shared" si="125"/>
        <v>9.2276587952164809E-3</v>
      </c>
      <c r="N2080" s="1">
        <f t="shared" si="126"/>
        <v>1.8794333750518093</v>
      </c>
    </row>
    <row r="2081" spans="11:14" x14ac:dyDescent="0.2">
      <c r="K2081" s="60">
        <f t="shared" si="127"/>
        <v>2043</v>
      </c>
      <c r="L2081" s="10">
        <f t="shared" si="124"/>
        <v>9.2297093342448121E-6</v>
      </c>
      <c r="M2081" s="1">
        <f t="shared" si="125"/>
        <v>9.2297093342448115E-3</v>
      </c>
      <c r="N2081" s="1">
        <f t="shared" si="126"/>
        <v>1.8798510163595579</v>
      </c>
    </row>
    <row r="2082" spans="11:14" x14ac:dyDescent="0.2">
      <c r="K2082" s="60">
        <f t="shared" si="127"/>
        <v>2044</v>
      </c>
      <c r="L2082" s="10">
        <f t="shared" si="124"/>
        <v>9.2317584524402758E-6</v>
      </c>
      <c r="M2082" s="1">
        <f t="shared" si="125"/>
        <v>9.2317584524402758E-3</v>
      </c>
      <c r="N2082" s="1">
        <f t="shared" si="126"/>
        <v>1.8802683682807164</v>
      </c>
    </row>
    <row r="2083" spans="11:14" x14ac:dyDescent="0.2">
      <c r="K2083" s="60">
        <f t="shared" si="127"/>
        <v>2045</v>
      </c>
      <c r="L2083" s="10">
        <f t="shared" si="124"/>
        <v>9.2338061507873799E-6</v>
      </c>
      <c r="M2083" s="1">
        <f t="shared" si="125"/>
        <v>9.2338061507873798E-3</v>
      </c>
      <c r="N2083" s="1">
        <f t="shared" si="126"/>
        <v>1.8806854310158039</v>
      </c>
    </row>
    <row r="2084" spans="11:14" x14ac:dyDescent="0.2">
      <c r="K2084" s="60">
        <f t="shared" si="127"/>
        <v>2046</v>
      </c>
      <c r="L2084" s="10">
        <f t="shared" si="124"/>
        <v>9.2358524302699464E-6</v>
      </c>
      <c r="M2084" s="1">
        <f t="shared" si="125"/>
        <v>9.2358524302699457E-3</v>
      </c>
      <c r="N2084" s="1">
        <f t="shared" si="126"/>
        <v>1.8811022047651986</v>
      </c>
    </row>
    <row r="2085" spans="11:14" x14ac:dyDescent="0.2">
      <c r="K2085" s="60">
        <f t="shared" si="127"/>
        <v>2047</v>
      </c>
      <c r="L2085" s="10">
        <f t="shared" si="124"/>
        <v>9.2378972918711129E-6</v>
      </c>
      <c r="M2085" s="1">
        <f t="shared" si="125"/>
        <v>9.2378972918711125E-3</v>
      </c>
      <c r="N2085" s="1">
        <f t="shared" si="126"/>
        <v>1.8815186897291407</v>
      </c>
    </row>
    <row r="2086" spans="11:14" x14ac:dyDescent="0.2">
      <c r="K2086" s="60">
        <f t="shared" si="127"/>
        <v>2048</v>
      </c>
      <c r="L2086" s="10">
        <f t="shared" ref="L2086:L2149" si="128">Eleach_time1/((Vwater*(1+Kp_susp*SUSPwater)+Ksed_water*Vsed)*k)*(1-EXP(-k*K2086))</f>
        <v>9.2399407365733445E-6</v>
      </c>
      <c r="M2086" s="1">
        <f t="shared" ref="M2086:M2149" si="129">L2086*CONV_m3_L</f>
        <v>9.2399407365733443E-3</v>
      </c>
      <c r="N2086" s="1">
        <f t="shared" ref="N2086:N2149" si="130">L2086*(Ksed_water/RHOsed)*CONV_kg_mg</f>
        <v>1.8819348861077321</v>
      </c>
    </row>
    <row r="2087" spans="11:14" x14ac:dyDescent="0.2">
      <c r="K2087" s="60">
        <f t="shared" si="127"/>
        <v>2049</v>
      </c>
      <c r="L2087" s="10">
        <f t="shared" si="128"/>
        <v>9.2419827653584184E-6</v>
      </c>
      <c r="M2087" s="1">
        <f t="shared" si="129"/>
        <v>9.2419827653584183E-3</v>
      </c>
      <c r="N2087" s="1">
        <f t="shared" si="130"/>
        <v>1.8823507941009356</v>
      </c>
    </row>
    <row r="2088" spans="11:14" x14ac:dyDescent="0.2">
      <c r="K2088" s="60">
        <f t="shared" ref="K2088:K2151" si="131">K2087+1</f>
        <v>2050</v>
      </c>
      <c r="L2088" s="10">
        <f t="shared" si="128"/>
        <v>9.2440233792074326E-6</v>
      </c>
      <c r="M2088" s="1">
        <f t="shared" si="129"/>
        <v>9.2440233792074333E-3</v>
      </c>
      <c r="N2088" s="1">
        <f t="shared" si="130"/>
        <v>1.8827664139085749</v>
      </c>
    </row>
    <row r="2089" spans="11:14" x14ac:dyDescent="0.2">
      <c r="K2089" s="60">
        <f t="shared" si="131"/>
        <v>2051</v>
      </c>
      <c r="L2089" s="10">
        <f t="shared" si="128"/>
        <v>9.246062579100809E-6</v>
      </c>
      <c r="M2089" s="1">
        <f t="shared" si="129"/>
        <v>9.2460625791008083E-3</v>
      </c>
      <c r="N2089" s="1">
        <f t="shared" si="130"/>
        <v>1.8831817457303368</v>
      </c>
    </row>
    <row r="2090" spans="11:14" x14ac:dyDescent="0.2">
      <c r="K2090" s="60">
        <f t="shared" si="131"/>
        <v>2052</v>
      </c>
      <c r="L2090" s="10">
        <f t="shared" si="128"/>
        <v>9.2481003660182835E-6</v>
      </c>
      <c r="M2090" s="1">
        <f t="shared" si="129"/>
        <v>9.2481003660182838E-3</v>
      </c>
      <c r="N2090" s="1">
        <f t="shared" si="130"/>
        <v>1.8835967897657677</v>
      </c>
    </row>
    <row r="2091" spans="11:14" x14ac:dyDescent="0.2">
      <c r="K2091" s="60">
        <f t="shared" si="131"/>
        <v>2053</v>
      </c>
      <c r="L2091" s="10">
        <f t="shared" si="128"/>
        <v>9.2501367409389195E-6</v>
      </c>
      <c r="M2091" s="1">
        <f t="shared" si="129"/>
        <v>9.2501367409389204E-3</v>
      </c>
      <c r="N2091" s="1">
        <f t="shared" si="130"/>
        <v>1.8840115462142772</v>
      </c>
    </row>
    <row r="2092" spans="11:14" x14ac:dyDescent="0.2">
      <c r="K2092" s="60">
        <f t="shared" si="131"/>
        <v>2054</v>
      </c>
      <c r="L2092" s="10">
        <f t="shared" si="128"/>
        <v>9.2521717048410978E-6</v>
      </c>
      <c r="M2092" s="1">
        <f t="shared" si="129"/>
        <v>9.252171704841097E-3</v>
      </c>
      <c r="N2092" s="1">
        <f t="shared" si="130"/>
        <v>1.884426015275136</v>
      </c>
    </row>
    <row r="2093" spans="11:14" x14ac:dyDescent="0.2">
      <c r="K2093" s="60">
        <f t="shared" si="131"/>
        <v>2055</v>
      </c>
      <c r="L2093" s="10">
        <f t="shared" si="128"/>
        <v>9.2542052587025262E-6</v>
      </c>
      <c r="M2093" s="1">
        <f t="shared" si="129"/>
        <v>9.2542052587025261E-3</v>
      </c>
      <c r="N2093" s="1">
        <f t="shared" si="130"/>
        <v>1.884840197147478</v>
      </c>
    </row>
    <row r="2094" spans="11:14" x14ac:dyDescent="0.2">
      <c r="K2094" s="60">
        <f t="shared" si="131"/>
        <v>2056</v>
      </c>
      <c r="L2094" s="10">
        <f t="shared" si="128"/>
        <v>9.256237403500227E-6</v>
      </c>
      <c r="M2094" s="1">
        <f t="shared" si="129"/>
        <v>9.2562374035002268E-3</v>
      </c>
      <c r="N2094" s="1">
        <f t="shared" si="130"/>
        <v>1.8852540920302965</v>
      </c>
    </row>
    <row r="2095" spans="11:14" x14ac:dyDescent="0.2">
      <c r="K2095" s="60">
        <f t="shared" si="131"/>
        <v>2057</v>
      </c>
      <c r="L2095" s="10">
        <f t="shared" si="128"/>
        <v>9.2582681402105563E-6</v>
      </c>
      <c r="M2095" s="1">
        <f t="shared" si="129"/>
        <v>9.2582681402105568E-3</v>
      </c>
      <c r="N2095" s="1">
        <f t="shared" si="130"/>
        <v>1.8856677001224502</v>
      </c>
    </row>
    <row r="2096" spans="11:14" x14ac:dyDescent="0.2">
      <c r="K2096" s="60">
        <f t="shared" si="131"/>
        <v>2058</v>
      </c>
      <c r="L2096" s="10">
        <f t="shared" si="128"/>
        <v>9.2602974698091826E-6</v>
      </c>
      <c r="M2096" s="1">
        <f t="shared" si="129"/>
        <v>9.2602974698091818E-3</v>
      </c>
      <c r="N2096" s="1">
        <f t="shared" si="130"/>
        <v>1.8860810216226573</v>
      </c>
    </row>
    <row r="2097" spans="11:14" x14ac:dyDescent="0.2">
      <c r="K2097" s="60">
        <f t="shared" si="131"/>
        <v>2059</v>
      </c>
      <c r="L2097" s="10">
        <f t="shared" si="128"/>
        <v>9.2623253932711051E-6</v>
      </c>
      <c r="M2097" s="1">
        <f t="shared" si="129"/>
        <v>9.262325393271105E-3</v>
      </c>
      <c r="N2097" s="1">
        <f t="shared" si="130"/>
        <v>1.8864940567294999</v>
      </c>
    </row>
    <row r="2098" spans="11:14" x14ac:dyDescent="0.2">
      <c r="K2098" s="60">
        <f t="shared" si="131"/>
        <v>2060</v>
      </c>
      <c r="L2098" s="10">
        <f t="shared" si="128"/>
        <v>9.2643519115706456E-6</v>
      </c>
      <c r="M2098" s="1">
        <f t="shared" si="129"/>
        <v>9.2643519115706459E-3</v>
      </c>
      <c r="N2098" s="1">
        <f t="shared" si="130"/>
        <v>1.8869068056414215</v>
      </c>
    </row>
    <row r="2099" spans="11:14" x14ac:dyDescent="0.2">
      <c r="K2099" s="60">
        <f t="shared" si="131"/>
        <v>2061</v>
      </c>
      <c r="L2099" s="10">
        <f t="shared" si="128"/>
        <v>9.2663770256814532E-6</v>
      </c>
      <c r="M2099" s="1">
        <f t="shared" si="129"/>
        <v>9.2663770256814527E-3</v>
      </c>
      <c r="N2099" s="1">
        <f t="shared" si="130"/>
        <v>1.8873192685567293</v>
      </c>
    </row>
    <row r="2100" spans="11:14" x14ac:dyDescent="0.2">
      <c r="K2100" s="60">
        <f t="shared" si="131"/>
        <v>2062</v>
      </c>
      <c r="L2100" s="10">
        <f t="shared" si="128"/>
        <v>9.2684007365764976E-6</v>
      </c>
      <c r="M2100" s="1">
        <f t="shared" si="129"/>
        <v>9.2684007365764973E-3</v>
      </c>
      <c r="N2100" s="1">
        <f t="shared" si="130"/>
        <v>1.8877314456735916</v>
      </c>
    </row>
    <row r="2101" spans="11:14" x14ac:dyDescent="0.2">
      <c r="K2101" s="60">
        <f t="shared" si="131"/>
        <v>2063</v>
      </c>
      <c r="L2101" s="10">
        <f t="shared" si="128"/>
        <v>9.2704230452280762E-6</v>
      </c>
      <c r="M2101" s="1">
        <f t="shared" si="129"/>
        <v>9.2704230452280764E-3</v>
      </c>
      <c r="N2101" s="1">
        <f t="shared" si="130"/>
        <v>1.8881433371900405</v>
      </c>
    </row>
    <row r="2102" spans="11:14" x14ac:dyDescent="0.2">
      <c r="K2102" s="60">
        <f t="shared" si="131"/>
        <v>2064</v>
      </c>
      <c r="L2102" s="10">
        <f t="shared" si="128"/>
        <v>9.272443952607817E-6</v>
      </c>
      <c r="M2102" s="1">
        <f t="shared" si="129"/>
        <v>9.2724439526078173E-3</v>
      </c>
      <c r="N2102" s="1">
        <f t="shared" si="130"/>
        <v>1.8885549433039706</v>
      </c>
    </row>
    <row r="2103" spans="11:14" x14ac:dyDescent="0.2">
      <c r="K2103" s="60">
        <f t="shared" si="131"/>
        <v>2065</v>
      </c>
      <c r="L2103" s="10">
        <f t="shared" si="128"/>
        <v>9.2744634596866672E-6</v>
      </c>
      <c r="M2103" s="1">
        <f t="shared" si="129"/>
        <v>9.2744634596866674E-3</v>
      </c>
      <c r="N2103" s="1">
        <f t="shared" si="130"/>
        <v>1.8889662642131391</v>
      </c>
    </row>
    <row r="2104" spans="11:14" x14ac:dyDescent="0.2">
      <c r="K2104" s="60">
        <f t="shared" si="131"/>
        <v>2066</v>
      </c>
      <c r="L2104" s="10">
        <f t="shared" si="128"/>
        <v>9.2764815674349063E-6</v>
      </c>
      <c r="M2104" s="1">
        <f t="shared" si="129"/>
        <v>9.276481567434906E-3</v>
      </c>
      <c r="N2104" s="1">
        <f t="shared" si="130"/>
        <v>1.8893773001151664</v>
      </c>
    </row>
    <row r="2105" spans="11:14" x14ac:dyDescent="0.2">
      <c r="K2105" s="60">
        <f t="shared" si="131"/>
        <v>2067</v>
      </c>
      <c r="L2105" s="10">
        <f t="shared" si="128"/>
        <v>9.2784982768221415E-6</v>
      </c>
      <c r="M2105" s="1">
        <f t="shared" si="129"/>
        <v>9.2784982768221412E-3</v>
      </c>
      <c r="N2105" s="1">
        <f t="shared" si="130"/>
        <v>1.889788051207536</v>
      </c>
    </row>
    <row r="2106" spans="11:14" x14ac:dyDescent="0.2">
      <c r="K2106" s="60">
        <f t="shared" si="131"/>
        <v>2068</v>
      </c>
      <c r="L2106" s="10">
        <f t="shared" si="128"/>
        <v>9.2805135888173056E-6</v>
      </c>
      <c r="M2106" s="1">
        <f t="shared" si="129"/>
        <v>9.2805135888173063E-3</v>
      </c>
      <c r="N2106" s="1">
        <f t="shared" si="130"/>
        <v>1.8901985176875946</v>
      </c>
    </row>
    <row r="2107" spans="11:14" x14ac:dyDescent="0.2">
      <c r="K2107" s="60">
        <f t="shared" si="131"/>
        <v>2069</v>
      </c>
      <c r="L2107" s="10">
        <f t="shared" si="128"/>
        <v>9.2825275043886622E-6</v>
      </c>
      <c r="M2107" s="1">
        <f t="shared" si="129"/>
        <v>9.2825275043886615E-3</v>
      </c>
      <c r="N2107" s="1">
        <f t="shared" si="130"/>
        <v>1.890608699752552</v>
      </c>
    </row>
    <row r="2108" spans="11:14" x14ac:dyDescent="0.2">
      <c r="K2108" s="60">
        <f t="shared" si="131"/>
        <v>2070</v>
      </c>
      <c r="L2108" s="10">
        <f t="shared" si="128"/>
        <v>9.2845400245038026E-6</v>
      </c>
      <c r="M2108" s="1">
        <f t="shared" si="129"/>
        <v>9.2845400245038026E-3</v>
      </c>
      <c r="N2108" s="1">
        <f t="shared" si="130"/>
        <v>1.8910185975994813</v>
      </c>
    </row>
    <row r="2109" spans="11:14" x14ac:dyDescent="0.2">
      <c r="K2109" s="60">
        <f t="shared" si="131"/>
        <v>2071</v>
      </c>
      <c r="L2109" s="10">
        <f t="shared" si="128"/>
        <v>9.2865511501296488E-6</v>
      </c>
      <c r="M2109" s="1">
        <f t="shared" si="129"/>
        <v>9.2865511501296488E-3</v>
      </c>
      <c r="N2109" s="1">
        <f t="shared" si="130"/>
        <v>1.8914282114253194</v>
      </c>
    </row>
    <row r="2110" spans="11:14" x14ac:dyDescent="0.2">
      <c r="K2110" s="60">
        <f t="shared" si="131"/>
        <v>2072</v>
      </c>
      <c r="L2110" s="10">
        <f t="shared" si="128"/>
        <v>9.2885608822324501E-6</v>
      </c>
      <c r="M2110" s="1">
        <f t="shared" si="129"/>
        <v>9.2885608822324498E-3</v>
      </c>
      <c r="N2110" s="1">
        <f t="shared" si="130"/>
        <v>1.891837541426866</v>
      </c>
    </row>
    <row r="2111" spans="11:14" x14ac:dyDescent="0.2">
      <c r="K2111" s="60">
        <f t="shared" si="131"/>
        <v>2073</v>
      </c>
      <c r="L2111" s="10">
        <f t="shared" si="128"/>
        <v>9.2905692217777919E-6</v>
      </c>
      <c r="M2111" s="1">
        <f t="shared" si="129"/>
        <v>9.2905692217777926E-3</v>
      </c>
      <c r="N2111" s="1">
        <f t="shared" si="130"/>
        <v>1.8922465878007857</v>
      </c>
    </row>
    <row r="2112" spans="11:14" x14ac:dyDescent="0.2">
      <c r="K2112" s="60">
        <f t="shared" si="131"/>
        <v>2074</v>
      </c>
      <c r="L2112" s="10">
        <f t="shared" si="128"/>
        <v>9.2925761697305854E-6</v>
      </c>
      <c r="M2112" s="1">
        <f t="shared" si="129"/>
        <v>9.2925761697305858E-3</v>
      </c>
      <c r="N2112" s="1">
        <f t="shared" si="130"/>
        <v>1.8926553507436057</v>
      </c>
    </row>
    <row r="2113" spans="11:14" x14ac:dyDescent="0.2">
      <c r="K2113" s="60">
        <f t="shared" si="131"/>
        <v>2075</v>
      </c>
      <c r="L2113" s="10">
        <f t="shared" si="128"/>
        <v>9.2945817270550709E-6</v>
      </c>
      <c r="M2113" s="1">
        <f t="shared" si="129"/>
        <v>9.2945817270550703E-3</v>
      </c>
      <c r="N2113" s="1">
        <f t="shared" si="130"/>
        <v>1.8930638304517167</v>
      </c>
    </row>
    <row r="2114" spans="11:14" x14ac:dyDescent="0.2">
      <c r="K2114" s="60">
        <f t="shared" si="131"/>
        <v>2076</v>
      </c>
      <c r="L2114" s="10">
        <f t="shared" si="128"/>
        <v>9.2965858947148331E-6</v>
      </c>
      <c r="M2114" s="1">
        <f t="shared" si="129"/>
        <v>9.296585894714833E-3</v>
      </c>
      <c r="N2114" s="1">
        <f t="shared" si="130"/>
        <v>1.8934720271213756</v>
      </c>
    </row>
    <row r="2115" spans="11:14" x14ac:dyDescent="0.2">
      <c r="K2115" s="60">
        <f t="shared" si="131"/>
        <v>2077</v>
      </c>
      <c r="L2115" s="10">
        <f t="shared" si="128"/>
        <v>9.2985886736727738E-6</v>
      </c>
      <c r="M2115" s="1">
        <f t="shared" si="129"/>
        <v>9.2985886736727738E-3</v>
      </c>
      <c r="N2115" s="1">
        <f t="shared" si="130"/>
        <v>1.8938799409487006</v>
      </c>
    </row>
    <row r="2116" spans="11:14" x14ac:dyDescent="0.2">
      <c r="K2116" s="60">
        <f t="shared" si="131"/>
        <v>2078</v>
      </c>
      <c r="L2116" s="10">
        <f t="shared" si="128"/>
        <v>9.3005900648911362E-6</v>
      </c>
      <c r="M2116" s="1">
        <f t="shared" si="129"/>
        <v>9.3005900648911368E-3</v>
      </c>
      <c r="N2116" s="1">
        <f t="shared" si="130"/>
        <v>1.8942875721296752</v>
      </c>
    </row>
    <row r="2117" spans="11:14" x14ac:dyDescent="0.2">
      <c r="K2117" s="60">
        <f t="shared" si="131"/>
        <v>2079</v>
      </c>
      <c r="L2117" s="10">
        <f t="shared" si="128"/>
        <v>9.3025900693314922E-6</v>
      </c>
      <c r="M2117" s="1">
        <f t="shared" si="129"/>
        <v>9.3025900693314914E-3</v>
      </c>
      <c r="N2117" s="1">
        <f t="shared" si="130"/>
        <v>1.8946949208601469</v>
      </c>
    </row>
    <row r="2118" spans="11:14" x14ac:dyDescent="0.2">
      <c r="K2118" s="60">
        <f t="shared" si="131"/>
        <v>2080</v>
      </c>
      <c r="L2118" s="10">
        <f t="shared" si="128"/>
        <v>9.3045886879547552E-6</v>
      </c>
      <c r="M2118" s="1">
        <f t="shared" si="129"/>
        <v>9.3045886879547547E-3</v>
      </c>
      <c r="N2118" s="1">
        <f t="shared" si="130"/>
        <v>1.8951019873358286</v>
      </c>
    </row>
    <row r="2119" spans="11:14" x14ac:dyDescent="0.2">
      <c r="K2119" s="60">
        <f t="shared" si="131"/>
        <v>2081</v>
      </c>
      <c r="L2119" s="10">
        <f t="shared" si="128"/>
        <v>9.3065859217211639E-6</v>
      </c>
      <c r="M2119" s="1">
        <f t="shared" si="129"/>
        <v>9.3065859217211638E-3</v>
      </c>
      <c r="N2119" s="1">
        <f t="shared" si="130"/>
        <v>1.8955087717522956</v>
      </c>
    </row>
    <row r="2120" spans="11:14" x14ac:dyDescent="0.2">
      <c r="K2120" s="60">
        <f t="shared" si="131"/>
        <v>2082</v>
      </c>
      <c r="L2120" s="10">
        <f t="shared" si="128"/>
        <v>9.3085817715902949E-6</v>
      </c>
      <c r="M2120" s="1">
        <f t="shared" si="129"/>
        <v>9.3085817715902949E-3</v>
      </c>
      <c r="N2120" s="1">
        <f t="shared" si="130"/>
        <v>1.895915274304989</v>
      </c>
    </row>
    <row r="2121" spans="11:14" x14ac:dyDescent="0.2">
      <c r="K2121" s="60">
        <f t="shared" si="131"/>
        <v>2083</v>
      </c>
      <c r="L2121" s="10">
        <f t="shared" si="128"/>
        <v>9.3105762385210623E-6</v>
      </c>
      <c r="M2121" s="1">
        <f t="shared" si="129"/>
        <v>9.3105762385210615E-3</v>
      </c>
      <c r="N2121" s="1">
        <f t="shared" si="130"/>
        <v>1.896321495189214</v>
      </c>
    </row>
    <row r="2122" spans="11:14" x14ac:dyDescent="0.2">
      <c r="K2122" s="60">
        <f t="shared" si="131"/>
        <v>2084</v>
      </c>
      <c r="L2122" s="10">
        <f t="shared" si="128"/>
        <v>9.3125693234717145E-6</v>
      </c>
      <c r="M2122" s="1">
        <f t="shared" si="129"/>
        <v>9.3125693234717144E-3</v>
      </c>
      <c r="N2122" s="1">
        <f t="shared" si="130"/>
        <v>1.8967274346001415</v>
      </c>
    </row>
    <row r="2123" spans="11:14" x14ac:dyDescent="0.2">
      <c r="K2123" s="60">
        <f t="shared" si="131"/>
        <v>2085</v>
      </c>
      <c r="L2123" s="10">
        <f t="shared" si="128"/>
        <v>9.3145610273998325E-6</v>
      </c>
      <c r="M2123" s="1">
        <f t="shared" si="129"/>
        <v>9.3145610273998331E-3</v>
      </c>
      <c r="N2123" s="1">
        <f t="shared" si="130"/>
        <v>1.8971330927328052</v>
      </c>
    </row>
    <row r="2124" spans="11:14" x14ac:dyDescent="0.2">
      <c r="K2124" s="60">
        <f t="shared" si="131"/>
        <v>2086</v>
      </c>
      <c r="L2124" s="10">
        <f t="shared" si="128"/>
        <v>9.3165513512623381E-6</v>
      </c>
      <c r="M2124" s="1">
        <f t="shared" si="129"/>
        <v>9.316551351262338E-3</v>
      </c>
      <c r="N2124" s="1">
        <f t="shared" si="130"/>
        <v>1.8975384697821056</v>
      </c>
    </row>
    <row r="2125" spans="11:14" x14ac:dyDescent="0.2">
      <c r="K2125" s="60">
        <f t="shared" si="131"/>
        <v>2087</v>
      </c>
      <c r="L2125" s="10">
        <f t="shared" si="128"/>
        <v>9.3185402960154874E-6</v>
      </c>
      <c r="M2125" s="1">
        <f t="shared" si="129"/>
        <v>9.3185402960154866E-3</v>
      </c>
      <c r="N2125" s="1">
        <f t="shared" si="130"/>
        <v>1.8979435659428068</v>
      </c>
    </row>
    <row r="2126" spans="11:14" x14ac:dyDescent="0.2">
      <c r="K2126" s="60">
        <f t="shared" si="131"/>
        <v>2088</v>
      </c>
      <c r="L2126" s="10">
        <f t="shared" si="128"/>
        <v>9.3205278626148761E-6</v>
      </c>
      <c r="M2126" s="1">
        <f t="shared" si="129"/>
        <v>9.3205278626148757E-3</v>
      </c>
      <c r="N2126" s="1">
        <f t="shared" si="130"/>
        <v>1.898348381409539</v>
      </c>
    </row>
    <row r="2127" spans="11:14" x14ac:dyDescent="0.2">
      <c r="K2127" s="60">
        <f t="shared" si="131"/>
        <v>2089</v>
      </c>
      <c r="L2127" s="10">
        <f t="shared" si="128"/>
        <v>9.322514052015437E-6</v>
      </c>
      <c r="M2127" s="1">
        <f t="shared" si="129"/>
        <v>9.3225140520154376E-3</v>
      </c>
      <c r="N2127" s="1">
        <f t="shared" si="130"/>
        <v>1.8987529163767964</v>
      </c>
    </row>
    <row r="2128" spans="11:14" x14ac:dyDescent="0.2">
      <c r="K2128" s="60">
        <f t="shared" si="131"/>
        <v>2090</v>
      </c>
      <c r="L2128" s="10">
        <f t="shared" si="128"/>
        <v>9.3244988651714376E-6</v>
      </c>
      <c r="M2128" s="1">
        <f t="shared" si="129"/>
        <v>9.3244988651714385E-3</v>
      </c>
      <c r="N2128" s="1">
        <f t="shared" si="130"/>
        <v>1.8991571710389392</v>
      </c>
    </row>
    <row r="2129" spans="11:14" x14ac:dyDescent="0.2">
      <c r="K2129" s="60">
        <f t="shared" si="131"/>
        <v>2091</v>
      </c>
      <c r="L2129" s="10">
        <f t="shared" si="128"/>
        <v>9.326482303036493E-6</v>
      </c>
      <c r="M2129" s="1">
        <f t="shared" si="129"/>
        <v>9.3264823030364923E-3</v>
      </c>
      <c r="N2129" s="1">
        <f t="shared" si="130"/>
        <v>1.899561145590194</v>
      </c>
    </row>
    <row r="2130" spans="11:14" x14ac:dyDescent="0.2">
      <c r="K2130" s="60">
        <f t="shared" si="131"/>
        <v>2092</v>
      </c>
      <c r="L2130" s="10">
        <f t="shared" si="128"/>
        <v>9.3284643665635457E-6</v>
      </c>
      <c r="M2130" s="1">
        <f t="shared" si="129"/>
        <v>9.328464366563545E-3</v>
      </c>
      <c r="N2130" s="1">
        <f t="shared" si="130"/>
        <v>1.8999648402246494</v>
      </c>
    </row>
    <row r="2131" spans="11:14" x14ac:dyDescent="0.2">
      <c r="K2131" s="60">
        <f t="shared" si="131"/>
        <v>2093</v>
      </c>
      <c r="L2131" s="10">
        <f t="shared" si="128"/>
        <v>9.3304450567048894E-6</v>
      </c>
      <c r="M2131" s="1">
        <f t="shared" si="129"/>
        <v>9.3304450567048888E-3</v>
      </c>
      <c r="N2131" s="1">
        <f t="shared" si="130"/>
        <v>1.9003682551362635</v>
      </c>
    </row>
    <row r="2132" spans="11:14" x14ac:dyDescent="0.2">
      <c r="K2132" s="60">
        <f t="shared" si="131"/>
        <v>2094</v>
      </c>
      <c r="L2132" s="10">
        <f t="shared" si="128"/>
        <v>9.3324243744121488E-6</v>
      </c>
      <c r="M2132" s="1">
        <f t="shared" si="129"/>
        <v>9.3324243744121495E-3</v>
      </c>
      <c r="N2132" s="1">
        <f t="shared" si="130"/>
        <v>1.9007713905188572</v>
      </c>
    </row>
    <row r="2133" spans="11:14" x14ac:dyDescent="0.2">
      <c r="K2133" s="60">
        <f t="shared" si="131"/>
        <v>2095</v>
      </c>
      <c r="L2133" s="10">
        <f t="shared" si="128"/>
        <v>9.3344023206362961E-6</v>
      </c>
      <c r="M2133" s="1">
        <f t="shared" si="129"/>
        <v>9.3344023206362956E-3</v>
      </c>
      <c r="N2133" s="1">
        <f t="shared" si="130"/>
        <v>1.901174246566119</v>
      </c>
    </row>
    <row r="2134" spans="11:14" x14ac:dyDescent="0.2">
      <c r="K2134" s="60">
        <f t="shared" si="131"/>
        <v>2096</v>
      </c>
      <c r="L2134" s="10">
        <f t="shared" si="128"/>
        <v>9.3363788963276397E-6</v>
      </c>
      <c r="M2134" s="1">
        <f t="shared" si="129"/>
        <v>9.3363788963276399E-3</v>
      </c>
      <c r="N2134" s="1">
        <f t="shared" si="130"/>
        <v>1.9015768234716015</v>
      </c>
    </row>
    <row r="2135" spans="11:14" x14ac:dyDescent="0.2">
      <c r="K2135" s="60">
        <f t="shared" si="131"/>
        <v>2097</v>
      </c>
      <c r="L2135" s="10">
        <f t="shared" si="128"/>
        <v>9.3383541024358306E-6</v>
      </c>
      <c r="M2135" s="1">
        <f t="shared" si="129"/>
        <v>9.3383541024358308E-3</v>
      </c>
      <c r="N2135" s="1">
        <f t="shared" si="130"/>
        <v>1.9019791214287243</v>
      </c>
    </row>
    <row r="2136" spans="11:14" x14ac:dyDescent="0.2">
      <c r="K2136" s="60">
        <f t="shared" si="131"/>
        <v>2098</v>
      </c>
      <c r="L2136" s="10">
        <f t="shared" si="128"/>
        <v>9.3403279399098641E-6</v>
      </c>
      <c r="M2136" s="1">
        <f t="shared" si="129"/>
        <v>9.3403279399098642E-3</v>
      </c>
      <c r="N2136" s="1">
        <f t="shared" si="130"/>
        <v>1.9023811406307722</v>
      </c>
    </row>
    <row r="2137" spans="11:14" x14ac:dyDescent="0.2">
      <c r="K2137" s="60">
        <f t="shared" si="131"/>
        <v>2099</v>
      </c>
      <c r="L2137" s="10">
        <f t="shared" si="128"/>
        <v>9.3423004096980784E-6</v>
      </c>
      <c r="M2137" s="1">
        <f t="shared" si="129"/>
        <v>9.3423004096980788E-3</v>
      </c>
      <c r="N2137" s="1">
        <f t="shared" si="130"/>
        <v>1.902782881270898</v>
      </c>
    </row>
    <row r="2138" spans="11:14" x14ac:dyDescent="0.2">
      <c r="K2138" s="60">
        <f t="shared" si="131"/>
        <v>2100</v>
      </c>
      <c r="L2138" s="10">
        <f t="shared" si="128"/>
        <v>9.3442715127481491E-6</v>
      </c>
      <c r="M2138" s="1">
        <f t="shared" si="129"/>
        <v>9.344271512748149E-3</v>
      </c>
      <c r="N2138" s="1">
        <f t="shared" si="130"/>
        <v>1.9031843435421179</v>
      </c>
    </row>
    <row r="2139" spans="11:14" x14ac:dyDescent="0.2">
      <c r="K2139" s="60">
        <f t="shared" si="131"/>
        <v>2101</v>
      </c>
      <c r="L2139" s="10">
        <f t="shared" si="128"/>
        <v>9.3462412500070997E-6</v>
      </c>
      <c r="M2139" s="1">
        <f t="shared" si="129"/>
        <v>9.3462412500071E-3</v>
      </c>
      <c r="N2139" s="1">
        <f t="shared" si="130"/>
        <v>1.9035855276373159</v>
      </c>
    </row>
    <row r="2140" spans="11:14" x14ac:dyDescent="0.2">
      <c r="K2140" s="60">
        <f t="shared" si="131"/>
        <v>2102</v>
      </c>
      <c r="L2140" s="10">
        <f t="shared" si="128"/>
        <v>9.3482096224212965E-6</v>
      </c>
      <c r="M2140" s="1">
        <f t="shared" si="129"/>
        <v>9.3482096224212965E-3</v>
      </c>
      <c r="N2140" s="1">
        <f t="shared" si="130"/>
        <v>1.903986433749242</v>
      </c>
    </row>
    <row r="2141" spans="11:14" x14ac:dyDescent="0.2">
      <c r="K2141" s="60">
        <f t="shared" si="131"/>
        <v>2103</v>
      </c>
      <c r="L2141" s="10">
        <f t="shared" si="128"/>
        <v>9.3501766309364483E-6</v>
      </c>
      <c r="M2141" s="1">
        <f t="shared" si="129"/>
        <v>9.3501766309364489E-3</v>
      </c>
      <c r="N2141" s="1">
        <f t="shared" si="130"/>
        <v>1.904387062070513</v>
      </c>
    </row>
    <row r="2142" spans="11:14" x14ac:dyDescent="0.2">
      <c r="K2142" s="60">
        <f t="shared" si="131"/>
        <v>2104</v>
      </c>
      <c r="L2142" s="10">
        <f t="shared" si="128"/>
        <v>9.3521422764976152E-6</v>
      </c>
      <c r="M2142" s="1">
        <f t="shared" si="129"/>
        <v>9.3521422764976155E-3</v>
      </c>
      <c r="N2142" s="1">
        <f t="shared" si="130"/>
        <v>1.9047874127936124</v>
      </c>
    </row>
    <row r="2143" spans="11:14" x14ac:dyDescent="0.2">
      <c r="K2143" s="60">
        <f t="shared" si="131"/>
        <v>2105</v>
      </c>
      <c r="L2143" s="10">
        <f t="shared" si="128"/>
        <v>9.3541065600491931E-6</v>
      </c>
      <c r="M2143" s="1">
        <f t="shared" si="129"/>
        <v>9.3541065600491937E-3</v>
      </c>
      <c r="N2143" s="1">
        <f t="shared" si="130"/>
        <v>1.9051874861108893</v>
      </c>
    </row>
    <row r="2144" spans="11:14" x14ac:dyDescent="0.2">
      <c r="K2144" s="60">
        <f t="shared" si="131"/>
        <v>2106</v>
      </c>
      <c r="L2144" s="10">
        <f t="shared" si="128"/>
        <v>9.3560694825349294E-6</v>
      </c>
      <c r="M2144" s="1">
        <f t="shared" si="129"/>
        <v>9.3560694825349303E-3</v>
      </c>
      <c r="N2144" s="1">
        <f t="shared" si="130"/>
        <v>1.9055872822145601</v>
      </c>
    </row>
    <row r="2145" spans="11:14" x14ac:dyDescent="0.2">
      <c r="K2145" s="60">
        <f t="shared" si="131"/>
        <v>2107</v>
      </c>
      <c r="L2145" s="10">
        <f t="shared" si="128"/>
        <v>9.3580310448979172E-6</v>
      </c>
      <c r="M2145" s="1">
        <f t="shared" si="129"/>
        <v>9.358031044897918E-3</v>
      </c>
      <c r="N2145" s="1">
        <f t="shared" si="130"/>
        <v>1.9059868012967085</v>
      </c>
    </row>
    <row r="2146" spans="11:14" x14ac:dyDescent="0.2">
      <c r="K2146" s="60">
        <f t="shared" si="131"/>
        <v>2108</v>
      </c>
      <c r="L2146" s="10">
        <f t="shared" si="128"/>
        <v>9.3599912480805924E-6</v>
      </c>
      <c r="M2146" s="1">
        <f t="shared" si="129"/>
        <v>9.3599912480805923E-3</v>
      </c>
      <c r="N2146" s="1">
        <f t="shared" si="130"/>
        <v>1.9063860435492843</v>
      </c>
    </row>
    <row r="2147" spans="11:14" x14ac:dyDescent="0.2">
      <c r="K2147" s="60">
        <f t="shared" si="131"/>
        <v>2109</v>
      </c>
      <c r="L2147" s="10">
        <f t="shared" si="128"/>
        <v>9.3619500930247423E-6</v>
      </c>
      <c r="M2147" s="1">
        <f t="shared" si="129"/>
        <v>9.3619500930247415E-3</v>
      </c>
      <c r="N2147" s="1">
        <f t="shared" si="130"/>
        <v>1.9067850091641048</v>
      </c>
    </row>
    <row r="2148" spans="11:14" x14ac:dyDescent="0.2">
      <c r="K2148" s="60">
        <f t="shared" si="131"/>
        <v>2110</v>
      </c>
      <c r="L2148" s="10">
        <f t="shared" si="128"/>
        <v>9.3639075806715E-6</v>
      </c>
      <c r="M2148" s="1">
        <f t="shared" si="129"/>
        <v>9.3639075806714999E-3</v>
      </c>
      <c r="N2148" s="1">
        <f t="shared" si="130"/>
        <v>1.9071836983328543</v>
      </c>
    </row>
    <row r="2149" spans="11:14" x14ac:dyDescent="0.2">
      <c r="K2149" s="60">
        <f t="shared" si="131"/>
        <v>2111</v>
      </c>
      <c r="L2149" s="10">
        <f t="shared" si="128"/>
        <v>9.3658637119613482E-6</v>
      </c>
      <c r="M2149" s="1">
        <f t="shared" si="129"/>
        <v>9.3658637119613478E-3</v>
      </c>
      <c r="N2149" s="1">
        <f t="shared" si="130"/>
        <v>1.9075821112470843</v>
      </c>
    </row>
    <row r="2150" spans="11:14" x14ac:dyDescent="0.2">
      <c r="K2150" s="60">
        <f t="shared" si="131"/>
        <v>2112</v>
      </c>
      <c r="L2150" s="10">
        <f t="shared" ref="L2150:L2213" si="132">Eleach_time1/((Vwater*(1+Kp_susp*SUSPwater)+Ksed_water*Vsed)*k)*(1-EXP(-k*K2150))</f>
        <v>9.3678184878341125E-6</v>
      </c>
      <c r="M2150" s="1">
        <f t="shared" ref="M2150:M2213" si="133">L2150*CONV_m3_L</f>
        <v>9.3678184878341116E-3</v>
      </c>
      <c r="N2150" s="1">
        <f t="shared" ref="N2150:N2213" si="134">L2150*(Ksed_water/RHOsed)*CONV_kg_mg</f>
        <v>1.9079802480982131</v>
      </c>
    </row>
    <row r="2151" spans="11:14" x14ac:dyDescent="0.2">
      <c r="K2151" s="60">
        <f t="shared" si="131"/>
        <v>2113</v>
      </c>
      <c r="L2151" s="10">
        <f t="shared" si="132"/>
        <v>9.3697719092289709E-6</v>
      </c>
      <c r="M2151" s="1">
        <f t="shared" si="133"/>
        <v>9.3697719092289706E-3</v>
      </c>
      <c r="N2151" s="1">
        <f t="shared" si="134"/>
        <v>1.9083781090775271</v>
      </c>
    </row>
    <row r="2152" spans="11:14" x14ac:dyDescent="0.2">
      <c r="K2152" s="60">
        <f t="shared" ref="K2152:K2215" si="135">K2151+1</f>
        <v>2114</v>
      </c>
      <c r="L2152" s="10">
        <f t="shared" si="132"/>
        <v>9.3717239770844547E-6</v>
      </c>
      <c r="M2152" s="1">
        <f t="shared" si="133"/>
        <v>9.3717239770844552E-3</v>
      </c>
      <c r="N2152" s="1">
        <f t="shared" si="134"/>
        <v>1.9087756943761796</v>
      </c>
    </row>
    <row r="2153" spans="11:14" x14ac:dyDescent="0.2">
      <c r="K2153" s="60">
        <f t="shared" si="135"/>
        <v>2115</v>
      </c>
      <c r="L2153" s="10">
        <f t="shared" si="132"/>
        <v>9.3736746923384361E-6</v>
      </c>
      <c r="M2153" s="1">
        <f t="shared" si="133"/>
        <v>9.3736746923384368E-3</v>
      </c>
      <c r="N2153" s="1">
        <f t="shared" si="134"/>
        <v>1.9091730041851918</v>
      </c>
    </row>
    <row r="2154" spans="11:14" x14ac:dyDescent="0.2">
      <c r="K2154" s="60">
        <f t="shared" si="135"/>
        <v>2116</v>
      </c>
      <c r="L2154" s="10">
        <f t="shared" si="132"/>
        <v>9.3756240559281467E-6</v>
      </c>
      <c r="M2154" s="1">
        <f t="shared" si="133"/>
        <v>9.3756240559281466E-3</v>
      </c>
      <c r="N2154" s="1">
        <f t="shared" si="134"/>
        <v>1.9095700386954524</v>
      </c>
    </row>
    <row r="2155" spans="11:14" x14ac:dyDescent="0.2">
      <c r="K2155" s="60">
        <f t="shared" si="135"/>
        <v>2117</v>
      </c>
      <c r="L2155" s="10">
        <f t="shared" si="132"/>
        <v>9.3775720687901595E-6</v>
      </c>
      <c r="M2155" s="1">
        <f t="shared" si="133"/>
        <v>9.37757206879016E-3</v>
      </c>
      <c r="N2155" s="1">
        <f t="shared" si="134"/>
        <v>1.909966798097718</v>
      </c>
    </row>
    <row r="2156" spans="11:14" x14ac:dyDescent="0.2">
      <c r="K2156" s="60">
        <f t="shared" si="135"/>
        <v>2118</v>
      </c>
      <c r="L2156" s="10">
        <f t="shared" si="132"/>
        <v>9.3795187318604068E-6</v>
      </c>
      <c r="M2156" s="1">
        <f t="shared" si="133"/>
        <v>9.3795187318604072E-3</v>
      </c>
      <c r="N2156" s="1">
        <f t="shared" si="134"/>
        <v>1.910363282582612</v>
      </c>
    </row>
    <row r="2157" spans="11:14" x14ac:dyDescent="0.2">
      <c r="K2157" s="60">
        <f t="shared" si="135"/>
        <v>2119</v>
      </c>
      <c r="L2157" s="10">
        <f t="shared" si="132"/>
        <v>9.3814640460741672E-6</v>
      </c>
      <c r="M2157" s="1">
        <f t="shared" si="133"/>
        <v>9.3814640460741679E-3</v>
      </c>
      <c r="N2157" s="1">
        <f t="shared" si="134"/>
        <v>1.9107594923406279</v>
      </c>
    </row>
    <row r="2158" spans="11:14" x14ac:dyDescent="0.2">
      <c r="K2158" s="60">
        <f t="shared" si="135"/>
        <v>2120</v>
      </c>
      <c r="L2158" s="10">
        <f t="shared" si="132"/>
        <v>9.3834080123660737E-6</v>
      </c>
      <c r="M2158" s="1">
        <f t="shared" si="133"/>
        <v>9.3834080123660745E-3</v>
      </c>
      <c r="N2158" s="1">
        <f t="shared" si="134"/>
        <v>1.9111554275621252</v>
      </c>
    </row>
    <row r="2159" spans="11:14" x14ac:dyDescent="0.2">
      <c r="K2159" s="60">
        <f t="shared" si="135"/>
        <v>2121</v>
      </c>
      <c r="L2159" s="10">
        <f t="shared" si="132"/>
        <v>9.3853506316701108E-6</v>
      </c>
      <c r="M2159" s="1">
        <f t="shared" si="133"/>
        <v>9.385350631670111E-3</v>
      </c>
      <c r="N2159" s="1">
        <f t="shared" si="134"/>
        <v>1.9115510884373321</v>
      </c>
    </row>
    <row r="2160" spans="11:14" x14ac:dyDescent="0.2">
      <c r="K2160" s="60">
        <f t="shared" si="135"/>
        <v>2122</v>
      </c>
      <c r="L2160" s="10">
        <f t="shared" si="132"/>
        <v>9.3872919049196137E-6</v>
      </c>
      <c r="M2160" s="1">
        <f t="shared" si="133"/>
        <v>9.3872919049196139E-3</v>
      </c>
      <c r="N2160" s="1">
        <f t="shared" si="134"/>
        <v>1.9119464751563449</v>
      </c>
    </row>
    <row r="2161" spans="11:14" x14ac:dyDescent="0.2">
      <c r="K2161" s="60">
        <f t="shared" si="135"/>
        <v>2123</v>
      </c>
      <c r="L2161" s="10">
        <f t="shared" si="132"/>
        <v>9.3892318330472759E-6</v>
      </c>
      <c r="M2161" s="1">
        <f t="shared" si="133"/>
        <v>9.3892318330472766E-3</v>
      </c>
      <c r="N2161" s="1">
        <f t="shared" si="134"/>
        <v>1.912341587909129</v>
      </c>
    </row>
    <row r="2162" spans="11:14" x14ac:dyDescent="0.2">
      <c r="K2162" s="60">
        <f t="shared" si="135"/>
        <v>2124</v>
      </c>
      <c r="L2162" s="10">
        <f t="shared" si="132"/>
        <v>9.3911704169851385E-6</v>
      </c>
      <c r="M2162" s="1">
        <f t="shared" si="133"/>
        <v>9.3911704169851382E-3</v>
      </c>
      <c r="N2162" s="1">
        <f t="shared" si="134"/>
        <v>1.9127364268855167</v>
      </c>
    </row>
    <row r="2163" spans="11:14" x14ac:dyDescent="0.2">
      <c r="K2163" s="60">
        <f t="shared" si="135"/>
        <v>2125</v>
      </c>
      <c r="L2163" s="10">
        <f t="shared" si="132"/>
        <v>9.3931076576646024E-6</v>
      </c>
      <c r="M2163" s="1">
        <f t="shared" si="133"/>
        <v>9.3931076576646028E-3</v>
      </c>
      <c r="N2163" s="1">
        <f t="shared" si="134"/>
        <v>1.9131309922752104</v>
      </c>
    </row>
    <row r="2164" spans="11:14" x14ac:dyDescent="0.2">
      <c r="K2164" s="60">
        <f t="shared" si="135"/>
        <v>2126</v>
      </c>
      <c r="L2164" s="10">
        <f t="shared" si="132"/>
        <v>9.3950435560164213E-6</v>
      </c>
      <c r="M2164" s="1">
        <f t="shared" si="133"/>
        <v>9.3950435560164209E-3</v>
      </c>
      <c r="N2164" s="1">
        <f t="shared" si="134"/>
        <v>1.9135252842677795</v>
      </c>
    </row>
    <row r="2165" spans="11:14" x14ac:dyDescent="0.2">
      <c r="K2165" s="60">
        <f t="shared" si="135"/>
        <v>2127</v>
      </c>
      <c r="L2165" s="10">
        <f t="shared" si="132"/>
        <v>9.3969781129707017E-6</v>
      </c>
      <c r="M2165" s="1">
        <f t="shared" si="133"/>
        <v>9.3969781129707025E-3</v>
      </c>
      <c r="N2165" s="1">
        <f t="shared" si="134"/>
        <v>1.9139193030526633</v>
      </c>
    </row>
    <row r="2166" spans="11:14" x14ac:dyDescent="0.2">
      <c r="K2166" s="60">
        <f t="shared" si="135"/>
        <v>2128</v>
      </c>
      <c r="L2166" s="10">
        <f t="shared" si="132"/>
        <v>9.398911329456908E-6</v>
      </c>
      <c r="M2166" s="1">
        <f t="shared" si="133"/>
        <v>9.3989113294569073E-3</v>
      </c>
      <c r="N2166" s="1">
        <f t="shared" si="134"/>
        <v>1.9143130488191693</v>
      </c>
    </row>
    <row r="2167" spans="11:14" x14ac:dyDescent="0.2">
      <c r="K2167" s="60">
        <f t="shared" si="135"/>
        <v>2129</v>
      </c>
      <c r="L2167" s="10">
        <f t="shared" si="132"/>
        <v>9.4008432064038612E-6</v>
      </c>
      <c r="M2167" s="1">
        <f t="shared" si="133"/>
        <v>9.4008432064038618E-3</v>
      </c>
      <c r="N2167" s="1">
        <f t="shared" si="134"/>
        <v>1.9147065217564736</v>
      </c>
    </row>
    <row r="2168" spans="11:14" x14ac:dyDescent="0.2">
      <c r="K2168" s="60">
        <f t="shared" si="135"/>
        <v>2130</v>
      </c>
      <c r="L2168" s="10">
        <f t="shared" si="132"/>
        <v>9.4027737447397364E-6</v>
      </c>
      <c r="M2168" s="1">
        <f t="shared" si="133"/>
        <v>9.4027737447397366E-3</v>
      </c>
      <c r="N2168" s="1">
        <f t="shared" si="134"/>
        <v>1.9150997220536219</v>
      </c>
    </row>
    <row r="2169" spans="11:14" x14ac:dyDescent="0.2">
      <c r="K2169" s="60">
        <f t="shared" si="135"/>
        <v>2131</v>
      </c>
      <c r="L2169" s="10">
        <f t="shared" si="132"/>
        <v>9.4047029453920652E-6</v>
      </c>
      <c r="M2169" s="1">
        <f t="shared" si="133"/>
        <v>9.4047029453920659E-3</v>
      </c>
      <c r="N2169" s="1">
        <f t="shared" si="134"/>
        <v>1.9154926498995275</v>
      </c>
    </row>
    <row r="2170" spans="11:14" x14ac:dyDescent="0.2">
      <c r="K2170" s="60">
        <f t="shared" si="135"/>
        <v>2132</v>
      </c>
      <c r="L2170" s="10">
        <f t="shared" si="132"/>
        <v>9.4066308092877406E-6</v>
      </c>
      <c r="M2170" s="1">
        <f t="shared" si="133"/>
        <v>9.4066308092877401E-3</v>
      </c>
      <c r="N2170" s="1">
        <f t="shared" si="134"/>
        <v>1.915885305482975</v>
      </c>
    </row>
    <row r="2171" spans="11:14" x14ac:dyDescent="0.2">
      <c r="K2171" s="60">
        <f t="shared" si="135"/>
        <v>2133</v>
      </c>
      <c r="L2171" s="10">
        <f t="shared" si="132"/>
        <v>9.4085573373530083E-6</v>
      </c>
      <c r="M2171" s="1">
        <f t="shared" si="133"/>
        <v>9.4085573373530081E-3</v>
      </c>
      <c r="N2171" s="1">
        <f t="shared" si="134"/>
        <v>1.9162776889926161</v>
      </c>
    </row>
    <row r="2172" spans="11:14" x14ac:dyDescent="0.2">
      <c r="K2172" s="60">
        <f t="shared" si="135"/>
        <v>2134</v>
      </c>
      <c r="L2172" s="10">
        <f t="shared" si="132"/>
        <v>9.4104825305134755E-6</v>
      </c>
      <c r="M2172" s="1">
        <f t="shared" si="133"/>
        <v>9.4104825305134747E-3</v>
      </c>
      <c r="N2172" s="1">
        <f t="shared" si="134"/>
        <v>1.9166698006169731</v>
      </c>
    </row>
    <row r="2173" spans="11:14" x14ac:dyDescent="0.2">
      <c r="K2173" s="60">
        <f t="shared" si="135"/>
        <v>2135</v>
      </c>
      <c r="L2173" s="10">
        <f t="shared" si="132"/>
        <v>9.4124063896941071E-6</v>
      </c>
      <c r="M2173" s="1">
        <f t="shared" si="133"/>
        <v>9.4124063896941067E-3</v>
      </c>
      <c r="N2173" s="1">
        <f t="shared" si="134"/>
        <v>1.9170616405444367</v>
      </c>
    </row>
    <row r="2174" spans="11:14" x14ac:dyDescent="0.2">
      <c r="K2174" s="60">
        <f t="shared" si="135"/>
        <v>2136</v>
      </c>
      <c r="L2174" s="10">
        <f t="shared" si="132"/>
        <v>9.4143289158192263E-6</v>
      </c>
      <c r="M2174" s="1">
        <f t="shared" si="133"/>
        <v>9.4143289158192256E-3</v>
      </c>
      <c r="N2174" s="1">
        <f t="shared" si="134"/>
        <v>1.9174532089632683</v>
      </c>
    </row>
    <row r="2175" spans="11:14" x14ac:dyDescent="0.2">
      <c r="K2175" s="60">
        <f t="shared" si="135"/>
        <v>2137</v>
      </c>
      <c r="L2175" s="10">
        <f t="shared" si="132"/>
        <v>9.416250109812519E-6</v>
      </c>
      <c r="M2175" s="1">
        <f t="shared" si="133"/>
        <v>9.4162501098125195E-3</v>
      </c>
      <c r="N2175" s="1">
        <f t="shared" si="134"/>
        <v>1.9178445060615978</v>
      </c>
    </row>
    <row r="2176" spans="11:14" x14ac:dyDescent="0.2">
      <c r="K2176" s="60">
        <f t="shared" si="135"/>
        <v>2138</v>
      </c>
      <c r="L2176" s="10">
        <f t="shared" si="132"/>
        <v>9.4181699725970259E-6</v>
      </c>
      <c r="M2176" s="1">
        <f t="shared" si="133"/>
        <v>9.418169972597026E-3</v>
      </c>
      <c r="N2176" s="1">
        <f t="shared" si="134"/>
        <v>1.9182355320274251</v>
      </c>
    </row>
    <row r="2177" spans="11:14" x14ac:dyDescent="0.2">
      <c r="K2177" s="60">
        <f t="shared" si="135"/>
        <v>2139</v>
      </c>
      <c r="L2177" s="10">
        <f t="shared" si="132"/>
        <v>9.4200885050951522E-6</v>
      </c>
      <c r="M2177" s="1">
        <f t="shared" si="133"/>
        <v>9.4200885050951515E-3</v>
      </c>
      <c r="N2177" s="1">
        <f t="shared" si="134"/>
        <v>1.9186262870486195</v>
      </c>
    </row>
    <row r="2178" spans="11:14" x14ac:dyDescent="0.2">
      <c r="K2178" s="60">
        <f t="shared" si="135"/>
        <v>2140</v>
      </c>
      <c r="L2178" s="10">
        <f t="shared" si="132"/>
        <v>9.422005708228663E-6</v>
      </c>
      <c r="M2178" s="1">
        <f t="shared" si="133"/>
        <v>9.4220057082286639E-3</v>
      </c>
      <c r="N2178" s="1">
        <f t="shared" si="134"/>
        <v>1.9190167713129207</v>
      </c>
    </row>
    <row r="2179" spans="11:14" x14ac:dyDescent="0.2">
      <c r="K2179" s="60">
        <f t="shared" si="135"/>
        <v>2141</v>
      </c>
      <c r="L2179" s="10">
        <f t="shared" si="132"/>
        <v>9.4239215829186829E-6</v>
      </c>
      <c r="M2179" s="1">
        <f t="shared" si="133"/>
        <v>9.4239215829186821E-3</v>
      </c>
      <c r="N2179" s="1">
        <f t="shared" si="134"/>
        <v>1.919406985007938</v>
      </c>
    </row>
    <row r="2180" spans="11:14" x14ac:dyDescent="0.2">
      <c r="K2180" s="60">
        <f t="shared" si="135"/>
        <v>2142</v>
      </c>
      <c r="L2180" s="10">
        <f t="shared" si="132"/>
        <v>9.4258361300857011E-6</v>
      </c>
      <c r="M2180" s="1">
        <f t="shared" si="133"/>
        <v>9.4258361300857008E-3</v>
      </c>
      <c r="N2180" s="1">
        <f t="shared" si="134"/>
        <v>1.9197969283211509</v>
      </c>
    </row>
    <row r="2181" spans="11:14" x14ac:dyDescent="0.2">
      <c r="K2181" s="60">
        <f t="shared" si="135"/>
        <v>2143</v>
      </c>
      <c r="L2181" s="10">
        <f t="shared" si="132"/>
        <v>9.4277493506495684E-6</v>
      </c>
      <c r="M2181" s="1">
        <f t="shared" si="133"/>
        <v>9.4277493506495676E-3</v>
      </c>
      <c r="N2181" s="1">
        <f t="shared" si="134"/>
        <v>1.9201866014399089</v>
      </c>
    </row>
    <row r="2182" spans="11:14" x14ac:dyDescent="0.2">
      <c r="K2182" s="60">
        <f t="shared" si="135"/>
        <v>2144</v>
      </c>
      <c r="L2182" s="10">
        <f t="shared" si="132"/>
        <v>9.4296612455294935E-6</v>
      </c>
      <c r="M2182" s="1">
        <f t="shared" si="133"/>
        <v>9.4296612455294932E-3</v>
      </c>
      <c r="N2182" s="1">
        <f t="shared" si="134"/>
        <v>1.9205760045514313</v>
      </c>
    </row>
    <row r="2183" spans="11:14" x14ac:dyDescent="0.2">
      <c r="K2183" s="60">
        <f t="shared" si="135"/>
        <v>2145</v>
      </c>
      <c r="L2183" s="10">
        <f t="shared" si="132"/>
        <v>9.431571815644058E-6</v>
      </c>
      <c r="M2183" s="1">
        <f t="shared" si="133"/>
        <v>9.4315718156440572E-3</v>
      </c>
      <c r="N2183" s="1">
        <f t="shared" si="134"/>
        <v>1.9209651378428083</v>
      </c>
    </row>
    <row r="2184" spans="11:14" x14ac:dyDescent="0.2">
      <c r="K2184" s="60">
        <f t="shared" si="135"/>
        <v>2146</v>
      </c>
      <c r="L2184" s="10">
        <f t="shared" si="132"/>
        <v>9.433481061911195E-6</v>
      </c>
      <c r="M2184" s="1">
        <f t="shared" si="133"/>
        <v>9.4334810619111954E-3</v>
      </c>
      <c r="N2184" s="1">
        <f t="shared" si="134"/>
        <v>1.921354001501</v>
      </c>
    </row>
    <row r="2185" spans="11:14" x14ac:dyDescent="0.2">
      <c r="K2185" s="60">
        <f t="shared" si="135"/>
        <v>2147</v>
      </c>
      <c r="L2185" s="10">
        <f t="shared" si="132"/>
        <v>9.4353889852482125E-6</v>
      </c>
      <c r="M2185" s="1">
        <f t="shared" si="133"/>
        <v>9.4353889852482123E-3</v>
      </c>
      <c r="N2185" s="1">
        <f t="shared" si="134"/>
        <v>1.9217425957128373</v>
      </c>
    </row>
    <row r="2186" spans="11:14" x14ac:dyDescent="0.2">
      <c r="K2186" s="60">
        <f t="shared" si="135"/>
        <v>2148</v>
      </c>
      <c r="L2186" s="10">
        <f t="shared" si="132"/>
        <v>9.4372955865717762E-6</v>
      </c>
      <c r="M2186" s="1">
        <f t="shared" si="133"/>
        <v>9.4372955865717756E-3</v>
      </c>
      <c r="N2186" s="1">
        <f t="shared" si="134"/>
        <v>1.9221309206650214</v>
      </c>
    </row>
    <row r="2187" spans="11:14" x14ac:dyDescent="0.2">
      <c r="K2187" s="60">
        <f t="shared" si="135"/>
        <v>2149</v>
      </c>
      <c r="L2187" s="10">
        <f t="shared" si="132"/>
        <v>9.4392008667979166E-6</v>
      </c>
      <c r="M2187" s="1">
        <f t="shared" si="133"/>
        <v>9.4392008667979165E-3</v>
      </c>
      <c r="N2187" s="1">
        <f t="shared" si="134"/>
        <v>1.9225189765441237</v>
      </c>
    </row>
    <row r="2188" spans="11:14" x14ac:dyDescent="0.2">
      <c r="K2188" s="60">
        <f t="shared" si="135"/>
        <v>2150</v>
      </c>
      <c r="L2188" s="10">
        <f t="shared" si="132"/>
        <v>9.4411048268420342E-6</v>
      </c>
      <c r="M2188" s="1">
        <f t="shared" si="133"/>
        <v>9.4411048268420346E-3</v>
      </c>
      <c r="N2188" s="1">
        <f t="shared" si="134"/>
        <v>1.9229067635365877</v>
      </c>
    </row>
    <row r="2189" spans="11:14" x14ac:dyDescent="0.2">
      <c r="K2189" s="60">
        <f t="shared" si="135"/>
        <v>2151</v>
      </c>
      <c r="L2189" s="10">
        <f t="shared" si="132"/>
        <v>9.4430074676188924E-6</v>
      </c>
      <c r="M2189" s="1">
        <f t="shared" si="133"/>
        <v>9.443007467618893E-3</v>
      </c>
      <c r="N2189" s="1">
        <f t="shared" si="134"/>
        <v>1.9232942818287262</v>
      </c>
    </row>
    <row r="2190" spans="11:14" x14ac:dyDescent="0.2">
      <c r="K2190" s="60">
        <f t="shared" si="135"/>
        <v>2152</v>
      </c>
      <c r="L2190" s="10">
        <f t="shared" si="132"/>
        <v>9.4449087900426175E-6</v>
      </c>
      <c r="M2190" s="1">
        <f t="shared" si="133"/>
        <v>9.4449087900426183E-3</v>
      </c>
      <c r="N2190" s="1">
        <f t="shared" si="134"/>
        <v>1.9236815316067237</v>
      </c>
    </row>
    <row r="2191" spans="11:14" x14ac:dyDescent="0.2">
      <c r="K2191" s="60">
        <f t="shared" si="135"/>
        <v>2153</v>
      </c>
      <c r="L2191" s="10">
        <f t="shared" si="132"/>
        <v>9.4468087950267092E-6</v>
      </c>
      <c r="M2191" s="1">
        <f t="shared" si="133"/>
        <v>9.4468087950267086E-3</v>
      </c>
      <c r="N2191" s="1">
        <f t="shared" si="134"/>
        <v>1.924068513056636</v>
      </c>
    </row>
    <row r="2192" spans="11:14" x14ac:dyDescent="0.2">
      <c r="K2192" s="60">
        <f t="shared" si="135"/>
        <v>2154</v>
      </c>
      <c r="L2192" s="10">
        <f t="shared" si="132"/>
        <v>9.4487074834840302E-6</v>
      </c>
      <c r="M2192" s="1">
        <f t="shared" si="133"/>
        <v>9.4487074834840295E-3</v>
      </c>
      <c r="N2192" s="1">
        <f t="shared" si="134"/>
        <v>1.9244552263643888</v>
      </c>
    </row>
    <row r="2193" spans="11:14" x14ac:dyDescent="0.2">
      <c r="K2193" s="60">
        <f t="shared" si="135"/>
        <v>2155</v>
      </c>
      <c r="L2193" s="10">
        <f t="shared" si="132"/>
        <v>9.4506048563268095E-6</v>
      </c>
      <c r="M2193" s="1">
        <f t="shared" si="133"/>
        <v>9.4506048563268094E-3</v>
      </c>
      <c r="N2193" s="1">
        <f t="shared" si="134"/>
        <v>1.9248416717157804</v>
      </c>
    </row>
    <row r="2194" spans="11:14" x14ac:dyDescent="0.2">
      <c r="K2194" s="60">
        <f t="shared" si="135"/>
        <v>2156</v>
      </c>
      <c r="L2194" s="10">
        <f t="shared" si="132"/>
        <v>9.4525009144666443E-6</v>
      </c>
      <c r="M2194" s="1">
        <f t="shared" si="133"/>
        <v>9.4525009144666439E-3</v>
      </c>
      <c r="N2194" s="1">
        <f t="shared" si="134"/>
        <v>1.9252278492964783</v>
      </c>
    </row>
    <row r="2195" spans="11:14" x14ac:dyDescent="0.2">
      <c r="K2195" s="60">
        <f t="shared" si="135"/>
        <v>2157</v>
      </c>
      <c r="L2195" s="10">
        <f t="shared" si="132"/>
        <v>9.454395658814505E-6</v>
      </c>
      <c r="M2195" s="1">
        <f t="shared" si="133"/>
        <v>9.4543956588145055E-3</v>
      </c>
      <c r="N2195" s="1">
        <f t="shared" si="134"/>
        <v>1.9256137592920242</v>
      </c>
    </row>
    <row r="2196" spans="11:14" x14ac:dyDescent="0.2">
      <c r="K2196" s="60">
        <f t="shared" si="135"/>
        <v>2158</v>
      </c>
      <c r="L2196" s="10">
        <f t="shared" si="132"/>
        <v>9.4562890902807249E-6</v>
      </c>
      <c r="M2196" s="1">
        <f t="shared" si="133"/>
        <v>9.4562890902807253E-3</v>
      </c>
      <c r="N2196" s="1">
        <f t="shared" si="134"/>
        <v>1.9259994018878288</v>
      </c>
    </row>
    <row r="2197" spans="11:14" x14ac:dyDescent="0.2">
      <c r="K2197" s="60">
        <f t="shared" si="135"/>
        <v>2159</v>
      </c>
      <c r="L2197" s="10">
        <f t="shared" si="132"/>
        <v>9.4581812097750108E-6</v>
      </c>
      <c r="M2197" s="1">
        <f t="shared" si="133"/>
        <v>9.4581812097750111E-3</v>
      </c>
      <c r="N2197" s="1">
        <f t="shared" si="134"/>
        <v>1.9263847772691758</v>
      </c>
    </row>
    <row r="2198" spans="11:14" x14ac:dyDescent="0.2">
      <c r="K2198" s="60">
        <f t="shared" si="135"/>
        <v>2160</v>
      </c>
      <c r="L2198" s="10">
        <f t="shared" si="132"/>
        <v>9.4600720182064357E-6</v>
      </c>
      <c r="M2198" s="1">
        <f t="shared" si="133"/>
        <v>9.4600720182064363E-3</v>
      </c>
      <c r="N2198" s="1">
        <f t="shared" si="134"/>
        <v>1.9267698856212196</v>
      </c>
    </row>
    <row r="2199" spans="11:14" x14ac:dyDescent="0.2">
      <c r="K2199" s="60">
        <f t="shared" si="135"/>
        <v>2161</v>
      </c>
      <c r="L2199" s="10">
        <f t="shared" si="132"/>
        <v>9.4619615164834457E-6</v>
      </c>
      <c r="M2199" s="1">
        <f t="shared" si="133"/>
        <v>9.4619615164834459E-3</v>
      </c>
      <c r="N2199" s="1">
        <f t="shared" si="134"/>
        <v>1.9271547271289873</v>
      </c>
    </row>
    <row r="2200" spans="11:14" x14ac:dyDescent="0.2">
      <c r="K2200" s="60">
        <f t="shared" si="135"/>
        <v>2162</v>
      </c>
      <c r="L2200" s="10">
        <f t="shared" si="132"/>
        <v>9.4638497055138535E-6</v>
      </c>
      <c r="M2200" s="1">
        <f t="shared" si="133"/>
        <v>9.4638497055138538E-3</v>
      </c>
      <c r="N2200" s="1">
        <f t="shared" si="134"/>
        <v>1.9275393019773763</v>
      </c>
    </row>
    <row r="2201" spans="11:14" x14ac:dyDescent="0.2">
      <c r="K2201" s="60">
        <f t="shared" si="135"/>
        <v>2163</v>
      </c>
      <c r="L2201" s="10">
        <f t="shared" si="132"/>
        <v>9.4657365862048484E-6</v>
      </c>
      <c r="M2201" s="1">
        <f t="shared" si="133"/>
        <v>9.4657365862048492E-3</v>
      </c>
      <c r="N2201" s="1">
        <f t="shared" si="134"/>
        <v>1.9279236103511574</v>
      </c>
    </row>
    <row r="2202" spans="11:14" x14ac:dyDescent="0.2">
      <c r="K2202" s="60">
        <f t="shared" si="135"/>
        <v>2164</v>
      </c>
      <c r="L2202" s="10">
        <f t="shared" si="132"/>
        <v>9.4676221594629859E-6</v>
      </c>
      <c r="M2202" s="1">
        <f t="shared" si="133"/>
        <v>9.4676221594629864E-3</v>
      </c>
      <c r="N2202" s="1">
        <f t="shared" si="134"/>
        <v>1.9283076524349723</v>
      </c>
    </row>
    <row r="2203" spans="11:14" x14ac:dyDescent="0.2">
      <c r="K2203" s="60">
        <f t="shared" si="135"/>
        <v>2165</v>
      </c>
      <c r="L2203" s="10">
        <f t="shared" si="132"/>
        <v>9.469506426194195E-6</v>
      </c>
      <c r="M2203" s="1">
        <f t="shared" si="133"/>
        <v>9.4695064261941953E-3</v>
      </c>
      <c r="N2203" s="1">
        <f t="shared" si="134"/>
        <v>1.9286914284133352</v>
      </c>
    </row>
    <row r="2204" spans="11:14" x14ac:dyDescent="0.2">
      <c r="K2204" s="60">
        <f t="shared" si="135"/>
        <v>2166</v>
      </c>
      <c r="L2204" s="10">
        <f t="shared" si="132"/>
        <v>9.4713893873037776E-6</v>
      </c>
      <c r="M2204" s="1">
        <f t="shared" si="133"/>
        <v>9.4713893873037778E-3</v>
      </c>
      <c r="N2204" s="1">
        <f t="shared" si="134"/>
        <v>1.9290749384706325</v>
      </c>
    </row>
    <row r="2205" spans="11:14" x14ac:dyDescent="0.2">
      <c r="K2205" s="60">
        <f t="shared" si="135"/>
        <v>2167</v>
      </c>
      <c r="L2205" s="10">
        <f t="shared" si="132"/>
        <v>9.4732710436964107E-6</v>
      </c>
      <c r="M2205" s="1">
        <f t="shared" si="133"/>
        <v>9.4732710436964112E-3</v>
      </c>
      <c r="N2205" s="1">
        <f t="shared" si="134"/>
        <v>1.9294581827911237</v>
      </c>
    </row>
    <row r="2206" spans="11:14" x14ac:dyDescent="0.2">
      <c r="K2206" s="60">
        <f t="shared" si="135"/>
        <v>2168</v>
      </c>
      <c r="L2206" s="10">
        <f t="shared" si="132"/>
        <v>9.4751513962761393E-6</v>
      </c>
      <c r="M2206" s="1">
        <f t="shared" si="133"/>
        <v>9.4751513962761397E-3</v>
      </c>
      <c r="N2206" s="1">
        <f t="shared" si="134"/>
        <v>1.9298411615589381</v>
      </c>
    </row>
    <row r="2207" spans="11:14" x14ac:dyDescent="0.2">
      <c r="K2207" s="60">
        <f t="shared" si="135"/>
        <v>2169</v>
      </c>
      <c r="L2207" s="10">
        <f t="shared" si="132"/>
        <v>9.4770304459463851E-6</v>
      </c>
      <c r="M2207" s="1">
        <f t="shared" si="133"/>
        <v>9.4770304459463849E-3</v>
      </c>
      <c r="N2207" s="1">
        <f t="shared" si="134"/>
        <v>1.9302238749580805</v>
      </c>
    </row>
    <row r="2208" spans="11:14" x14ac:dyDescent="0.2">
      <c r="K2208" s="60">
        <f t="shared" si="135"/>
        <v>2170</v>
      </c>
      <c r="L2208" s="10">
        <f t="shared" si="132"/>
        <v>9.4789081936099412E-6</v>
      </c>
      <c r="M2208" s="1">
        <f t="shared" si="133"/>
        <v>9.4789081936099417E-3</v>
      </c>
      <c r="N2208" s="1">
        <f t="shared" si="134"/>
        <v>1.9306063231724249</v>
      </c>
    </row>
    <row r="2209" spans="11:14" x14ac:dyDescent="0.2">
      <c r="K2209" s="60">
        <f t="shared" si="135"/>
        <v>2171</v>
      </c>
      <c r="L2209" s="10">
        <f t="shared" si="132"/>
        <v>9.4807846401689806E-6</v>
      </c>
      <c r="M2209" s="1">
        <f t="shared" si="133"/>
        <v>9.4807846401689811E-3</v>
      </c>
      <c r="N2209" s="1">
        <f t="shared" si="134"/>
        <v>1.9309885063857217</v>
      </c>
    </row>
    <row r="2210" spans="11:14" x14ac:dyDescent="0.2">
      <c r="K2210" s="60">
        <f t="shared" si="135"/>
        <v>2172</v>
      </c>
      <c r="L2210" s="10">
        <f t="shared" si="132"/>
        <v>9.4826597865250464E-6</v>
      </c>
      <c r="M2210" s="1">
        <f t="shared" si="133"/>
        <v>9.4826597865250457E-3</v>
      </c>
      <c r="N2210" s="1">
        <f t="shared" si="134"/>
        <v>1.9313704247815908</v>
      </c>
    </row>
    <row r="2211" spans="11:14" x14ac:dyDescent="0.2">
      <c r="K2211" s="60">
        <f t="shared" si="135"/>
        <v>2173</v>
      </c>
      <c r="L2211" s="10">
        <f t="shared" si="132"/>
        <v>9.4845336335790579E-6</v>
      </c>
      <c r="M2211" s="1">
        <f t="shared" si="133"/>
        <v>9.4845336335790571E-3</v>
      </c>
      <c r="N2211" s="1">
        <f t="shared" si="134"/>
        <v>1.931752078543526</v>
      </c>
    </row>
    <row r="2212" spans="11:14" x14ac:dyDescent="0.2">
      <c r="K2212" s="60">
        <f t="shared" si="135"/>
        <v>2174</v>
      </c>
      <c r="L2212" s="10">
        <f t="shared" si="132"/>
        <v>9.4864061822313096E-6</v>
      </c>
      <c r="M2212" s="1">
        <f t="shared" si="133"/>
        <v>9.4864061822313092E-3</v>
      </c>
      <c r="N2212" s="1">
        <f t="shared" si="134"/>
        <v>1.9321334678548947</v>
      </c>
    </row>
    <row r="2213" spans="11:14" x14ac:dyDescent="0.2">
      <c r="K2213" s="60">
        <f t="shared" si="135"/>
        <v>2175</v>
      </c>
      <c r="L2213" s="10">
        <f t="shared" si="132"/>
        <v>9.4882774333814757E-6</v>
      </c>
      <c r="M2213" s="1">
        <f t="shared" si="133"/>
        <v>9.4882774333814764E-3</v>
      </c>
      <c r="N2213" s="1">
        <f t="shared" si="134"/>
        <v>1.9325145928989358</v>
      </c>
    </row>
    <row r="2214" spans="11:14" x14ac:dyDescent="0.2">
      <c r="K2214" s="60">
        <f t="shared" si="135"/>
        <v>2176</v>
      </c>
      <c r="L2214" s="10">
        <f t="shared" ref="L2214:L2277" si="136">Eleach_time1/((Vwater*(1+Kp_susp*SUSPwater)+Ksed_water*Vsed)*k)*(1-EXP(-k*K2214))</f>
        <v>9.4901473879286023E-6</v>
      </c>
      <c r="M2214" s="1">
        <f t="shared" ref="M2214:M2277" si="137">L2214*CONV_m3_L</f>
        <v>9.4901473879286016E-3</v>
      </c>
      <c r="N2214" s="1">
        <f t="shared" ref="N2214:N2277" si="138">L2214*(Ksed_water/RHOsed)*CONV_kg_mg</f>
        <v>1.9328954538587628</v>
      </c>
    </row>
    <row r="2215" spans="11:14" x14ac:dyDescent="0.2">
      <c r="K2215" s="60">
        <f t="shared" si="135"/>
        <v>2177</v>
      </c>
      <c r="L2215" s="10">
        <f t="shared" si="136"/>
        <v>9.4920160467711184E-6</v>
      </c>
      <c r="M2215" s="1">
        <f t="shared" si="137"/>
        <v>9.4920160467711189E-3</v>
      </c>
      <c r="N2215" s="1">
        <f t="shared" si="138"/>
        <v>1.9332760509173612</v>
      </c>
    </row>
    <row r="2216" spans="11:14" x14ac:dyDescent="0.2">
      <c r="K2216" s="60">
        <f t="shared" ref="K2216:K2279" si="139">K2215+1</f>
        <v>2178</v>
      </c>
      <c r="L2216" s="10">
        <f t="shared" si="136"/>
        <v>9.4938834108068214E-6</v>
      </c>
      <c r="M2216" s="1">
        <f t="shared" si="137"/>
        <v>9.4938834108068207E-3</v>
      </c>
      <c r="N2216" s="1">
        <f t="shared" si="138"/>
        <v>1.9336563842575896</v>
      </c>
    </row>
    <row r="2217" spans="11:14" x14ac:dyDescent="0.2">
      <c r="K2217" s="60">
        <f t="shared" si="139"/>
        <v>2179</v>
      </c>
      <c r="L2217" s="10">
        <f t="shared" si="136"/>
        <v>9.4957494809328953E-6</v>
      </c>
      <c r="M2217" s="1">
        <f t="shared" si="137"/>
        <v>9.4957494809328954E-3</v>
      </c>
      <c r="N2217" s="1">
        <f t="shared" si="138"/>
        <v>1.9340364540621806</v>
      </c>
    </row>
    <row r="2218" spans="11:14" x14ac:dyDescent="0.2">
      <c r="K2218" s="60">
        <f t="shared" si="139"/>
        <v>2180</v>
      </c>
      <c r="L2218" s="10">
        <f t="shared" si="136"/>
        <v>9.4976142580458992E-6</v>
      </c>
      <c r="M2218" s="1">
        <f t="shared" si="137"/>
        <v>9.4976142580458986E-3</v>
      </c>
      <c r="N2218" s="1">
        <f t="shared" si="138"/>
        <v>1.93441626051374</v>
      </c>
    </row>
    <row r="2219" spans="11:14" x14ac:dyDescent="0.2">
      <c r="K2219" s="60">
        <f t="shared" si="139"/>
        <v>2181</v>
      </c>
      <c r="L2219" s="10">
        <f t="shared" si="136"/>
        <v>9.4994777430417686E-6</v>
      </c>
      <c r="M2219" s="1">
        <f t="shared" si="137"/>
        <v>9.499477743041768E-3</v>
      </c>
      <c r="N2219" s="1">
        <f t="shared" si="138"/>
        <v>1.9347958037947466</v>
      </c>
    </row>
    <row r="2220" spans="11:14" x14ac:dyDescent="0.2">
      <c r="K2220" s="60">
        <f t="shared" si="139"/>
        <v>2182</v>
      </c>
      <c r="L2220" s="10">
        <f t="shared" si="136"/>
        <v>9.501339936815824E-6</v>
      </c>
      <c r="M2220" s="1">
        <f t="shared" si="137"/>
        <v>9.5013399368158238E-3</v>
      </c>
      <c r="N2220" s="1">
        <f t="shared" si="138"/>
        <v>1.9351750840875535</v>
      </c>
    </row>
    <row r="2221" spans="11:14" x14ac:dyDescent="0.2">
      <c r="K2221" s="60">
        <f t="shared" si="139"/>
        <v>2183</v>
      </c>
      <c r="L2221" s="10">
        <f t="shared" si="136"/>
        <v>9.5032008402627594E-6</v>
      </c>
      <c r="M2221" s="1">
        <f t="shared" si="137"/>
        <v>9.5032008402627585E-3</v>
      </c>
      <c r="N2221" s="1">
        <f t="shared" si="138"/>
        <v>1.9355541015743869</v>
      </c>
    </row>
    <row r="2222" spans="11:14" x14ac:dyDescent="0.2">
      <c r="K2222" s="60">
        <f t="shared" si="139"/>
        <v>2184</v>
      </c>
      <c r="L2222" s="10">
        <f t="shared" si="136"/>
        <v>9.5050604542766517E-6</v>
      </c>
      <c r="M2222" s="1">
        <f t="shared" si="137"/>
        <v>9.505060454276652E-3</v>
      </c>
      <c r="N2222" s="1">
        <f t="shared" si="138"/>
        <v>1.935932856437347</v>
      </c>
    </row>
    <row r="2223" spans="11:14" x14ac:dyDescent="0.2">
      <c r="K2223" s="60">
        <f t="shared" si="139"/>
        <v>2185</v>
      </c>
      <c r="L2223" s="10">
        <f t="shared" si="136"/>
        <v>9.50691877975096E-6</v>
      </c>
      <c r="M2223" s="1">
        <f t="shared" si="137"/>
        <v>9.5069187797509596E-3</v>
      </c>
      <c r="N2223" s="1">
        <f t="shared" si="138"/>
        <v>1.9363113488584078</v>
      </c>
    </row>
    <row r="2224" spans="11:14" x14ac:dyDescent="0.2">
      <c r="K2224" s="60">
        <f t="shared" si="139"/>
        <v>2186</v>
      </c>
      <c r="L2224" s="10">
        <f t="shared" si="136"/>
        <v>9.5087758175785211E-6</v>
      </c>
      <c r="M2224" s="1">
        <f t="shared" si="137"/>
        <v>9.5087758175785211E-3</v>
      </c>
      <c r="N2224" s="1">
        <f t="shared" si="138"/>
        <v>1.936689579019417</v>
      </c>
    </row>
    <row r="2225" spans="11:14" x14ac:dyDescent="0.2">
      <c r="K2225" s="60">
        <f t="shared" si="139"/>
        <v>2187</v>
      </c>
      <c r="L2225" s="10">
        <f t="shared" si="136"/>
        <v>9.5106315686515524E-6</v>
      </c>
      <c r="M2225" s="1">
        <f t="shared" si="137"/>
        <v>9.5106315686515515E-3</v>
      </c>
      <c r="N2225" s="1">
        <f t="shared" si="138"/>
        <v>1.9370675471020955</v>
      </c>
    </row>
    <row r="2226" spans="11:14" x14ac:dyDescent="0.2">
      <c r="K2226" s="60">
        <f t="shared" si="139"/>
        <v>2188</v>
      </c>
      <c r="L2226" s="10">
        <f t="shared" si="136"/>
        <v>9.5124860338616591E-6</v>
      </c>
      <c r="M2226" s="1">
        <f t="shared" si="137"/>
        <v>9.5124860338616588E-3</v>
      </c>
      <c r="N2226" s="1">
        <f t="shared" si="138"/>
        <v>1.9374452532880413</v>
      </c>
    </row>
    <row r="2227" spans="11:14" x14ac:dyDescent="0.2">
      <c r="K2227" s="60">
        <f t="shared" si="139"/>
        <v>2189</v>
      </c>
      <c r="L2227" s="10">
        <f t="shared" si="136"/>
        <v>9.5143392140998218E-6</v>
      </c>
      <c r="M2227" s="1">
        <f t="shared" si="137"/>
        <v>9.5143392140998213E-3</v>
      </c>
      <c r="N2227" s="1">
        <f t="shared" si="138"/>
        <v>1.9378226977587225</v>
      </c>
    </row>
    <row r="2228" spans="11:14" x14ac:dyDescent="0.2">
      <c r="K2228" s="60">
        <f t="shared" si="139"/>
        <v>2190</v>
      </c>
      <c r="L2228" s="10">
        <f t="shared" si="136"/>
        <v>9.5161911102564094E-6</v>
      </c>
      <c r="M2228" s="1">
        <f t="shared" si="137"/>
        <v>9.5161911102564101E-3</v>
      </c>
      <c r="N2228" s="1">
        <f t="shared" si="138"/>
        <v>1.9381998806954852</v>
      </c>
    </row>
    <row r="2229" spans="11:14" x14ac:dyDescent="0.2">
      <c r="K2229" s="60">
        <f t="shared" si="139"/>
        <v>2191</v>
      </c>
      <c r="L2229" s="10">
        <f t="shared" si="136"/>
        <v>9.5180417232211671E-6</v>
      </c>
      <c r="M2229" s="1">
        <f t="shared" si="137"/>
        <v>9.5180417232211666E-3</v>
      </c>
      <c r="N2229" s="1">
        <f t="shared" si="138"/>
        <v>1.9385768022795462</v>
      </c>
    </row>
    <row r="2230" spans="11:14" x14ac:dyDescent="0.2">
      <c r="K2230" s="60">
        <f t="shared" si="139"/>
        <v>2192</v>
      </c>
      <c r="L2230" s="10">
        <f t="shared" si="136"/>
        <v>9.5198910538832306E-6</v>
      </c>
      <c r="M2230" s="1">
        <f t="shared" si="137"/>
        <v>9.5198910538832303E-3</v>
      </c>
      <c r="N2230" s="1">
        <f t="shared" si="138"/>
        <v>1.938953462692</v>
      </c>
    </row>
    <row r="2231" spans="11:14" x14ac:dyDescent="0.2">
      <c r="K2231" s="60">
        <f t="shared" si="139"/>
        <v>2193</v>
      </c>
      <c r="L2231" s="10">
        <f t="shared" si="136"/>
        <v>9.5217391031311155E-6</v>
      </c>
      <c r="M2231" s="1">
        <f t="shared" si="137"/>
        <v>9.521739103131116E-3</v>
      </c>
      <c r="N2231" s="1">
        <f t="shared" si="138"/>
        <v>1.9393298621138135</v>
      </c>
    </row>
    <row r="2232" spans="11:14" x14ac:dyDescent="0.2">
      <c r="K2232" s="60">
        <f t="shared" si="139"/>
        <v>2194</v>
      </c>
      <c r="L2232" s="10">
        <f t="shared" si="136"/>
        <v>9.5235858718527206E-6</v>
      </c>
      <c r="M2232" s="1">
        <f t="shared" si="137"/>
        <v>9.5235858718527213E-3</v>
      </c>
      <c r="N2232" s="1">
        <f t="shared" si="138"/>
        <v>1.9397060007258293</v>
      </c>
    </row>
    <row r="2233" spans="11:14" x14ac:dyDescent="0.2">
      <c r="K2233" s="60">
        <f t="shared" si="139"/>
        <v>2195</v>
      </c>
      <c r="L2233" s="10">
        <f t="shared" si="136"/>
        <v>9.5254313609353367E-6</v>
      </c>
      <c r="M2233" s="1">
        <f t="shared" si="137"/>
        <v>9.5254313609353363E-3</v>
      </c>
      <c r="N2233" s="1">
        <f t="shared" si="138"/>
        <v>1.940081878708765</v>
      </c>
    </row>
    <row r="2234" spans="11:14" x14ac:dyDescent="0.2">
      <c r="K2234" s="60">
        <f t="shared" si="139"/>
        <v>2196</v>
      </c>
      <c r="L2234" s="10">
        <f t="shared" si="136"/>
        <v>9.5272755712656294E-6</v>
      </c>
      <c r="M2234" s="1">
        <f t="shared" si="137"/>
        <v>9.5272755712656285E-3</v>
      </c>
      <c r="N2234" s="1">
        <f t="shared" si="138"/>
        <v>1.9404574962432106</v>
      </c>
    </row>
    <row r="2235" spans="11:14" x14ac:dyDescent="0.2">
      <c r="K2235" s="60">
        <f t="shared" si="139"/>
        <v>2197</v>
      </c>
      <c r="L2235" s="10">
        <f t="shared" si="136"/>
        <v>9.5291185037296577E-6</v>
      </c>
      <c r="M2235" s="1">
        <f t="shared" si="137"/>
        <v>9.5291185037296583E-3</v>
      </c>
      <c r="N2235" s="1">
        <f t="shared" si="138"/>
        <v>1.940832853509634</v>
      </c>
    </row>
    <row r="2236" spans="11:14" x14ac:dyDescent="0.2">
      <c r="K2236" s="60">
        <f t="shared" si="139"/>
        <v>2198</v>
      </c>
      <c r="L2236" s="10">
        <f t="shared" si="136"/>
        <v>9.5309601592128627E-6</v>
      </c>
      <c r="M2236" s="1">
        <f t="shared" si="137"/>
        <v>9.5309601592128632E-3</v>
      </c>
      <c r="N2236" s="1">
        <f t="shared" si="138"/>
        <v>1.9412079506883764</v>
      </c>
    </row>
    <row r="2237" spans="11:14" x14ac:dyDescent="0.2">
      <c r="K2237" s="60">
        <f t="shared" si="139"/>
        <v>2199</v>
      </c>
      <c r="L2237" s="10">
        <f t="shared" si="136"/>
        <v>9.5328005386000751E-6</v>
      </c>
      <c r="M2237" s="1">
        <f t="shared" si="137"/>
        <v>9.5328005386000753E-3</v>
      </c>
      <c r="N2237" s="1">
        <f t="shared" si="138"/>
        <v>1.9415827879596546</v>
      </c>
    </row>
    <row r="2238" spans="11:14" x14ac:dyDescent="0.2">
      <c r="K2238" s="60">
        <f t="shared" si="139"/>
        <v>2200</v>
      </c>
      <c r="L2238" s="10">
        <f t="shared" si="136"/>
        <v>9.5346396427755092E-6</v>
      </c>
      <c r="M2238" s="1">
        <f t="shared" si="137"/>
        <v>9.5346396427755092E-3</v>
      </c>
      <c r="N2238" s="1">
        <f t="shared" si="138"/>
        <v>1.9419573655035598</v>
      </c>
    </row>
    <row r="2239" spans="11:14" x14ac:dyDescent="0.2">
      <c r="K2239" s="60">
        <f t="shared" si="139"/>
        <v>2201</v>
      </c>
      <c r="L2239" s="10">
        <f t="shared" si="136"/>
        <v>9.5364774726227696E-6</v>
      </c>
      <c r="M2239" s="1">
        <f t="shared" si="137"/>
        <v>9.5364774726227688E-3</v>
      </c>
      <c r="N2239" s="1">
        <f t="shared" si="138"/>
        <v>1.9423316835000597</v>
      </c>
    </row>
    <row r="2240" spans="11:14" x14ac:dyDescent="0.2">
      <c r="K2240" s="60">
        <f t="shared" si="139"/>
        <v>2202</v>
      </c>
      <c r="L2240" s="10">
        <f t="shared" si="136"/>
        <v>9.5383140290248475E-6</v>
      </c>
      <c r="M2240" s="1">
        <f t="shared" si="137"/>
        <v>9.5383140290248476E-3</v>
      </c>
      <c r="N2240" s="1">
        <f t="shared" si="138"/>
        <v>1.9427057421289959</v>
      </c>
    </row>
    <row r="2241" spans="11:14" x14ac:dyDescent="0.2">
      <c r="K2241" s="60">
        <f t="shared" si="139"/>
        <v>2203</v>
      </c>
      <c r="L2241" s="10">
        <f t="shared" si="136"/>
        <v>9.5401493128641173E-6</v>
      </c>
      <c r="M2241" s="1">
        <f t="shared" si="137"/>
        <v>9.5401493128641178E-3</v>
      </c>
      <c r="N2241" s="1">
        <f t="shared" si="138"/>
        <v>1.9430795415700852</v>
      </c>
    </row>
    <row r="2242" spans="11:14" x14ac:dyDescent="0.2">
      <c r="K2242" s="60">
        <f t="shared" si="139"/>
        <v>2204</v>
      </c>
      <c r="L2242" s="10">
        <f t="shared" si="136"/>
        <v>9.5419833250223539E-6</v>
      </c>
      <c r="M2242" s="1">
        <f t="shared" si="137"/>
        <v>9.5419833250223532E-3</v>
      </c>
      <c r="N2242" s="1">
        <f t="shared" si="138"/>
        <v>1.9434530820029225</v>
      </c>
    </row>
    <row r="2243" spans="11:14" x14ac:dyDescent="0.2">
      <c r="K2243" s="60">
        <f t="shared" si="139"/>
        <v>2205</v>
      </c>
      <c r="L2243" s="10">
        <f t="shared" si="136"/>
        <v>9.5438160663807087E-6</v>
      </c>
      <c r="M2243" s="1">
        <f t="shared" si="137"/>
        <v>9.5438160663807083E-3</v>
      </c>
      <c r="N2243" s="1">
        <f t="shared" si="138"/>
        <v>1.9438263636069752</v>
      </c>
    </row>
    <row r="2244" spans="11:14" x14ac:dyDescent="0.2">
      <c r="K2244" s="60">
        <f t="shared" si="139"/>
        <v>2206</v>
      </c>
      <c r="L2244" s="10">
        <f t="shared" si="136"/>
        <v>9.5456475378197302E-6</v>
      </c>
      <c r="M2244" s="1">
        <f t="shared" si="137"/>
        <v>9.5456475378197306E-3</v>
      </c>
      <c r="N2244" s="1">
        <f t="shared" si="138"/>
        <v>1.9441993865615883</v>
      </c>
    </row>
    <row r="2245" spans="11:14" x14ac:dyDescent="0.2">
      <c r="K2245" s="60">
        <f t="shared" si="139"/>
        <v>2207</v>
      </c>
      <c r="L2245" s="10">
        <f t="shared" si="136"/>
        <v>9.5474777402193551E-6</v>
      </c>
      <c r="M2245" s="1">
        <f t="shared" si="137"/>
        <v>9.547477740219355E-3</v>
      </c>
      <c r="N2245" s="1">
        <f t="shared" si="138"/>
        <v>1.9445721510459815</v>
      </c>
    </row>
    <row r="2246" spans="11:14" x14ac:dyDescent="0.2">
      <c r="K2246" s="60">
        <f t="shared" si="139"/>
        <v>2208</v>
      </c>
      <c r="L2246" s="10">
        <f t="shared" si="136"/>
        <v>9.5493066744589068E-6</v>
      </c>
      <c r="M2246" s="1">
        <f t="shared" si="137"/>
        <v>9.5493066744589076E-3</v>
      </c>
      <c r="N2246" s="1">
        <f t="shared" si="138"/>
        <v>1.9449446572392504</v>
      </c>
    </row>
    <row r="2247" spans="11:14" x14ac:dyDescent="0.2">
      <c r="K2247" s="60">
        <f t="shared" si="139"/>
        <v>2209</v>
      </c>
      <c r="L2247" s="10">
        <f t="shared" si="136"/>
        <v>9.5511343414171026E-6</v>
      </c>
      <c r="M2247" s="1">
        <f t="shared" si="137"/>
        <v>9.5511343414171022E-3</v>
      </c>
      <c r="N2247" s="1">
        <f t="shared" si="138"/>
        <v>1.9453169053203661</v>
      </c>
    </row>
    <row r="2248" spans="11:14" x14ac:dyDescent="0.2">
      <c r="K2248" s="60">
        <f t="shared" si="139"/>
        <v>2210</v>
      </c>
      <c r="L2248" s="10">
        <f t="shared" si="136"/>
        <v>9.5529607419720546E-6</v>
      </c>
      <c r="M2248" s="1">
        <f t="shared" si="137"/>
        <v>9.5529607419720542E-3</v>
      </c>
      <c r="N2248" s="1">
        <f t="shared" si="138"/>
        <v>1.9456888954681779</v>
      </c>
    </row>
    <row r="2249" spans="11:14" x14ac:dyDescent="0.2">
      <c r="K2249" s="60">
        <f t="shared" si="139"/>
        <v>2211</v>
      </c>
      <c r="L2249" s="10">
        <f t="shared" si="136"/>
        <v>9.5547858770012586E-6</v>
      </c>
      <c r="M2249" s="1">
        <f t="shared" si="137"/>
        <v>9.5547858770012577E-3</v>
      </c>
      <c r="N2249" s="1">
        <f t="shared" si="138"/>
        <v>1.9460606278614088</v>
      </c>
    </row>
    <row r="2250" spans="11:14" x14ac:dyDescent="0.2">
      <c r="K2250" s="60">
        <f t="shared" si="139"/>
        <v>2212</v>
      </c>
      <c r="L2250" s="10">
        <f t="shared" si="136"/>
        <v>9.556609747381607E-6</v>
      </c>
      <c r="M2250" s="1">
        <f t="shared" si="137"/>
        <v>9.5566097473816069E-3</v>
      </c>
      <c r="N2250" s="1">
        <f t="shared" si="138"/>
        <v>1.9464321026786584</v>
      </c>
    </row>
    <row r="2251" spans="11:14" x14ac:dyDescent="0.2">
      <c r="K2251" s="60">
        <f t="shared" si="139"/>
        <v>2213</v>
      </c>
      <c r="L2251" s="10">
        <f t="shared" si="136"/>
        <v>9.5584323539893859E-6</v>
      </c>
      <c r="M2251" s="1">
        <f t="shared" si="137"/>
        <v>9.5584323539893851E-3</v>
      </c>
      <c r="N2251" s="1">
        <f t="shared" si="138"/>
        <v>1.9468033200984036</v>
      </c>
    </row>
    <row r="2252" spans="11:14" x14ac:dyDescent="0.2">
      <c r="K2252" s="60">
        <f t="shared" si="139"/>
        <v>2214</v>
      </c>
      <c r="L2252" s="10">
        <f t="shared" si="136"/>
        <v>9.5602536977002699E-6</v>
      </c>
      <c r="M2252" s="1">
        <f t="shared" si="137"/>
        <v>9.5602536977002703E-3</v>
      </c>
      <c r="N2252" s="1">
        <f t="shared" si="138"/>
        <v>1.9471742802989969</v>
      </c>
    </row>
    <row r="2253" spans="11:14" x14ac:dyDescent="0.2">
      <c r="K2253" s="60">
        <f t="shared" si="139"/>
        <v>2215</v>
      </c>
      <c r="L2253" s="10">
        <f t="shared" si="136"/>
        <v>9.5620737793893304E-6</v>
      </c>
      <c r="M2253" s="1">
        <f t="shared" si="137"/>
        <v>9.5620737793893299E-3</v>
      </c>
      <c r="N2253" s="1">
        <f t="shared" si="138"/>
        <v>1.9475449834586664</v>
      </c>
    </row>
    <row r="2254" spans="11:14" x14ac:dyDescent="0.2">
      <c r="K2254" s="60">
        <f t="shared" si="139"/>
        <v>2216</v>
      </c>
      <c r="L2254" s="10">
        <f t="shared" si="136"/>
        <v>9.5638925999310289E-6</v>
      </c>
      <c r="M2254" s="1">
        <f t="shared" si="137"/>
        <v>9.5638925999310294E-3</v>
      </c>
      <c r="N2254" s="1">
        <f t="shared" si="138"/>
        <v>1.9479154297555177</v>
      </c>
    </row>
    <row r="2255" spans="11:14" x14ac:dyDescent="0.2">
      <c r="K2255" s="60">
        <f t="shared" si="139"/>
        <v>2217</v>
      </c>
      <c r="L2255" s="10">
        <f t="shared" si="136"/>
        <v>9.5657101601992257E-6</v>
      </c>
      <c r="M2255" s="1">
        <f t="shared" si="137"/>
        <v>9.5657101601992253E-3</v>
      </c>
      <c r="N2255" s="1">
        <f t="shared" si="138"/>
        <v>1.948285619367534</v>
      </c>
    </row>
    <row r="2256" spans="11:14" x14ac:dyDescent="0.2">
      <c r="K2256" s="60">
        <f t="shared" si="139"/>
        <v>2218</v>
      </c>
      <c r="L2256" s="10">
        <f t="shared" si="136"/>
        <v>9.5675264610671744E-6</v>
      </c>
      <c r="M2256" s="1">
        <f t="shared" si="137"/>
        <v>9.5675264610671738E-3</v>
      </c>
      <c r="N2256" s="1">
        <f t="shared" si="138"/>
        <v>1.9486555524725735</v>
      </c>
    </row>
    <row r="2257" spans="11:14" x14ac:dyDescent="0.2">
      <c r="K2257" s="60">
        <f t="shared" si="139"/>
        <v>2219</v>
      </c>
      <c r="L2257" s="10">
        <f t="shared" si="136"/>
        <v>9.5693415034075172E-6</v>
      </c>
      <c r="M2257" s="1">
        <f t="shared" si="137"/>
        <v>9.5693415034075174E-3</v>
      </c>
      <c r="N2257" s="1">
        <f t="shared" si="138"/>
        <v>1.9490252292483707</v>
      </c>
    </row>
    <row r="2258" spans="11:14" x14ac:dyDescent="0.2">
      <c r="K2258" s="60">
        <f t="shared" si="139"/>
        <v>2220</v>
      </c>
      <c r="L2258" s="10">
        <f t="shared" si="136"/>
        <v>9.5711552880922999E-6</v>
      </c>
      <c r="M2258" s="1">
        <f t="shared" si="137"/>
        <v>9.5711552880922996E-3</v>
      </c>
      <c r="N2258" s="1">
        <f t="shared" si="138"/>
        <v>1.9493946498725383</v>
      </c>
    </row>
    <row r="2259" spans="11:14" x14ac:dyDescent="0.2">
      <c r="K2259" s="60">
        <f t="shared" si="139"/>
        <v>2221</v>
      </c>
      <c r="L2259" s="10">
        <f t="shared" si="136"/>
        <v>9.5729678159929635E-6</v>
      </c>
      <c r="M2259" s="1">
        <f t="shared" si="137"/>
        <v>9.5729678159929641E-3</v>
      </c>
      <c r="N2259" s="1">
        <f t="shared" si="138"/>
        <v>1.9497638145225671</v>
      </c>
    </row>
    <row r="2260" spans="11:14" x14ac:dyDescent="0.2">
      <c r="K2260" s="60">
        <f t="shared" si="139"/>
        <v>2222</v>
      </c>
      <c r="L2260" s="10">
        <f t="shared" si="136"/>
        <v>9.5747790879803376E-6</v>
      </c>
      <c r="M2260" s="1">
        <f t="shared" si="137"/>
        <v>9.5747790879803368E-3</v>
      </c>
      <c r="N2260" s="1">
        <f t="shared" si="138"/>
        <v>1.9501327233758217</v>
      </c>
    </row>
    <row r="2261" spans="11:14" x14ac:dyDescent="0.2">
      <c r="K2261" s="60">
        <f t="shared" si="139"/>
        <v>2223</v>
      </c>
      <c r="L2261" s="10">
        <f t="shared" si="136"/>
        <v>9.5765891049246553E-6</v>
      </c>
      <c r="M2261" s="1">
        <f t="shared" si="137"/>
        <v>9.5765891049246557E-3</v>
      </c>
      <c r="N2261" s="1">
        <f t="shared" si="138"/>
        <v>1.9505013766095458</v>
      </c>
    </row>
    <row r="2262" spans="11:14" x14ac:dyDescent="0.2">
      <c r="K2262" s="60">
        <f t="shared" si="139"/>
        <v>2224</v>
      </c>
      <c r="L2262" s="10">
        <f t="shared" si="136"/>
        <v>9.578397867695545E-6</v>
      </c>
      <c r="M2262" s="1">
        <f t="shared" si="137"/>
        <v>9.5783978676955445E-3</v>
      </c>
      <c r="N2262" s="1">
        <f t="shared" si="138"/>
        <v>1.9508697744008601</v>
      </c>
    </row>
    <row r="2263" spans="11:14" x14ac:dyDescent="0.2">
      <c r="K2263" s="60">
        <f t="shared" si="139"/>
        <v>2225</v>
      </c>
      <c r="L2263" s="10">
        <f t="shared" si="136"/>
        <v>9.5802053771620337E-6</v>
      </c>
      <c r="M2263" s="1">
        <f t="shared" si="137"/>
        <v>9.5802053771620339E-3</v>
      </c>
      <c r="N2263" s="1">
        <f t="shared" si="138"/>
        <v>1.9512379169267633</v>
      </c>
    </row>
    <row r="2264" spans="11:14" x14ac:dyDescent="0.2">
      <c r="K2264" s="60">
        <f t="shared" si="139"/>
        <v>2226</v>
      </c>
      <c r="L2264" s="10">
        <f t="shared" si="136"/>
        <v>9.582011634192542E-6</v>
      </c>
      <c r="M2264" s="1">
        <f t="shared" si="137"/>
        <v>9.5820116341925419E-3</v>
      </c>
      <c r="N2264" s="1">
        <f t="shared" si="138"/>
        <v>1.9516058043641293</v>
      </c>
    </row>
    <row r="2265" spans="11:14" x14ac:dyDescent="0.2">
      <c r="K2265" s="60">
        <f t="shared" si="139"/>
        <v>2227</v>
      </c>
      <c r="L2265" s="10">
        <f t="shared" si="136"/>
        <v>9.5838166396548924E-6</v>
      </c>
      <c r="M2265" s="1">
        <f t="shared" si="137"/>
        <v>9.5838166396548918E-3</v>
      </c>
      <c r="N2265" s="1">
        <f t="shared" si="138"/>
        <v>1.951973436889711</v>
      </c>
    </row>
    <row r="2266" spans="11:14" x14ac:dyDescent="0.2">
      <c r="K2266" s="60">
        <f t="shared" si="139"/>
        <v>2228</v>
      </c>
      <c r="L2266" s="10">
        <f t="shared" si="136"/>
        <v>9.5856203944163059E-6</v>
      </c>
      <c r="M2266" s="1">
        <f t="shared" si="137"/>
        <v>9.5856203944163065E-3</v>
      </c>
      <c r="N2266" s="1">
        <f t="shared" si="138"/>
        <v>1.9523408146801386</v>
      </c>
    </row>
    <row r="2267" spans="11:14" x14ac:dyDescent="0.2">
      <c r="K2267" s="60">
        <f t="shared" si="139"/>
        <v>2229</v>
      </c>
      <c r="L2267" s="10">
        <f t="shared" si="136"/>
        <v>9.5874228993434041E-6</v>
      </c>
      <c r="M2267" s="1">
        <f t="shared" si="137"/>
        <v>9.5874228993434035E-3</v>
      </c>
      <c r="N2267" s="1">
        <f t="shared" si="138"/>
        <v>1.952707937911921</v>
      </c>
    </row>
    <row r="2268" spans="11:14" x14ac:dyDescent="0.2">
      <c r="K2268" s="60">
        <f t="shared" si="139"/>
        <v>2230</v>
      </c>
      <c r="L2268" s="10">
        <f t="shared" si="136"/>
        <v>9.589224155302202E-6</v>
      </c>
      <c r="M2268" s="1">
        <f t="shared" si="137"/>
        <v>9.589224155302202E-3</v>
      </c>
      <c r="N2268" s="1">
        <f t="shared" si="138"/>
        <v>1.9530748067614423</v>
      </c>
    </row>
    <row r="2269" spans="11:14" x14ac:dyDescent="0.2">
      <c r="K2269" s="60">
        <f t="shared" si="139"/>
        <v>2231</v>
      </c>
      <c r="L2269" s="10">
        <f t="shared" si="136"/>
        <v>9.591024163158118E-6</v>
      </c>
      <c r="M2269" s="1">
        <f t="shared" si="137"/>
        <v>9.5910241631581173E-3</v>
      </c>
      <c r="N2269" s="1">
        <f t="shared" si="138"/>
        <v>1.9534414214049656</v>
      </c>
    </row>
    <row r="2270" spans="11:14" x14ac:dyDescent="0.2">
      <c r="K2270" s="60">
        <f t="shared" si="139"/>
        <v>2232</v>
      </c>
      <c r="L2270" s="10">
        <f t="shared" si="136"/>
        <v>9.5928229237759746E-6</v>
      </c>
      <c r="M2270" s="1">
        <f t="shared" si="137"/>
        <v>9.592822923775975E-3</v>
      </c>
      <c r="N2270" s="1">
        <f t="shared" si="138"/>
        <v>1.953807782018633</v>
      </c>
    </row>
    <row r="2271" spans="11:14" x14ac:dyDescent="0.2">
      <c r="K2271" s="60">
        <f t="shared" si="139"/>
        <v>2233</v>
      </c>
      <c r="L2271" s="10">
        <f t="shared" si="136"/>
        <v>9.5946204380199928E-6</v>
      </c>
      <c r="M2271" s="1">
        <f t="shared" si="137"/>
        <v>9.5946204380199934E-3</v>
      </c>
      <c r="N2271" s="1">
        <f t="shared" si="138"/>
        <v>1.9541738887784634</v>
      </c>
    </row>
    <row r="2272" spans="11:14" x14ac:dyDescent="0.2">
      <c r="K2272" s="60">
        <f t="shared" si="139"/>
        <v>2234</v>
      </c>
      <c r="L2272" s="10">
        <f t="shared" si="136"/>
        <v>9.5964167067537886E-6</v>
      </c>
      <c r="M2272" s="1">
        <f t="shared" si="137"/>
        <v>9.5964167067537891E-3</v>
      </c>
      <c r="N2272" s="1">
        <f t="shared" si="138"/>
        <v>1.9545397418603536</v>
      </c>
    </row>
    <row r="2273" spans="11:14" x14ac:dyDescent="0.2">
      <c r="K2273" s="60">
        <f t="shared" si="139"/>
        <v>2235</v>
      </c>
      <c r="L2273" s="10">
        <f t="shared" si="136"/>
        <v>9.5982117308403887E-6</v>
      </c>
      <c r="M2273" s="1">
        <f t="shared" si="137"/>
        <v>9.5982117308403888E-3</v>
      </c>
      <c r="N2273" s="1">
        <f t="shared" si="138"/>
        <v>1.9549053414400783</v>
      </c>
    </row>
    <row r="2274" spans="11:14" x14ac:dyDescent="0.2">
      <c r="K2274" s="60">
        <f t="shared" si="139"/>
        <v>2236</v>
      </c>
      <c r="L2274" s="10">
        <f t="shared" si="136"/>
        <v>9.6000055111422183E-6</v>
      </c>
      <c r="M2274" s="1">
        <f t="shared" si="137"/>
        <v>9.6000055111422188E-3</v>
      </c>
      <c r="N2274" s="1">
        <f t="shared" si="138"/>
        <v>1.9552706876932924</v>
      </c>
    </row>
    <row r="2275" spans="11:14" x14ac:dyDescent="0.2">
      <c r="K2275" s="60">
        <f t="shared" si="139"/>
        <v>2237</v>
      </c>
      <c r="L2275" s="10">
        <f t="shared" si="136"/>
        <v>9.6017980485211013E-6</v>
      </c>
      <c r="M2275" s="1">
        <f t="shared" si="137"/>
        <v>9.601798048521102E-3</v>
      </c>
      <c r="N2275" s="1">
        <f t="shared" si="138"/>
        <v>1.9556357807955262</v>
      </c>
    </row>
    <row r="2276" spans="11:14" x14ac:dyDescent="0.2">
      <c r="K2276" s="60">
        <f t="shared" si="139"/>
        <v>2238</v>
      </c>
      <c r="L2276" s="10">
        <f t="shared" si="136"/>
        <v>9.6035893438382702E-6</v>
      </c>
      <c r="M2276" s="1">
        <f t="shared" si="137"/>
        <v>9.6035893438382695E-3</v>
      </c>
      <c r="N2276" s="1">
        <f t="shared" si="138"/>
        <v>1.9560006209221907</v>
      </c>
    </row>
    <row r="2277" spans="11:14" x14ac:dyDescent="0.2">
      <c r="K2277" s="60">
        <f t="shared" si="139"/>
        <v>2239</v>
      </c>
      <c r="L2277" s="10">
        <f t="shared" si="136"/>
        <v>9.605379397954358E-6</v>
      </c>
      <c r="M2277" s="1">
        <f t="shared" si="137"/>
        <v>9.6053793979543577E-3</v>
      </c>
      <c r="N2277" s="1">
        <f t="shared" si="138"/>
        <v>1.9563652082485736</v>
      </c>
    </row>
    <row r="2278" spans="11:14" x14ac:dyDescent="0.2">
      <c r="K2278" s="60">
        <f t="shared" si="139"/>
        <v>2240</v>
      </c>
      <c r="L2278" s="10">
        <f t="shared" ref="L2278:L2341" si="140">Eleach_time1/((Vwater*(1+Kp_susp*SUSPwater)+Ksed_water*Vsed)*k)*(1-EXP(-k*K2278))</f>
        <v>9.6071682117293996E-6</v>
      </c>
      <c r="M2278" s="1">
        <f t="shared" ref="M2278:M2341" si="141">L2278*CONV_m3_L</f>
        <v>9.6071682117293989E-3</v>
      </c>
      <c r="N2278" s="1">
        <f t="shared" ref="N2278:N2341" si="142">L2278*(Ksed_water/RHOsed)*CONV_kg_mg</f>
        <v>1.9567295429498426</v>
      </c>
    </row>
    <row r="2279" spans="11:14" x14ac:dyDescent="0.2">
      <c r="K2279" s="60">
        <f t="shared" si="139"/>
        <v>2241</v>
      </c>
      <c r="L2279" s="10">
        <f t="shared" si="140"/>
        <v>9.6089557860228404E-6</v>
      </c>
      <c r="M2279" s="1">
        <f t="shared" si="141"/>
        <v>9.6089557860228412E-3</v>
      </c>
      <c r="N2279" s="1">
        <f t="shared" si="142"/>
        <v>1.9570936252010436</v>
      </c>
    </row>
    <row r="2280" spans="11:14" x14ac:dyDescent="0.2">
      <c r="K2280" s="60">
        <f t="shared" ref="K2280:K2343" si="143">K2279+1</f>
        <v>2242</v>
      </c>
      <c r="L2280" s="10">
        <f t="shared" si="140"/>
        <v>9.6107421216935226E-6</v>
      </c>
      <c r="M2280" s="1">
        <f t="shared" si="141"/>
        <v>9.6107421216935218E-3</v>
      </c>
      <c r="N2280" s="1">
        <f t="shared" si="142"/>
        <v>1.9574574551771005</v>
      </c>
    </row>
    <row r="2281" spans="11:14" x14ac:dyDescent="0.2">
      <c r="K2281" s="60">
        <f t="shared" si="143"/>
        <v>2243</v>
      </c>
      <c r="L2281" s="10">
        <f t="shared" si="140"/>
        <v>9.6125272195996955E-6</v>
      </c>
      <c r="M2281" s="1">
        <f t="shared" si="141"/>
        <v>9.6125272195996952E-3</v>
      </c>
      <c r="N2281" s="1">
        <f t="shared" si="142"/>
        <v>1.9578210330528163</v>
      </c>
    </row>
    <row r="2282" spans="11:14" x14ac:dyDescent="0.2">
      <c r="K2282" s="60">
        <f t="shared" si="143"/>
        <v>2244</v>
      </c>
      <c r="L2282" s="10">
        <f t="shared" si="140"/>
        <v>9.6143110805990174E-6</v>
      </c>
      <c r="M2282" s="1">
        <f t="shared" si="141"/>
        <v>9.6143110805990174E-3</v>
      </c>
      <c r="N2282" s="1">
        <f t="shared" si="142"/>
        <v>1.9581843590028742</v>
      </c>
    </row>
    <row r="2283" spans="11:14" x14ac:dyDescent="0.2">
      <c r="K2283" s="60">
        <f t="shared" si="143"/>
        <v>2245</v>
      </c>
      <c r="L2283" s="10">
        <f t="shared" si="140"/>
        <v>9.61609370554855E-6</v>
      </c>
      <c r="M2283" s="1">
        <f t="shared" si="141"/>
        <v>9.6160937055485493E-3</v>
      </c>
      <c r="N2283" s="1">
        <f t="shared" si="142"/>
        <v>1.9585474332018344</v>
      </c>
    </row>
    <row r="2284" spans="11:14" x14ac:dyDescent="0.2">
      <c r="K2284" s="60">
        <f t="shared" si="143"/>
        <v>2246</v>
      </c>
      <c r="L2284" s="10">
        <f t="shared" si="140"/>
        <v>9.6178750953047572E-6</v>
      </c>
      <c r="M2284" s="1">
        <f t="shared" si="141"/>
        <v>9.6178750953047568E-3</v>
      </c>
      <c r="N2284" s="1">
        <f t="shared" si="142"/>
        <v>1.9589102558241365</v>
      </c>
    </row>
    <row r="2285" spans="11:14" x14ac:dyDescent="0.2">
      <c r="K2285" s="60">
        <f t="shared" si="143"/>
        <v>2247</v>
      </c>
      <c r="L2285" s="10">
        <f t="shared" si="140"/>
        <v>9.6196552507235166E-6</v>
      </c>
      <c r="M2285" s="1">
        <f t="shared" si="141"/>
        <v>9.6196552507235161E-3</v>
      </c>
      <c r="N2285" s="1">
        <f t="shared" si="142"/>
        <v>1.9592728270441011</v>
      </c>
    </row>
    <row r="2286" spans="11:14" x14ac:dyDescent="0.2">
      <c r="K2286" s="60">
        <f t="shared" si="143"/>
        <v>2248</v>
      </c>
      <c r="L2286" s="10">
        <f t="shared" si="140"/>
        <v>9.6214341726601095E-6</v>
      </c>
      <c r="M2286" s="1">
        <f t="shared" si="141"/>
        <v>9.6214341726601101E-3</v>
      </c>
      <c r="N2286" s="1">
        <f t="shared" si="142"/>
        <v>1.9596351470359257</v>
      </c>
    </row>
    <row r="2287" spans="11:14" x14ac:dyDescent="0.2">
      <c r="K2287" s="60">
        <f t="shared" si="143"/>
        <v>2249</v>
      </c>
      <c r="L2287" s="10">
        <f t="shared" si="140"/>
        <v>9.6232118619692227E-6</v>
      </c>
      <c r="M2287" s="1">
        <f t="shared" si="141"/>
        <v>9.623211861969223E-3</v>
      </c>
      <c r="N2287" s="1">
        <f t="shared" si="142"/>
        <v>1.959997215973688</v>
      </c>
    </row>
    <row r="2288" spans="11:14" x14ac:dyDescent="0.2">
      <c r="K2288" s="60">
        <f t="shared" si="143"/>
        <v>2250</v>
      </c>
      <c r="L2288" s="10">
        <f t="shared" si="140"/>
        <v>9.6249883195049501E-6</v>
      </c>
      <c r="M2288" s="1">
        <f t="shared" si="141"/>
        <v>9.6249883195049495E-3</v>
      </c>
      <c r="N2288" s="1">
        <f t="shared" si="142"/>
        <v>1.9603590340313455</v>
      </c>
    </row>
    <row r="2289" spans="11:14" x14ac:dyDescent="0.2">
      <c r="K2289" s="60">
        <f t="shared" si="143"/>
        <v>2251</v>
      </c>
      <c r="L2289" s="10">
        <f t="shared" si="140"/>
        <v>9.6267635461208026E-6</v>
      </c>
      <c r="M2289" s="1">
        <f t="shared" si="141"/>
        <v>9.6267635461208031E-3</v>
      </c>
      <c r="N2289" s="1">
        <f t="shared" si="142"/>
        <v>1.960720601382735</v>
      </c>
    </row>
    <row r="2290" spans="11:14" x14ac:dyDescent="0.2">
      <c r="K2290" s="60">
        <f t="shared" si="143"/>
        <v>2252</v>
      </c>
      <c r="L2290" s="10">
        <f t="shared" si="140"/>
        <v>9.6285375426696882E-6</v>
      </c>
      <c r="M2290" s="1">
        <f t="shared" si="141"/>
        <v>9.6285375426696882E-3</v>
      </c>
      <c r="N2290" s="1">
        <f t="shared" si="142"/>
        <v>1.9610819182015722</v>
      </c>
    </row>
    <row r="2291" spans="11:14" x14ac:dyDescent="0.2">
      <c r="K2291" s="60">
        <f t="shared" si="143"/>
        <v>2253</v>
      </c>
      <c r="L2291" s="10">
        <f t="shared" si="140"/>
        <v>9.6303103100039288E-6</v>
      </c>
      <c r="M2291" s="1">
        <f t="shared" si="141"/>
        <v>9.6303103100039283E-3</v>
      </c>
      <c r="N2291" s="1">
        <f t="shared" si="142"/>
        <v>1.9614429846614527</v>
      </c>
    </row>
    <row r="2292" spans="11:14" x14ac:dyDescent="0.2">
      <c r="K2292" s="60">
        <f t="shared" si="143"/>
        <v>2254</v>
      </c>
      <c r="L2292" s="10">
        <f t="shared" si="140"/>
        <v>9.6320818489752584E-6</v>
      </c>
      <c r="M2292" s="1">
        <f t="shared" si="141"/>
        <v>9.6320818489752588E-3</v>
      </c>
      <c r="N2292" s="1">
        <f t="shared" si="142"/>
        <v>1.9618038009358523</v>
      </c>
    </row>
    <row r="2293" spans="11:14" x14ac:dyDescent="0.2">
      <c r="K2293" s="60">
        <f t="shared" si="143"/>
        <v>2255</v>
      </c>
      <c r="L2293" s="10">
        <f t="shared" si="140"/>
        <v>9.6338521604348179E-6</v>
      </c>
      <c r="M2293" s="1">
        <f t="shared" si="141"/>
        <v>9.6338521604348182E-3</v>
      </c>
      <c r="N2293" s="1">
        <f t="shared" si="142"/>
        <v>1.9621643671981266</v>
      </c>
    </row>
    <row r="2294" spans="11:14" x14ac:dyDescent="0.2">
      <c r="K2294" s="60">
        <f t="shared" si="143"/>
        <v>2256</v>
      </c>
      <c r="L2294" s="10">
        <f t="shared" si="140"/>
        <v>9.6356212452331556E-6</v>
      </c>
      <c r="M2294" s="1">
        <f t="shared" si="141"/>
        <v>9.6356212452331554E-3</v>
      </c>
      <c r="N2294" s="1">
        <f t="shared" si="142"/>
        <v>1.9625246836215098</v>
      </c>
    </row>
    <row r="2295" spans="11:14" x14ac:dyDescent="0.2">
      <c r="K2295" s="60">
        <f t="shared" si="143"/>
        <v>2257</v>
      </c>
      <c r="L2295" s="10">
        <f t="shared" si="140"/>
        <v>9.6373891042202384E-6</v>
      </c>
      <c r="M2295" s="1">
        <f t="shared" si="141"/>
        <v>9.637389104220238E-3</v>
      </c>
      <c r="N2295" s="1">
        <f t="shared" si="142"/>
        <v>1.9628847503791178</v>
      </c>
    </row>
    <row r="2296" spans="11:14" x14ac:dyDescent="0.2">
      <c r="K2296" s="60">
        <f t="shared" si="143"/>
        <v>2258</v>
      </c>
      <c r="L2296" s="10">
        <f t="shared" si="140"/>
        <v>9.6391557382454356E-6</v>
      </c>
      <c r="M2296" s="1">
        <f t="shared" si="141"/>
        <v>9.6391557382454352E-3</v>
      </c>
      <c r="N2296" s="1">
        <f t="shared" si="142"/>
        <v>1.9632445676439454</v>
      </c>
    </row>
    <row r="2297" spans="11:14" x14ac:dyDescent="0.2">
      <c r="K2297" s="60">
        <f t="shared" si="143"/>
        <v>2259</v>
      </c>
      <c r="L2297" s="10">
        <f t="shared" si="140"/>
        <v>9.6409211481575332E-6</v>
      </c>
      <c r="M2297" s="1">
        <f t="shared" si="141"/>
        <v>9.6409211481575333E-3</v>
      </c>
      <c r="N2297" s="1">
        <f t="shared" si="142"/>
        <v>1.9636041355888683</v>
      </c>
    </row>
    <row r="2298" spans="11:14" x14ac:dyDescent="0.2">
      <c r="K2298" s="60">
        <f t="shared" si="143"/>
        <v>2260</v>
      </c>
      <c r="L2298" s="10">
        <f t="shared" si="140"/>
        <v>9.64268533480473E-6</v>
      </c>
      <c r="M2298" s="1">
        <f t="shared" si="141"/>
        <v>9.6426853348047306E-3</v>
      </c>
      <c r="N2298" s="1">
        <f t="shared" si="142"/>
        <v>1.9639634543866418</v>
      </c>
    </row>
    <row r="2299" spans="11:14" x14ac:dyDescent="0.2">
      <c r="K2299" s="60">
        <f t="shared" si="143"/>
        <v>2261</v>
      </c>
      <c r="L2299" s="10">
        <f t="shared" si="140"/>
        <v>9.6444482990346313E-6</v>
      </c>
      <c r="M2299" s="1">
        <f t="shared" si="141"/>
        <v>9.644448299034632E-3</v>
      </c>
      <c r="N2299" s="1">
        <f t="shared" si="142"/>
        <v>1.9643225242099014</v>
      </c>
    </row>
    <row r="2300" spans="11:14" x14ac:dyDescent="0.2">
      <c r="K2300" s="60">
        <f t="shared" si="143"/>
        <v>2262</v>
      </c>
      <c r="L2300" s="10">
        <f t="shared" si="140"/>
        <v>9.6462100416942616E-6</v>
      </c>
      <c r="M2300" s="1">
        <f t="shared" si="141"/>
        <v>9.6462100416942614E-3</v>
      </c>
      <c r="N2300" s="1">
        <f t="shared" si="142"/>
        <v>1.9646813452311642</v>
      </c>
    </row>
    <row r="2301" spans="11:14" x14ac:dyDescent="0.2">
      <c r="K2301" s="60">
        <f t="shared" si="143"/>
        <v>2263</v>
      </c>
      <c r="L2301" s="10">
        <f t="shared" si="140"/>
        <v>9.6479705636300526E-6</v>
      </c>
      <c r="M2301" s="1">
        <f t="shared" si="141"/>
        <v>9.6479705636300529E-3</v>
      </c>
      <c r="N2301" s="1">
        <f t="shared" si="142"/>
        <v>1.9650399176228255</v>
      </c>
    </row>
    <row r="2302" spans="11:14" x14ac:dyDescent="0.2">
      <c r="K2302" s="60">
        <f t="shared" si="143"/>
        <v>2264</v>
      </c>
      <c r="L2302" s="10">
        <f t="shared" si="140"/>
        <v>9.6497298656878529E-6</v>
      </c>
      <c r="M2302" s="1">
        <f t="shared" si="141"/>
        <v>9.6497298656878523E-3</v>
      </c>
      <c r="N2302" s="1">
        <f t="shared" si="142"/>
        <v>1.9653982415571631</v>
      </c>
    </row>
    <row r="2303" spans="11:14" x14ac:dyDescent="0.2">
      <c r="K2303" s="60">
        <f t="shared" si="143"/>
        <v>2265</v>
      </c>
      <c r="L2303" s="10">
        <f t="shared" si="140"/>
        <v>9.651487948712927E-6</v>
      </c>
      <c r="M2303" s="1">
        <f t="shared" si="141"/>
        <v>9.6514879487129262E-3</v>
      </c>
      <c r="N2303" s="1">
        <f t="shared" si="142"/>
        <v>1.9657563172063353</v>
      </c>
    </row>
    <row r="2304" spans="11:14" x14ac:dyDescent="0.2">
      <c r="K2304" s="60">
        <f t="shared" si="143"/>
        <v>2266</v>
      </c>
      <c r="L2304" s="10">
        <f t="shared" si="140"/>
        <v>9.6532448135499497E-6</v>
      </c>
      <c r="M2304" s="1">
        <f t="shared" si="141"/>
        <v>9.6532448135499497E-3</v>
      </c>
      <c r="N2304" s="1">
        <f t="shared" si="142"/>
        <v>1.96611414474238</v>
      </c>
    </row>
    <row r="2305" spans="11:14" x14ac:dyDescent="0.2">
      <c r="K2305" s="60">
        <f t="shared" si="143"/>
        <v>2267</v>
      </c>
      <c r="L2305" s="10">
        <f t="shared" si="140"/>
        <v>9.6550004610430129E-6</v>
      </c>
      <c r="M2305" s="1">
        <f t="shared" si="141"/>
        <v>9.6550004610430132E-3</v>
      </c>
      <c r="N2305" s="1">
        <f t="shared" si="142"/>
        <v>1.9664717243372174</v>
      </c>
    </row>
    <row r="2306" spans="11:14" x14ac:dyDescent="0.2">
      <c r="K2306" s="60">
        <f t="shared" si="143"/>
        <v>2268</v>
      </c>
      <c r="L2306" s="10">
        <f t="shared" si="140"/>
        <v>9.656754892035621E-6</v>
      </c>
      <c r="M2306" s="1">
        <f t="shared" si="141"/>
        <v>9.6567548920356207E-3</v>
      </c>
      <c r="N2306" s="1">
        <f t="shared" si="142"/>
        <v>1.9668290561626467</v>
      </c>
    </row>
    <row r="2307" spans="11:14" x14ac:dyDescent="0.2">
      <c r="K2307" s="60">
        <f t="shared" si="143"/>
        <v>2269</v>
      </c>
      <c r="L2307" s="10">
        <f t="shared" si="140"/>
        <v>9.6585081073706936E-6</v>
      </c>
      <c r="M2307" s="1">
        <f t="shared" si="141"/>
        <v>9.6585081073706936E-3</v>
      </c>
      <c r="N2307" s="1">
        <f t="shared" si="142"/>
        <v>1.9671861403903488</v>
      </c>
    </row>
    <row r="2308" spans="11:14" x14ac:dyDescent="0.2">
      <c r="K2308" s="60">
        <f t="shared" si="143"/>
        <v>2270</v>
      </c>
      <c r="L2308" s="10">
        <f t="shared" si="140"/>
        <v>9.6602601078905746E-6</v>
      </c>
      <c r="M2308" s="1">
        <f t="shared" si="141"/>
        <v>9.6602601078905753E-3</v>
      </c>
      <c r="N2308" s="1">
        <f t="shared" si="142"/>
        <v>1.9675429771918871</v>
      </c>
    </row>
    <row r="2309" spans="11:14" x14ac:dyDescent="0.2">
      <c r="K2309" s="60">
        <f t="shared" si="143"/>
        <v>2271</v>
      </c>
      <c r="L2309" s="10">
        <f t="shared" si="140"/>
        <v>9.6620108944370147E-6</v>
      </c>
      <c r="M2309" s="1">
        <f t="shared" si="141"/>
        <v>9.6620108944370144E-3</v>
      </c>
      <c r="N2309" s="1">
        <f t="shared" si="142"/>
        <v>1.9678995667387045</v>
      </c>
    </row>
    <row r="2310" spans="11:14" x14ac:dyDescent="0.2">
      <c r="K2310" s="60">
        <f t="shared" si="143"/>
        <v>2272</v>
      </c>
      <c r="L2310" s="10">
        <f t="shared" si="140"/>
        <v>9.6637604678511838E-6</v>
      </c>
      <c r="M2310" s="1">
        <f t="shared" si="141"/>
        <v>9.6637604678511835E-3</v>
      </c>
      <c r="N2310" s="1">
        <f t="shared" si="142"/>
        <v>1.9682559092021252</v>
      </c>
    </row>
    <row r="2311" spans="11:14" x14ac:dyDescent="0.2">
      <c r="K2311" s="60">
        <f t="shared" si="143"/>
        <v>2273</v>
      </c>
      <c r="L2311" s="10">
        <f t="shared" si="140"/>
        <v>9.6655088289736706E-6</v>
      </c>
      <c r="M2311" s="1">
        <f t="shared" si="141"/>
        <v>9.6655088289736707E-3</v>
      </c>
      <c r="N2311" s="1">
        <f t="shared" si="142"/>
        <v>1.9686120047533548</v>
      </c>
    </row>
    <row r="2312" spans="11:14" x14ac:dyDescent="0.2">
      <c r="K2312" s="60">
        <f t="shared" si="143"/>
        <v>2274</v>
      </c>
      <c r="L2312" s="10">
        <f t="shared" si="140"/>
        <v>9.6672559786444794E-6</v>
      </c>
      <c r="M2312" s="1">
        <f t="shared" si="141"/>
        <v>9.6672559786444793E-3</v>
      </c>
      <c r="N2312" s="1">
        <f t="shared" si="142"/>
        <v>1.9689678535634814</v>
      </c>
    </row>
    <row r="2313" spans="11:14" x14ac:dyDescent="0.2">
      <c r="K2313" s="60">
        <f t="shared" si="143"/>
        <v>2275</v>
      </c>
      <c r="L2313" s="10">
        <f t="shared" si="140"/>
        <v>9.669001917703035E-6</v>
      </c>
      <c r="M2313" s="1">
        <f t="shared" si="141"/>
        <v>9.6690019177030351E-3</v>
      </c>
      <c r="N2313" s="1">
        <f t="shared" si="142"/>
        <v>1.9693234558034727</v>
      </c>
    </row>
    <row r="2314" spans="11:14" x14ac:dyDescent="0.2">
      <c r="K2314" s="60">
        <f t="shared" si="143"/>
        <v>2276</v>
      </c>
      <c r="L2314" s="10">
        <f t="shared" si="140"/>
        <v>9.6707466469881796E-6</v>
      </c>
      <c r="M2314" s="1">
        <f t="shared" si="141"/>
        <v>9.6707466469881792E-3</v>
      </c>
      <c r="N2314" s="1">
        <f t="shared" si="142"/>
        <v>1.9696788116441799</v>
      </c>
    </row>
    <row r="2315" spans="11:14" x14ac:dyDescent="0.2">
      <c r="K2315" s="60">
        <f t="shared" si="143"/>
        <v>2277</v>
      </c>
      <c r="L2315" s="10">
        <f t="shared" si="140"/>
        <v>9.6724901673381726E-6</v>
      </c>
      <c r="M2315" s="1">
        <f t="shared" si="141"/>
        <v>9.6724901673381717E-3</v>
      </c>
      <c r="N2315" s="1">
        <f t="shared" si="142"/>
        <v>1.9700339212563336</v>
      </c>
    </row>
    <row r="2316" spans="11:14" x14ac:dyDescent="0.2">
      <c r="K2316" s="60">
        <f t="shared" si="143"/>
        <v>2278</v>
      </c>
      <c r="L2316" s="10">
        <f t="shared" si="140"/>
        <v>9.6742324795906922E-6</v>
      </c>
      <c r="M2316" s="1">
        <f t="shared" si="141"/>
        <v>9.6742324795906914E-3</v>
      </c>
      <c r="N2316" s="1">
        <f t="shared" si="142"/>
        <v>1.9703887848105481</v>
      </c>
    </row>
    <row r="2317" spans="11:14" x14ac:dyDescent="0.2">
      <c r="K2317" s="60">
        <f t="shared" si="143"/>
        <v>2279</v>
      </c>
      <c r="L2317" s="10">
        <f t="shared" si="140"/>
        <v>9.6759735845828409E-6</v>
      </c>
      <c r="M2317" s="1">
        <f t="shared" si="141"/>
        <v>9.6759735845828414E-3</v>
      </c>
      <c r="N2317" s="1">
        <f t="shared" si="142"/>
        <v>1.9707434024773185</v>
      </c>
    </row>
    <row r="2318" spans="11:14" x14ac:dyDescent="0.2">
      <c r="K2318" s="60">
        <f t="shared" si="143"/>
        <v>2280</v>
      </c>
      <c r="L2318" s="10">
        <f t="shared" si="140"/>
        <v>9.6777134831511365E-6</v>
      </c>
      <c r="M2318" s="1">
        <f t="shared" si="141"/>
        <v>9.6777134831511364E-3</v>
      </c>
      <c r="N2318" s="1">
        <f t="shared" si="142"/>
        <v>1.9710977744270222</v>
      </c>
    </row>
    <row r="2319" spans="11:14" x14ac:dyDescent="0.2">
      <c r="K2319" s="60">
        <f t="shared" si="143"/>
        <v>2281</v>
      </c>
      <c r="L2319" s="10">
        <f t="shared" si="140"/>
        <v>9.6794521761315158E-6</v>
      </c>
      <c r="M2319" s="1">
        <f t="shared" si="141"/>
        <v>9.6794521761315155E-3</v>
      </c>
      <c r="N2319" s="1">
        <f t="shared" si="142"/>
        <v>1.9714519008299169</v>
      </c>
    </row>
    <row r="2320" spans="11:14" x14ac:dyDescent="0.2">
      <c r="K2320" s="60">
        <f t="shared" si="143"/>
        <v>2282</v>
      </c>
      <c r="L2320" s="10">
        <f t="shared" si="140"/>
        <v>9.6811896643593448E-6</v>
      </c>
      <c r="M2320" s="1">
        <f t="shared" si="141"/>
        <v>9.6811896643593451E-3</v>
      </c>
      <c r="N2320" s="1">
        <f t="shared" si="142"/>
        <v>1.9718057818561459</v>
      </c>
    </row>
    <row r="2321" spans="11:14" x14ac:dyDescent="0.2">
      <c r="K2321" s="60">
        <f t="shared" si="143"/>
        <v>2283</v>
      </c>
      <c r="L2321" s="10">
        <f t="shared" si="140"/>
        <v>9.6829259486693997E-6</v>
      </c>
      <c r="M2321" s="1">
        <f t="shared" si="141"/>
        <v>9.6829259486694002E-3</v>
      </c>
      <c r="N2321" s="1">
        <f t="shared" si="142"/>
        <v>1.9721594176757307</v>
      </c>
    </row>
    <row r="2322" spans="11:14" x14ac:dyDescent="0.2">
      <c r="K2322" s="60">
        <f t="shared" si="143"/>
        <v>2284</v>
      </c>
      <c r="L2322" s="10">
        <f t="shared" si="140"/>
        <v>9.6846610298958862E-6</v>
      </c>
      <c r="M2322" s="1">
        <f t="shared" si="141"/>
        <v>9.6846610298958868E-3</v>
      </c>
      <c r="N2322" s="1">
        <f t="shared" si="142"/>
        <v>1.9725128084585777</v>
      </c>
    </row>
    <row r="2323" spans="11:14" x14ac:dyDescent="0.2">
      <c r="K2323" s="60">
        <f t="shared" si="143"/>
        <v>2285</v>
      </c>
      <c r="L2323" s="10">
        <f t="shared" si="140"/>
        <v>9.6863949088724286E-6</v>
      </c>
      <c r="M2323" s="1">
        <f t="shared" si="141"/>
        <v>9.6863949088724279E-3</v>
      </c>
      <c r="N2323" s="1">
        <f t="shared" si="142"/>
        <v>1.9728659543744738</v>
      </c>
    </row>
    <row r="2324" spans="11:14" x14ac:dyDescent="0.2">
      <c r="K2324" s="60">
        <f t="shared" si="143"/>
        <v>2286</v>
      </c>
      <c r="L2324" s="10">
        <f t="shared" si="140"/>
        <v>9.6881275864320736E-6</v>
      </c>
      <c r="M2324" s="1">
        <f t="shared" si="141"/>
        <v>9.6881275864320743E-3</v>
      </c>
      <c r="N2324" s="1">
        <f t="shared" si="142"/>
        <v>1.9732188555930894</v>
      </c>
    </row>
    <row r="2325" spans="11:14" x14ac:dyDescent="0.2">
      <c r="K2325" s="60">
        <f t="shared" si="143"/>
        <v>2287</v>
      </c>
      <c r="L2325" s="10">
        <f t="shared" si="140"/>
        <v>9.6898590634072937E-6</v>
      </c>
      <c r="M2325" s="1">
        <f t="shared" si="141"/>
        <v>9.6898590634072936E-3</v>
      </c>
      <c r="N2325" s="1">
        <f t="shared" si="142"/>
        <v>1.9735715122839772</v>
      </c>
    </row>
    <row r="2326" spans="11:14" x14ac:dyDescent="0.2">
      <c r="K2326" s="60">
        <f t="shared" si="143"/>
        <v>2288</v>
      </c>
      <c r="L2326" s="10">
        <f t="shared" si="140"/>
        <v>9.6915893406299786E-6</v>
      </c>
      <c r="M2326" s="1">
        <f t="shared" si="141"/>
        <v>9.6915893406299778E-3</v>
      </c>
      <c r="N2326" s="1">
        <f t="shared" si="142"/>
        <v>1.9739239246165712</v>
      </c>
    </row>
    <row r="2327" spans="11:14" x14ac:dyDescent="0.2">
      <c r="K2327" s="60">
        <f t="shared" si="143"/>
        <v>2289</v>
      </c>
      <c r="L2327" s="10">
        <f t="shared" si="140"/>
        <v>9.6933184189314505E-6</v>
      </c>
      <c r="M2327" s="1">
        <f t="shared" si="141"/>
        <v>9.6933184189314497E-3</v>
      </c>
      <c r="N2327" s="1">
        <f t="shared" si="142"/>
        <v>1.9742760927601908</v>
      </c>
    </row>
    <row r="2328" spans="11:14" x14ac:dyDescent="0.2">
      <c r="K2328" s="60">
        <f t="shared" si="143"/>
        <v>2290</v>
      </c>
      <c r="L2328" s="10">
        <f t="shared" si="140"/>
        <v>9.6950462991424454E-6</v>
      </c>
      <c r="M2328" s="1">
        <f t="shared" si="141"/>
        <v>9.6950462991424458E-3</v>
      </c>
      <c r="N2328" s="1">
        <f t="shared" si="142"/>
        <v>1.9746280168840344</v>
      </c>
    </row>
    <row r="2329" spans="11:14" x14ac:dyDescent="0.2">
      <c r="K2329" s="60">
        <f t="shared" si="143"/>
        <v>2291</v>
      </c>
      <c r="L2329" s="10">
        <f t="shared" si="140"/>
        <v>9.6967729820931301E-6</v>
      </c>
      <c r="M2329" s="1">
        <f t="shared" si="141"/>
        <v>9.6967729820931301E-3</v>
      </c>
      <c r="N2329" s="1">
        <f t="shared" si="142"/>
        <v>1.9749796971571856</v>
      </c>
    </row>
    <row r="2330" spans="11:14" x14ac:dyDescent="0.2">
      <c r="K2330" s="60">
        <f t="shared" si="143"/>
        <v>2292</v>
      </c>
      <c r="L2330" s="10">
        <f t="shared" si="140"/>
        <v>9.6984984686130972E-6</v>
      </c>
      <c r="M2330" s="1">
        <f t="shared" si="141"/>
        <v>9.6984984686130978E-3</v>
      </c>
      <c r="N2330" s="1">
        <f t="shared" si="142"/>
        <v>1.9753311337486112</v>
      </c>
    </row>
    <row r="2331" spans="11:14" x14ac:dyDescent="0.2">
      <c r="K2331" s="60">
        <f t="shared" si="143"/>
        <v>2293</v>
      </c>
      <c r="L2331" s="10">
        <f t="shared" si="140"/>
        <v>9.7002227595313581E-6</v>
      </c>
      <c r="M2331" s="1">
        <f t="shared" si="141"/>
        <v>9.7002227595313576E-3</v>
      </c>
      <c r="N2331" s="1">
        <f t="shared" si="142"/>
        <v>1.9756823268271591</v>
      </c>
    </row>
    <row r="2332" spans="11:14" x14ac:dyDescent="0.2">
      <c r="K2332" s="60">
        <f t="shared" si="143"/>
        <v>2294</v>
      </c>
      <c r="L2332" s="10">
        <f t="shared" si="140"/>
        <v>9.7019458556763535E-6</v>
      </c>
      <c r="M2332" s="1">
        <f t="shared" si="141"/>
        <v>9.7019458556763527E-3</v>
      </c>
      <c r="N2332" s="1">
        <f t="shared" si="142"/>
        <v>1.9760332765615602</v>
      </c>
    </row>
    <row r="2333" spans="11:14" x14ac:dyDescent="0.2">
      <c r="K2333" s="60">
        <f t="shared" si="143"/>
        <v>2295</v>
      </c>
      <c r="L2333" s="10">
        <f t="shared" si="140"/>
        <v>9.7036677578759547E-6</v>
      </c>
      <c r="M2333" s="1">
        <f t="shared" si="141"/>
        <v>9.7036677578759539E-3</v>
      </c>
      <c r="N2333" s="1">
        <f t="shared" si="142"/>
        <v>1.9763839831204311</v>
      </c>
    </row>
    <row r="2334" spans="11:14" x14ac:dyDescent="0.2">
      <c r="K2334" s="60">
        <f t="shared" si="143"/>
        <v>2296</v>
      </c>
      <c r="L2334" s="10">
        <f t="shared" si="140"/>
        <v>9.7053884669574519E-6</v>
      </c>
      <c r="M2334" s="1">
        <f t="shared" si="141"/>
        <v>9.7053884669574524E-3</v>
      </c>
      <c r="N2334" s="1">
        <f t="shared" si="142"/>
        <v>1.9767344466722692</v>
      </c>
    </row>
    <row r="2335" spans="11:14" x14ac:dyDescent="0.2">
      <c r="K2335" s="60">
        <f t="shared" si="143"/>
        <v>2297</v>
      </c>
      <c r="L2335" s="10">
        <f t="shared" si="140"/>
        <v>9.7071079837475629E-6</v>
      </c>
      <c r="M2335" s="1">
        <f t="shared" si="141"/>
        <v>9.7071079837475621E-3</v>
      </c>
      <c r="N2335" s="1">
        <f t="shared" si="142"/>
        <v>1.9770846673854552</v>
      </c>
    </row>
    <row r="2336" spans="11:14" x14ac:dyDescent="0.2">
      <c r="K2336" s="60">
        <f t="shared" si="143"/>
        <v>2298</v>
      </c>
      <c r="L2336" s="10">
        <f t="shared" si="140"/>
        <v>9.7088263090724397E-6</v>
      </c>
      <c r="M2336" s="1">
        <f t="shared" si="141"/>
        <v>9.7088263090724398E-3</v>
      </c>
      <c r="N2336" s="1">
        <f t="shared" si="142"/>
        <v>1.9774346454282545</v>
      </c>
    </row>
    <row r="2337" spans="11:14" x14ac:dyDescent="0.2">
      <c r="K2337" s="60">
        <f t="shared" si="143"/>
        <v>2299</v>
      </c>
      <c r="L2337" s="10">
        <f t="shared" si="140"/>
        <v>9.7105434437576529E-6</v>
      </c>
      <c r="M2337" s="1">
        <f t="shared" si="141"/>
        <v>9.7105434437576525E-3</v>
      </c>
      <c r="N2337" s="1">
        <f t="shared" si="142"/>
        <v>1.9777843809688143</v>
      </c>
    </row>
    <row r="2338" spans="11:14" x14ac:dyDescent="0.2">
      <c r="K2338" s="60">
        <f t="shared" si="143"/>
        <v>2300</v>
      </c>
      <c r="L2338" s="10">
        <f t="shared" si="140"/>
        <v>9.7122593886282043E-6</v>
      </c>
      <c r="M2338" s="1">
        <f t="shared" si="141"/>
        <v>9.7122593886282051E-3</v>
      </c>
      <c r="N2338" s="1">
        <f t="shared" si="142"/>
        <v>1.9781338741751664</v>
      </c>
    </row>
    <row r="2339" spans="11:14" x14ac:dyDescent="0.2">
      <c r="K2339" s="60">
        <f t="shared" si="143"/>
        <v>2301</v>
      </c>
      <c r="L2339" s="10">
        <f t="shared" si="140"/>
        <v>9.7139741445085297E-6</v>
      </c>
      <c r="M2339" s="1">
        <f t="shared" si="141"/>
        <v>9.7139741445085304E-3</v>
      </c>
      <c r="N2339" s="1">
        <f t="shared" si="142"/>
        <v>1.9784831252152266</v>
      </c>
    </row>
    <row r="2340" spans="11:14" x14ac:dyDescent="0.2">
      <c r="K2340" s="60">
        <f t="shared" si="143"/>
        <v>2302</v>
      </c>
      <c r="L2340" s="10">
        <f t="shared" si="140"/>
        <v>9.7156877122224871E-6</v>
      </c>
      <c r="M2340" s="1">
        <f t="shared" si="141"/>
        <v>9.7156877122224865E-3</v>
      </c>
      <c r="N2340" s="1">
        <f t="shared" si="142"/>
        <v>1.9788321342567932</v>
      </c>
    </row>
    <row r="2341" spans="11:14" x14ac:dyDescent="0.2">
      <c r="K2341" s="60">
        <f t="shared" si="143"/>
        <v>2303</v>
      </c>
      <c r="L2341" s="10">
        <f t="shared" si="140"/>
        <v>9.7174000925933604E-6</v>
      </c>
      <c r="M2341" s="1">
        <f t="shared" si="141"/>
        <v>9.7174000925933611E-3</v>
      </c>
      <c r="N2341" s="1">
        <f t="shared" si="142"/>
        <v>1.9791809014675479</v>
      </c>
    </row>
    <row r="2342" spans="11:14" x14ac:dyDescent="0.2">
      <c r="K2342" s="60">
        <f t="shared" si="143"/>
        <v>2304</v>
      </c>
      <c r="L2342" s="10">
        <f t="shared" ref="L2342:L2405" si="144">Eleach_time1/((Vwater*(1+Kp_susp*SUSPwater)+Ksed_water*Vsed)*k)*(1-EXP(-k*K2342))</f>
        <v>9.7191112864438761E-6</v>
      </c>
      <c r="M2342" s="1">
        <f t="shared" ref="M2342:M2405" si="145">L2342*CONV_m3_L</f>
        <v>9.7191112864438763E-3</v>
      </c>
      <c r="N2342" s="1">
        <f t="shared" ref="N2342:N2405" si="146">L2342*(Ksed_water/RHOsed)*CONV_kg_mg</f>
        <v>1.9795294270150585</v>
      </c>
    </row>
    <row r="2343" spans="11:14" x14ac:dyDescent="0.2">
      <c r="K2343" s="60">
        <f t="shared" si="143"/>
        <v>2305</v>
      </c>
      <c r="L2343" s="10">
        <f t="shared" si="144"/>
        <v>9.7208212945961745E-6</v>
      </c>
      <c r="M2343" s="1">
        <f t="shared" si="145"/>
        <v>9.7208212945961749E-3</v>
      </c>
      <c r="N2343" s="1">
        <f t="shared" si="146"/>
        <v>1.9798777110667733</v>
      </c>
    </row>
    <row r="2344" spans="11:14" x14ac:dyDescent="0.2">
      <c r="K2344" s="60">
        <f t="shared" ref="K2344:K2407" si="147">K2343+1</f>
        <v>2306</v>
      </c>
      <c r="L2344" s="10">
        <f t="shared" si="144"/>
        <v>9.7225301178718387E-6</v>
      </c>
      <c r="M2344" s="1">
        <f t="shared" si="145"/>
        <v>9.7225301178718391E-3</v>
      </c>
      <c r="N2344" s="1">
        <f t="shared" si="146"/>
        <v>1.9802257537900274</v>
      </c>
    </row>
    <row r="2345" spans="11:14" x14ac:dyDescent="0.2">
      <c r="K2345" s="60">
        <f t="shared" si="147"/>
        <v>2307</v>
      </c>
      <c r="L2345" s="10">
        <f t="shared" si="144"/>
        <v>9.7242377570918773E-6</v>
      </c>
      <c r="M2345" s="1">
        <f t="shared" si="145"/>
        <v>9.7242377570918772E-3</v>
      </c>
      <c r="N2345" s="1">
        <f t="shared" si="146"/>
        <v>1.9805735553520392</v>
      </c>
    </row>
    <row r="2346" spans="11:14" x14ac:dyDescent="0.2">
      <c r="K2346" s="60">
        <f t="shared" si="147"/>
        <v>2308</v>
      </c>
      <c r="L2346" s="10">
        <f t="shared" si="144"/>
        <v>9.7259442130767316E-6</v>
      </c>
      <c r="M2346" s="1">
        <f t="shared" si="145"/>
        <v>9.7259442130767319E-3</v>
      </c>
      <c r="N2346" s="1">
        <f t="shared" si="146"/>
        <v>1.9809211159199112</v>
      </c>
    </row>
    <row r="2347" spans="11:14" x14ac:dyDescent="0.2">
      <c r="K2347" s="60">
        <f t="shared" si="147"/>
        <v>2309</v>
      </c>
      <c r="L2347" s="10">
        <f t="shared" si="144"/>
        <v>9.72764948664627E-6</v>
      </c>
      <c r="M2347" s="1">
        <f t="shared" si="145"/>
        <v>9.7276494866462698E-3</v>
      </c>
      <c r="N2347" s="1">
        <f t="shared" si="146"/>
        <v>1.9812684356606285</v>
      </c>
    </row>
    <row r="2348" spans="11:14" x14ac:dyDescent="0.2">
      <c r="K2348" s="60">
        <f t="shared" si="147"/>
        <v>2310</v>
      </c>
      <c r="L2348" s="10">
        <f t="shared" si="144"/>
        <v>9.7293535786198006E-6</v>
      </c>
      <c r="M2348" s="1">
        <f t="shared" si="145"/>
        <v>9.729353578619801E-3</v>
      </c>
      <c r="N2348" s="1">
        <f t="shared" si="146"/>
        <v>1.9816155147410637</v>
      </c>
    </row>
    <row r="2349" spans="11:14" x14ac:dyDescent="0.2">
      <c r="K2349" s="60">
        <f t="shared" si="147"/>
        <v>2311</v>
      </c>
      <c r="L2349" s="10">
        <f t="shared" si="144"/>
        <v>9.7310564898160569E-6</v>
      </c>
      <c r="M2349" s="1">
        <f t="shared" si="145"/>
        <v>9.7310564898160576E-3</v>
      </c>
      <c r="N2349" s="1">
        <f t="shared" si="146"/>
        <v>1.9819623533279707</v>
      </c>
    </row>
    <row r="2350" spans="11:14" x14ac:dyDescent="0.2">
      <c r="K2350" s="60">
        <f t="shared" si="147"/>
        <v>2312</v>
      </c>
      <c r="L2350" s="10">
        <f t="shared" si="144"/>
        <v>9.7327582210532116E-6</v>
      </c>
      <c r="M2350" s="1">
        <f t="shared" si="145"/>
        <v>9.7327582210532115E-3</v>
      </c>
      <c r="N2350" s="1">
        <f t="shared" si="146"/>
        <v>1.9823089515879904</v>
      </c>
    </row>
    <row r="2351" spans="11:14" x14ac:dyDescent="0.2">
      <c r="K2351" s="60">
        <f t="shared" si="147"/>
        <v>2313</v>
      </c>
      <c r="L2351" s="10">
        <f t="shared" si="144"/>
        <v>9.7344587731488601E-6</v>
      </c>
      <c r="M2351" s="1">
        <f t="shared" si="145"/>
        <v>9.7344587731488606E-3</v>
      </c>
      <c r="N2351" s="1">
        <f t="shared" si="146"/>
        <v>1.9826553096876451</v>
      </c>
    </row>
    <row r="2352" spans="11:14" x14ac:dyDescent="0.2">
      <c r="K2352" s="60">
        <f t="shared" si="147"/>
        <v>2314</v>
      </c>
      <c r="L2352" s="10">
        <f t="shared" si="144"/>
        <v>9.7361581469200434E-6</v>
      </c>
      <c r="M2352" s="1">
        <f t="shared" si="145"/>
        <v>9.7361581469200438E-3</v>
      </c>
      <c r="N2352" s="1">
        <f t="shared" si="146"/>
        <v>1.9830014277933457</v>
      </c>
    </row>
    <row r="2353" spans="11:14" x14ac:dyDescent="0.2">
      <c r="K2353" s="60">
        <f t="shared" si="147"/>
        <v>2315</v>
      </c>
      <c r="L2353" s="10">
        <f t="shared" si="144"/>
        <v>9.7378563431832286E-6</v>
      </c>
      <c r="M2353" s="1">
        <f t="shared" si="145"/>
        <v>9.737856343183228E-3</v>
      </c>
      <c r="N2353" s="1">
        <f t="shared" si="146"/>
        <v>1.9833473060713847</v>
      </c>
    </row>
    <row r="2354" spans="11:14" x14ac:dyDescent="0.2">
      <c r="K2354" s="60">
        <f t="shared" si="147"/>
        <v>2316</v>
      </c>
      <c r="L2354" s="10">
        <f t="shared" si="144"/>
        <v>9.7395533627543183E-6</v>
      </c>
      <c r="M2354" s="1">
        <f t="shared" si="145"/>
        <v>9.7395533627543177E-3</v>
      </c>
      <c r="N2354" s="1">
        <f t="shared" si="146"/>
        <v>1.9836929446879394</v>
      </c>
    </row>
    <row r="2355" spans="11:14" x14ac:dyDescent="0.2">
      <c r="K2355" s="60">
        <f t="shared" si="147"/>
        <v>2317</v>
      </c>
      <c r="L2355" s="10">
        <f t="shared" si="144"/>
        <v>9.741249206448653E-6</v>
      </c>
      <c r="M2355" s="1">
        <f t="shared" si="145"/>
        <v>9.7412492064486537E-3</v>
      </c>
      <c r="N2355" s="1">
        <f t="shared" si="146"/>
        <v>1.9840383438090747</v>
      </c>
    </row>
    <row r="2356" spans="11:14" x14ac:dyDescent="0.2">
      <c r="K2356" s="60">
        <f t="shared" si="147"/>
        <v>2318</v>
      </c>
      <c r="L2356" s="10">
        <f t="shared" si="144"/>
        <v>9.7429438750810038E-6</v>
      </c>
      <c r="M2356" s="1">
        <f t="shared" si="145"/>
        <v>9.7429438750810046E-3</v>
      </c>
      <c r="N2356" s="1">
        <f t="shared" si="146"/>
        <v>1.9843835036007378</v>
      </c>
    </row>
    <row r="2357" spans="11:14" x14ac:dyDescent="0.2">
      <c r="K2357" s="60">
        <f t="shared" si="147"/>
        <v>2319</v>
      </c>
      <c r="L2357" s="10">
        <f t="shared" si="144"/>
        <v>9.7446373694655812E-6</v>
      </c>
      <c r="M2357" s="1">
        <f t="shared" si="145"/>
        <v>9.7446373694655818E-3</v>
      </c>
      <c r="N2357" s="1">
        <f t="shared" si="146"/>
        <v>1.9847284242287615</v>
      </c>
    </row>
    <row r="2358" spans="11:14" x14ac:dyDescent="0.2">
      <c r="K2358" s="60">
        <f t="shared" si="147"/>
        <v>2320</v>
      </c>
      <c r="L2358" s="10">
        <f t="shared" si="144"/>
        <v>9.7463296904160296E-6</v>
      </c>
      <c r="M2358" s="1">
        <f t="shared" si="145"/>
        <v>9.7463296904160297E-3</v>
      </c>
      <c r="N2358" s="1">
        <f t="shared" si="146"/>
        <v>1.9850731058588651</v>
      </c>
    </row>
    <row r="2359" spans="11:14" x14ac:dyDescent="0.2">
      <c r="K2359" s="60">
        <f t="shared" si="147"/>
        <v>2321</v>
      </c>
      <c r="L2359" s="10">
        <f t="shared" si="144"/>
        <v>9.748020838745428E-6</v>
      </c>
      <c r="M2359" s="1">
        <f t="shared" si="145"/>
        <v>9.7480208387454286E-3</v>
      </c>
      <c r="N2359" s="1">
        <f t="shared" si="146"/>
        <v>1.9854175486566505</v>
      </c>
    </row>
    <row r="2360" spans="11:14" x14ac:dyDescent="0.2">
      <c r="K2360" s="60">
        <f t="shared" si="147"/>
        <v>2322</v>
      </c>
      <c r="L2360" s="10">
        <f t="shared" si="144"/>
        <v>9.7497108152662944E-6</v>
      </c>
      <c r="M2360" s="1">
        <f t="shared" si="145"/>
        <v>9.7497108152662937E-3</v>
      </c>
      <c r="N2360" s="1">
        <f t="shared" si="146"/>
        <v>1.985761752787607</v>
      </c>
    </row>
    <row r="2361" spans="11:14" x14ac:dyDescent="0.2">
      <c r="K2361" s="60">
        <f t="shared" si="147"/>
        <v>2323</v>
      </c>
      <c r="L2361" s="10">
        <f t="shared" si="144"/>
        <v>9.7513996207905844E-6</v>
      </c>
      <c r="M2361" s="1">
        <f t="shared" si="145"/>
        <v>9.7513996207905847E-3</v>
      </c>
      <c r="N2361" s="1">
        <f t="shared" si="146"/>
        <v>1.9861057184171087</v>
      </c>
    </row>
    <row r="2362" spans="11:14" x14ac:dyDescent="0.2">
      <c r="K2362" s="60">
        <f t="shared" si="147"/>
        <v>2324</v>
      </c>
      <c r="L2362" s="10">
        <f t="shared" si="144"/>
        <v>9.7530872561296894E-6</v>
      </c>
      <c r="M2362" s="1">
        <f t="shared" si="145"/>
        <v>9.7530872561296892E-3</v>
      </c>
      <c r="N2362" s="1">
        <f t="shared" si="146"/>
        <v>1.9864494457104145</v>
      </c>
    </row>
    <row r="2363" spans="11:14" x14ac:dyDescent="0.2">
      <c r="K2363" s="60">
        <f t="shared" si="147"/>
        <v>2325</v>
      </c>
      <c r="L2363" s="10">
        <f t="shared" si="144"/>
        <v>9.7547737220944369E-6</v>
      </c>
      <c r="M2363" s="1">
        <f t="shared" si="145"/>
        <v>9.7547737220944376E-3</v>
      </c>
      <c r="N2363" s="1">
        <f t="shared" si="146"/>
        <v>1.9867929348326696</v>
      </c>
    </row>
    <row r="2364" spans="11:14" x14ac:dyDescent="0.2">
      <c r="K2364" s="60">
        <f t="shared" si="147"/>
        <v>2326</v>
      </c>
      <c r="L2364" s="10">
        <f t="shared" si="144"/>
        <v>9.7564590194950952E-6</v>
      </c>
      <c r="M2364" s="1">
        <f t="shared" si="145"/>
        <v>9.7564590194950951E-3</v>
      </c>
      <c r="N2364" s="1">
        <f t="shared" si="146"/>
        <v>1.9871361859489034</v>
      </c>
    </row>
    <row r="2365" spans="11:14" x14ac:dyDescent="0.2">
      <c r="K2365" s="60">
        <f t="shared" si="147"/>
        <v>2327</v>
      </c>
      <c r="L2365" s="10">
        <f t="shared" si="144"/>
        <v>9.7581431491413752E-6</v>
      </c>
      <c r="M2365" s="1">
        <f t="shared" si="145"/>
        <v>9.758143149141375E-3</v>
      </c>
      <c r="N2365" s="1">
        <f t="shared" si="146"/>
        <v>1.9874791992240339</v>
      </c>
    </row>
    <row r="2366" spans="11:14" x14ac:dyDescent="0.2">
      <c r="K2366" s="60">
        <f t="shared" si="147"/>
        <v>2328</v>
      </c>
      <c r="L2366" s="10">
        <f t="shared" si="144"/>
        <v>9.7598261118424137E-6</v>
      </c>
      <c r="M2366" s="1">
        <f t="shared" si="145"/>
        <v>9.759826111842413E-3</v>
      </c>
      <c r="N2366" s="1">
        <f t="shared" si="146"/>
        <v>1.9878219748228605</v>
      </c>
    </row>
    <row r="2367" spans="11:14" x14ac:dyDescent="0.2">
      <c r="K2367" s="60">
        <f t="shared" si="147"/>
        <v>2329</v>
      </c>
      <c r="L2367" s="10">
        <f t="shared" si="144"/>
        <v>9.7615079084068019E-6</v>
      </c>
      <c r="M2367" s="1">
        <f t="shared" si="145"/>
        <v>9.761507908406802E-3</v>
      </c>
      <c r="N2367" s="1">
        <f t="shared" si="146"/>
        <v>1.9881645129100725</v>
      </c>
    </row>
    <row r="2368" spans="11:14" x14ac:dyDescent="0.2">
      <c r="K2368" s="60">
        <f t="shared" si="147"/>
        <v>2330</v>
      </c>
      <c r="L2368" s="10">
        <f t="shared" si="144"/>
        <v>9.7631885396425634E-6</v>
      </c>
      <c r="M2368" s="1">
        <f t="shared" si="145"/>
        <v>9.763188539642564E-3</v>
      </c>
      <c r="N2368" s="1">
        <f t="shared" si="146"/>
        <v>1.9885068136502433</v>
      </c>
    </row>
    <row r="2369" spans="11:14" x14ac:dyDescent="0.2">
      <c r="K2369" s="60">
        <f t="shared" si="147"/>
        <v>2331</v>
      </c>
      <c r="L2369" s="10">
        <f t="shared" si="144"/>
        <v>9.7648680063571596E-6</v>
      </c>
      <c r="M2369" s="1">
        <f t="shared" si="145"/>
        <v>9.7648680063571591E-3</v>
      </c>
      <c r="N2369" s="1">
        <f t="shared" si="146"/>
        <v>1.9888488772078314</v>
      </c>
    </row>
    <row r="2370" spans="11:14" x14ac:dyDescent="0.2">
      <c r="K2370" s="60">
        <f t="shared" si="147"/>
        <v>2332</v>
      </c>
      <c r="L2370" s="10">
        <f t="shared" si="144"/>
        <v>9.7665463093574976E-6</v>
      </c>
      <c r="M2370" s="1">
        <f t="shared" si="145"/>
        <v>9.7665463093574972E-3</v>
      </c>
      <c r="N2370" s="1">
        <f t="shared" si="146"/>
        <v>1.9891907037471828</v>
      </c>
    </row>
    <row r="2371" spans="11:14" x14ac:dyDescent="0.2">
      <c r="K2371" s="60">
        <f t="shared" si="147"/>
        <v>2333</v>
      </c>
      <c r="L2371" s="10">
        <f t="shared" si="144"/>
        <v>9.7682234494499225E-6</v>
      </c>
      <c r="M2371" s="1">
        <f t="shared" si="145"/>
        <v>9.7682234494499229E-3</v>
      </c>
      <c r="N2371" s="1">
        <f t="shared" si="146"/>
        <v>1.9895322934325292</v>
      </c>
    </row>
    <row r="2372" spans="11:14" x14ac:dyDescent="0.2">
      <c r="K2372" s="60">
        <f t="shared" si="147"/>
        <v>2334</v>
      </c>
      <c r="L2372" s="10">
        <f t="shared" si="144"/>
        <v>9.7698994274402216E-6</v>
      </c>
      <c r="M2372" s="1">
        <f t="shared" si="145"/>
        <v>9.7698994274402224E-3</v>
      </c>
      <c r="N2372" s="1">
        <f t="shared" si="146"/>
        <v>1.989873646427988</v>
      </c>
    </row>
    <row r="2373" spans="11:14" x14ac:dyDescent="0.2">
      <c r="K2373" s="60">
        <f t="shared" si="147"/>
        <v>2335</v>
      </c>
      <c r="L2373" s="10">
        <f t="shared" si="144"/>
        <v>9.7715742441336219E-6</v>
      </c>
      <c r="M2373" s="1">
        <f t="shared" si="145"/>
        <v>9.7715742441336212E-3</v>
      </c>
      <c r="N2373" s="1">
        <f t="shared" si="146"/>
        <v>1.9902147628975635</v>
      </c>
    </row>
    <row r="2374" spans="11:14" x14ac:dyDescent="0.2">
      <c r="K2374" s="60">
        <f t="shared" si="147"/>
        <v>2336</v>
      </c>
      <c r="L2374" s="10">
        <f t="shared" si="144"/>
        <v>9.7732479003347961E-6</v>
      </c>
      <c r="M2374" s="1">
        <f t="shared" si="145"/>
        <v>9.7732479003347968E-3</v>
      </c>
      <c r="N2374" s="1">
        <f t="shared" si="146"/>
        <v>1.9905556430051459</v>
      </c>
    </row>
    <row r="2375" spans="11:14" x14ac:dyDescent="0.2">
      <c r="K2375" s="60">
        <f t="shared" si="147"/>
        <v>2337</v>
      </c>
      <c r="L2375" s="10">
        <f t="shared" si="144"/>
        <v>9.774920396847858E-6</v>
      </c>
      <c r="M2375" s="1">
        <f t="shared" si="145"/>
        <v>9.7749203968478578E-3</v>
      </c>
      <c r="N2375" s="1">
        <f t="shared" si="146"/>
        <v>1.9908962869145128</v>
      </c>
    </row>
    <row r="2376" spans="11:14" x14ac:dyDescent="0.2">
      <c r="K2376" s="60">
        <f t="shared" si="147"/>
        <v>2338</v>
      </c>
      <c r="L2376" s="10">
        <f t="shared" si="144"/>
        <v>9.7765917344763624E-6</v>
      </c>
      <c r="M2376" s="1">
        <f t="shared" si="145"/>
        <v>9.7765917344763628E-3</v>
      </c>
      <c r="N2376" s="1">
        <f t="shared" si="146"/>
        <v>1.9912366947893272</v>
      </c>
    </row>
    <row r="2377" spans="11:14" x14ac:dyDescent="0.2">
      <c r="K2377" s="60">
        <f t="shared" si="147"/>
        <v>2339</v>
      </c>
      <c r="L2377" s="10">
        <f t="shared" si="144"/>
        <v>9.7782619140233084E-6</v>
      </c>
      <c r="M2377" s="1">
        <f t="shared" si="145"/>
        <v>9.7782619140233083E-3</v>
      </c>
      <c r="N2377" s="1">
        <f t="shared" si="146"/>
        <v>1.9915768667931391</v>
      </c>
    </row>
    <row r="2378" spans="11:14" x14ac:dyDescent="0.2">
      <c r="K2378" s="60">
        <f t="shared" si="147"/>
        <v>2340</v>
      </c>
      <c r="L2378" s="10">
        <f t="shared" si="144"/>
        <v>9.7799309362911377E-6</v>
      </c>
      <c r="M2378" s="1">
        <f t="shared" si="145"/>
        <v>9.7799309362911375E-3</v>
      </c>
      <c r="N2378" s="1">
        <f t="shared" si="146"/>
        <v>1.9919168030893843</v>
      </c>
    </row>
    <row r="2379" spans="11:14" x14ac:dyDescent="0.2">
      <c r="K2379" s="60">
        <f t="shared" si="147"/>
        <v>2341</v>
      </c>
      <c r="L2379" s="10">
        <f t="shared" si="144"/>
        <v>9.7815988020817397E-6</v>
      </c>
      <c r="M2379" s="1">
        <f t="shared" si="145"/>
        <v>9.7815988020817403E-3</v>
      </c>
      <c r="N2379" s="1">
        <f t="shared" si="146"/>
        <v>1.9922565038413877</v>
      </c>
    </row>
    <row r="2380" spans="11:14" x14ac:dyDescent="0.2">
      <c r="K2380" s="60">
        <f t="shared" si="147"/>
        <v>2342</v>
      </c>
      <c r="L2380" s="10">
        <f t="shared" si="144"/>
        <v>9.783265512196445E-6</v>
      </c>
      <c r="M2380" s="1">
        <f t="shared" si="145"/>
        <v>9.7832655121964443E-3</v>
      </c>
      <c r="N2380" s="1">
        <f t="shared" si="146"/>
        <v>1.9925959692123587</v>
      </c>
    </row>
    <row r="2381" spans="11:14" x14ac:dyDescent="0.2">
      <c r="K2381" s="60">
        <f t="shared" si="147"/>
        <v>2343</v>
      </c>
      <c r="L2381" s="10">
        <f t="shared" si="144"/>
        <v>9.78493106743603E-6</v>
      </c>
      <c r="M2381" s="1">
        <f t="shared" si="145"/>
        <v>9.7849310674360292E-3</v>
      </c>
      <c r="N2381" s="1">
        <f t="shared" si="146"/>
        <v>1.992935199365395</v>
      </c>
    </row>
    <row r="2382" spans="11:14" x14ac:dyDescent="0.2">
      <c r="K2382" s="60">
        <f t="shared" si="147"/>
        <v>2344</v>
      </c>
      <c r="L2382" s="10">
        <f t="shared" si="144"/>
        <v>9.7865954686007121E-6</v>
      </c>
      <c r="M2382" s="1">
        <f t="shared" si="145"/>
        <v>9.7865954686007124E-3</v>
      </c>
      <c r="N2382" s="1">
        <f t="shared" si="146"/>
        <v>1.9932741944634802</v>
      </c>
    </row>
    <row r="2383" spans="11:14" x14ac:dyDescent="0.2">
      <c r="K2383" s="60">
        <f t="shared" si="147"/>
        <v>2345</v>
      </c>
      <c r="L2383" s="10">
        <f t="shared" si="144"/>
        <v>9.7882587164901616E-6</v>
      </c>
      <c r="M2383" s="1">
        <f t="shared" si="145"/>
        <v>9.7882587164901617E-3</v>
      </c>
      <c r="N2383" s="1">
        <f t="shared" si="146"/>
        <v>1.9936129546694856</v>
      </c>
    </row>
    <row r="2384" spans="11:14" x14ac:dyDescent="0.2">
      <c r="K2384" s="60">
        <f t="shared" si="147"/>
        <v>2346</v>
      </c>
      <c r="L2384" s="10">
        <f t="shared" si="144"/>
        <v>9.7899208119034897E-6</v>
      </c>
      <c r="M2384" s="1">
        <f t="shared" si="145"/>
        <v>9.7899208119034895E-3</v>
      </c>
      <c r="N2384" s="1">
        <f t="shared" si="146"/>
        <v>1.9939514801461695</v>
      </c>
    </row>
    <row r="2385" spans="11:14" x14ac:dyDescent="0.2">
      <c r="K2385" s="60">
        <f t="shared" si="147"/>
        <v>2347</v>
      </c>
      <c r="L2385" s="10">
        <f t="shared" si="144"/>
        <v>9.7915817556392553E-6</v>
      </c>
      <c r="M2385" s="1">
        <f t="shared" si="145"/>
        <v>9.7915817556392549E-3</v>
      </c>
      <c r="N2385" s="1">
        <f t="shared" si="146"/>
        <v>1.9942897710561782</v>
      </c>
    </row>
    <row r="2386" spans="11:14" x14ac:dyDescent="0.2">
      <c r="K2386" s="60">
        <f t="shared" si="147"/>
        <v>2348</v>
      </c>
      <c r="L2386" s="10">
        <f t="shared" si="144"/>
        <v>9.7932415484954652E-6</v>
      </c>
      <c r="M2386" s="1">
        <f t="shared" si="145"/>
        <v>9.7932415484954655E-3</v>
      </c>
      <c r="N2386" s="1">
        <f t="shared" si="146"/>
        <v>1.9946278275620442</v>
      </c>
    </row>
    <row r="2387" spans="11:14" x14ac:dyDescent="0.2">
      <c r="K2387" s="60">
        <f t="shared" si="147"/>
        <v>2349</v>
      </c>
      <c r="L2387" s="10">
        <f t="shared" si="144"/>
        <v>9.7949001912695686E-6</v>
      </c>
      <c r="M2387" s="1">
        <f t="shared" si="145"/>
        <v>9.7949001912695684E-3</v>
      </c>
      <c r="N2387" s="1">
        <f t="shared" si="146"/>
        <v>1.9949656498261867</v>
      </c>
    </row>
    <row r="2388" spans="11:14" x14ac:dyDescent="0.2">
      <c r="K2388" s="60">
        <f t="shared" si="147"/>
        <v>2350</v>
      </c>
      <c r="L2388" s="10">
        <f t="shared" si="144"/>
        <v>9.7965576847584678E-6</v>
      </c>
      <c r="M2388" s="1">
        <f t="shared" si="145"/>
        <v>9.7965576847584678E-3</v>
      </c>
      <c r="N2388" s="1">
        <f t="shared" si="146"/>
        <v>1.9953032380109152</v>
      </c>
    </row>
    <row r="2389" spans="11:14" x14ac:dyDescent="0.2">
      <c r="K2389" s="60">
        <f t="shared" si="147"/>
        <v>2351</v>
      </c>
      <c r="L2389" s="10">
        <f t="shared" si="144"/>
        <v>9.7982140297585125E-6</v>
      </c>
      <c r="M2389" s="1">
        <f t="shared" si="145"/>
        <v>9.7982140297585129E-3</v>
      </c>
      <c r="N2389" s="1">
        <f t="shared" si="146"/>
        <v>1.9956405922784242</v>
      </c>
    </row>
    <row r="2390" spans="11:14" x14ac:dyDescent="0.2">
      <c r="K2390" s="60">
        <f t="shared" si="147"/>
        <v>2352</v>
      </c>
      <c r="L2390" s="10">
        <f t="shared" si="144"/>
        <v>9.7998692270654954E-6</v>
      </c>
      <c r="M2390" s="1">
        <f t="shared" si="145"/>
        <v>9.7998692270654959E-3</v>
      </c>
      <c r="N2390" s="1">
        <f t="shared" si="146"/>
        <v>1.9959777127907963</v>
      </c>
    </row>
    <row r="2391" spans="11:14" x14ac:dyDescent="0.2">
      <c r="K2391" s="60">
        <f t="shared" si="147"/>
        <v>2353</v>
      </c>
      <c r="L2391" s="10">
        <f t="shared" si="144"/>
        <v>9.80152327747466E-6</v>
      </c>
      <c r="M2391" s="1">
        <f t="shared" si="145"/>
        <v>9.8015232774746608E-3</v>
      </c>
      <c r="N2391" s="1">
        <f t="shared" si="146"/>
        <v>1.996314599710002</v>
      </c>
    </row>
    <row r="2392" spans="11:14" x14ac:dyDescent="0.2">
      <c r="K2392" s="60">
        <f t="shared" si="147"/>
        <v>2354</v>
      </c>
      <c r="L2392" s="10">
        <f t="shared" si="144"/>
        <v>9.8031761817807047E-6</v>
      </c>
      <c r="M2392" s="1">
        <f t="shared" si="145"/>
        <v>9.8031761817807053E-3</v>
      </c>
      <c r="N2392" s="1">
        <f t="shared" si="146"/>
        <v>1.9966512531979008</v>
      </c>
    </row>
    <row r="2393" spans="11:14" x14ac:dyDescent="0.2">
      <c r="K2393" s="60">
        <f t="shared" si="147"/>
        <v>2355</v>
      </c>
      <c r="L2393" s="10">
        <f t="shared" si="144"/>
        <v>9.8048279407777684E-6</v>
      </c>
      <c r="M2393" s="1">
        <f t="shared" si="145"/>
        <v>9.8048279407777685E-3</v>
      </c>
      <c r="N2393" s="1">
        <f t="shared" si="146"/>
        <v>1.9969876734162377</v>
      </c>
    </row>
    <row r="2394" spans="11:14" x14ac:dyDescent="0.2">
      <c r="K2394" s="60">
        <f t="shared" si="147"/>
        <v>2356</v>
      </c>
      <c r="L2394" s="10">
        <f t="shared" si="144"/>
        <v>9.8064785552594448E-6</v>
      </c>
      <c r="M2394" s="1">
        <f t="shared" si="145"/>
        <v>9.8064785552594447E-3</v>
      </c>
      <c r="N2394" s="1">
        <f t="shared" si="146"/>
        <v>1.9973238605266466</v>
      </c>
    </row>
    <row r="2395" spans="11:14" x14ac:dyDescent="0.2">
      <c r="K2395" s="60">
        <f t="shared" si="147"/>
        <v>2357</v>
      </c>
      <c r="L2395" s="10">
        <f t="shared" si="144"/>
        <v>9.808128026018777E-6</v>
      </c>
      <c r="M2395" s="1">
        <f t="shared" si="145"/>
        <v>9.8081280260187767E-3</v>
      </c>
      <c r="N2395" s="1">
        <f t="shared" si="146"/>
        <v>1.9976598146906508</v>
      </c>
    </row>
    <row r="2396" spans="11:14" x14ac:dyDescent="0.2">
      <c r="K2396" s="60">
        <f t="shared" si="147"/>
        <v>2358</v>
      </c>
      <c r="L2396" s="10">
        <f t="shared" si="144"/>
        <v>9.8097763538482575E-6</v>
      </c>
      <c r="M2396" s="1">
        <f t="shared" si="145"/>
        <v>9.8097763538482572E-3</v>
      </c>
      <c r="N2396" s="1">
        <f t="shared" si="146"/>
        <v>1.9979955360696597</v>
      </c>
    </row>
    <row r="2397" spans="11:14" x14ac:dyDescent="0.2">
      <c r="K2397" s="60">
        <f t="shared" si="147"/>
        <v>2359</v>
      </c>
      <c r="L2397" s="10">
        <f t="shared" si="144"/>
        <v>9.8114235395398316E-6</v>
      </c>
      <c r="M2397" s="1">
        <f t="shared" si="145"/>
        <v>9.8114235395398309E-3</v>
      </c>
      <c r="N2397" s="1">
        <f t="shared" si="146"/>
        <v>1.9983310248249715</v>
      </c>
    </row>
    <row r="2398" spans="11:14" x14ac:dyDescent="0.2">
      <c r="K2398" s="60">
        <f t="shared" si="147"/>
        <v>2360</v>
      </c>
      <c r="L2398" s="10">
        <f t="shared" si="144"/>
        <v>9.813069583884894E-6</v>
      </c>
      <c r="M2398" s="1">
        <f t="shared" si="145"/>
        <v>9.8130695838848942E-3</v>
      </c>
      <c r="N2398" s="1">
        <f t="shared" si="146"/>
        <v>1.9986662811177736</v>
      </c>
    </row>
    <row r="2399" spans="11:14" x14ac:dyDescent="0.2">
      <c r="K2399" s="60">
        <f t="shared" si="147"/>
        <v>2361</v>
      </c>
      <c r="L2399" s="10">
        <f t="shared" si="144"/>
        <v>9.8147144876742924E-6</v>
      </c>
      <c r="M2399" s="1">
        <f t="shared" si="145"/>
        <v>9.814714487674292E-3</v>
      </c>
      <c r="N2399" s="1">
        <f t="shared" si="146"/>
        <v>1.9990013051091404</v>
      </c>
    </row>
    <row r="2400" spans="11:14" x14ac:dyDescent="0.2">
      <c r="K2400" s="60">
        <f t="shared" si="147"/>
        <v>2362</v>
      </c>
      <c r="L2400" s="10">
        <f t="shared" si="144"/>
        <v>9.8163582516983236E-6</v>
      </c>
      <c r="M2400" s="1">
        <f t="shared" si="145"/>
        <v>9.8163582516983244E-3</v>
      </c>
      <c r="N2400" s="1">
        <f t="shared" si="146"/>
        <v>1.9993360969600349</v>
      </c>
    </row>
    <row r="2401" spans="11:14" x14ac:dyDescent="0.2">
      <c r="K2401" s="60">
        <f t="shared" si="147"/>
        <v>2363</v>
      </c>
      <c r="L2401" s="10">
        <f t="shared" si="144"/>
        <v>9.8180008767467409E-6</v>
      </c>
      <c r="M2401" s="1">
        <f t="shared" si="145"/>
        <v>9.8180008767467415E-3</v>
      </c>
      <c r="N2401" s="1">
        <f t="shared" si="146"/>
        <v>1.9996706568313094</v>
      </c>
    </row>
    <row r="2402" spans="11:14" x14ac:dyDescent="0.2">
      <c r="K2402" s="60">
        <f t="shared" si="147"/>
        <v>2364</v>
      </c>
      <c r="L2402" s="10">
        <f t="shared" si="144"/>
        <v>9.8196423636087486E-6</v>
      </c>
      <c r="M2402" s="1">
        <f t="shared" si="145"/>
        <v>9.819642363608749E-3</v>
      </c>
      <c r="N2402" s="1">
        <f t="shared" si="146"/>
        <v>2.0000049848837036</v>
      </c>
    </row>
    <row r="2403" spans="11:14" x14ac:dyDescent="0.2">
      <c r="K2403" s="60">
        <f t="shared" si="147"/>
        <v>2365</v>
      </c>
      <c r="L2403" s="10">
        <f t="shared" si="144"/>
        <v>9.8212827130730021E-6</v>
      </c>
      <c r="M2403" s="1">
        <f t="shared" si="145"/>
        <v>9.8212827130730023E-3</v>
      </c>
      <c r="N2403" s="1">
        <f t="shared" si="146"/>
        <v>2.000339081277847</v>
      </c>
    </row>
    <row r="2404" spans="11:14" x14ac:dyDescent="0.2">
      <c r="K2404" s="60">
        <f t="shared" si="147"/>
        <v>2366</v>
      </c>
      <c r="L2404" s="10">
        <f t="shared" si="144"/>
        <v>9.8229219259276165E-6</v>
      </c>
      <c r="M2404" s="1">
        <f t="shared" si="145"/>
        <v>9.8229219259276159E-3</v>
      </c>
      <c r="N2404" s="1">
        <f t="shared" si="146"/>
        <v>2.0006729461742578</v>
      </c>
    </row>
    <row r="2405" spans="11:14" x14ac:dyDescent="0.2">
      <c r="K2405" s="60">
        <f t="shared" si="147"/>
        <v>2367</v>
      </c>
      <c r="L2405" s="10">
        <f t="shared" si="144"/>
        <v>9.8245600029601528E-6</v>
      </c>
      <c r="M2405" s="1">
        <f t="shared" si="145"/>
        <v>9.8245600029601525E-3</v>
      </c>
      <c r="N2405" s="1">
        <f t="shared" si="146"/>
        <v>2.0010065797333412</v>
      </c>
    </row>
    <row r="2406" spans="11:14" x14ac:dyDescent="0.2">
      <c r="K2406" s="60">
        <f t="shared" si="147"/>
        <v>2368</v>
      </c>
      <c r="L2406" s="10">
        <f t="shared" ref="L2406:L2469" si="148">Eleach_time1/((Vwater*(1+Kp_susp*SUSPwater)+Ksed_water*Vsed)*k)*(1-EXP(-k*K2406))</f>
        <v>9.8261969449576283E-6</v>
      </c>
      <c r="M2406" s="1">
        <f t="shared" ref="M2406:M2469" si="149">L2406*CONV_m3_L</f>
        <v>9.8261969449576284E-3</v>
      </c>
      <c r="N2406" s="1">
        <f t="shared" ref="N2406:N2469" si="150">L2406*(Ksed_water/RHOsed)*CONV_kg_mg</f>
        <v>2.0013399821153919</v>
      </c>
    </row>
    <row r="2407" spans="11:14" x14ac:dyDescent="0.2">
      <c r="K2407" s="60">
        <f t="shared" si="147"/>
        <v>2369</v>
      </c>
      <c r="L2407" s="10">
        <f t="shared" si="148"/>
        <v>9.8278327527065233E-6</v>
      </c>
      <c r="M2407" s="1">
        <f t="shared" si="149"/>
        <v>9.8278327527065237E-3</v>
      </c>
      <c r="N2407" s="1">
        <f t="shared" si="150"/>
        <v>2.0016731534805965</v>
      </c>
    </row>
    <row r="2408" spans="11:14" x14ac:dyDescent="0.2">
      <c r="K2408" s="60">
        <f t="shared" ref="K2408:K2471" si="151">K2407+1</f>
        <v>2370</v>
      </c>
      <c r="L2408" s="10">
        <f t="shared" si="148"/>
        <v>9.8294674269927606E-6</v>
      </c>
      <c r="M2408" s="1">
        <f t="shared" si="149"/>
        <v>9.8294674269927603E-3</v>
      </c>
      <c r="N2408" s="1">
        <f t="shared" si="150"/>
        <v>2.0020060939890256</v>
      </c>
    </row>
    <row r="2409" spans="11:14" x14ac:dyDescent="0.2">
      <c r="K2409" s="60">
        <f t="shared" si="151"/>
        <v>2371</v>
      </c>
      <c r="L2409" s="10">
        <f t="shared" si="148"/>
        <v>9.8311009686017279E-6</v>
      </c>
      <c r="M2409" s="1">
        <f t="shared" si="149"/>
        <v>9.8311009686017272E-3</v>
      </c>
      <c r="N2409" s="1">
        <f t="shared" si="150"/>
        <v>2.0023388038006438</v>
      </c>
    </row>
    <row r="2410" spans="11:14" x14ac:dyDescent="0.2">
      <c r="K2410" s="60">
        <f t="shared" si="151"/>
        <v>2372</v>
      </c>
      <c r="L2410" s="10">
        <f t="shared" si="148"/>
        <v>9.8327333783182621E-6</v>
      </c>
      <c r="M2410" s="1">
        <f t="shared" si="149"/>
        <v>9.8327333783182619E-3</v>
      </c>
      <c r="N2410" s="1">
        <f t="shared" si="150"/>
        <v>2.0026712830753004</v>
      </c>
    </row>
    <row r="2411" spans="11:14" x14ac:dyDescent="0.2">
      <c r="K2411" s="60">
        <f t="shared" si="151"/>
        <v>2373</v>
      </c>
      <c r="L2411" s="10">
        <f t="shared" si="148"/>
        <v>9.8343646569266633E-6</v>
      </c>
      <c r="M2411" s="1">
        <f t="shared" si="149"/>
        <v>9.8343646569266641E-3</v>
      </c>
      <c r="N2411" s="1">
        <f t="shared" si="150"/>
        <v>2.0030035319727371</v>
      </c>
    </row>
    <row r="2412" spans="11:14" x14ac:dyDescent="0.2">
      <c r="K2412" s="60">
        <f t="shared" si="151"/>
        <v>2374</v>
      </c>
      <c r="L2412" s="10">
        <f t="shared" si="148"/>
        <v>9.8359948052106809E-6</v>
      </c>
      <c r="M2412" s="1">
        <f t="shared" si="149"/>
        <v>9.8359948052106801E-3</v>
      </c>
      <c r="N2412" s="1">
        <f t="shared" si="150"/>
        <v>2.0033355506525843</v>
      </c>
    </row>
    <row r="2413" spans="11:14" x14ac:dyDescent="0.2">
      <c r="K2413" s="60">
        <f t="shared" si="151"/>
        <v>2375</v>
      </c>
      <c r="L2413" s="10">
        <f t="shared" si="148"/>
        <v>9.8376238239535255E-6</v>
      </c>
      <c r="M2413" s="1">
        <f t="shared" si="149"/>
        <v>9.8376238239535254E-3</v>
      </c>
      <c r="N2413" s="1">
        <f t="shared" si="150"/>
        <v>2.0036673392743607</v>
      </c>
    </row>
    <row r="2414" spans="11:14" x14ac:dyDescent="0.2">
      <c r="K2414" s="60">
        <f t="shared" si="151"/>
        <v>2376</v>
      </c>
      <c r="L2414" s="10">
        <f t="shared" si="148"/>
        <v>9.8392517139378658E-6</v>
      </c>
      <c r="M2414" s="1">
        <f t="shared" si="149"/>
        <v>9.8392517139378657E-3</v>
      </c>
      <c r="N2414" s="1">
        <f t="shared" si="150"/>
        <v>2.0039988979974757</v>
      </c>
    </row>
    <row r="2415" spans="11:14" x14ac:dyDescent="0.2">
      <c r="K2415" s="60">
        <f t="shared" si="151"/>
        <v>2377</v>
      </c>
      <c r="L2415" s="10">
        <f t="shared" si="148"/>
        <v>9.8408784759458267E-6</v>
      </c>
      <c r="M2415" s="1">
        <f t="shared" si="149"/>
        <v>9.840878475945827E-3</v>
      </c>
      <c r="N2415" s="1">
        <f t="shared" si="150"/>
        <v>2.0043302269812271</v>
      </c>
    </row>
    <row r="2416" spans="11:14" x14ac:dyDescent="0.2">
      <c r="K2416" s="60">
        <f t="shared" si="151"/>
        <v>2378</v>
      </c>
      <c r="L2416" s="10">
        <f t="shared" si="148"/>
        <v>9.8425041107589856E-6</v>
      </c>
      <c r="M2416" s="1">
        <f t="shared" si="149"/>
        <v>9.8425041107589855E-3</v>
      </c>
      <c r="N2416" s="1">
        <f t="shared" si="150"/>
        <v>2.0046613263848032</v>
      </c>
    </row>
    <row r="2417" spans="11:14" x14ac:dyDescent="0.2">
      <c r="K2417" s="60">
        <f t="shared" si="151"/>
        <v>2379</v>
      </c>
      <c r="L2417" s="10">
        <f t="shared" si="148"/>
        <v>9.8441286191583901E-6</v>
      </c>
      <c r="M2417" s="1">
        <f t="shared" si="149"/>
        <v>9.8441286191583901E-3</v>
      </c>
      <c r="N2417" s="1">
        <f t="shared" si="150"/>
        <v>2.0049921963672821</v>
      </c>
    </row>
    <row r="2418" spans="11:14" x14ac:dyDescent="0.2">
      <c r="K2418" s="60">
        <f t="shared" si="151"/>
        <v>2380</v>
      </c>
      <c r="L2418" s="10">
        <f t="shared" si="148"/>
        <v>9.8457520019245353E-6</v>
      </c>
      <c r="M2418" s="1">
        <f t="shared" si="149"/>
        <v>9.8457520019245345E-3</v>
      </c>
      <c r="N2418" s="1">
        <f t="shared" si="150"/>
        <v>2.0053228370876299</v>
      </c>
    </row>
    <row r="2419" spans="11:14" x14ac:dyDescent="0.2">
      <c r="K2419" s="60">
        <f t="shared" si="151"/>
        <v>2381</v>
      </c>
      <c r="L2419" s="10">
        <f t="shared" si="148"/>
        <v>9.8473742598373842E-6</v>
      </c>
      <c r="M2419" s="1">
        <f t="shared" si="149"/>
        <v>9.847374259837385E-3</v>
      </c>
      <c r="N2419" s="1">
        <f t="shared" si="150"/>
        <v>2.0056532487047058</v>
      </c>
    </row>
    <row r="2420" spans="11:14" x14ac:dyDescent="0.2">
      <c r="K2420" s="60">
        <f t="shared" si="151"/>
        <v>2382</v>
      </c>
      <c r="L2420" s="10">
        <f t="shared" si="148"/>
        <v>9.8489953936763547E-6</v>
      </c>
      <c r="M2420" s="1">
        <f t="shared" si="149"/>
        <v>9.8489953936763547E-3</v>
      </c>
      <c r="N2420" s="1">
        <f t="shared" si="150"/>
        <v>2.0059834313772562</v>
      </c>
    </row>
    <row r="2421" spans="11:14" x14ac:dyDescent="0.2">
      <c r="K2421" s="60">
        <f t="shared" si="151"/>
        <v>2383</v>
      </c>
      <c r="L2421" s="10">
        <f t="shared" si="148"/>
        <v>9.850615404220324E-6</v>
      </c>
      <c r="M2421" s="1">
        <f t="shared" si="149"/>
        <v>9.8506154042203239E-3</v>
      </c>
      <c r="N2421" s="1">
        <f t="shared" si="150"/>
        <v>2.0063133852639181</v>
      </c>
    </row>
    <row r="2422" spans="11:14" x14ac:dyDescent="0.2">
      <c r="K2422" s="60">
        <f t="shared" si="151"/>
        <v>2384</v>
      </c>
      <c r="L2422" s="10">
        <f t="shared" si="148"/>
        <v>9.8522342922476324E-6</v>
      </c>
      <c r="M2422" s="1">
        <f t="shared" si="149"/>
        <v>9.852234292247632E-3</v>
      </c>
      <c r="N2422" s="1">
        <f t="shared" si="150"/>
        <v>2.0066431105232194</v>
      </c>
    </row>
    <row r="2423" spans="11:14" x14ac:dyDescent="0.2">
      <c r="K2423" s="60">
        <f t="shared" si="151"/>
        <v>2385</v>
      </c>
      <c r="L2423" s="10">
        <f t="shared" si="148"/>
        <v>9.853852058536078E-6</v>
      </c>
      <c r="M2423" s="1">
        <f t="shared" si="149"/>
        <v>9.8538520585360785E-3</v>
      </c>
      <c r="N2423" s="1">
        <f t="shared" si="150"/>
        <v>2.0069726073135765</v>
      </c>
    </row>
    <row r="2424" spans="11:14" x14ac:dyDescent="0.2">
      <c r="K2424" s="60">
        <f t="shared" si="151"/>
        <v>2386</v>
      </c>
      <c r="L2424" s="10">
        <f t="shared" si="148"/>
        <v>9.8554687038629237E-6</v>
      </c>
      <c r="M2424" s="1">
        <f t="shared" si="149"/>
        <v>9.8554687038629237E-3</v>
      </c>
      <c r="N2424" s="1">
        <f t="shared" si="150"/>
        <v>2.0073018757932988</v>
      </c>
    </row>
    <row r="2425" spans="11:14" x14ac:dyDescent="0.2">
      <c r="K2425" s="60">
        <f t="shared" si="151"/>
        <v>2387</v>
      </c>
      <c r="L2425" s="10">
        <f t="shared" si="148"/>
        <v>9.8570842290048885E-6</v>
      </c>
      <c r="M2425" s="1">
        <f t="shared" si="149"/>
        <v>9.8570842290048883E-3</v>
      </c>
      <c r="N2425" s="1">
        <f t="shared" si="150"/>
        <v>2.0076309161205828</v>
      </c>
    </row>
    <row r="2426" spans="11:14" x14ac:dyDescent="0.2">
      <c r="K2426" s="60">
        <f t="shared" si="151"/>
        <v>2388</v>
      </c>
      <c r="L2426" s="10">
        <f t="shared" si="148"/>
        <v>9.8586986347381596E-6</v>
      </c>
      <c r="M2426" s="1">
        <f t="shared" si="149"/>
        <v>9.8586986347381604E-3</v>
      </c>
      <c r="N2426" s="1">
        <f t="shared" si="150"/>
        <v>2.007959728453518</v>
      </c>
    </row>
    <row r="2427" spans="11:14" x14ac:dyDescent="0.2">
      <c r="K2427" s="60">
        <f t="shared" si="151"/>
        <v>2389</v>
      </c>
      <c r="L2427" s="10">
        <f t="shared" si="148"/>
        <v>9.8603119218383837E-6</v>
      </c>
      <c r="M2427" s="1">
        <f t="shared" si="149"/>
        <v>9.8603119218383835E-3</v>
      </c>
      <c r="N2427" s="1">
        <f t="shared" si="150"/>
        <v>2.008288312950083</v>
      </c>
    </row>
    <row r="2428" spans="11:14" x14ac:dyDescent="0.2">
      <c r="K2428" s="60">
        <f t="shared" si="151"/>
        <v>2390</v>
      </c>
      <c r="L2428" s="10">
        <f t="shared" si="148"/>
        <v>9.8619240910806653E-6</v>
      </c>
      <c r="M2428" s="1">
        <f t="shared" si="149"/>
        <v>9.8619240910806649E-3</v>
      </c>
      <c r="N2428" s="1">
        <f t="shared" si="150"/>
        <v>2.0086166697681471</v>
      </c>
    </row>
    <row r="2429" spans="11:14" x14ac:dyDescent="0.2">
      <c r="K2429" s="60">
        <f t="shared" si="151"/>
        <v>2391</v>
      </c>
      <c r="L2429" s="10">
        <f t="shared" si="148"/>
        <v>9.8635351432395788E-6</v>
      </c>
      <c r="M2429" s="1">
        <f t="shared" si="149"/>
        <v>9.8635351432395796E-3</v>
      </c>
      <c r="N2429" s="1">
        <f t="shared" si="150"/>
        <v>2.0089447990654699</v>
      </c>
    </row>
    <row r="2430" spans="11:14" x14ac:dyDescent="0.2">
      <c r="K2430" s="60">
        <f t="shared" si="151"/>
        <v>2392</v>
      </c>
      <c r="L2430" s="10">
        <f t="shared" si="148"/>
        <v>9.8651450790891582E-6</v>
      </c>
      <c r="M2430" s="1">
        <f t="shared" si="149"/>
        <v>9.8651450790891576E-3</v>
      </c>
      <c r="N2430" s="1">
        <f t="shared" si="150"/>
        <v>2.0092727009997029</v>
      </c>
    </row>
    <row r="2431" spans="11:14" x14ac:dyDescent="0.2">
      <c r="K2431" s="60">
        <f t="shared" si="151"/>
        <v>2393</v>
      </c>
      <c r="L2431" s="10">
        <f t="shared" si="148"/>
        <v>9.8667538994029021E-6</v>
      </c>
      <c r="M2431" s="1">
        <f t="shared" si="149"/>
        <v>9.8667538994029018E-3</v>
      </c>
      <c r="N2431" s="1">
        <f t="shared" si="150"/>
        <v>2.0096003757283869</v>
      </c>
    </row>
    <row r="2432" spans="11:14" x14ac:dyDescent="0.2">
      <c r="K2432" s="60">
        <f t="shared" si="151"/>
        <v>2394</v>
      </c>
      <c r="L2432" s="10">
        <f t="shared" si="148"/>
        <v>9.8683616049537755E-6</v>
      </c>
      <c r="M2432" s="1">
        <f t="shared" si="149"/>
        <v>9.8683616049537754E-3</v>
      </c>
      <c r="N2432" s="1">
        <f t="shared" si="150"/>
        <v>2.009927823408955</v>
      </c>
    </row>
    <row r="2433" spans="11:14" x14ac:dyDescent="0.2">
      <c r="K2433" s="60">
        <f t="shared" si="151"/>
        <v>2395</v>
      </c>
      <c r="L2433" s="10">
        <f t="shared" si="148"/>
        <v>9.869968196514203E-6</v>
      </c>
      <c r="M2433" s="1">
        <f t="shared" si="149"/>
        <v>9.8699681965142023E-3</v>
      </c>
      <c r="N2433" s="1">
        <f t="shared" si="150"/>
        <v>2.0102550441987299</v>
      </c>
    </row>
    <row r="2434" spans="11:14" x14ac:dyDescent="0.2">
      <c r="K2434" s="60">
        <f t="shared" si="151"/>
        <v>2396</v>
      </c>
      <c r="L2434" s="10">
        <f t="shared" si="148"/>
        <v>9.8715736748560755E-6</v>
      </c>
      <c r="M2434" s="1">
        <f t="shared" si="149"/>
        <v>9.8715736748560753E-3</v>
      </c>
      <c r="N2434" s="1">
        <f t="shared" si="150"/>
        <v>2.0105820382549258</v>
      </c>
    </row>
    <row r="2435" spans="11:14" x14ac:dyDescent="0.2">
      <c r="K2435" s="60">
        <f t="shared" si="151"/>
        <v>2397</v>
      </c>
      <c r="L2435" s="10">
        <f t="shared" si="148"/>
        <v>9.8731780407507521E-6</v>
      </c>
      <c r="M2435" s="1">
        <f t="shared" si="149"/>
        <v>9.8731780407507515E-3</v>
      </c>
      <c r="N2435" s="1">
        <f t="shared" si="150"/>
        <v>2.010908805734648</v>
      </c>
    </row>
    <row r="2436" spans="11:14" x14ac:dyDescent="0.2">
      <c r="K2436" s="60">
        <f t="shared" si="151"/>
        <v>2398</v>
      </c>
      <c r="L2436" s="10">
        <f t="shared" si="148"/>
        <v>9.8747812949690548E-6</v>
      </c>
      <c r="M2436" s="1">
        <f t="shared" si="149"/>
        <v>9.8747812949690553E-3</v>
      </c>
      <c r="N2436" s="1">
        <f t="shared" si="150"/>
        <v>2.0112353467948929</v>
      </c>
    </row>
    <row r="2437" spans="11:14" x14ac:dyDescent="0.2">
      <c r="K2437" s="60">
        <f t="shared" si="151"/>
        <v>2399</v>
      </c>
      <c r="L2437" s="10">
        <f t="shared" si="148"/>
        <v>9.8763834382812703E-6</v>
      </c>
      <c r="M2437" s="1">
        <f t="shared" si="149"/>
        <v>9.8763834382812696E-3</v>
      </c>
      <c r="N2437" s="1">
        <f t="shared" si="150"/>
        <v>2.0115616615925487</v>
      </c>
    </row>
    <row r="2438" spans="11:14" x14ac:dyDescent="0.2">
      <c r="K2438" s="60">
        <f t="shared" si="151"/>
        <v>2400</v>
      </c>
      <c r="L2438" s="10">
        <f t="shared" si="148"/>
        <v>9.8779844714571549E-6</v>
      </c>
      <c r="M2438" s="1">
        <f t="shared" si="149"/>
        <v>9.8779844714571557E-3</v>
      </c>
      <c r="N2438" s="1">
        <f t="shared" si="150"/>
        <v>2.0118877502843935</v>
      </c>
    </row>
    <row r="2439" spans="11:14" x14ac:dyDescent="0.2">
      <c r="K2439" s="60">
        <f t="shared" si="151"/>
        <v>2401</v>
      </c>
      <c r="L2439" s="10">
        <f t="shared" si="148"/>
        <v>9.8795843952659282E-6</v>
      </c>
      <c r="M2439" s="1">
        <f t="shared" si="149"/>
        <v>9.8795843952659279E-3</v>
      </c>
      <c r="N2439" s="1">
        <f t="shared" si="150"/>
        <v>2.0122136130270976</v>
      </c>
    </row>
    <row r="2440" spans="11:14" x14ac:dyDescent="0.2">
      <c r="K2440" s="60">
        <f t="shared" si="151"/>
        <v>2402</v>
      </c>
      <c r="L2440" s="10">
        <f t="shared" si="148"/>
        <v>9.8811832104762826E-6</v>
      </c>
      <c r="M2440" s="1">
        <f t="shared" si="149"/>
        <v>9.8811832104762822E-3</v>
      </c>
      <c r="N2440" s="1">
        <f t="shared" si="150"/>
        <v>2.0125392499772241</v>
      </c>
    </row>
    <row r="2441" spans="11:14" x14ac:dyDescent="0.2">
      <c r="K2441" s="60">
        <f t="shared" si="151"/>
        <v>2403</v>
      </c>
      <c r="L2441" s="10">
        <f t="shared" si="148"/>
        <v>9.8827809178563687E-6</v>
      </c>
      <c r="M2441" s="1">
        <f t="shared" si="149"/>
        <v>9.882780917856368E-3</v>
      </c>
      <c r="N2441" s="1">
        <f t="shared" si="150"/>
        <v>2.0128646612912244</v>
      </c>
    </row>
    <row r="2442" spans="11:14" x14ac:dyDescent="0.2">
      <c r="K2442" s="60">
        <f t="shared" si="151"/>
        <v>2404</v>
      </c>
      <c r="L2442" s="10">
        <f t="shared" si="148"/>
        <v>9.8843775181738134E-6</v>
      </c>
      <c r="M2442" s="1">
        <f t="shared" si="149"/>
        <v>9.8843775181738126E-3</v>
      </c>
      <c r="N2442" s="1">
        <f t="shared" si="150"/>
        <v>2.013189847125445</v>
      </c>
    </row>
    <row r="2443" spans="11:14" x14ac:dyDescent="0.2">
      <c r="K2443" s="60">
        <f t="shared" si="151"/>
        <v>2405</v>
      </c>
      <c r="L2443" s="10">
        <f t="shared" si="148"/>
        <v>9.8859730121957068E-6</v>
      </c>
      <c r="M2443" s="1">
        <f t="shared" si="149"/>
        <v>9.8859730121957073E-3</v>
      </c>
      <c r="N2443" s="1">
        <f t="shared" si="150"/>
        <v>2.0135148076361218</v>
      </c>
    </row>
    <row r="2444" spans="11:14" x14ac:dyDescent="0.2">
      <c r="K2444" s="60">
        <f t="shared" si="151"/>
        <v>2406</v>
      </c>
      <c r="L2444" s="10">
        <f t="shared" si="148"/>
        <v>9.8875674006886051E-6</v>
      </c>
      <c r="M2444" s="1">
        <f t="shared" si="149"/>
        <v>9.8875674006886054E-3</v>
      </c>
      <c r="N2444" s="1">
        <f t="shared" si="150"/>
        <v>2.0138395429793814</v>
      </c>
    </row>
    <row r="2445" spans="11:14" x14ac:dyDescent="0.2">
      <c r="K2445" s="60">
        <f t="shared" si="151"/>
        <v>2407</v>
      </c>
      <c r="L2445" s="10">
        <f t="shared" si="148"/>
        <v>9.8891606844185446E-6</v>
      </c>
      <c r="M2445" s="1">
        <f t="shared" si="149"/>
        <v>9.8891606844185454E-3</v>
      </c>
      <c r="N2445" s="1">
        <f t="shared" si="150"/>
        <v>2.014164053311247</v>
      </c>
    </row>
    <row r="2446" spans="11:14" x14ac:dyDescent="0.2">
      <c r="K2446" s="60">
        <f t="shared" si="151"/>
        <v>2408</v>
      </c>
      <c r="L2446" s="10">
        <f t="shared" si="148"/>
        <v>9.8907528641510179E-6</v>
      </c>
      <c r="M2446" s="1">
        <f t="shared" si="149"/>
        <v>9.8907528641510173E-3</v>
      </c>
      <c r="N2446" s="1">
        <f t="shared" si="150"/>
        <v>2.0144883387876282</v>
      </c>
    </row>
    <row r="2447" spans="11:14" x14ac:dyDescent="0.2">
      <c r="K2447" s="60">
        <f t="shared" si="151"/>
        <v>2409</v>
      </c>
      <c r="L2447" s="10">
        <f t="shared" si="148"/>
        <v>9.8923439406509938E-6</v>
      </c>
      <c r="M2447" s="1">
        <f t="shared" si="149"/>
        <v>9.8923439406509942E-3</v>
      </c>
      <c r="N2447" s="1">
        <f t="shared" si="150"/>
        <v>2.0148123995643297</v>
      </c>
    </row>
    <row r="2448" spans="11:14" x14ac:dyDescent="0.2">
      <c r="K2448" s="60">
        <f t="shared" si="151"/>
        <v>2410</v>
      </c>
      <c r="L2448" s="10">
        <f t="shared" si="148"/>
        <v>9.8939339146829112E-6</v>
      </c>
      <c r="M2448" s="1">
        <f t="shared" si="149"/>
        <v>9.8939339146829116E-3</v>
      </c>
      <c r="N2448" s="1">
        <f t="shared" si="150"/>
        <v>2.0151362357970481</v>
      </c>
    </row>
    <row r="2449" spans="11:14" x14ac:dyDescent="0.2">
      <c r="K2449" s="60">
        <f t="shared" si="151"/>
        <v>2411</v>
      </c>
      <c r="L2449" s="10">
        <f t="shared" si="148"/>
        <v>9.895522787010677E-6</v>
      </c>
      <c r="M2449" s="1">
        <f t="shared" si="149"/>
        <v>9.8955227870106775E-3</v>
      </c>
      <c r="N2449" s="1">
        <f t="shared" si="150"/>
        <v>2.0154598476413708</v>
      </c>
    </row>
    <row r="2450" spans="11:14" x14ac:dyDescent="0.2">
      <c r="K2450" s="60">
        <f t="shared" si="151"/>
        <v>2412</v>
      </c>
      <c r="L2450" s="10">
        <f t="shared" si="148"/>
        <v>9.8971105583976693E-6</v>
      </c>
      <c r="M2450" s="1">
        <f t="shared" si="149"/>
        <v>9.897110558397669E-3</v>
      </c>
      <c r="N2450" s="1">
        <f t="shared" si="150"/>
        <v>2.0157832352527776</v>
      </c>
    </row>
    <row r="2451" spans="11:14" x14ac:dyDescent="0.2">
      <c r="K2451" s="60">
        <f t="shared" si="151"/>
        <v>2413</v>
      </c>
      <c r="L2451" s="10">
        <f t="shared" si="148"/>
        <v>9.8986972296067363E-6</v>
      </c>
      <c r="M2451" s="1">
        <f t="shared" si="149"/>
        <v>9.8986972296067361E-3</v>
      </c>
      <c r="N2451" s="1">
        <f t="shared" si="150"/>
        <v>2.0161063987866417</v>
      </c>
    </row>
    <row r="2452" spans="11:14" x14ac:dyDescent="0.2">
      <c r="K2452" s="60">
        <f t="shared" si="151"/>
        <v>2414</v>
      </c>
      <c r="L2452" s="10">
        <f t="shared" si="148"/>
        <v>9.9002828014002041E-6</v>
      </c>
      <c r="M2452" s="1">
        <f t="shared" si="149"/>
        <v>9.9002828014002047E-3</v>
      </c>
      <c r="N2452" s="1">
        <f t="shared" si="150"/>
        <v>2.016429338398229</v>
      </c>
    </row>
    <row r="2453" spans="11:14" x14ac:dyDescent="0.2">
      <c r="K2453" s="60">
        <f t="shared" si="151"/>
        <v>2415</v>
      </c>
      <c r="L2453" s="10">
        <f t="shared" si="148"/>
        <v>9.9018672745398587E-6</v>
      </c>
      <c r="M2453" s="1">
        <f t="shared" si="149"/>
        <v>9.9018672745398578E-3</v>
      </c>
      <c r="N2453" s="1">
        <f t="shared" si="150"/>
        <v>2.0167520542426947</v>
      </c>
    </row>
    <row r="2454" spans="11:14" x14ac:dyDescent="0.2">
      <c r="K2454" s="60">
        <f t="shared" si="151"/>
        <v>2416</v>
      </c>
      <c r="L2454" s="10">
        <f t="shared" si="148"/>
        <v>9.9034506497869708E-6</v>
      </c>
      <c r="M2454" s="1">
        <f t="shared" si="149"/>
        <v>9.9034506497869702E-3</v>
      </c>
      <c r="N2454" s="1">
        <f t="shared" si="150"/>
        <v>2.0170745464750901</v>
      </c>
    </row>
    <row r="2455" spans="11:14" x14ac:dyDescent="0.2">
      <c r="K2455" s="60">
        <f t="shared" si="151"/>
        <v>2417</v>
      </c>
      <c r="L2455" s="10">
        <f t="shared" si="148"/>
        <v>9.9050329279022745E-6</v>
      </c>
      <c r="M2455" s="1">
        <f t="shared" si="149"/>
        <v>9.9050329279022752E-3</v>
      </c>
      <c r="N2455" s="1">
        <f t="shared" si="150"/>
        <v>2.0173968152503572</v>
      </c>
    </row>
    <row r="2456" spans="11:14" x14ac:dyDescent="0.2">
      <c r="K2456" s="60">
        <f t="shared" si="151"/>
        <v>2418</v>
      </c>
      <c r="L2456" s="10">
        <f t="shared" si="148"/>
        <v>9.9066141096459799E-6</v>
      </c>
      <c r="M2456" s="1">
        <f t="shared" si="149"/>
        <v>9.9066141096459791E-3</v>
      </c>
      <c r="N2456" s="1">
        <f t="shared" si="150"/>
        <v>2.0177188607233307</v>
      </c>
    </row>
    <row r="2457" spans="11:14" x14ac:dyDescent="0.2">
      <c r="K2457" s="60">
        <f t="shared" si="151"/>
        <v>2419</v>
      </c>
      <c r="L2457" s="10">
        <f t="shared" si="148"/>
        <v>9.9081941957777724E-6</v>
      </c>
      <c r="M2457" s="1">
        <f t="shared" si="149"/>
        <v>9.9081941957777728E-3</v>
      </c>
      <c r="N2457" s="1">
        <f t="shared" si="150"/>
        <v>2.0180406830487381</v>
      </c>
    </row>
    <row r="2458" spans="11:14" x14ac:dyDescent="0.2">
      <c r="K2458" s="60">
        <f t="shared" si="151"/>
        <v>2420</v>
      </c>
      <c r="L2458" s="10">
        <f t="shared" si="148"/>
        <v>9.9097731870568086E-6</v>
      </c>
      <c r="M2458" s="1">
        <f t="shared" si="149"/>
        <v>9.9097731870568077E-3</v>
      </c>
      <c r="N2458" s="1">
        <f t="shared" si="150"/>
        <v>2.0183622823812009</v>
      </c>
    </row>
    <row r="2459" spans="11:14" x14ac:dyDescent="0.2">
      <c r="K2459" s="60">
        <f t="shared" si="151"/>
        <v>2421</v>
      </c>
      <c r="L2459" s="10">
        <f t="shared" si="148"/>
        <v>9.9113510842417217E-6</v>
      </c>
      <c r="M2459" s="1">
        <f t="shared" si="149"/>
        <v>9.9113510842417218E-3</v>
      </c>
      <c r="N2459" s="1">
        <f t="shared" si="150"/>
        <v>2.0186836588752328</v>
      </c>
    </row>
    <row r="2460" spans="11:14" x14ac:dyDescent="0.2">
      <c r="K2460" s="60">
        <f t="shared" si="151"/>
        <v>2422</v>
      </c>
      <c r="L2460" s="10">
        <f t="shared" si="148"/>
        <v>9.9129278880906113E-6</v>
      </c>
      <c r="M2460" s="1">
        <f t="shared" si="149"/>
        <v>9.9129278880906117E-3</v>
      </c>
      <c r="N2460" s="1">
        <f t="shared" si="150"/>
        <v>2.019004812685238</v>
      </c>
    </row>
    <row r="2461" spans="11:14" x14ac:dyDescent="0.2">
      <c r="K2461" s="60">
        <f t="shared" si="151"/>
        <v>2423</v>
      </c>
      <c r="L2461" s="10">
        <f t="shared" si="148"/>
        <v>9.9145035993610636E-6</v>
      </c>
      <c r="M2461" s="1">
        <f t="shared" si="149"/>
        <v>9.9145035993610641E-3</v>
      </c>
      <c r="N2461" s="1">
        <f t="shared" si="150"/>
        <v>2.0193257439655179</v>
      </c>
    </row>
    <row r="2462" spans="11:14" x14ac:dyDescent="0.2">
      <c r="K2462" s="60">
        <f t="shared" si="151"/>
        <v>2424</v>
      </c>
      <c r="L2462" s="10">
        <f t="shared" si="148"/>
        <v>9.9160782188101313E-6</v>
      </c>
      <c r="M2462" s="1">
        <f t="shared" si="149"/>
        <v>9.9160782188101315E-3</v>
      </c>
      <c r="N2462" s="1">
        <f t="shared" si="150"/>
        <v>2.0196464528702638</v>
      </c>
    </row>
    <row r="2463" spans="11:14" x14ac:dyDescent="0.2">
      <c r="K2463" s="60">
        <f t="shared" si="151"/>
        <v>2425</v>
      </c>
      <c r="L2463" s="10">
        <f t="shared" si="148"/>
        <v>9.9176517471943453E-6</v>
      </c>
      <c r="M2463" s="1">
        <f t="shared" si="149"/>
        <v>9.9176517471943459E-3</v>
      </c>
      <c r="N2463" s="1">
        <f t="shared" si="150"/>
        <v>2.0199669395535618</v>
      </c>
    </row>
    <row r="2464" spans="11:14" x14ac:dyDescent="0.2">
      <c r="K2464" s="60">
        <f t="shared" si="151"/>
        <v>2426</v>
      </c>
      <c r="L2464" s="10">
        <f t="shared" si="148"/>
        <v>9.9192241852697129E-6</v>
      </c>
      <c r="M2464" s="1">
        <f t="shared" si="149"/>
        <v>9.9192241852697136E-3</v>
      </c>
      <c r="N2464" s="1">
        <f t="shared" si="150"/>
        <v>2.02028720416939</v>
      </c>
    </row>
    <row r="2465" spans="11:14" x14ac:dyDescent="0.2">
      <c r="K2465" s="60">
        <f t="shared" si="151"/>
        <v>2427</v>
      </c>
      <c r="L2465" s="10">
        <f t="shared" si="148"/>
        <v>9.9207955337917147E-6</v>
      </c>
      <c r="M2465" s="1">
        <f t="shared" si="149"/>
        <v>9.9207955337917153E-3</v>
      </c>
      <c r="N2465" s="1">
        <f t="shared" si="150"/>
        <v>2.0206072468716214</v>
      </c>
    </row>
    <row r="2466" spans="11:14" x14ac:dyDescent="0.2">
      <c r="K2466" s="60">
        <f t="shared" si="151"/>
        <v>2428</v>
      </c>
      <c r="L2466" s="10">
        <f t="shared" si="148"/>
        <v>9.9223657935153111E-6</v>
      </c>
      <c r="M2466" s="1">
        <f t="shared" si="149"/>
        <v>9.9223657935153114E-3</v>
      </c>
      <c r="N2466" s="1">
        <f t="shared" si="150"/>
        <v>2.0209270678140205</v>
      </c>
    </row>
    <row r="2467" spans="11:14" x14ac:dyDescent="0.2">
      <c r="K2467" s="60">
        <f t="shared" si="151"/>
        <v>2429</v>
      </c>
      <c r="L2467" s="10">
        <f t="shared" si="148"/>
        <v>9.9239349651949392E-6</v>
      </c>
      <c r="M2467" s="1">
        <f t="shared" si="149"/>
        <v>9.9239349651949384E-3</v>
      </c>
      <c r="N2467" s="1">
        <f t="shared" si="150"/>
        <v>2.0212466671502476</v>
      </c>
    </row>
    <row r="2468" spans="11:14" x14ac:dyDescent="0.2">
      <c r="K2468" s="60">
        <f t="shared" si="151"/>
        <v>2430</v>
      </c>
      <c r="L2468" s="10">
        <f t="shared" si="148"/>
        <v>9.9255030495845108E-6</v>
      </c>
      <c r="M2468" s="1">
        <f t="shared" si="149"/>
        <v>9.9255030495845106E-3</v>
      </c>
      <c r="N2468" s="1">
        <f t="shared" si="150"/>
        <v>2.021566045033854</v>
      </c>
    </row>
    <row r="2469" spans="11:14" x14ac:dyDescent="0.2">
      <c r="K2469" s="60">
        <f t="shared" si="151"/>
        <v>2431</v>
      </c>
      <c r="L2469" s="10">
        <f t="shared" si="148"/>
        <v>9.9270700474374159E-6</v>
      </c>
      <c r="M2469" s="1">
        <f t="shared" si="149"/>
        <v>9.9270700474374165E-3</v>
      </c>
      <c r="N2469" s="1">
        <f t="shared" si="150"/>
        <v>2.0218852016182862</v>
      </c>
    </row>
    <row r="2470" spans="11:14" x14ac:dyDescent="0.2">
      <c r="K2470" s="60">
        <f t="shared" si="151"/>
        <v>2432</v>
      </c>
      <c r="L2470" s="10">
        <f t="shared" ref="L2470:L2533" si="152">Eleach_time1/((Vwater*(1+Kp_susp*SUSPwater)+Ksed_water*Vsed)*k)*(1-EXP(-k*K2470))</f>
        <v>9.928635959506528E-6</v>
      </c>
      <c r="M2470" s="1">
        <f t="shared" ref="M2470:M2533" si="153">L2470*CONV_m3_L</f>
        <v>9.9286359595065279E-3</v>
      </c>
      <c r="N2470" s="1">
        <f t="shared" ref="N2470:N2533" si="154">L2470*(Ksed_water/RHOsed)*CONV_kg_mg</f>
        <v>2.022204137056884</v>
      </c>
    </row>
    <row r="2471" spans="11:14" x14ac:dyDescent="0.2">
      <c r="K2471" s="60">
        <f t="shared" si="151"/>
        <v>2433</v>
      </c>
      <c r="L2471" s="10">
        <f t="shared" si="152"/>
        <v>9.9302007865441885E-6</v>
      </c>
      <c r="M2471" s="1">
        <f t="shared" si="153"/>
        <v>9.9302007865441893E-3</v>
      </c>
      <c r="N2471" s="1">
        <f t="shared" si="154"/>
        <v>2.0225228515028806</v>
      </c>
    </row>
    <row r="2472" spans="11:14" x14ac:dyDescent="0.2">
      <c r="K2472" s="60">
        <f t="shared" ref="K2472:K2535" si="155">K2471+1</f>
        <v>2434</v>
      </c>
      <c r="L2472" s="10">
        <f t="shared" si="152"/>
        <v>9.9317645293022255E-6</v>
      </c>
      <c r="M2472" s="1">
        <f t="shared" si="153"/>
        <v>9.9317645293022262E-3</v>
      </c>
      <c r="N2472" s="1">
        <f t="shared" si="154"/>
        <v>2.0228413451094034</v>
      </c>
    </row>
    <row r="2473" spans="11:14" x14ac:dyDescent="0.2">
      <c r="K2473" s="60">
        <f t="shared" si="155"/>
        <v>2435</v>
      </c>
      <c r="L2473" s="10">
        <f t="shared" si="152"/>
        <v>9.9333271885319454E-6</v>
      </c>
      <c r="M2473" s="1">
        <f t="shared" si="153"/>
        <v>9.9333271885319457E-3</v>
      </c>
      <c r="N2473" s="1">
        <f t="shared" si="154"/>
        <v>2.023159618029474</v>
      </c>
    </row>
    <row r="2474" spans="11:14" x14ac:dyDescent="0.2">
      <c r="K2474" s="60">
        <f t="shared" si="155"/>
        <v>2436</v>
      </c>
      <c r="L2474" s="10">
        <f t="shared" si="152"/>
        <v>9.9348887649841327E-6</v>
      </c>
      <c r="M2474" s="1">
        <f t="shared" si="153"/>
        <v>9.9348887649841327E-3</v>
      </c>
      <c r="N2474" s="1">
        <f t="shared" si="154"/>
        <v>2.0234776704160078</v>
      </c>
    </row>
    <row r="2475" spans="11:14" x14ac:dyDescent="0.2">
      <c r="K2475" s="60">
        <f t="shared" si="155"/>
        <v>2437</v>
      </c>
      <c r="L2475" s="10">
        <f t="shared" si="152"/>
        <v>9.9364492594090486E-6</v>
      </c>
      <c r="M2475" s="1">
        <f t="shared" si="153"/>
        <v>9.936449259409048E-3</v>
      </c>
      <c r="N2475" s="1">
        <f t="shared" si="154"/>
        <v>2.0237955024218128</v>
      </c>
    </row>
    <row r="2476" spans="11:14" x14ac:dyDescent="0.2">
      <c r="K2476" s="60">
        <f t="shared" si="155"/>
        <v>2438</v>
      </c>
      <c r="L2476" s="10">
        <f t="shared" si="152"/>
        <v>9.9380086725564393E-6</v>
      </c>
      <c r="M2476" s="1">
        <f t="shared" si="153"/>
        <v>9.9380086725564393E-3</v>
      </c>
      <c r="N2476" s="1">
        <f t="shared" si="154"/>
        <v>2.0241131141995932</v>
      </c>
    </row>
    <row r="2477" spans="11:14" x14ac:dyDescent="0.2">
      <c r="K2477" s="60">
        <f t="shared" si="155"/>
        <v>2439</v>
      </c>
      <c r="L2477" s="10">
        <f t="shared" si="152"/>
        <v>9.9395670051755308E-6</v>
      </c>
      <c r="M2477" s="1">
        <f t="shared" si="153"/>
        <v>9.93956700517553E-3</v>
      </c>
      <c r="N2477" s="1">
        <f t="shared" si="154"/>
        <v>2.0244305059019472</v>
      </c>
    </row>
    <row r="2478" spans="11:14" x14ac:dyDescent="0.2">
      <c r="K2478" s="60">
        <f t="shared" si="155"/>
        <v>2440</v>
      </c>
      <c r="L2478" s="10">
        <f t="shared" si="152"/>
        <v>9.9411242580150256E-6</v>
      </c>
      <c r="M2478" s="1">
        <f t="shared" si="153"/>
        <v>9.9411242580150251E-3</v>
      </c>
      <c r="N2478" s="1">
        <f t="shared" si="154"/>
        <v>2.0247476776813649</v>
      </c>
    </row>
    <row r="2479" spans="11:14" x14ac:dyDescent="0.2">
      <c r="K2479" s="60">
        <f t="shared" si="155"/>
        <v>2441</v>
      </c>
      <c r="L2479" s="10">
        <f t="shared" si="152"/>
        <v>9.9426804318231148E-6</v>
      </c>
      <c r="M2479" s="1">
        <f t="shared" si="153"/>
        <v>9.9426804318231143E-3</v>
      </c>
      <c r="N2479" s="1">
        <f t="shared" si="154"/>
        <v>2.0250646296902342</v>
      </c>
    </row>
    <row r="2480" spans="11:14" x14ac:dyDescent="0.2">
      <c r="K2480" s="60">
        <f t="shared" si="155"/>
        <v>2442</v>
      </c>
      <c r="L2480" s="10">
        <f t="shared" si="152"/>
        <v>9.9442355273474625E-6</v>
      </c>
      <c r="M2480" s="1">
        <f t="shared" si="153"/>
        <v>9.9442355273474618E-3</v>
      </c>
      <c r="N2480" s="1">
        <f t="shared" si="154"/>
        <v>2.0253813620808345</v>
      </c>
    </row>
    <row r="2481" spans="11:14" x14ac:dyDescent="0.2">
      <c r="K2481" s="60">
        <f t="shared" si="155"/>
        <v>2443</v>
      </c>
      <c r="L2481" s="10">
        <f t="shared" si="152"/>
        <v>9.9457895453352194E-6</v>
      </c>
      <c r="M2481" s="1">
        <f t="shared" si="153"/>
        <v>9.9457895453352197E-3</v>
      </c>
      <c r="N2481" s="1">
        <f t="shared" si="154"/>
        <v>2.0256978750053407</v>
      </c>
    </row>
    <row r="2482" spans="11:14" x14ac:dyDescent="0.2">
      <c r="K2482" s="60">
        <f t="shared" si="155"/>
        <v>2444</v>
      </c>
      <c r="L2482" s="10">
        <f t="shared" si="152"/>
        <v>9.9473424865330215E-6</v>
      </c>
      <c r="M2482" s="1">
        <f t="shared" si="153"/>
        <v>9.9473424865330218E-3</v>
      </c>
      <c r="N2482" s="1">
        <f t="shared" si="154"/>
        <v>2.026014168615824</v>
      </c>
    </row>
    <row r="2483" spans="11:14" x14ac:dyDescent="0.2">
      <c r="K2483" s="60">
        <f t="shared" si="155"/>
        <v>2445</v>
      </c>
      <c r="L2483" s="10">
        <f t="shared" si="152"/>
        <v>9.9488943516869828E-6</v>
      </c>
      <c r="M2483" s="1">
        <f t="shared" si="153"/>
        <v>9.9488943516869831E-3</v>
      </c>
      <c r="N2483" s="1">
        <f t="shared" si="154"/>
        <v>2.0263302430642467</v>
      </c>
    </row>
    <row r="2484" spans="11:14" x14ac:dyDescent="0.2">
      <c r="K2484" s="60">
        <f t="shared" si="155"/>
        <v>2446</v>
      </c>
      <c r="L2484" s="10">
        <f t="shared" si="152"/>
        <v>9.9504451415426989E-6</v>
      </c>
      <c r="M2484" s="1">
        <f t="shared" si="153"/>
        <v>9.9504451415426982E-3</v>
      </c>
      <c r="N2484" s="1">
        <f t="shared" si="154"/>
        <v>2.0266460985024688</v>
      </c>
    </row>
    <row r="2485" spans="11:14" x14ac:dyDescent="0.2">
      <c r="K2485" s="60">
        <f t="shared" si="155"/>
        <v>2447</v>
      </c>
      <c r="L2485" s="10">
        <f t="shared" si="152"/>
        <v>9.9519948568452556E-6</v>
      </c>
      <c r="M2485" s="1">
        <f t="shared" si="153"/>
        <v>9.9519948568452549E-3</v>
      </c>
      <c r="N2485" s="1">
        <f t="shared" si="154"/>
        <v>2.0269617350822435</v>
      </c>
    </row>
    <row r="2486" spans="11:14" x14ac:dyDescent="0.2">
      <c r="K2486" s="60">
        <f t="shared" si="155"/>
        <v>2448</v>
      </c>
      <c r="L2486" s="10">
        <f t="shared" si="152"/>
        <v>9.9535434983392152E-6</v>
      </c>
      <c r="M2486" s="1">
        <f t="shared" si="153"/>
        <v>9.9535434983392158E-3</v>
      </c>
      <c r="N2486" s="1">
        <f t="shared" si="154"/>
        <v>2.0272771529552198</v>
      </c>
    </row>
    <row r="2487" spans="11:14" x14ac:dyDescent="0.2">
      <c r="K2487" s="60">
        <f t="shared" si="155"/>
        <v>2449</v>
      </c>
      <c r="L2487" s="10">
        <f t="shared" si="152"/>
        <v>9.9550910667686284E-6</v>
      </c>
      <c r="M2487" s="1">
        <f t="shared" si="153"/>
        <v>9.9550910667686281E-3</v>
      </c>
      <c r="N2487" s="1">
        <f t="shared" si="154"/>
        <v>2.0275923522729413</v>
      </c>
    </row>
    <row r="2488" spans="11:14" x14ac:dyDescent="0.2">
      <c r="K2488" s="60">
        <f t="shared" si="155"/>
        <v>2450</v>
      </c>
      <c r="L2488" s="10">
        <f t="shared" si="152"/>
        <v>9.9566375628770291E-6</v>
      </c>
      <c r="M2488" s="1">
        <f t="shared" si="153"/>
        <v>9.9566375628770288E-3</v>
      </c>
      <c r="N2488" s="1">
        <f t="shared" si="154"/>
        <v>2.0279073331868456</v>
      </c>
    </row>
    <row r="2489" spans="11:14" x14ac:dyDescent="0.2">
      <c r="K2489" s="60">
        <f t="shared" si="155"/>
        <v>2451</v>
      </c>
      <c r="L2489" s="10">
        <f t="shared" si="152"/>
        <v>9.9581829874074381E-6</v>
      </c>
      <c r="M2489" s="1">
        <f t="shared" si="153"/>
        <v>9.9581829874074382E-3</v>
      </c>
      <c r="N2489" s="1">
        <f t="shared" si="154"/>
        <v>2.0282220958482671</v>
      </c>
    </row>
    <row r="2490" spans="11:14" x14ac:dyDescent="0.2">
      <c r="K2490" s="60">
        <f t="shared" si="155"/>
        <v>2452</v>
      </c>
      <c r="L2490" s="10">
        <f t="shared" si="152"/>
        <v>9.9597273411023543E-6</v>
      </c>
      <c r="M2490" s="1">
        <f t="shared" si="153"/>
        <v>9.9597273411023545E-3</v>
      </c>
      <c r="N2490" s="1">
        <f t="shared" si="154"/>
        <v>2.0285366404084342</v>
      </c>
    </row>
    <row r="2491" spans="11:14" x14ac:dyDescent="0.2">
      <c r="K2491" s="60">
        <f t="shared" si="155"/>
        <v>2453</v>
      </c>
      <c r="L2491" s="10">
        <f t="shared" si="152"/>
        <v>9.9612706247037717E-6</v>
      </c>
      <c r="M2491" s="1">
        <f t="shared" si="153"/>
        <v>9.9612706247037709E-3</v>
      </c>
      <c r="N2491" s="1">
        <f t="shared" si="154"/>
        <v>2.0288509670184709</v>
      </c>
    </row>
    <row r="2492" spans="11:14" x14ac:dyDescent="0.2">
      <c r="K2492" s="60">
        <f t="shared" si="155"/>
        <v>2454</v>
      </c>
      <c r="L2492" s="10">
        <f t="shared" si="152"/>
        <v>9.9628128389531627E-6</v>
      </c>
      <c r="M2492" s="1">
        <f t="shared" si="153"/>
        <v>9.9628128389531619E-3</v>
      </c>
      <c r="N2492" s="1">
        <f t="shared" si="154"/>
        <v>2.0291650758293955</v>
      </c>
    </row>
    <row r="2493" spans="11:14" x14ac:dyDescent="0.2">
      <c r="K2493" s="60">
        <f t="shared" si="155"/>
        <v>2455</v>
      </c>
      <c r="L2493" s="10">
        <f t="shared" si="152"/>
        <v>9.9643539845914931E-6</v>
      </c>
      <c r="M2493" s="1">
        <f t="shared" si="153"/>
        <v>9.9643539845914939E-3</v>
      </c>
      <c r="N2493" s="1">
        <f t="shared" si="154"/>
        <v>2.0294789669921243</v>
      </c>
    </row>
    <row r="2494" spans="11:14" x14ac:dyDescent="0.2">
      <c r="K2494" s="60">
        <f t="shared" si="155"/>
        <v>2456</v>
      </c>
      <c r="L2494" s="10">
        <f t="shared" si="152"/>
        <v>9.9658940623592051E-6</v>
      </c>
      <c r="M2494" s="1">
        <f t="shared" si="153"/>
        <v>9.9658940623592058E-3</v>
      </c>
      <c r="N2494" s="1">
        <f t="shared" si="154"/>
        <v>2.0297926406574653</v>
      </c>
    </row>
    <row r="2495" spans="11:14" x14ac:dyDescent="0.2">
      <c r="K2495" s="60">
        <f t="shared" si="155"/>
        <v>2457</v>
      </c>
      <c r="L2495" s="10">
        <f t="shared" si="152"/>
        <v>9.9674330729962363E-6</v>
      </c>
      <c r="M2495" s="1">
        <f t="shared" si="153"/>
        <v>9.967433072996237E-3</v>
      </c>
      <c r="N2495" s="1">
        <f t="shared" si="154"/>
        <v>2.0301060969761249</v>
      </c>
    </row>
    <row r="2496" spans="11:14" x14ac:dyDescent="0.2">
      <c r="K2496" s="60">
        <f t="shared" si="155"/>
        <v>2458</v>
      </c>
      <c r="L2496" s="10">
        <f t="shared" si="152"/>
        <v>9.9689710172420108E-6</v>
      </c>
      <c r="M2496" s="1">
        <f t="shared" si="153"/>
        <v>9.96897101724201E-3</v>
      </c>
      <c r="N2496" s="1">
        <f t="shared" si="154"/>
        <v>2.0304193360987046</v>
      </c>
    </row>
    <row r="2497" spans="11:14" x14ac:dyDescent="0.2">
      <c r="K2497" s="60">
        <f t="shared" si="155"/>
        <v>2459</v>
      </c>
      <c r="L2497" s="10">
        <f t="shared" si="152"/>
        <v>9.9705078958354379E-6</v>
      </c>
      <c r="M2497" s="1">
        <f t="shared" si="153"/>
        <v>9.9705078958354388E-3</v>
      </c>
      <c r="N2497" s="1">
        <f t="shared" si="154"/>
        <v>2.0307323581757006</v>
      </c>
    </row>
    <row r="2498" spans="11:14" x14ac:dyDescent="0.2">
      <c r="K2498" s="60">
        <f t="shared" si="155"/>
        <v>2460</v>
      </c>
      <c r="L2498" s="10">
        <f t="shared" si="152"/>
        <v>9.9720437095149118E-6</v>
      </c>
      <c r="M2498" s="1">
        <f t="shared" si="153"/>
        <v>9.972043709514912E-3</v>
      </c>
      <c r="N2498" s="1">
        <f t="shared" si="154"/>
        <v>2.0310451633575046</v>
      </c>
    </row>
    <row r="2499" spans="11:14" x14ac:dyDescent="0.2">
      <c r="K2499" s="60">
        <f t="shared" si="155"/>
        <v>2461</v>
      </c>
      <c r="L2499" s="10">
        <f t="shared" si="152"/>
        <v>9.9735784590183234E-6</v>
      </c>
      <c r="M2499" s="1">
        <f t="shared" si="153"/>
        <v>9.9735784590183237E-3</v>
      </c>
      <c r="N2499" s="1">
        <f t="shared" si="154"/>
        <v>2.0313577517944061</v>
      </c>
    </row>
    <row r="2500" spans="11:14" x14ac:dyDescent="0.2">
      <c r="K2500" s="60">
        <f t="shared" si="155"/>
        <v>2462</v>
      </c>
      <c r="L2500" s="10">
        <f t="shared" si="152"/>
        <v>9.9751121450830473E-6</v>
      </c>
      <c r="M2500" s="1">
        <f t="shared" si="153"/>
        <v>9.9751121450830475E-3</v>
      </c>
      <c r="N2500" s="1">
        <f t="shared" si="154"/>
        <v>2.0316701236365886</v>
      </c>
    </row>
    <row r="2501" spans="11:14" x14ac:dyDescent="0.2">
      <c r="K2501" s="60">
        <f t="shared" si="155"/>
        <v>2463</v>
      </c>
      <c r="L2501" s="10">
        <f t="shared" si="152"/>
        <v>9.976644768445946E-6</v>
      </c>
      <c r="M2501" s="1">
        <f t="shared" si="153"/>
        <v>9.9766447684459456E-3</v>
      </c>
      <c r="N2501" s="1">
        <f t="shared" si="154"/>
        <v>2.031982279034132</v>
      </c>
    </row>
    <row r="2502" spans="11:14" x14ac:dyDescent="0.2">
      <c r="K2502" s="60">
        <f t="shared" si="155"/>
        <v>2464</v>
      </c>
      <c r="L2502" s="10">
        <f t="shared" si="152"/>
        <v>9.9781763298433725E-6</v>
      </c>
      <c r="M2502" s="1">
        <f t="shared" si="153"/>
        <v>9.9781763298433732E-3</v>
      </c>
      <c r="N2502" s="1">
        <f t="shared" si="154"/>
        <v>2.0322942181370123</v>
      </c>
    </row>
    <row r="2503" spans="11:14" x14ac:dyDescent="0.2">
      <c r="K2503" s="60">
        <f t="shared" si="155"/>
        <v>2465</v>
      </c>
      <c r="L2503" s="10">
        <f t="shared" si="152"/>
        <v>9.9797068300111714E-6</v>
      </c>
      <c r="M2503" s="1">
        <f t="shared" si="153"/>
        <v>9.9797068300111723E-3</v>
      </c>
      <c r="N2503" s="1">
        <f t="shared" si="154"/>
        <v>2.0326059410951016</v>
      </c>
    </row>
    <row r="2504" spans="11:14" x14ac:dyDescent="0.2">
      <c r="K2504" s="60">
        <f t="shared" si="155"/>
        <v>2466</v>
      </c>
      <c r="L2504" s="10">
        <f t="shared" si="152"/>
        <v>9.9812362696846758E-6</v>
      </c>
      <c r="M2504" s="1">
        <f t="shared" si="153"/>
        <v>9.9812362696846766E-3</v>
      </c>
      <c r="N2504" s="1">
        <f t="shared" si="154"/>
        <v>2.0329174480581682</v>
      </c>
    </row>
    <row r="2505" spans="11:14" x14ac:dyDescent="0.2">
      <c r="K2505" s="60">
        <f t="shared" si="155"/>
        <v>2467</v>
      </c>
      <c r="L2505" s="10">
        <f t="shared" si="152"/>
        <v>9.9827646495987103E-6</v>
      </c>
      <c r="M2505" s="1">
        <f t="shared" si="153"/>
        <v>9.9827646495987098E-3</v>
      </c>
      <c r="N2505" s="1">
        <f t="shared" si="154"/>
        <v>2.0332287391758768</v>
      </c>
    </row>
    <row r="2506" spans="11:14" x14ac:dyDescent="0.2">
      <c r="K2506" s="60">
        <f t="shared" si="155"/>
        <v>2468</v>
      </c>
      <c r="L2506" s="10">
        <f t="shared" si="152"/>
        <v>9.98429197048759E-6</v>
      </c>
      <c r="M2506" s="1">
        <f t="shared" si="153"/>
        <v>9.9842919704875906E-3</v>
      </c>
      <c r="N2506" s="1">
        <f t="shared" si="154"/>
        <v>2.0335398145977881</v>
      </c>
    </row>
    <row r="2507" spans="11:14" x14ac:dyDescent="0.2">
      <c r="K2507" s="60">
        <f t="shared" si="155"/>
        <v>2469</v>
      </c>
      <c r="L2507" s="10">
        <f t="shared" si="152"/>
        <v>9.9858182330851198E-6</v>
      </c>
      <c r="M2507" s="1">
        <f t="shared" si="153"/>
        <v>9.9858182330851194E-3</v>
      </c>
      <c r="N2507" s="1">
        <f t="shared" si="154"/>
        <v>2.0338506744733587</v>
      </c>
    </row>
    <row r="2508" spans="11:14" x14ac:dyDescent="0.2">
      <c r="K2508" s="60">
        <f t="shared" si="155"/>
        <v>2470</v>
      </c>
      <c r="L2508" s="10">
        <f t="shared" si="152"/>
        <v>9.9873434381245963E-6</v>
      </c>
      <c r="M2508" s="1">
        <f t="shared" si="153"/>
        <v>9.9873434381245966E-3</v>
      </c>
      <c r="N2508" s="1">
        <f t="shared" si="154"/>
        <v>2.0341613189519427</v>
      </c>
    </row>
    <row r="2509" spans="11:14" x14ac:dyDescent="0.2">
      <c r="K2509" s="60">
        <f t="shared" si="155"/>
        <v>2471</v>
      </c>
      <c r="L2509" s="10">
        <f t="shared" si="152"/>
        <v>9.9888675863388099E-6</v>
      </c>
      <c r="M2509" s="1">
        <f t="shared" si="153"/>
        <v>9.9888675863388093E-3</v>
      </c>
      <c r="N2509" s="1">
        <f t="shared" si="154"/>
        <v>2.0344717481827894</v>
      </c>
    </row>
    <row r="2510" spans="11:14" x14ac:dyDescent="0.2">
      <c r="K2510" s="60">
        <f t="shared" si="155"/>
        <v>2472</v>
      </c>
      <c r="L2510" s="10">
        <f t="shared" si="152"/>
        <v>9.9903906784600426E-6</v>
      </c>
      <c r="M2510" s="1">
        <f t="shared" si="153"/>
        <v>9.9903906784600434E-3</v>
      </c>
      <c r="N2510" s="1">
        <f t="shared" si="154"/>
        <v>2.0347819623150465</v>
      </c>
    </row>
    <row r="2511" spans="11:14" x14ac:dyDescent="0.2">
      <c r="K2511" s="60">
        <f t="shared" si="155"/>
        <v>2473</v>
      </c>
      <c r="L2511" s="10">
        <f t="shared" si="152"/>
        <v>9.9919127152200681E-6</v>
      </c>
      <c r="M2511" s="1">
        <f t="shared" si="153"/>
        <v>9.9919127152200676E-3</v>
      </c>
      <c r="N2511" s="1">
        <f t="shared" si="154"/>
        <v>2.0350919614977574</v>
      </c>
    </row>
    <row r="2512" spans="11:14" x14ac:dyDescent="0.2">
      <c r="K2512" s="60">
        <f t="shared" si="155"/>
        <v>2474</v>
      </c>
      <c r="L2512" s="10">
        <f t="shared" si="152"/>
        <v>9.9934336973501554E-6</v>
      </c>
      <c r="M2512" s="1">
        <f t="shared" si="153"/>
        <v>9.9934336973501563E-3</v>
      </c>
      <c r="N2512" s="1">
        <f t="shared" si="154"/>
        <v>2.0354017458798612</v>
      </c>
    </row>
    <row r="2513" spans="11:14" x14ac:dyDescent="0.2">
      <c r="K2513" s="60">
        <f t="shared" si="155"/>
        <v>2475</v>
      </c>
      <c r="L2513" s="10">
        <f t="shared" si="152"/>
        <v>9.9949536255810602E-6</v>
      </c>
      <c r="M2513" s="1">
        <f t="shared" si="153"/>
        <v>9.99495362558106E-3</v>
      </c>
      <c r="N2513" s="1">
        <f t="shared" si="154"/>
        <v>2.0357113156101949</v>
      </c>
    </row>
    <row r="2514" spans="11:14" x14ac:dyDescent="0.2">
      <c r="K2514" s="60">
        <f t="shared" si="155"/>
        <v>2476</v>
      </c>
      <c r="L2514" s="10">
        <f t="shared" si="152"/>
        <v>9.9964725006430417E-6</v>
      </c>
      <c r="M2514" s="1">
        <f t="shared" si="153"/>
        <v>9.996472500643042E-3</v>
      </c>
      <c r="N2514" s="1">
        <f t="shared" si="154"/>
        <v>2.0360206708374928</v>
      </c>
    </row>
    <row r="2515" spans="11:14" x14ac:dyDescent="0.2">
      <c r="K2515" s="60">
        <f t="shared" si="155"/>
        <v>2477</v>
      </c>
      <c r="L2515" s="10">
        <f t="shared" si="152"/>
        <v>9.9979903232658476E-6</v>
      </c>
      <c r="M2515" s="1">
        <f t="shared" si="153"/>
        <v>9.9979903232658481E-3</v>
      </c>
      <c r="N2515" s="1">
        <f t="shared" si="154"/>
        <v>2.0363298117103854</v>
      </c>
    </row>
    <row r="2516" spans="11:14" x14ac:dyDescent="0.2">
      <c r="K2516" s="60">
        <f t="shared" si="155"/>
        <v>2478</v>
      </c>
      <c r="L2516" s="10">
        <f t="shared" si="152"/>
        <v>9.9995070941787174E-6</v>
      </c>
      <c r="M2516" s="1">
        <f t="shared" si="153"/>
        <v>9.9995070941787181E-3</v>
      </c>
      <c r="N2516" s="1">
        <f t="shared" si="154"/>
        <v>2.0366387383774005</v>
      </c>
    </row>
    <row r="2517" spans="11:14" x14ac:dyDescent="0.2">
      <c r="K2517" s="60">
        <f t="shared" si="155"/>
        <v>2479</v>
      </c>
      <c r="L2517" s="10">
        <f t="shared" si="152"/>
        <v>1.0001022814110389E-5</v>
      </c>
      <c r="M2517" s="1">
        <f t="shared" si="153"/>
        <v>1.0001022814110389E-2</v>
      </c>
      <c r="N2517" s="1">
        <f t="shared" si="154"/>
        <v>2.0369474509869616</v>
      </c>
    </row>
    <row r="2518" spans="11:14" x14ac:dyDescent="0.2">
      <c r="K2518" s="60">
        <f t="shared" si="155"/>
        <v>2480</v>
      </c>
      <c r="L2518" s="10">
        <f t="shared" si="152"/>
        <v>1.0002537483789096E-5</v>
      </c>
      <c r="M2518" s="1">
        <f t="shared" si="153"/>
        <v>1.0002537483789096E-2</v>
      </c>
      <c r="N2518" s="1">
        <f t="shared" si="154"/>
        <v>2.0372559496873923</v>
      </c>
    </row>
    <row r="2519" spans="11:14" x14ac:dyDescent="0.2">
      <c r="K2519" s="60">
        <f t="shared" si="155"/>
        <v>2481</v>
      </c>
      <c r="L2519" s="10">
        <f t="shared" si="152"/>
        <v>1.0004051103942565E-5</v>
      </c>
      <c r="M2519" s="1">
        <f t="shared" si="153"/>
        <v>1.0004051103942565E-2</v>
      </c>
      <c r="N2519" s="1">
        <f t="shared" si="154"/>
        <v>2.0375642346269109</v>
      </c>
    </row>
    <row r="2520" spans="11:14" x14ac:dyDescent="0.2">
      <c r="K2520" s="60">
        <f t="shared" si="155"/>
        <v>2482</v>
      </c>
      <c r="L2520" s="10">
        <f t="shared" si="152"/>
        <v>1.0005563675298022E-5</v>
      </c>
      <c r="M2520" s="1">
        <f t="shared" si="153"/>
        <v>1.0005563675298021E-2</v>
      </c>
      <c r="N2520" s="1">
        <f t="shared" si="154"/>
        <v>2.0378723059536346</v>
      </c>
    </row>
    <row r="2521" spans="11:14" x14ac:dyDescent="0.2">
      <c r="K2521" s="60">
        <f t="shared" si="155"/>
        <v>2483</v>
      </c>
      <c r="L2521" s="10">
        <f t="shared" si="152"/>
        <v>1.0007075198582183E-5</v>
      </c>
      <c r="M2521" s="1">
        <f t="shared" si="153"/>
        <v>1.0007075198582183E-2</v>
      </c>
      <c r="N2521" s="1">
        <f t="shared" si="154"/>
        <v>2.0381801638155759</v>
      </c>
    </row>
    <row r="2522" spans="11:14" x14ac:dyDescent="0.2">
      <c r="K2522" s="60">
        <f t="shared" si="155"/>
        <v>2484</v>
      </c>
      <c r="L2522" s="10">
        <f t="shared" si="152"/>
        <v>1.0008585674521265E-5</v>
      </c>
      <c r="M2522" s="1">
        <f t="shared" si="153"/>
        <v>1.0008585674521266E-2</v>
      </c>
      <c r="N2522" s="1">
        <f t="shared" si="154"/>
        <v>2.0384878083606468</v>
      </c>
    </row>
    <row r="2523" spans="11:14" x14ac:dyDescent="0.2">
      <c r="K2523" s="60">
        <f t="shared" si="155"/>
        <v>2485</v>
      </c>
      <c r="L2523" s="10">
        <f t="shared" si="152"/>
        <v>1.0010095103840982E-5</v>
      </c>
      <c r="M2523" s="1">
        <f t="shared" si="153"/>
        <v>1.0010095103840981E-2</v>
      </c>
      <c r="N2523" s="1">
        <f t="shared" si="154"/>
        <v>2.0387952397366558</v>
      </c>
    </row>
    <row r="2524" spans="11:14" x14ac:dyDescent="0.2">
      <c r="K2524" s="60">
        <f t="shared" si="155"/>
        <v>2486</v>
      </c>
      <c r="L2524" s="10">
        <f t="shared" si="152"/>
        <v>1.0011603487266541E-5</v>
      </c>
      <c r="M2524" s="1">
        <f t="shared" si="153"/>
        <v>1.001160348726654E-2</v>
      </c>
      <c r="N2524" s="1">
        <f t="shared" si="154"/>
        <v>2.0391024580913091</v>
      </c>
    </row>
    <row r="2525" spans="11:14" x14ac:dyDescent="0.2">
      <c r="K2525" s="60">
        <f t="shared" si="155"/>
        <v>2487</v>
      </c>
      <c r="L2525" s="10">
        <f t="shared" si="152"/>
        <v>1.0013110825522652E-5</v>
      </c>
      <c r="M2525" s="1">
        <f t="shared" si="153"/>
        <v>1.0013110825522652E-2</v>
      </c>
      <c r="N2525" s="1">
        <f t="shared" si="154"/>
        <v>2.0394094635722118</v>
      </c>
    </row>
    <row r="2526" spans="11:14" x14ac:dyDescent="0.2">
      <c r="K2526" s="60">
        <f t="shared" si="155"/>
        <v>2488</v>
      </c>
      <c r="L2526" s="10">
        <f t="shared" si="152"/>
        <v>1.0014617119333521E-5</v>
      </c>
      <c r="M2526" s="1">
        <f t="shared" si="153"/>
        <v>1.001461711933352E-2</v>
      </c>
      <c r="N2526" s="1">
        <f t="shared" si="154"/>
        <v>2.0397162563268645</v>
      </c>
    </row>
    <row r="2527" spans="11:14" x14ac:dyDescent="0.2">
      <c r="K2527" s="60">
        <f t="shared" si="155"/>
        <v>2489</v>
      </c>
      <c r="L2527" s="10">
        <f t="shared" si="152"/>
        <v>1.001612236942285E-5</v>
      </c>
      <c r="M2527" s="1">
        <f t="shared" si="153"/>
        <v>1.0016122369422851E-2</v>
      </c>
      <c r="N2527" s="1">
        <f t="shared" si="154"/>
        <v>2.0400228365026671</v>
      </c>
    </row>
    <row r="2528" spans="11:14" x14ac:dyDescent="0.2">
      <c r="K2528" s="60">
        <f t="shared" si="155"/>
        <v>2490</v>
      </c>
      <c r="L2528" s="10">
        <f t="shared" si="152"/>
        <v>1.0017626576513838E-5</v>
      </c>
      <c r="M2528" s="1">
        <f t="shared" si="153"/>
        <v>1.0017626576513838E-2</v>
      </c>
      <c r="N2528" s="1">
        <f t="shared" si="154"/>
        <v>2.0403292042469161</v>
      </c>
    </row>
    <row r="2529" spans="11:14" x14ac:dyDescent="0.2">
      <c r="K2529" s="60">
        <f t="shared" si="155"/>
        <v>2491</v>
      </c>
      <c r="L2529" s="10">
        <f t="shared" si="152"/>
        <v>1.0019129741329193E-5</v>
      </c>
      <c r="M2529" s="1">
        <f t="shared" si="153"/>
        <v>1.0019129741329192E-2</v>
      </c>
      <c r="N2529" s="1">
        <f t="shared" si="154"/>
        <v>2.0406353597068092</v>
      </c>
    </row>
    <row r="2530" spans="11:14" x14ac:dyDescent="0.2">
      <c r="K2530" s="60">
        <f t="shared" si="155"/>
        <v>2492</v>
      </c>
      <c r="L2530" s="10">
        <f t="shared" si="152"/>
        <v>1.0020631864591109E-5</v>
      </c>
      <c r="M2530" s="1">
        <f t="shared" si="153"/>
        <v>1.0020631864591109E-2</v>
      </c>
      <c r="N2530" s="1">
        <f t="shared" si="154"/>
        <v>2.0409413030294372</v>
      </c>
    </row>
    <row r="2531" spans="11:14" x14ac:dyDescent="0.2">
      <c r="K2531" s="60">
        <f t="shared" si="155"/>
        <v>2493</v>
      </c>
      <c r="L2531" s="10">
        <f t="shared" si="152"/>
        <v>1.0022132947021286E-5</v>
      </c>
      <c r="M2531" s="1">
        <f t="shared" si="153"/>
        <v>1.0022132947021286E-2</v>
      </c>
      <c r="N2531" s="1">
        <f t="shared" si="154"/>
        <v>2.0412470343617919</v>
      </c>
    </row>
    <row r="2532" spans="11:14" x14ac:dyDescent="0.2">
      <c r="K2532" s="60">
        <f t="shared" si="155"/>
        <v>2494</v>
      </c>
      <c r="L2532" s="10">
        <f t="shared" si="152"/>
        <v>1.0023632989340926E-5</v>
      </c>
      <c r="M2532" s="1">
        <f t="shared" si="153"/>
        <v>1.0023632989340926E-2</v>
      </c>
      <c r="N2532" s="1">
        <f t="shared" si="154"/>
        <v>2.0415525538507637</v>
      </c>
    </row>
    <row r="2533" spans="11:14" x14ac:dyDescent="0.2">
      <c r="K2533" s="60">
        <f t="shared" si="155"/>
        <v>2495</v>
      </c>
      <c r="L2533" s="10">
        <f t="shared" si="152"/>
        <v>1.002513199227073E-5</v>
      </c>
      <c r="M2533" s="1">
        <f t="shared" si="153"/>
        <v>1.002513199227073E-2</v>
      </c>
      <c r="N2533" s="1">
        <f t="shared" si="154"/>
        <v>2.0418578616431411</v>
      </c>
    </row>
    <row r="2534" spans="11:14" x14ac:dyDescent="0.2">
      <c r="K2534" s="60">
        <f t="shared" si="155"/>
        <v>2496</v>
      </c>
      <c r="L2534" s="10">
        <f t="shared" ref="L2534:L2597" si="156">Eleach_time1/((Vwater*(1+Kp_susp*SUSPwater)+Ksed_water*Vsed)*k)*(1-EXP(-k*K2534))</f>
        <v>1.0026629956530895E-5</v>
      </c>
      <c r="M2534" s="1">
        <f t="shared" ref="M2534:M2597" si="157">L2534*CONV_m3_L</f>
        <v>1.0026629956530895E-2</v>
      </c>
      <c r="N2534" s="1">
        <f t="shared" ref="N2534:N2597" si="158">L2534*(Ksed_water/RHOsed)*CONV_kg_mg</f>
        <v>2.042162957885608</v>
      </c>
    </row>
    <row r="2535" spans="11:14" x14ac:dyDescent="0.2">
      <c r="K2535" s="60">
        <f t="shared" si="155"/>
        <v>2497</v>
      </c>
      <c r="L2535" s="10">
        <f t="shared" si="156"/>
        <v>1.0028126882841125E-5</v>
      </c>
      <c r="M2535" s="1">
        <f t="shared" si="157"/>
        <v>1.0028126882841125E-2</v>
      </c>
      <c r="N2535" s="1">
        <f t="shared" si="158"/>
        <v>2.0424678427247507</v>
      </c>
    </row>
    <row r="2536" spans="11:14" x14ac:dyDescent="0.2">
      <c r="K2536" s="60">
        <f t="shared" ref="K2536:K2599" si="159">K2535+1</f>
        <v>2498</v>
      </c>
      <c r="L2536" s="10">
        <f t="shared" si="156"/>
        <v>1.0029622771920622E-5</v>
      </c>
      <c r="M2536" s="1">
        <f t="shared" si="157"/>
        <v>1.0029622771920621E-2</v>
      </c>
      <c r="N2536" s="1">
        <f t="shared" si="158"/>
        <v>2.0427725163070503</v>
      </c>
    </row>
    <row r="2537" spans="11:14" x14ac:dyDescent="0.2">
      <c r="K2537" s="60">
        <f t="shared" si="159"/>
        <v>2499</v>
      </c>
      <c r="L2537" s="10">
        <f t="shared" si="156"/>
        <v>1.0031117624488089E-5</v>
      </c>
      <c r="M2537" s="1">
        <f t="shared" si="157"/>
        <v>1.0031117624488089E-2</v>
      </c>
      <c r="N2537" s="1">
        <f t="shared" si="158"/>
        <v>2.0430769787788896</v>
      </c>
    </row>
    <row r="2538" spans="11:14" x14ac:dyDescent="0.2">
      <c r="K2538" s="60">
        <f t="shared" si="159"/>
        <v>2500</v>
      </c>
      <c r="L2538" s="10">
        <f t="shared" si="156"/>
        <v>1.0032611441261734E-5</v>
      </c>
      <c r="M2538" s="1">
        <f t="shared" si="157"/>
        <v>1.0032611441261734E-2</v>
      </c>
      <c r="N2538" s="1">
        <f t="shared" si="158"/>
        <v>2.0433812302865482</v>
      </c>
    </row>
    <row r="2539" spans="11:14" x14ac:dyDescent="0.2">
      <c r="K2539" s="60">
        <f t="shared" si="159"/>
        <v>2501</v>
      </c>
      <c r="L2539" s="10">
        <f t="shared" si="156"/>
        <v>1.0034104222959267E-5</v>
      </c>
      <c r="M2539" s="1">
        <f t="shared" si="157"/>
        <v>1.0034104222959268E-2</v>
      </c>
      <c r="N2539" s="1">
        <f t="shared" si="158"/>
        <v>2.0436852709762041</v>
      </c>
    </row>
    <row r="2540" spans="11:14" x14ac:dyDescent="0.2">
      <c r="K2540" s="60">
        <f t="shared" si="159"/>
        <v>2502</v>
      </c>
      <c r="L2540" s="10">
        <f t="shared" si="156"/>
        <v>1.0035595970297897E-5</v>
      </c>
      <c r="M2540" s="1">
        <f t="shared" si="157"/>
        <v>1.0035595970297897E-2</v>
      </c>
      <c r="N2540" s="1">
        <f t="shared" si="158"/>
        <v>2.0439891009939348</v>
      </c>
    </row>
    <row r="2541" spans="11:14" x14ac:dyDescent="0.2">
      <c r="K2541" s="60">
        <f t="shared" si="159"/>
        <v>2503</v>
      </c>
      <c r="L2541" s="10">
        <f t="shared" si="156"/>
        <v>1.0037086683994339E-5</v>
      </c>
      <c r="M2541" s="1">
        <f t="shared" si="157"/>
        <v>1.0037086683994339E-2</v>
      </c>
      <c r="N2541" s="1">
        <f t="shared" si="158"/>
        <v>2.0442927204857169</v>
      </c>
    </row>
    <row r="2542" spans="11:14" x14ac:dyDescent="0.2">
      <c r="K2542" s="60">
        <f t="shared" si="159"/>
        <v>2504</v>
      </c>
      <c r="L2542" s="10">
        <f t="shared" si="156"/>
        <v>1.0038576364764812E-5</v>
      </c>
      <c r="M2542" s="1">
        <f t="shared" si="157"/>
        <v>1.0038576364764811E-2</v>
      </c>
      <c r="N2542" s="1">
        <f t="shared" si="158"/>
        <v>2.0445961295974246</v>
      </c>
    </row>
    <row r="2543" spans="11:14" x14ac:dyDescent="0.2">
      <c r="K2543" s="60">
        <f t="shared" si="159"/>
        <v>2505</v>
      </c>
      <c r="L2543" s="10">
        <f t="shared" si="156"/>
        <v>1.0040065013325038E-5</v>
      </c>
      <c r="M2543" s="1">
        <f t="shared" si="157"/>
        <v>1.0040065013325038E-2</v>
      </c>
      <c r="N2543" s="1">
        <f t="shared" si="158"/>
        <v>2.0448993284748327</v>
      </c>
    </row>
    <row r="2544" spans="11:14" x14ac:dyDescent="0.2">
      <c r="K2544" s="60">
        <f t="shared" si="159"/>
        <v>2506</v>
      </c>
      <c r="L2544" s="10">
        <f t="shared" si="156"/>
        <v>1.004155263039024E-5</v>
      </c>
      <c r="M2544" s="1">
        <f t="shared" si="157"/>
        <v>1.004155263039024E-2</v>
      </c>
      <c r="N2544" s="1">
        <f t="shared" si="158"/>
        <v>2.0452023172636125</v>
      </c>
    </row>
    <row r="2545" spans="11:14" x14ac:dyDescent="0.2">
      <c r="K2545" s="60">
        <f t="shared" si="159"/>
        <v>2507</v>
      </c>
      <c r="L2545" s="10">
        <f t="shared" si="156"/>
        <v>1.0043039216675152E-5</v>
      </c>
      <c r="M2545" s="1">
        <f t="shared" si="157"/>
        <v>1.0043039216675152E-2</v>
      </c>
      <c r="N2545" s="1">
        <f t="shared" si="158"/>
        <v>2.0455050961093373</v>
      </c>
    </row>
    <row r="2546" spans="11:14" x14ac:dyDescent="0.2">
      <c r="K2546" s="60">
        <f t="shared" si="159"/>
        <v>2508</v>
      </c>
      <c r="L2546" s="10">
        <f t="shared" si="156"/>
        <v>1.0044524772894007E-5</v>
      </c>
      <c r="M2546" s="1">
        <f t="shared" si="157"/>
        <v>1.0044524772894008E-2</v>
      </c>
      <c r="N2546" s="1">
        <f t="shared" si="158"/>
        <v>2.0458076651574775</v>
      </c>
    </row>
    <row r="2547" spans="11:14" x14ac:dyDescent="0.2">
      <c r="K2547" s="60">
        <f t="shared" si="159"/>
        <v>2509</v>
      </c>
      <c r="L2547" s="10">
        <f t="shared" si="156"/>
        <v>1.0046009299760543E-5</v>
      </c>
      <c r="M2547" s="1">
        <f t="shared" si="157"/>
        <v>1.0046009299760543E-2</v>
      </c>
      <c r="N2547" s="1">
        <f t="shared" si="158"/>
        <v>2.046110024553403</v>
      </c>
    </row>
    <row r="2548" spans="11:14" x14ac:dyDescent="0.2">
      <c r="K2548" s="60">
        <f t="shared" si="159"/>
        <v>2510</v>
      </c>
      <c r="L2548" s="10">
        <f t="shared" si="156"/>
        <v>1.0047492797988008E-5</v>
      </c>
      <c r="M2548" s="1">
        <f t="shared" si="157"/>
        <v>1.0047492797988007E-2</v>
      </c>
      <c r="N2548" s="1">
        <f t="shared" si="158"/>
        <v>2.0464121744423842</v>
      </c>
    </row>
    <row r="2549" spans="11:14" x14ac:dyDescent="0.2">
      <c r="K2549" s="60">
        <f t="shared" si="159"/>
        <v>2511</v>
      </c>
      <c r="L2549" s="10">
        <f t="shared" si="156"/>
        <v>1.0048975268289153E-5</v>
      </c>
      <c r="M2549" s="1">
        <f t="shared" si="157"/>
        <v>1.0048975268289153E-2</v>
      </c>
      <c r="N2549" s="1">
        <f t="shared" si="158"/>
        <v>2.0467141149695887</v>
      </c>
    </row>
    <row r="2550" spans="11:14" x14ac:dyDescent="0.2">
      <c r="K2550" s="60">
        <f t="shared" si="159"/>
        <v>2512</v>
      </c>
      <c r="L2550" s="10">
        <f t="shared" si="156"/>
        <v>1.0050456711376234E-5</v>
      </c>
      <c r="M2550" s="1">
        <f t="shared" si="157"/>
        <v>1.0050456711376235E-2</v>
      </c>
      <c r="N2550" s="1">
        <f t="shared" si="158"/>
        <v>2.047015846280086</v>
      </c>
    </row>
    <row r="2551" spans="11:14" x14ac:dyDescent="0.2">
      <c r="K2551" s="60">
        <f t="shared" si="159"/>
        <v>2513</v>
      </c>
      <c r="L2551" s="10">
        <f t="shared" si="156"/>
        <v>1.0051937127961017E-5</v>
      </c>
      <c r="M2551" s="1">
        <f t="shared" si="157"/>
        <v>1.0051937127961017E-2</v>
      </c>
      <c r="N2551" s="1">
        <f t="shared" si="158"/>
        <v>2.0473173685188431</v>
      </c>
    </row>
    <row r="2552" spans="11:14" x14ac:dyDescent="0.2">
      <c r="K2552" s="60">
        <f t="shared" si="159"/>
        <v>2514</v>
      </c>
      <c r="L2552" s="10">
        <f t="shared" si="156"/>
        <v>1.0053416518754771E-5</v>
      </c>
      <c r="M2552" s="1">
        <f t="shared" si="157"/>
        <v>1.0053416518754771E-2</v>
      </c>
      <c r="N2552" s="1">
        <f t="shared" si="158"/>
        <v>2.0476186818307274</v>
      </c>
    </row>
    <row r="2553" spans="11:14" x14ac:dyDescent="0.2">
      <c r="K2553" s="60">
        <f t="shared" si="159"/>
        <v>2515</v>
      </c>
      <c r="L2553" s="10">
        <f t="shared" si="156"/>
        <v>1.0054894884468274E-5</v>
      </c>
      <c r="M2553" s="1">
        <f t="shared" si="157"/>
        <v>1.0054894884468275E-2</v>
      </c>
      <c r="N2553" s="1">
        <f t="shared" si="158"/>
        <v>2.0479197863605059</v>
      </c>
    </row>
    <row r="2554" spans="11:14" x14ac:dyDescent="0.2">
      <c r="K2554" s="60">
        <f t="shared" si="159"/>
        <v>2516</v>
      </c>
      <c r="L2554" s="10">
        <f t="shared" si="156"/>
        <v>1.0056372225811812E-5</v>
      </c>
      <c r="M2554" s="1">
        <f t="shared" si="157"/>
        <v>1.0056372225811811E-2</v>
      </c>
      <c r="N2554" s="1">
        <f t="shared" si="158"/>
        <v>2.048220682252845</v>
      </c>
    </row>
    <row r="2555" spans="11:14" x14ac:dyDescent="0.2">
      <c r="K2555" s="60">
        <f t="shared" si="159"/>
        <v>2517</v>
      </c>
      <c r="L2555" s="10">
        <f t="shared" si="156"/>
        <v>1.0057848543495176E-5</v>
      </c>
      <c r="M2555" s="1">
        <f t="shared" si="157"/>
        <v>1.0057848543495175E-2</v>
      </c>
      <c r="N2555" s="1">
        <f t="shared" si="158"/>
        <v>2.048521369652311</v>
      </c>
    </row>
    <row r="2556" spans="11:14" x14ac:dyDescent="0.2">
      <c r="K2556" s="60">
        <f t="shared" si="159"/>
        <v>2518</v>
      </c>
      <c r="L2556" s="10">
        <f t="shared" si="156"/>
        <v>1.005932383822767E-5</v>
      </c>
      <c r="M2556" s="1">
        <f t="shared" si="157"/>
        <v>1.005932383822767E-2</v>
      </c>
      <c r="N2556" s="1">
        <f t="shared" si="158"/>
        <v>2.0488218487033709</v>
      </c>
    </row>
    <row r="2557" spans="11:14" x14ac:dyDescent="0.2">
      <c r="K2557" s="60">
        <f t="shared" si="159"/>
        <v>2519</v>
      </c>
      <c r="L2557" s="10">
        <f t="shared" si="156"/>
        <v>1.0060798110718102E-5</v>
      </c>
      <c r="M2557" s="1">
        <f t="shared" si="157"/>
        <v>1.0060798110718102E-2</v>
      </c>
      <c r="N2557" s="1">
        <f t="shared" si="158"/>
        <v>2.0491221195503897</v>
      </c>
    </row>
    <row r="2558" spans="11:14" x14ac:dyDescent="0.2">
      <c r="K2558" s="60">
        <f t="shared" si="159"/>
        <v>2520</v>
      </c>
      <c r="L2558" s="10">
        <f t="shared" si="156"/>
        <v>1.0062271361674792E-5</v>
      </c>
      <c r="M2558" s="1">
        <f t="shared" si="157"/>
        <v>1.0062271361674792E-2</v>
      </c>
      <c r="N2558" s="1">
        <f t="shared" si="158"/>
        <v>2.0494221823376333</v>
      </c>
    </row>
    <row r="2559" spans="11:14" x14ac:dyDescent="0.2">
      <c r="K2559" s="60">
        <f t="shared" si="159"/>
        <v>2521</v>
      </c>
      <c r="L2559" s="10">
        <f t="shared" si="156"/>
        <v>1.0063743591805567E-5</v>
      </c>
      <c r="M2559" s="1">
        <f t="shared" si="157"/>
        <v>1.0063743591805566E-2</v>
      </c>
      <c r="N2559" s="1">
        <f t="shared" si="158"/>
        <v>2.0497220372092686</v>
      </c>
    </row>
    <row r="2560" spans="11:14" x14ac:dyDescent="0.2">
      <c r="K2560" s="60">
        <f t="shared" si="159"/>
        <v>2522</v>
      </c>
      <c r="L2560" s="10">
        <f t="shared" si="156"/>
        <v>1.0065214801817766E-5</v>
      </c>
      <c r="M2560" s="1">
        <f t="shared" si="157"/>
        <v>1.0065214801817766E-2</v>
      </c>
      <c r="N2560" s="1">
        <f t="shared" si="158"/>
        <v>2.0500216843093622</v>
      </c>
    </row>
    <row r="2561" spans="11:14" x14ac:dyDescent="0.2">
      <c r="K2561" s="60">
        <f t="shared" si="159"/>
        <v>2523</v>
      </c>
      <c r="L2561" s="10">
        <f t="shared" si="156"/>
        <v>1.0066684992418234E-5</v>
      </c>
      <c r="M2561" s="1">
        <f t="shared" si="157"/>
        <v>1.0066684992418234E-2</v>
      </c>
      <c r="N2561" s="1">
        <f t="shared" si="158"/>
        <v>2.0503211237818793</v>
      </c>
    </row>
    <row r="2562" spans="11:14" x14ac:dyDescent="0.2">
      <c r="K2562" s="60">
        <f t="shared" si="159"/>
        <v>2524</v>
      </c>
      <c r="L2562" s="10">
        <f t="shared" si="156"/>
        <v>1.006815416431333E-5</v>
      </c>
      <c r="M2562" s="1">
        <f t="shared" si="157"/>
        <v>1.006815416431333E-2</v>
      </c>
      <c r="N2562" s="1">
        <f t="shared" si="158"/>
        <v>2.050620355770687</v>
      </c>
    </row>
    <row r="2563" spans="11:14" x14ac:dyDescent="0.2">
      <c r="K2563" s="60">
        <f t="shared" si="159"/>
        <v>2525</v>
      </c>
      <c r="L2563" s="10">
        <f t="shared" si="156"/>
        <v>1.0069622318208921E-5</v>
      </c>
      <c r="M2563" s="1">
        <f t="shared" si="157"/>
        <v>1.0069622318208921E-2</v>
      </c>
      <c r="N2563" s="1">
        <f t="shared" si="158"/>
        <v>2.0509193804195522</v>
      </c>
    </row>
    <row r="2564" spans="11:14" x14ac:dyDescent="0.2">
      <c r="K2564" s="60">
        <f t="shared" si="159"/>
        <v>2526</v>
      </c>
      <c r="L2564" s="10">
        <f t="shared" si="156"/>
        <v>1.0071089454810386E-5</v>
      </c>
      <c r="M2564" s="1">
        <f t="shared" si="157"/>
        <v>1.0071089454810386E-2</v>
      </c>
      <c r="N2564" s="1">
        <f t="shared" si="158"/>
        <v>2.0512181978721418</v>
      </c>
    </row>
    <row r="2565" spans="11:14" x14ac:dyDescent="0.2">
      <c r="K2565" s="60">
        <f t="shared" si="159"/>
        <v>2527</v>
      </c>
      <c r="L2565" s="10">
        <f t="shared" si="156"/>
        <v>1.0072555574822617E-5</v>
      </c>
      <c r="M2565" s="1">
        <f t="shared" si="157"/>
        <v>1.0072555574822617E-2</v>
      </c>
      <c r="N2565" s="1">
        <f t="shared" si="158"/>
        <v>2.0515168082720243</v>
      </c>
    </row>
    <row r="2566" spans="11:14" x14ac:dyDescent="0.2">
      <c r="K2566" s="60">
        <f t="shared" si="159"/>
        <v>2528</v>
      </c>
      <c r="L2566" s="10">
        <f t="shared" si="156"/>
        <v>1.0074020678950015E-5</v>
      </c>
      <c r="M2566" s="1">
        <f t="shared" si="157"/>
        <v>1.0074020678950016E-2</v>
      </c>
      <c r="N2566" s="1">
        <f t="shared" si="158"/>
        <v>2.0518152117626673</v>
      </c>
    </row>
    <row r="2567" spans="11:14" x14ac:dyDescent="0.2">
      <c r="K2567" s="60">
        <f t="shared" si="159"/>
        <v>2529</v>
      </c>
      <c r="L2567" s="10">
        <f t="shared" si="156"/>
        <v>1.0075484767896492E-5</v>
      </c>
      <c r="M2567" s="1">
        <f t="shared" si="157"/>
        <v>1.0075484767896492E-2</v>
      </c>
      <c r="N2567" s="1">
        <f t="shared" si="158"/>
        <v>2.0521134084874402</v>
      </c>
    </row>
    <row r="2568" spans="11:14" x14ac:dyDescent="0.2">
      <c r="K2568" s="60">
        <f t="shared" si="159"/>
        <v>2530</v>
      </c>
      <c r="L2568" s="10">
        <f t="shared" si="156"/>
        <v>1.0076947842365478E-5</v>
      </c>
      <c r="M2568" s="1">
        <f t="shared" si="157"/>
        <v>1.0076947842365477E-2</v>
      </c>
      <c r="N2568" s="1">
        <f t="shared" si="158"/>
        <v>2.0524113985896126</v>
      </c>
    </row>
    <row r="2569" spans="11:14" x14ac:dyDescent="0.2">
      <c r="K2569" s="60">
        <f t="shared" si="159"/>
        <v>2531</v>
      </c>
      <c r="L2569" s="10">
        <f t="shared" si="156"/>
        <v>1.0078409903059906E-5</v>
      </c>
      <c r="M2569" s="1">
        <f t="shared" si="157"/>
        <v>1.0078409903059906E-2</v>
      </c>
      <c r="N2569" s="1">
        <f t="shared" si="158"/>
        <v>2.0527091822123538</v>
      </c>
    </row>
    <row r="2570" spans="11:14" x14ac:dyDescent="0.2">
      <c r="K2570" s="60">
        <f t="shared" si="159"/>
        <v>2532</v>
      </c>
      <c r="L2570" s="10">
        <f t="shared" si="156"/>
        <v>1.0079870950682231E-5</v>
      </c>
      <c r="M2570" s="1">
        <f t="shared" si="157"/>
        <v>1.007987095068223E-2</v>
      </c>
      <c r="N2570" s="1">
        <f t="shared" si="158"/>
        <v>2.0530067594987353</v>
      </c>
    </row>
    <row r="2571" spans="11:14" x14ac:dyDescent="0.2">
      <c r="K2571" s="60">
        <f t="shared" si="159"/>
        <v>2533</v>
      </c>
      <c r="L2571" s="10">
        <f t="shared" si="156"/>
        <v>1.0081330985934418E-5</v>
      </c>
      <c r="M2571" s="1">
        <f t="shared" si="157"/>
        <v>1.0081330985934417E-2</v>
      </c>
      <c r="N2571" s="1">
        <f t="shared" si="158"/>
        <v>2.0533041305917297</v>
      </c>
    </row>
    <row r="2572" spans="11:14" x14ac:dyDescent="0.2">
      <c r="K2572" s="60">
        <f t="shared" si="159"/>
        <v>2534</v>
      </c>
      <c r="L2572" s="10">
        <f t="shared" si="156"/>
        <v>1.0082790009517944E-5</v>
      </c>
      <c r="M2572" s="1">
        <f t="shared" si="157"/>
        <v>1.0082790009517943E-2</v>
      </c>
      <c r="N2572" s="1">
        <f t="shared" si="158"/>
        <v>2.0536012956342096</v>
      </c>
    </row>
    <row r="2573" spans="11:14" x14ac:dyDescent="0.2">
      <c r="K2573" s="60">
        <f t="shared" si="159"/>
        <v>2535</v>
      </c>
      <c r="L2573" s="10">
        <f t="shared" si="156"/>
        <v>1.0084248022133801E-5</v>
      </c>
      <c r="M2573" s="1">
        <f t="shared" si="157"/>
        <v>1.0084248022133802E-2</v>
      </c>
      <c r="N2573" s="1">
        <f t="shared" si="158"/>
        <v>2.0538982547689475</v>
      </c>
    </row>
    <row r="2574" spans="11:14" x14ac:dyDescent="0.2">
      <c r="K2574" s="60">
        <f t="shared" si="159"/>
        <v>2536</v>
      </c>
      <c r="L2574" s="10">
        <f t="shared" si="156"/>
        <v>1.0085705024482499E-5</v>
      </c>
      <c r="M2574" s="1">
        <f t="shared" si="157"/>
        <v>1.00857050244825E-2</v>
      </c>
      <c r="N2574" s="1">
        <f t="shared" si="158"/>
        <v>2.0541950081386204</v>
      </c>
    </row>
    <row r="2575" spans="11:14" x14ac:dyDescent="0.2">
      <c r="K2575" s="60">
        <f t="shared" si="159"/>
        <v>2537</v>
      </c>
      <c r="L2575" s="10">
        <f t="shared" si="156"/>
        <v>1.0087161017264055E-5</v>
      </c>
      <c r="M2575" s="1">
        <f t="shared" si="157"/>
        <v>1.0087161017264056E-2</v>
      </c>
      <c r="N2575" s="1">
        <f t="shared" si="158"/>
        <v>2.0544915558858032</v>
      </c>
    </row>
    <row r="2576" spans="11:14" x14ac:dyDescent="0.2">
      <c r="K2576" s="60">
        <f t="shared" si="159"/>
        <v>2538</v>
      </c>
      <c r="L2576" s="10">
        <f t="shared" si="156"/>
        <v>1.0088616001178007E-5</v>
      </c>
      <c r="M2576" s="1">
        <f t="shared" si="157"/>
        <v>1.0088616001178007E-2</v>
      </c>
      <c r="N2576" s="1">
        <f t="shared" si="158"/>
        <v>2.054787898152973</v>
      </c>
    </row>
    <row r="2577" spans="11:14" x14ac:dyDescent="0.2">
      <c r="K2577" s="60">
        <f t="shared" si="159"/>
        <v>2539</v>
      </c>
      <c r="L2577" s="10">
        <f t="shared" si="156"/>
        <v>1.0090069976923407E-5</v>
      </c>
      <c r="M2577" s="1">
        <f t="shared" si="157"/>
        <v>1.0090069976923407E-2</v>
      </c>
      <c r="N2577" s="1">
        <f t="shared" si="158"/>
        <v>2.0550840350825088</v>
      </c>
    </row>
    <row r="2578" spans="11:14" x14ac:dyDescent="0.2">
      <c r="K2578" s="60">
        <f t="shared" si="159"/>
        <v>2540</v>
      </c>
      <c r="L2578" s="10">
        <f t="shared" si="156"/>
        <v>1.0091522945198821E-5</v>
      </c>
      <c r="M2578" s="1">
        <f t="shared" si="157"/>
        <v>1.0091522945198821E-2</v>
      </c>
      <c r="N2578" s="1">
        <f t="shared" si="158"/>
        <v>2.0553799668166906</v>
      </c>
    </row>
    <row r="2579" spans="11:14" x14ac:dyDescent="0.2">
      <c r="K2579" s="60">
        <f t="shared" si="159"/>
        <v>2541</v>
      </c>
      <c r="L2579" s="10">
        <f t="shared" si="156"/>
        <v>1.0092974906702331E-5</v>
      </c>
      <c r="M2579" s="1">
        <f t="shared" si="157"/>
        <v>1.0092974906702331E-2</v>
      </c>
      <c r="N2579" s="1">
        <f t="shared" si="158"/>
        <v>2.0556756934976992</v>
      </c>
    </row>
    <row r="2580" spans="11:14" x14ac:dyDescent="0.2">
      <c r="K2580" s="60">
        <f t="shared" si="159"/>
        <v>2542</v>
      </c>
      <c r="L2580" s="10">
        <f t="shared" si="156"/>
        <v>1.0094425862131539E-5</v>
      </c>
      <c r="M2580" s="1">
        <f t="shared" si="157"/>
        <v>1.0094425862131539E-2</v>
      </c>
      <c r="N2580" s="1">
        <f t="shared" si="158"/>
        <v>2.0559712152676175</v>
      </c>
    </row>
    <row r="2581" spans="11:14" x14ac:dyDescent="0.2">
      <c r="K2581" s="60">
        <f t="shared" si="159"/>
        <v>2543</v>
      </c>
      <c r="L2581" s="10">
        <f t="shared" si="156"/>
        <v>1.009587581218356E-5</v>
      </c>
      <c r="M2581" s="1">
        <f t="shared" si="157"/>
        <v>1.0095875812183559E-2</v>
      </c>
      <c r="N2581" s="1">
        <f t="shared" si="158"/>
        <v>2.0562665322684301</v>
      </c>
    </row>
    <row r="2582" spans="11:14" x14ac:dyDescent="0.2">
      <c r="K2582" s="60">
        <f t="shared" si="159"/>
        <v>2544</v>
      </c>
      <c r="L2582" s="10">
        <f t="shared" si="156"/>
        <v>1.0097324757555026E-5</v>
      </c>
      <c r="M2582" s="1">
        <f t="shared" si="157"/>
        <v>1.0097324757555025E-2</v>
      </c>
      <c r="N2582" s="1">
        <f t="shared" si="158"/>
        <v>2.0565616446420227</v>
      </c>
    </row>
    <row r="2583" spans="11:14" x14ac:dyDescent="0.2">
      <c r="K2583" s="60">
        <f t="shared" si="159"/>
        <v>2545</v>
      </c>
      <c r="L2583" s="10">
        <f t="shared" si="156"/>
        <v>1.0098772698942087E-5</v>
      </c>
      <c r="M2583" s="1">
        <f t="shared" si="157"/>
        <v>1.0098772698942087E-2</v>
      </c>
      <c r="N2583" s="1">
        <f t="shared" si="158"/>
        <v>2.0568565525301832</v>
      </c>
    </row>
    <row r="2584" spans="11:14" x14ac:dyDescent="0.2">
      <c r="K2584" s="60">
        <f t="shared" si="159"/>
        <v>2546</v>
      </c>
      <c r="L2584" s="10">
        <f t="shared" si="156"/>
        <v>1.0100219637040411E-5</v>
      </c>
      <c r="M2584" s="1">
        <f t="shared" si="157"/>
        <v>1.0100219637040411E-2</v>
      </c>
      <c r="N2584" s="1">
        <f t="shared" si="158"/>
        <v>2.0571512560746004</v>
      </c>
    </row>
    <row r="2585" spans="11:14" x14ac:dyDescent="0.2">
      <c r="K2585" s="60">
        <f t="shared" si="159"/>
        <v>2547</v>
      </c>
      <c r="L2585" s="10">
        <f t="shared" si="156"/>
        <v>1.0101665572545185E-5</v>
      </c>
      <c r="M2585" s="1">
        <f t="shared" si="157"/>
        <v>1.0101665572545184E-2</v>
      </c>
      <c r="N2585" s="1">
        <f t="shared" si="158"/>
        <v>2.0574457554168659</v>
      </c>
    </row>
    <row r="2586" spans="11:14" x14ac:dyDescent="0.2">
      <c r="K2586" s="60">
        <f t="shared" si="159"/>
        <v>2548</v>
      </c>
      <c r="L2586" s="10">
        <f t="shared" si="156"/>
        <v>1.0103110506151113E-5</v>
      </c>
      <c r="M2586" s="1">
        <f t="shared" si="157"/>
        <v>1.0103110506151113E-2</v>
      </c>
      <c r="N2586" s="1">
        <f t="shared" si="158"/>
        <v>2.0577400506984738</v>
      </c>
    </row>
    <row r="2587" spans="11:14" x14ac:dyDescent="0.2">
      <c r="K2587" s="60">
        <f t="shared" si="159"/>
        <v>2549</v>
      </c>
      <c r="L2587" s="10">
        <f t="shared" si="156"/>
        <v>1.0104554438552417E-5</v>
      </c>
      <c r="M2587" s="1">
        <f t="shared" si="157"/>
        <v>1.0104554438552417E-2</v>
      </c>
      <c r="N2587" s="1">
        <f t="shared" si="158"/>
        <v>2.0580341420608175</v>
      </c>
    </row>
    <row r="2588" spans="11:14" x14ac:dyDescent="0.2">
      <c r="K2588" s="60">
        <f t="shared" si="159"/>
        <v>2550</v>
      </c>
      <c r="L2588" s="10">
        <f t="shared" si="156"/>
        <v>1.0105997370442839E-5</v>
      </c>
      <c r="M2588" s="1">
        <f t="shared" si="157"/>
        <v>1.0105997370442838E-2</v>
      </c>
      <c r="N2588" s="1">
        <f t="shared" si="158"/>
        <v>2.0583280296451951</v>
      </c>
    </row>
    <row r="2589" spans="11:14" x14ac:dyDescent="0.2">
      <c r="K2589" s="60">
        <f t="shared" si="159"/>
        <v>2551</v>
      </c>
      <c r="L2589" s="10">
        <f t="shared" si="156"/>
        <v>1.0107439302515638E-5</v>
      </c>
      <c r="M2589" s="1">
        <f t="shared" si="157"/>
        <v>1.0107439302515637E-2</v>
      </c>
      <c r="N2589" s="1">
        <f t="shared" si="158"/>
        <v>2.0586217135928049</v>
      </c>
    </row>
    <row r="2590" spans="11:14" x14ac:dyDescent="0.2">
      <c r="K2590" s="60">
        <f t="shared" si="159"/>
        <v>2552</v>
      </c>
      <c r="L2590" s="10">
        <f t="shared" si="156"/>
        <v>1.0108880235463598E-5</v>
      </c>
      <c r="M2590" s="1">
        <f t="shared" si="157"/>
        <v>1.0108880235463599E-2</v>
      </c>
      <c r="N2590" s="1">
        <f t="shared" si="158"/>
        <v>2.0589151940447494</v>
      </c>
    </row>
    <row r="2591" spans="11:14" x14ac:dyDescent="0.2">
      <c r="K2591" s="60">
        <f t="shared" si="159"/>
        <v>2553</v>
      </c>
      <c r="L2591" s="10">
        <f t="shared" si="156"/>
        <v>1.0110320169979018E-5</v>
      </c>
      <c r="M2591" s="1">
        <f t="shared" si="157"/>
        <v>1.0110320169979018E-2</v>
      </c>
      <c r="N2591" s="1">
        <f t="shared" si="158"/>
        <v>2.0592084711420311</v>
      </c>
    </row>
    <row r="2592" spans="11:14" x14ac:dyDescent="0.2">
      <c r="K2592" s="60">
        <f t="shared" si="159"/>
        <v>2554</v>
      </c>
      <c r="L2592" s="10">
        <f t="shared" si="156"/>
        <v>1.0111759106753719E-5</v>
      </c>
      <c r="M2592" s="1">
        <f t="shared" si="157"/>
        <v>1.0111759106753718E-2</v>
      </c>
      <c r="N2592" s="1">
        <f t="shared" si="158"/>
        <v>2.0595015450255567</v>
      </c>
    </row>
    <row r="2593" spans="11:14" x14ac:dyDescent="0.2">
      <c r="K2593" s="60">
        <f t="shared" si="159"/>
        <v>2555</v>
      </c>
      <c r="L2593" s="10">
        <f t="shared" si="156"/>
        <v>1.0113197046479043E-5</v>
      </c>
      <c r="M2593" s="1">
        <f t="shared" si="157"/>
        <v>1.0113197046479042E-2</v>
      </c>
      <c r="N2593" s="1">
        <f t="shared" si="158"/>
        <v>2.0597944158361341</v>
      </c>
    </row>
    <row r="2594" spans="11:14" x14ac:dyDescent="0.2">
      <c r="K2594" s="60">
        <f t="shared" si="159"/>
        <v>2556</v>
      </c>
      <c r="L2594" s="10">
        <f t="shared" si="156"/>
        <v>1.011463398984585E-5</v>
      </c>
      <c r="M2594" s="1">
        <f t="shared" si="157"/>
        <v>1.0114633989845849E-2</v>
      </c>
      <c r="N2594" s="1">
        <f t="shared" si="158"/>
        <v>2.0600870837144734</v>
      </c>
    </row>
    <row r="2595" spans="11:14" x14ac:dyDescent="0.2">
      <c r="K2595" s="60">
        <f t="shared" si="159"/>
        <v>2557</v>
      </c>
      <c r="L2595" s="10">
        <f t="shared" si="156"/>
        <v>1.0116069937544528E-5</v>
      </c>
      <c r="M2595" s="1">
        <f t="shared" si="157"/>
        <v>1.0116069937544528E-2</v>
      </c>
      <c r="N2595" s="1">
        <f t="shared" si="158"/>
        <v>2.0603795488011891</v>
      </c>
    </row>
    <row r="2596" spans="11:14" x14ac:dyDescent="0.2">
      <c r="K2596" s="60">
        <f t="shared" si="159"/>
        <v>2558</v>
      </c>
      <c r="L2596" s="10">
        <f t="shared" si="156"/>
        <v>1.0117504890264979E-5</v>
      </c>
      <c r="M2596" s="1">
        <f t="shared" si="157"/>
        <v>1.0117504890264979E-2</v>
      </c>
      <c r="N2596" s="1">
        <f t="shared" si="158"/>
        <v>2.0606718112367957</v>
      </c>
    </row>
    <row r="2597" spans="11:14" x14ac:dyDescent="0.2">
      <c r="K2597" s="60">
        <f t="shared" si="159"/>
        <v>2559</v>
      </c>
      <c r="L2597" s="10">
        <f t="shared" si="156"/>
        <v>1.0118938848696631E-5</v>
      </c>
      <c r="M2597" s="1">
        <f t="shared" si="157"/>
        <v>1.0118938848696631E-2</v>
      </c>
      <c r="N2597" s="1">
        <f t="shared" si="158"/>
        <v>2.0609638711617118</v>
      </c>
    </row>
    <row r="2598" spans="11:14" x14ac:dyDescent="0.2">
      <c r="K2598" s="60">
        <f t="shared" si="159"/>
        <v>2560</v>
      </c>
      <c r="L2598" s="10">
        <f t="shared" ref="L2598:L2661" si="160">Eleach_time1/((Vwater*(1+Kp_susp*SUSPwater)+Ksed_water*Vsed)*k)*(1-EXP(-k*K2598))</f>
        <v>1.0120371813528437E-5</v>
      </c>
      <c r="M2598" s="1">
        <f t="shared" ref="M2598:M2661" si="161">L2598*CONV_m3_L</f>
        <v>1.0120371813528437E-2</v>
      </c>
      <c r="N2598" s="1">
        <f t="shared" ref="N2598:N2661" si="162">L2598*(Ksed_water/RHOsed)*CONV_kg_mg</f>
        <v>2.0612557287162594</v>
      </c>
    </row>
    <row r="2599" spans="11:14" x14ac:dyDescent="0.2">
      <c r="K2599" s="60">
        <f t="shared" si="159"/>
        <v>2561</v>
      </c>
      <c r="L2599" s="10">
        <f t="shared" si="160"/>
        <v>1.0121803785448863E-5</v>
      </c>
      <c r="M2599" s="1">
        <f t="shared" si="161"/>
        <v>1.0121803785448863E-2</v>
      </c>
      <c r="N2599" s="1">
        <f t="shared" si="162"/>
        <v>2.0615473840406611</v>
      </c>
    </row>
    <row r="2600" spans="11:14" x14ac:dyDescent="0.2">
      <c r="K2600" s="60">
        <f t="shared" ref="K2600:K2663" si="163">K2599+1</f>
        <v>2562</v>
      </c>
      <c r="L2600" s="10">
        <f t="shared" si="160"/>
        <v>1.012323476514591E-5</v>
      </c>
      <c r="M2600" s="1">
        <f t="shared" si="161"/>
        <v>1.012323476514591E-2</v>
      </c>
      <c r="N2600" s="1">
        <f t="shared" si="162"/>
        <v>2.0618388372750442</v>
      </c>
    </row>
    <row r="2601" spans="11:14" x14ac:dyDescent="0.2">
      <c r="K2601" s="60">
        <f t="shared" si="163"/>
        <v>2563</v>
      </c>
      <c r="L2601" s="10">
        <f t="shared" si="160"/>
        <v>1.0124664753307096E-5</v>
      </c>
      <c r="M2601" s="1">
        <f t="shared" si="161"/>
        <v>1.0124664753307096E-2</v>
      </c>
      <c r="N2601" s="1">
        <f t="shared" si="162"/>
        <v>2.0621300885594391</v>
      </c>
    </row>
    <row r="2602" spans="11:14" x14ac:dyDescent="0.2">
      <c r="K2602" s="60">
        <f t="shared" si="163"/>
        <v>2564</v>
      </c>
      <c r="L2602" s="10">
        <f t="shared" si="160"/>
        <v>1.012609375061946E-5</v>
      </c>
      <c r="M2602" s="1">
        <f t="shared" si="161"/>
        <v>1.012609375061946E-2</v>
      </c>
      <c r="N2602" s="1">
        <f t="shared" si="162"/>
        <v>2.0624211380337769</v>
      </c>
    </row>
    <row r="2603" spans="11:14" x14ac:dyDescent="0.2">
      <c r="K2603" s="60">
        <f t="shared" si="163"/>
        <v>2565</v>
      </c>
      <c r="L2603" s="10">
        <f t="shared" si="160"/>
        <v>1.0127521757769568E-5</v>
      </c>
      <c r="M2603" s="1">
        <f t="shared" si="161"/>
        <v>1.0127521757769568E-2</v>
      </c>
      <c r="N2603" s="1">
        <f t="shared" si="162"/>
        <v>2.0627119858378933</v>
      </c>
    </row>
    <row r="2604" spans="11:14" x14ac:dyDescent="0.2">
      <c r="K2604" s="60">
        <f t="shared" si="163"/>
        <v>2566</v>
      </c>
      <c r="L2604" s="10">
        <f t="shared" si="160"/>
        <v>1.0128948775443513E-5</v>
      </c>
      <c r="M2604" s="1">
        <f t="shared" si="161"/>
        <v>1.0128948775443514E-2</v>
      </c>
      <c r="N2604" s="1">
        <f t="shared" si="162"/>
        <v>2.063002632111528</v>
      </c>
    </row>
    <row r="2605" spans="11:14" x14ac:dyDescent="0.2">
      <c r="K2605" s="60">
        <f t="shared" si="163"/>
        <v>2567</v>
      </c>
      <c r="L2605" s="10">
        <f t="shared" si="160"/>
        <v>1.0130374804326911E-5</v>
      </c>
      <c r="M2605" s="1">
        <f t="shared" si="161"/>
        <v>1.0130374804326912E-2</v>
      </c>
      <c r="N2605" s="1">
        <f t="shared" si="162"/>
        <v>2.0632930769943227</v>
      </c>
    </row>
    <row r="2606" spans="11:14" x14ac:dyDescent="0.2">
      <c r="K2606" s="60">
        <f t="shared" si="163"/>
        <v>2568</v>
      </c>
      <c r="L2606" s="10">
        <f t="shared" si="160"/>
        <v>1.0131799845104898E-5</v>
      </c>
      <c r="M2606" s="1">
        <f t="shared" si="161"/>
        <v>1.0131799845104898E-2</v>
      </c>
      <c r="N2606" s="1">
        <f t="shared" si="162"/>
        <v>2.0635833206258218</v>
      </c>
    </row>
    <row r="2607" spans="11:14" x14ac:dyDescent="0.2">
      <c r="K2607" s="60">
        <f t="shared" si="163"/>
        <v>2569</v>
      </c>
      <c r="L2607" s="10">
        <f t="shared" si="160"/>
        <v>1.0133223898462139E-5</v>
      </c>
      <c r="M2607" s="1">
        <f t="shared" si="161"/>
        <v>1.013322389846214E-2</v>
      </c>
      <c r="N2607" s="1">
        <f t="shared" si="162"/>
        <v>2.0638733631454738</v>
      </c>
    </row>
    <row r="2608" spans="11:14" x14ac:dyDescent="0.2">
      <c r="K2608" s="60">
        <f t="shared" si="163"/>
        <v>2570</v>
      </c>
      <c r="L2608" s="10">
        <f t="shared" si="160"/>
        <v>1.013464696508283E-5</v>
      </c>
      <c r="M2608" s="1">
        <f t="shared" si="161"/>
        <v>1.013464696508283E-2</v>
      </c>
      <c r="N2608" s="1">
        <f t="shared" si="162"/>
        <v>2.0641632046926315</v>
      </c>
    </row>
    <row r="2609" spans="11:14" x14ac:dyDescent="0.2">
      <c r="K2609" s="60">
        <f t="shared" si="163"/>
        <v>2571</v>
      </c>
      <c r="L2609" s="10">
        <f t="shared" si="160"/>
        <v>1.0136069045650683E-5</v>
      </c>
      <c r="M2609" s="1">
        <f t="shared" si="161"/>
        <v>1.0136069045650682E-2</v>
      </c>
      <c r="N2609" s="1">
        <f t="shared" si="162"/>
        <v>2.0644528454065489</v>
      </c>
    </row>
    <row r="2610" spans="11:14" x14ac:dyDescent="0.2">
      <c r="K2610" s="60">
        <f t="shared" si="163"/>
        <v>2572</v>
      </c>
      <c r="L2610" s="10">
        <f t="shared" si="160"/>
        <v>1.0137490140848945E-5</v>
      </c>
      <c r="M2610" s="1">
        <f t="shared" si="161"/>
        <v>1.0137490140848944E-2</v>
      </c>
      <c r="N2610" s="1">
        <f t="shared" si="162"/>
        <v>2.0647422854263864</v>
      </c>
    </row>
    <row r="2611" spans="11:14" x14ac:dyDescent="0.2">
      <c r="K2611" s="60">
        <f t="shared" si="163"/>
        <v>2573</v>
      </c>
      <c r="L2611" s="10">
        <f t="shared" si="160"/>
        <v>1.0138910251360381E-5</v>
      </c>
      <c r="M2611" s="1">
        <f t="shared" si="161"/>
        <v>1.0138910251360381E-2</v>
      </c>
      <c r="N2611" s="1">
        <f t="shared" si="162"/>
        <v>2.065031524891205</v>
      </c>
    </row>
    <row r="2612" spans="11:14" x14ac:dyDescent="0.2">
      <c r="K2612" s="60">
        <f t="shared" si="163"/>
        <v>2574</v>
      </c>
      <c r="L2612" s="10">
        <f t="shared" si="160"/>
        <v>1.0140329377867289E-5</v>
      </c>
      <c r="M2612" s="1">
        <f t="shared" si="161"/>
        <v>1.014032937786729E-2</v>
      </c>
      <c r="N2612" s="1">
        <f t="shared" si="162"/>
        <v>2.0653205639399705</v>
      </c>
    </row>
    <row r="2613" spans="11:14" x14ac:dyDescent="0.2">
      <c r="K2613" s="60">
        <f t="shared" si="163"/>
        <v>2575</v>
      </c>
      <c r="L2613" s="10">
        <f t="shared" si="160"/>
        <v>1.0141747521051493E-5</v>
      </c>
      <c r="M2613" s="1">
        <f t="shared" si="161"/>
        <v>1.0141747521051493E-2</v>
      </c>
      <c r="N2613" s="1">
        <f t="shared" si="162"/>
        <v>2.0656094027115532</v>
      </c>
    </row>
    <row r="2614" spans="11:14" x14ac:dyDescent="0.2">
      <c r="K2614" s="60">
        <f t="shared" si="163"/>
        <v>2576</v>
      </c>
      <c r="L2614" s="10">
        <f t="shared" si="160"/>
        <v>1.0143164681594343E-5</v>
      </c>
      <c r="M2614" s="1">
        <f t="shared" si="161"/>
        <v>1.0143164681594343E-2</v>
      </c>
      <c r="N2614" s="1">
        <f t="shared" si="162"/>
        <v>2.0658980413447261</v>
      </c>
    </row>
    <row r="2615" spans="11:14" x14ac:dyDescent="0.2">
      <c r="K2615" s="60">
        <f t="shared" si="163"/>
        <v>2577</v>
      </c>
      <c r="L2615" s="10">
        <f t="shared" si="160"/>
        <v>1.0144580860176721E-5</v>
      </c>
      <c r="M2615" s="1">
        <f t="shared" si="161"/>
        <v>1.0144580860176722E-2</v>
      </c>
      <c r="N2615" s="1">
        <f t="shared" si="162"/>
        <v>2.0661864799781675</v>
      </c>
    </row>
    <row r="2616" spans="11:14" x14ac:dyDescent="0.2">
      <c r="K2616" s="60">
        <f t="shared" si="163"/>
        <v>2578</v>
      </c>
      <c r="L2616" s="10">
        <f t="shared" si="160"/>
        <v>1.0145996057479032E-5</v>
      </c>
      <c r="M2616" s="1">
        <f t="shared" si="161"/>
        <v>1.0145996057479033E-2</v>
      </c>
      <c r="N2616" s="1">
        <f t="shared" si="162"/>
        <v>2.0664747187504582</v>
      </c>
    </row>
    <row r="2617" spans="11:14" x14ac:dyDescent="0.2">
      <c r="K2617" s="60">
        <f t="shared" si="163"/>
        <v>2579</v>
      </c>
      <c r="L2617" s="10">
        <f t="shared" si="160"/>
        <v>1.0147410274181212E-5</v>
      </c>
      <c r="M2617" s="1">
        <f t="shared" si="161"/>
        <v>1.0147410274181212E-2</v>
      </c>
      <c r="N2617" s="1">
        <f t="shared" si="162"/>
        <v>2.0667627578000825</v>
      </c>
    </row>
    <row r="2618" spans="11:14" x14ac:dyDescent="0.2">
      <c r="K2618" s="60">
        <f t="shared" si="163"/>
        <v>2580</v>
      </c>
      <c r="L2618" s="10">
        <f t="shared" si="160"/>
        <v>1.0148823510962727E-5</v>
      </c>
      <c r="M2618" s="1">
        <f t="shared" si="161"/>
        <v>1.0148823510962727E-2</v>
      </c>
      <c r="N2618" s="1">
        <f t="shared" si="162"/>
        <v>2.0670505972654305</v>
      </c>
    </row>
    <row r="2619" spans="11:14" x14ac:dyDescent="0.2">
      <c r="K2619" s="60">
        <f t="shared" si="163"/>
        <v>2581</v>
      </c>
      <c r="L2619" s="10">
        <f t="shared" si="160"/>
        <v>1.0150235768502568E-5</v>
      </c>
      <c r="M2619" s="1">
        <f t="shared" si="161"/>
        <v>1.0150235768502568E-2</v>
      </c>
      <c r="N2619" s="1">
        <f t="shared" si="162"/>
        <v>2.0673382372847953</v>
      </c>
    </row>
    <row r="2620" spans="11:14" x14ac:dyDescent="0.2">
      <c r="K2620" s="60">
        <f t="shared" si="163"/>
        <v>2582</v>
      </c>
      <c r="L2620" s="10">
        <f t="shared" si="160"/>
        <v>1.0151647047479261E-5</v>
      </c>
      <c r="M2620" s="1">
        <f t="shared" si="161"/>
        <v>1.0151647047479262E-2</v>
      </c>
      <c r="N2620" s="1">
        <f t="shared" si="162"/>
        <v>2.0676256779963738</v>
      </c>
    </row>
    <row r="2621" spans="11:14" x14ac:dyDescent="0.2">
      <c r="K2621" s="60">
        <f t="shared" si="163"/>
        <v>2583</v>
      </c>
      <c r="L2621" s="10">
        <f t="shared" si="160"/>
        <v>1.0153057348570861E-5</v>
      </c>
      <c r="M2621" s="1">
        <f t="shared" si="161"/>
        <v>1.0153057348570861E-2</v>
      </c>
      <c r="N2621" s="1">
        <f t="shared" si="162"/>
        <v>2.0679129195382702</v>
      </c>
    </row>
    <row r="2622" spans="11:14" x14ac:dyDescent="0.2">
      <c r="K2622" s="60">
        <f t="shared" si="163"/>
        <v>2584</v>
      </c>
      <c r="L2622" s="10">
        <f t="shared" si="160"/>
        <v>1.0154466672454945E-5</v>
      </c>
      <c r="M2622" s="1">
        <f t="shared" si="161"/>
        <v>1.0154466672454945E-2</v>
      </c>
      <c r="N2622" s="1">
        <f t="shared" si="162"/>
        <v>2.0681999620484866</v>
      </c>
    </row>
    <row r="2623" spans="11:14" x14ac:dyDescent="0.2">
      <c r="K2623" s="60">
        <f t="shared" si="163"/>
        <v>2585</v>
      </c>
      <c r="L2623" s="10">
        <f t="shared" si="160"/>
        <v>1.0155875019808635E-5</v>
      </c>
      <c r="M2623" s="1">
        <f t="shared" si="161"/>
        <v>1.0155875019808636E-2</v>
      </c>
      <c r="N2623" s="1">
        <f t="shared" si="162"/>
        <v>2.0684868056649375</v>
      </c>
    </row>
    <row r="2624" spans="11:14" x14ac:dyDescent="0.2">
      <c r="K2624" s="60">
        <f t="shared" si="163"/>
        <v>2586</v>
      </c>
      <c r="L2624" s="10">
        <f t="shared" si="160"/>
        <v>1.015728239130857E-5</v>
      </c>
      <c r="M2624" s="1">
        <f t="shared" si="161"/>
        <v>1.0157282391308571E-2</v>
      </c>
      <c r="N2624" s="1">
        <f t="shared" si="162"/>
        <v>2.0687734505254349</v>
      </c>
    </row>
    <row r="2625" spans="11:14" x14ac:dyDescent="0.2">
      <c r="K2625" s="60">
        <f t="shared" si="163"/>
        <v>2587</v>
      </c>
      <c r="L2625" s="10">
        <f t="shared" si="160"/>
        <v>1.0158688787630927E-5</v>
      </c>
      <c r="M2625" s="1">
        <f t="shared" si="161"/>
        <v>1.0158688787630927E-2</v>
      </c>
      <c r="N2625" s="1">
        <f t="shared" si="162"/>
        <v>2.0690598967676994</v>
      </c>
    </row>
    <row r="2626" spans="11:14" x14ac:dyDescent="0.2">
      <c r="K2626" s="60">
        <f t="shared" si="163"/>
        <v>2588</v>
      </c>
      <c r="L2626" s="10">
        <f t="shared" si="160"/>
        <v>1.0160094209451415E-5</v>
      </c>
      <c r="M2626" s="1">
        <f t="shared" si="161"/>
        <v>1.0160094209451416E-2</v>
      </c>
      <c r="N2626" s="1">
        <f t="shared" si="162"/>
        <v>2.0693461445293551</v>
      </c>
    </row>
    <row r="2627" spans="11:14" x14ac:dyDescent="0.2">
      <c r="K2627" s="60">
        <f t="shared" si="163"/>
        <v>2589</v>
      </c>
      <c r="L2627" s="10">
        <f t="shared" si="160"/>
        <v>1.0161498657445271E-5</v>
      </c>
      <c r="M2627" s="1">
        <f t="shared" si="161"/>
        <v>1.0161498657445272E-2</v>
      </c>
      <c r="N2627" s="1">
        <f t="shared" si="162"/>
        <v>2.0696321939479296</v>
      </c>
    </row>
    <row r="2628" spans="11:14" x14ac:dyDescent="0.2">
      <c r="K2628" s="60">
        <f t="shared" si="163"/>
        <v>2590</v>
      </c>
      <c r="L2628" s="10">
        <f t="shared" si="160"/>
        <v>1.0162902132287269E-5</v>
      </c>
      <c r="M2628" s="1">
        <f t="shared" si="161"/>
        <v>1.0162902132287269E-2</v>
      </c>
      <c r="N2628" s="1">
        <f t="shared" si="162"/>
        <v>2.0699180451608576</v>
      </c>
    </row>
    <row r="2629" spans="11:14" x14ac:dyDescent="0.2">
      <c r="K2629" s="60">
        <f t="shared" si="163"/>
        <v>2591</v>
      </c>
      <c r="L2629" s="10">
        <f t="shared" si="160"/>
        <v>1.0164304634651712E-5</v>
      </c>
      <c r="M2629" s="1">
        <f t="shared" si="161"/>
        <v>1.0164304634651712E-2</v>
      </c>
      <c r="N2629" s="1">
        <f t="shared" si="162"/>
        <v>2.0702036983054763</v>
      </c>
    </row>
    <row r="2630" spans="11:14" x14ac:dyDescent="0.2">
      <c r="K2630" s="60">
        <f t="shared" si="163"/>
        <v>2592</v>
      </c>
      <c r="L2630" s="10">
        <f t="shared" si="160"/>
        <v>1.0165706165212434E-5</v>
      </c>
      <c r="M2630" s="1">
        <f t="shared" si="161"/>
        <v>1.0165706165212434E-2</v>
      </c>
      <c r="N2630" s="1">
        <f t="shared" si="162"/>
        <v>2.0704891535190284</v>
      </c>
    </row>
    <row r="2631" spans="11:14" x14ac:dyDescent="0.2">
      <c r="K2631" s="60">
        <f t="shared" si="163"/>
        <v>2593</v>
      </c>
      <c r="L2631" s="10">
        <f t="shared" si="160"/>
        <v>1.0167106724642806E-5</v>
      </c>
      <c r="M2631" s="1">
        <f t="shared" si="161"/>
        <v>1.0167106724642806E-2</v>
      </c>
      <c r="N2631" s="1">
        <f t="shared" si="162"/>
        <v>2.0707744109386623</v>
      </c>
    </row>
    <row r="2632" spans="11:14" x14ac:dyDescent="0.2">
      <c r="K2632" s="60">
        <f t="shared" si="163"/>
        <v>2594</v>
      </c>
      <c r="L2632" s="10">
        <f t="shared" si="160"/>
        <v>1.0168506313615732E-5</v>
      </c>
      <c r="M2632" s="1">
        <f t="shared" si="161"/>
        <v>1.0168506313615731E-2</v>
      </c>
      <c r="N2632" s="1">
        <f t="shared" si="162"/>
        <v>2.0710594707014307</v>
      </c>
    </row>
    <row r="2633" spans="11:14" x14ac:dyDescent="0.2">
      <c r="K2633" s="60">
        <f t="shared" si="163"/>
        <v>2595</v>
      </c>
      <c r="L2633" s="10">
        <f t="shared" si="160"/>
        <v>1.0169904932803649E-5</v>
      </c>
      <c r="M2633" s="1">
        <f t="shared" si="161"/>
        <v>1.0169904932803649E-2</v>
      </c>
      <c r="N2633" s="1">
        <f t="shared" si="162"/>
        <v>2.0713443329442911</v>
      </c>
    </row>
    <row r="2634" spans="11:14" x14ac:dyDescent="0.2">
      <c r="K2634" s="60">
        <f t="shared" si="163"/>
        <v>2596</v>
      </c>
      <c r="L2634" s="10">
        <f t="shared" si="160"/>
        <v>1.0171302582878525E-5</v>
      </c>
      <c r="M2634" s="1">
        <f t="shared" si="161"/>
        <v>1.0171302582878525E-2</v>
      </c>
      <c r="N2634" s="1">
        <f t="shared" si="162"/>
        <v>2.0716289978041069</v>
      </c>
    </row>
    <row r="2635" spans="11:14" x14ac:dyDescent="0.2">
      <c r="K2635" s="60">
        <f t="shared" si="163"/>
        <v>2597</v>
      </c>
      <c r="L2635" s="10">
        <f t="shared" si="160"/>
        <v>1.017269926451187E-5</v>
      </c>
      <c r="M2635" s="1">
        <f t="shared" si="161"/>
        <v>1.0172699264511869E-2</v>
      </c>
      <c r="N2635" s="1">
        <f t="shared" si="162"/>
        <v>2.0719134654176461</v>
      </c>
    </row>
    <row r="2636" spans="11:14" x14ac:dyDescent="0.2">
      <c r="K2636" s="60">
        <f t="shared" si="163"/>
        <v>2598</v>
      </c>
      <c r="L2636" s="10">
        <f t="shared" si="160"/>
        <v>1.017409497837472E-5</v>
      </c>
      <c r="M2636" s="1">
        <f t="shared" si="161"/>
        <v>1.017409497837472E-2</v>
      </c>
      <c r="N2636" s="1">
        <f t="shared" si="162"/>
        <v>2.072197735921582</v>
      </c>
    </row>
    <row r="2637" spans="11:14" x14ac:dyDescent="0.2">
      <c r="K2637" s="60">
        <f t="shared" si="163"/>
        <v>2599</v>
      </c>
      <c r="L2637" s="10">
        <f t="shared" si="160"/>
        <v>1.0175489725137651E-5</v>
      </c>
      <c r="M2637" s="1">
        <f t="shared" si="161"/>
        <v>1.0175489725137651E-2</v>
      </c>
      <c r="N2637" s="1">
        <f t="shared" si="162"/>
        <v>2.0724818094524928</v>
      </c>
    </row>
    <row r="2638" spans="11:14" x14ac:dyDescent="0.2">
      <c r="K2638" s="60">
        <f t="shared" si="163"/>
        <v>2600</v>
      </c>
      <c r="L2638" s="10">
        <f t="shared" si="160"/>
        <v>1.0176883505470773E-5</v>
      </c>
      <c r="M2638" s="1">
        <f t="shared" si="161"/>
        <v>1.0176883505470772E-2</v>
      </c>
      <c r="N2638" s="1">
        <f t="shared" si="162"/>
        <v>2.0727656861468624</v>
      </c>
    </row>
    <row r="2639" spans="11:14" x14ac:dyDescent="0.2">
      <c r="K2639" s="60">
        <f t="shared" si="163"/>
        <v>2601</v>
      </c>
      <c r="L2639" s="10">
        <f t="shared" si="160"/>
        <v>1.0178276320043732E-5</v>
      </c>
      <c r="M2639" s="1">
        <f t="shared" si="161"/>
        <v>1.0178276320043731E-2</v>
      </c>
      <c r="N2639" s="1">
        <f t="shared" si="162"/>
        <v>2.0730493661410812</v>
      </c>
    </row>
    <row r="2640" spans="11:14" x14ac:dyDescent="0.2">
      <c r="K2640" s="60">
        <f t="shared" si="163"/>
        <v>2602</v>
      </c>
      <c r="L2640" s="10">
        <f t="shared" si="160"/>
        <v>1.0179668169525712E-5</v>
      </c>
      <c r="M2640" s="1">
        <f t="shared" si="161"/>
        <v>1.0179668169525712E-2</v>
      </c>
      <c r="N2640" s="1">
        <f t="shared" si="162"/>
        <v>2.0733328495714436</v>
      </c>
    </row>
    <row r="2641" spans="11:14" x14ac:dyDescent="0.2">
      <c r="K2641" s="60">
        <f t="shared" si="163"/>
        <v>2603</v>
      </c>
      <c r="L2641" s="10">
        <f t="shared" si="160"/>
        <v>1.0181059054585428E-5</v>
      </c>
      <c r="M2641" s="1">
        <f t="shared" si="161"/>
        <v>1.0181059054585427E-2</v>
      </c>
      <c r="N2641" s="1">
        <f t="shared" si="162"/>
        <v>2.0736161365741497</v>
      </c>
    </row>
    <row r="2642" spans="11:14" x14ac:dyDescent="0.2">
      <c r="K2642" s="60">
        <f t="shared" si="163"/>
        <v>2604</v>
      </c>
      <c r="L2642" s="10">
        <f t="shared" si="160"/>
        <v>1.0182448975891137E-5</v>
      </c>
      <c r="M2642" s="1">
        <f t="shared" si="161"/>
        <v>1.0182448975891137E-2</v>
      </c>
      <c r="N2642" s="1">
        <f t="shared" si="162"/>
        <v>2.0738992272853061</v>
      </c>
    </row>
    <row r="2643" spans="11:14" x14ac:dyDescent="0.2">
      <c r="K2643" s="60">
        <f t="shared" si="163"/>
        <v>2605</v>
      </c>
      <c r="L2643" s="10">
        <f t="shared" si="160"/>
        <v>1.0183837934110631E-5</v>
      </c>
      <c r="M2643" s="1">
        <f t="shared" si="161"/>
        <v>1.0183837934110632E-2</v>
      </c>
      <c r="N2643" s="1">
        <f t="shared" si="162"/>
        <v>2.0741821218409244</v>
      </c>
    </row>
    <row r="2644" spans="11:14" x14ac:dyDescent="0.2">
      <c r="K2644" s="60">
        <f t="shared" si="163"/>
        <v>2606</v>
      </c>
      <c r="L2644" s="10">
        <f t="shared" si="160"/>
        <v>1.018522592991124E-5</v>
      </c>
      <c r="M2644" s="1">
        <f t="shared" si="161"/>
        <v>1.0185225929911241E-2</v>
      </c>
      <c r="N2644" s="1">
        <f t="shared" si="162"/>
        <v>2.0744648203769223</v>
      </c>
    </row>
    <row r="2645" spans="11:14" x14ac:dyDescent="0.2">
      <c r="K2645" s="60">
        <f t="shared" si="163"/>
        <v>2607</v>
      </c>
      <c r="L2645" s="10">
        <f t="shared" si="160"/>
        <v>1.0186612963959828E-5</v>
      </c>
      <c r="M2645" s="1">
        <f t="shared" si="161"/>
        <v>1.0186612963959828E-2</v>
      </c>
      <c r="N2645" s="1">
        <f t="shared" si="162"/>
        <v>2.0747473230291229</v>
      </c>
    </row>
    <row r="2646" spans="11:14" x14ac:dyDescent="0.2">
      <c r="K2646" s="60">
        <f t="shared" si="163"/>
        <v>2608</v>
      </c>
      <c r="L2646" s="10">
        <f t="shared" si="160"/>
        <v>1.0187999036922802E-5</v>
      </c>
      <c r="M2646" s="1">
        <f t="shared" si="161"/>
        <v>1.0187999036922801E-2</v>
      </c>
      <c r="N2646" s="1">
        <f t="shared" si="162"/>
        <v>2.0750296299332551</v>
      </c>
    </row>
    <row r="2647" spans="11:14" x14ac:dyDescent="0.2">
      <c r="K2647" s="60">
        <f t="shared" si="163"/>
        <v>2609</v>
      </c>
      <c r="L2647" s="10">
        <f t="shared" si="160"/>
        <v>1.0189384149466103E-5</v>
      </c>
      <c r="M2647" s="1">
        <f t="shared" si="161"/>
        <v>1.0189384149466104E-2</v>
      </c>
      <c r="N2647" s="1">
        <f t="shared" si="162"/>
        <v>2.0753117412249549</v>
      </c>
    </row>
    <row r="2648" spans="11:14" x14ac:dyDescent="0.2">
      <c r="K2648" s="60">
        <f t="shared" si="163"/>
        <v>2610</v>
      </c>
      <c r="L2648" s="10">
        <f t="shared" si="160"/>
        <v>1.0190768302255215E-5</v>
      </c>
      <c r="M2648" s="1">
        <f t="shared" si="161"/>
        <v>1.0190768302255215E-2</v>
      </c>
      <c r="N2648" s="1">
        <f t="shared" si="162"/>
        <v>2.0755936570397635</v>
      </c>
    </row>
    <row r="2649" spans="11:14" x14ac:dyDescent="0.2">
      <c r="K2649" s="60">
        <f t="shared" si="163"/>
        <v>2611</v>
      </c>
      <c r="L2649" s="10">
        <f t="shared" si="160"/>
        <v>1.0192151495955156E-5</v>
      </c>
      <c r="M2649" s="1">
        <f t="shared" si="161"/>
        <v>1.0192151495955155E-2</v>
      </c>
      <c r="N2649" s="1">
        <f t="shared" si="162"/>
        <v>2.0758753775131278</v>
      </c>
    </row>
    <row r="2650" spans="11:14" x14ac:dyDescent="0.2">
      <c r="K2650" s="60">
        <f t="shared" si="163"/>
        <v>2612</v>
      </c>
      <c r="L2650" s="10">
        <f t="shared" si="160"/>
        <v>1.0193533731230487E-5</v>
      </c>
      <c r="M2650" s="1">
        <f t="shared" si="161"/>
        <v>1.0193533731230487E-2</v>
      </c>
      <c r="N2650" s="1">
        <f t="shared" si="162"/>
        <v>2.0761569027804008</v>
      </c>
    </row>
    <row r="2651" spans="11:14" x14ac:dyDescent="0.2">
      <c r="K2651" s="60">
        <f t="shared" si="163"/>
        <v>2613</v>
      </c>
      <c r="L2651" s="10">
        <f t="shared" si="160"/>
        <v>1.0194915008745307E-5</v>
      </c>
      <c r="M2651" s="1">
        <f t="shared" si="161"/>
        <v>1.0194915008745307E-2</v>
      </c>
      <c r="N2651" s="1">
        <f t="shared" si="162"/>
        <v>2.0764382329768436</v>
      </c>
    </row>
    <row r="2652" spans="11:14" x14ac:dyDescent="0.2">
      <c r="K2652" s="60">
        <f t="shared" si="163"/>
        <v>2614</v>
      </c>
      <c r="L2652" s="10">
        <f t="shared" si="160"/>
        <v>1.0196295329163255E-5</v>
      </c>
      <c r="M2652" s="1">
        <f t="shared" si="161"/>
        <v>1.0196295329163255E-2</v>
      </c>
      <c r="N2652" s="1">
        <f t="shared" si="162"/>
        <v>2.0767193682376206</v>
      </c>
    </row>
    <row r="2653" spans="11:14" x14ac:dyDescent="0.2">
      <c r="K2653" s="60">
        <f t="shared" si="163"/>
        <v>2615</v>
      </c>
      <c r="L2653" s="10">
        <f t="shared" si="160"/>
        <v>1.0197674693147511E-5</v>
      </c>
      <c r="M2653" s="1">
        <f t="shared" si="161"/>
        <v>1.019767469314751E-2</v>
      </c>
      <c r="N2653" s="1">
        <f t="shared" si="162"/>
        <v>2.0770003086978051</v>
      </c>
    </row>
    <row r="2654" spans="11:14" x14ac:dyDescent="0.2">
      <c r="K2654" s="60">
        <f t="shared" si="163"/>
        <v>2616</v>
      </c>
      <c r="L2654" s="10">
        <f t="shared" si="160"/>
        <v>1.0199053101360792E-5</v>
      </c>
      <c r="M2654" s="1">
        <f t="shared" si="161"/>
        <v>1.0199053101360793E-2</v>
      </c>
      <c r="N2654" s="1">
        <f t="shared" si="162"/>
        <v>2.0772810544923757</v>
      </c>
    </row>
    <row r="2655" spans="11:14" x14ac:dyDescent="0.2">
      <c r="K2655" s="60">
        <f t="shared" si="163"/>
        <v>2617</v>
      </c>
      <c r="L2655" s="10">
        <f t="shared" si="160"/>
        <v>1.0200430554465362E-5</v>
      </c>
      <c r="M2655" s="1">
        <f t="shared" si="161"/>
        <v>1.0200430554465362E-2</v>
      </c>
      <c r="N2655" s="1">
        <f t="shared" si="162"/>
        <v>2.0775616057562174</v>
      </c>
    </row>
    <row r="2656" spans="11:14" x14ac:dyDescent="0.2">
      <c r="K2656" s="60">
        <f t="shared" si="163"/>
        <v>2618</v>
      </c>
      <c r="L2656" s="10">
        <f t="shared" si="160"/>
        <v>1.0201807053123018E-5</v>
      </c>
      <c r="M2656" s="1">
        <f t="shared" si="161"/>
        <v>1.0201807053123018E-2</v>
      </c>
      <c r="N2656" s="1">
        <f t="shared" si="162"/>
        <v>2.0778419626241211</v>
      </c>
    </row>
    <row r="2657" spans="11:14" x14ac:dyDescent="0.2">
      <c r="K2657" s="60">
        <f t="shared" si="163"/>
        <v>2619</v>
      </c>
      <c r="L2657" s="10">
        <f t="shared" si="160"/>
        <v>1.0203182597995106E-5</v>
      </c>
      <c r="M2657" s="1">
        <f t="shared" si="161"/>
        <v>1.0203182597995106E-2</v>
      </c>
      <c r="N2657" s="1">
        <f t="shared" si="162"/>
        <v>2.0781221252307862</v>
      </c>
    </row>
    <row r="2658" spans="11:14" x14ac:dyDescent="0.2">
      <c r="K2658" s="60">
        <f t="shared" si="163"/>
        <v>2620</v>
      </c>
      <c r="L2658" s="10">
        <f t="shared" si="160"/>
        <v>1.0204557189742512E-5</v>
      </c>
      <c r="M2658" s="1">
        <f t="shared" si="161"/>
        <v>1.0204557189742511E-2</v>
      </c>
      <c r="N2658" s="1">
        <f t="shared" si="162"/>
        <v>2.0784020937108174</v>
      </c>
    </row>
    <row r="2659" spans="11:14" x14ac:dyDescent="0.2">
      <c r="K2659" s="60">
        <f t="shared" si="163"/>
        <v>2621</v>
      </c>
      <c r="L2659" s="10">
        <f t="shared" si="160"/>
        <v>1.0205930829025661E-5</v>
      </c>
      <c r="M2659" s="1">
        <f t="shared" si="161"/>
        <v>1.0205930829025661E-2</v>
      </c>
      <c r="N2659" s="1">
        <f t="shared" si="162"/>
        <v>2.0786818681987267</v>
      </c>
    </row>
    <row r="2660" spans="11:14" x14ac:dyDescent="0.2">
      <c r="K2660" s="60">
        <f t="shared" si="163"/>
        <v>2622</v>
      </c>
      <c r="L2660" s="10">
        <f t="shared" si="160"/>
        <v>1.0207303516504519E-5</v>
      </c>
      <c r="M2660" s="1">
        <f t="shared" si="161"/>
        <v>1.0207303516504519E-2</v>
      </c>
      <c r="N2660" s="1">
        <f t="shared" si="162"/>
        <v>2.0789614488289319</v>
      </c>
    </row>
    <row r="2661" spans="11:14" x14ac:dyDescent="0.2">
      <c r="K2661" s="60">
        <f t="shared" si="163"/>
        <v>2623</v>
      </c>
      <c r="L2661" s="10">
        <f t="shared" si="160"/>
        <v>1.0208675252838602E-5</v>
      </c>
      <c r="M2661" s="1">
        <f t="shared" si="161"/>
        <v>1.0208675252838603E-2</v>
      </c>
      <c r="N2661" s="1">
        <f t="shared" si="162"/>
        <v>2.0792408357357584</v>
      </c>
    </row>
    <row r="2662" spans="11:14" x14ac:dyDescent="0.2">
      <c r="K2662" s="60">
        <f t="shared" si="163"/>
        <v>2624</v>
      </c>
      <c r="L2662" s="10">
        <f t="shared" ref="L2662:L2725" si="164">Eleach_time1/((Vwater*(1+Kp_susp*SUSPwater)+Ksed_water*Vsed)*k)*(1-EXP(-k*K2662))</f>
        <v>1.0210046038686966E-5</v>
      </c>
      <c r="M2662" s="1">
        <f t="shared" ref="M2662:M2725" si="165">L2662*CONV_m3_L</f>
        <v>1.0210046038686965E-2</v>
      </c>
      <c r="N2662" s="1">
        <f t="shared" ref="N2662:N2725" si="166">L2662*(Ksed_water/RHOsed)*CONV_kg_mg</f>
        <v>2.0795200290534392</v>
      </c>
    </row>
    <row r="2663" spans="11:14" x14ac:dyDescent="0.2">
      <c r="K2663" s="60">
        <f t="shared" si="163"/>
        <v>2625</v>
      </c>
      <c r="L2663" s="10">
        <f t="shared" si="164"/>
        <v>1.0211415874708205E-5</v>
      </c>
      <c r="M2663" s="1">
        <f t="shared" si="165"/>
        <v>1.0211415874708205E-2</v>
      </c>
      <c r="N2663" s="1">
        <f t="shared" si="166"/>
        <v>2.0797990289161126</v>
      </c>
    </row>
    <row r="2664" spans="11:14" x14ac:dyDescent="0.2">
      <c r="K2664" s="60">
        <f t="shared" ref="K2664:K2727" si="167">K2663+1</f>
        <v>2626</v>
      </c>
      <c r="L2664" s="10">
        <f t="shared" si="164"/>
        <v>1.0212784761560465E-5</v>
      </c>
      <c r="M2664" s="1">
        <f t="shared" si="165"/>
        <v>1.0212784761560465E-2</v>
      </c>
      <c r="N2664" s="1">
        <f t="shared" si="166"/>
        <v>2.0800778354578262</v>
      </c>
    </row>
    <row r="2665" spans="11:14" x14ac:dyDescent="0.2">
      <c r="K2665" s="60">
        <f t="shared" si="167"/>
        <v>2627</v>
      </c>
      <c r="L2665" s="10">
        <f t="shared" si="164"/>
        <v>1.0214152699901429E-5</v>
      </c>
      <c r="M2665" s="1">
        <f t="shared" si="165"/>
        <v>1.0214152699901429E-2</v>
      </c>
      <c r="N2665" s="1">
        <f t="shared" si="166"/>
        <v>2.0803564488125326</v>
      </c>
    </row>
    <row r="2666" spans="11:14" x14ac:dyDescent="0.2">
      <c r="K2666" s="60">
        <f t="shared" si="167"/>
        <v>2628</v>
      </c>
      <c r="L2666" s="10">
        <f t="shared" si="164"/>
        <v>1.0215519690388328E-5</v>
      </c>
      <c r="M2666" s="1">
        <f t="shared" si="165"/>
        <v>1.0215519690388327E-2</v>
      </c>
      <c r="N2666" s="1">
        <f t="shared" si="166"/>
        <v>2.0806348691140926</v>
      </c>
    </row>
    <row r="2667" spans="11:14" x14ac:dyDescent="0.2">
      <c r="K2667" s="60">
        <f t="shared" si="167"/>
        <v>2629</v>
      </c>
      <c r="L2667" s="10">
        <f t="shared" si="164"/>
        <v>1.0216885733677936E-5</v>
      </c>
      <c r="M2667" s="1">
        <f t="shared" si="165"/>
        <v>1.0216885733677936E-2</v>
      </c>
      <c r="N2667" s="1">
        <f t="shared" si="166"/>
        <v>2.0809130964962734</v>
      </c>
    </row>
    <row r="2668" spans="11:14" x14ac:dyDescent="0.2">
      <c r="K2668" s="60">
        <f t="shared" si="167"/>
        <v>2630</v>
      </c>
      <c r="L2668" s="10">
        <f t="shared" si="164"/>
        <v>1.0218250830426573E-5</v>
      </c>
      <c r="M2668" s="1">
        <f t="shared" si="165"/>
        <v>1.0218250830426573E-2</v>
      </c>
      <c r="N2668" s="1">
        <f t="shared" si="166"/>
        <v>2.0811911310927518</v>
      </c>
    </row>
    <row r="2669" spans="11:14" x14ac:dyDescent="0.2">
      <c r="K2669" s="60">
        <f t="shared" si="167"/>
        <v>2631</v>
      </c>
      <c r="L2669" s="10">
        <f t="shared" si="164"/>
        <v>1.0219614981290103E-5</v>
      </c>
      <c r="M2669" s="1">
        <f t="shared" si="165"/>
        <v>1.0219614981290103E-2</v>
      </c>
      <c r="N2669" s="1">
        <f t="shared" si="166"/>
        <v>2.0814689730371083</v>
      </c>
    </row>
    <row r="2670" spans="11:14" x14ac:dyDescent="0.2">
      <c r="K2670" s="60">
        <f t="shared" si="167"/>
        <v>2632</v>
      </c>
      <c r="L2670" s="10">
        <f t="shared" si="164"/>
        <v>1.0220978186923941E-5</v>
      </c>
      <c r="M2670" s="1">
        <f t="shared" si="165"/>
        <v>1.0220978186923942E-2</v>
      </c>
      <c r="N2670" s="1">
        <f t="shared" si="166"/>
        <v>2.0817466224628354</v>
      </c>
    </row>
    <row r="2671" spans="11:14" x14ac:dyDescent="0.2">
      <c r="K2671" s="60">
        <f t="shared" si="167"/>
        <v>2633</v>
      </c>
      <c r="L2671" s="10">
        <f t="shared" si="164"/>
        <v>1.0222340447983037E-5</v>
      </c>
      <c r="M2671" s="1">
        <f t="shared" si="165"/>
        <v>1.0222340447983038E-2</v>
      </c>
      <c r="N2671" s="1">
        <f t="shared" si="166"/>
        <v>2.082024079503328</v>
      </c>
    </row>
    <row r="2672" spans="11:14" x14ac:dyDescent="0.2">
      <c r="K2672" s="60">
        <f t="shared" si="167"/>
        <v>2634</v>
      </c>
      <c r="L2672" s="10">
        <f t="shared" si="164"/>
        <v>1.0223701765121898E-5</v>
      </c>
      <c r="M2672" s="1">
        <f t="shared" si="165"/>
        <v>1.0223701765121898E-2</v>
      </c>
      <c r="N2672" s="1">
        <f t="shared" si="166"/>
        <v>2.082301344291893</v>
      </c>
    </row>
    <row r="2673" spans="11:14" x14ac:dyDescent="0.2">
      <c r="K2673" s="60">
        <f t="shared" si="167"/>
        <v>2635</v>
      </c>
      <c r="L2673" s="10">
        <f t="shared" si="164"/>
        <v>1.022506213899457E-5</v>
      </c>
      <c r="M2673" s="1">
        <f t="shared" si="165"/>
        <v>1.0225062138994569E-2</v>
      </c>
      <c r="N2673" s="1">
        <f t="shared" si="166"/>
        <v>2.0825784169617423</v>
      </c>
    </row>
    <row r="2674" spans="11:14" x14ac:dyDescent="0.2">
      <c r="K2674" s="60">
        <f t="shared" si="167"/>
        <v>2636</v>
      </c>
      <c r="L2674" s="10">
        <f t="shared" si="164"/>
        <v>1.0226421570254652E-5</v>
      </c>
      <c r="M2674" s="1">
        <f t="shared" si="165"/>
        <v>1.0226421570254652E-2</v>
      </c>
      <c r="N2674" s="1">
        <f t="shared" si="166"/>
        <v>2.0828552976459966</v>
      </c>
    </row>
    <row r="2675" spans="11:14" x14ac:dyDescent="0.2">
      <c r="K2675" s="60">
        <f t="shared" si="167"/>
        <v>2637</v>
      </c>
      <c r="L2675" s="10">
        <f t="shared" si="164"/>
        <v>1.0227780059555282E-5</v>
      </c>
      <c r="M2675" s="1">
        <f t="shared" si="165"/>
        <v>1.0227780059555281E-2</v>
      </c>
      <c r="N2675" s="1">
        <f t="shared" si="166"/>
        <v>2.0831319864776834</v>
      </c>
    </row>
    <row r="2676" spans="11:14" x14ac:dyDescent="0.2">
      <c r="K2676" s="60">
        <f t="shared" si="167"/>
        <v>2638</v>
      </c>
      <c r="L2676" s="10">
        <f t="shared" si="164"/>
        <v>1.0229137607549155E-5</v>
      </c>
      <c r="M2676" s="1">
        <f t="shared" si="165"/>
        <v>1.0229137607549154E-2</v>
      </c>
      <c r="N2676" s="1">
        <f t="shared" si="166"/>
        <v>2.0834084835897402</v>
      </c>
    </row>
    <row r="2677" spans="11:14" x14ac:dyDescent="0.2">
      <c r="K2677" s="60">
        <f t="shared" si="167"/>
        <v>2639</v>
      </c>
      <c r="L2677" s="10">
        <f t="shared" si="164"/>
        <v>1.0230494214888506E-5</v>
      </c>
      <c r="M2677" s="1">
        <f t="shared" si="165"/>
        <v>1.0230494214888506E-2</v>
      </c>
      <c r="N2677" s="1">
        <f t="shared" si="166"/>
        <v>2.0836847891150092</v>
      </c>
    </row>
    <row r="2678" spans="11:14" x14ac:dyDescent="0.2">
      <c r="K2678" s="60">
        <f t="shared" si="167"/>
        <v>2640</v>
      </c>
      <c r="L2678" s="10">
        <f t="shared" si="164"/>
        <v>1.0231849882225125E-5</v>
      </c>
      <c r="M2678" s="1">
        <f t="shared" si="165"/>
        <v>1.0231849882225124E-2</v>
      </c>
      <c r="N2678" s="1">
        <f t="shared" si="166"/>
        <v>2.0839609031862434</v>
      </c>
    </row>
    <row r="2679" spans="11:14" x14ac:dyDescent="0.2">
      <c r="K2679" s="60">
        <f t="shared" si="167"/>
        <v>2641</v>
      </c>
      <c r="L2679" s="10">
        <f t="shared" si="164"/>
        <v>1.0233204610210343E-5</v>
      </c>
      <c r="M2679" s="1">
        <f t="shared" si="165"/>
        <v>1.0233204610210343E-2</v>
      </c>
      <c r="N2679" s="1">
        <f t="shared" si="166"/>
        <v>2.0842368259361028</v>
      </c>
    </row>
    <row r="2680" spans="11:14" x14ac:dyDescent="0.2">
      <c r="K2680" s="60">
        <f t="shared" si="167"/>
        <v>2642</v>
      </c>
      <c r="L2680" s="10">
        <f t="shared" si="164"/>
        <v>1.0234558399495041E-5</v>
      </c>
      <c r="M2680" s="1">
        <f t="shared" si="165"/>
        <v>1.0234558399495041E-2</v>
      </c>
      <c r="N2680" s="1">
        <f t="shared" si="166"/>
        <v>2.0845125574971535</v>
      </c>
    </row>
    <row r="2681" spans="11:14" x14ac:dyDescent="0.2">
      <c r="K2681" s="60">
        <f t="shared" si="167"/>
        <v>2643</v>
      </c>
      <c r="L2681" s="10">
        <f t="shared" si="164"/>
        <v>1.0235911250729658E-5</v>
      </c>
      <c r="M2681" s="1">
        <f t="shared" si="165"/>
        <v>1.0235911250729658E-2</v>
      </c>
      <c r="N2681" s="1">
        <f t="shared" si="166"/>
        <v>2.0847880980018734</v>
      </c>
    </row>
    <row r="2682" spans="11:14" x14ac:dyDescent="0.2">
      <c r="K2682" s="60">
        <f t="shared" si="167"/>
        <v>2644</v>
      </c>
      <c r="L2682" s="10">
        <f t="shared" si="164"/>
        <v>1.023726316456417E-5</v>
      </c>
      <c r="M2682" s="1">
        <f t="shared" si="165"/>
        <v>1.023726316456417E-2</v>
      </c>
      <c r="N2682" s="1">
        <f t="shared" si="166"/>
        <v>2.0850634475826464</v>
      </c>
    </row>
    <row r="2683" spans="11:14" x14ac:dyDescent="0.2">
      <c r="K2683" s="60">
        <f t="shared" si="167"/>
        <v>2645</v>
      </c>
      <c r="L2683" s="10">
        <f t="shared" si="164"/>
        <v>1.0238614141648109E-5</v>
      </c>
      <c r="M2683" s="1">
        <f t="shared" si="165"/>
        <v>1.0238614141648108E-2</v>
      </c>
      <c r="N2683" s="1">
        <f t="shared" si="166"/>
        <v>2.085338606371764</v>
      </c>
    </row>
    <row r="2684" spans="11:14" x14ac:dyDescent="0.2">
      <c r="K2684" s="60">
        <f t="shared" si="167"/>
        <v>2646</v>
      </c>
      <c r="L2684" s="10">
        <f t="shared" si="164"/>
        <v>1.0239964182630558E-5</v>
      </c>
      <c r="M2684" s="1">
        <f t="shared" si="165"/>
        <v>1.0239964182630557E-2</v>
      </c>
      <c r="N2684" s="1">
        <f t="shared" si="166"/>
        <v>2.0856135745014286</v>
      </c>
    </row>
    <row r="2685" spans="11:14" x14ac:dyDescent="0.2">
      <c r="K2685" s="60">
        <f t="shared" si="167"/>
        <v>2647</v>
      </c>
      <c r="L2685" s="10">
        <f t="shared" si="164"/>
        <v>1.0241313288160146E-5</v>
      </c>
      <c r="M2685" s="1">
        <f t="shared" si="165"/>
        <v>1.0241313288160147E-2</v>
      </c>
      <c r="N2685" s="1">
        <f t="shared" si="166"/>
        <v>2.0858883521037481</v>
      </c>
    </row>
    <row r="2686" spans="11:14" x14ac:dyDescent="0.2">
      <c r="K2686" s="60">
        <f t="shared" si="167"/>
        <v>2648</v>
      </c>
      <c r="L2686" s="10">
        <f t="shared" si="164"/>
        <v>1.0242661458885057E-5</v>
      </c>
      <c r="M2686" s="1">
        <f t="shared" si="165"/>
        <v>1.0242661458885057E-2</v>
      </c>
      <c r="N2686" s="1">
        <f t="shared" si="166"/>
        <v>2.0861629393107415</v>
      </c>
    </row>
    <row r="2687" spans="11:14" x14ac:dyDescent="0.2">
      <c r="K2687" s="60">
        <f t="shared" si="167"/>
        <v>2649</v>
      </c>
      <c r="L2687" s="10">
        <f t="shared" si="164"/>
        <v>1.0244008695453022E-5</v>
      </c>
      <c r="M2687" s="1">
        <f t="shared" si="165"/>
        <v>1.0244008695453022E-2</v>
      </c>
      <c r="N2687" s="1">
        <f t="shared" si="166"/>
        <v>2.0864373362543343</v>
      </c>
    </row>
    <row r="2688" spans="11:14" x14ac:dyDescent="0.2">
      <c r="K2688" s="60">
        <f t="shared" si="167"/>
        <v>2650</v>
      </c>
      <c r="L2688" s="10">
        <f t="shared" si="164"/>
        <v>1.0245354998511325E-5</v>
      </c>
      <c r="M2688" s="1">
        <f t="shared" si="165"/>
        <v>1.0245354998511326E-2</v>
      </c>
      <c r="N2688" s="1">
        <f t="shared" si="166"/>
        <v>2.086711543066361</v>
      </c>
    </row>
    <row r="2689" spans="11:14" x14ac:dyDescent="0.2">
      <c r="K2689" s="60">
        <f t="shared" si="167"/>
        <v>2651</v>
      </c>
      <c r="L2689" s="10">
        <f t="shared" si="164"/>
        <v>1.0246700368706804E-5</v>
      </c>
      <c r="M2689" s="1">
        <f t="shared" si="165"/>
        <v>1.0246700368706804E-2</v>
      </c>
      <c r="N2689" s="1">
        <f t="shared" si="166"/>
        <v>2.0869855598785665</v>
      </c>
    </row>
    <row r="2690" spans="11:14" x14ac:dyDescent="0.2">
      <c r="K2690" s="60">
        <f t="shared" si="167"/>
        <v>2652</v>
      </c>
      <c r="L2690" s="10">
        <f t="shared" si="164"/>
        <v>1.0248044806685842E-5</v>
      </c>
      <c r="M2690" s="1">
        <f t="shared" si="165"/>
        <v>1.0248044806685841E-2</v>
      </c>
      <c r="N2690" s="1">
        <f t="shared" si="166"/>
        <v>2.0872593868226015</v>
      </c>
    </row>
    <row r="2691" spans="11:14" x14ac:dyDescent="0.2">
      <c r="K2691" s="60">
        <f t="shared" si="167"/>
        <v>2653</v>
      </c>
      <c r="L2691" s="10">
        <f t="shared" si="164"/>
        <v>1.0249388313094381E-5</v>
      </c>
      <c r="M2691" s="1">
        <f t="shared" si="165"/>
        <v>1.0249388313094382E-2</v>
      </c>
      <c r="N2691" s="1">
        <f t="shared" si="166"/>
        <v>2.0875330240300274</v>
      </c>
    </row>
    <row r="2692" spans="11:14" x14ac:dyDescent="0.2">
      <c r="K2692" s="60">
        <f t="shared" si="167"/>
        <v>2654</v>
      </c>
      <c r="L2692" s="10">
        <f t="shared" si="164"/>
        <v>1.0250730888577913E-5</v>
      </c>
      <c r="M2692" s="1">
        <f t="shared" si="165"/>
        <v>1.0250730888577912E-2</v>
      </c>
      <c r="N2692" s="1">
        <f t="shared" si="166"/>
        <v>2.0878064716323146</v>
      </c>
    </row>
    <row r="2693" spans="11:14" x14ac:dyDescent="0.2">
      <c r="K2693" s="60">
        <f t="shared" si="167"/>
        <v>2655</v>
      </c>
      <c r="L2693" s="10">
        <f t="shared" si="164"/>
        <v>1.0252072533781483E-5</v>
      </c>
      <c r="M2693" s="1">
        <f t="shared" si="165"/>
        <v>1.0252072533781482E-2</v>
      </c>
      <c r="N2693" s="1">
        <f t="shared" si="166"/>
        <v>2.088079729760842</v>
      </c>
    </row>
    <row r="2694" spans="11:14" x14ac:dyDescent="0.2">
      <c r="K2694" s="60">
        <f t="shared" si="167"/>
        <v>2656</v>
      </c>
      <c r="L2694" s="10">
        <f t="shared" si="164"/>
        <v>1.0253413249349684E-5</v>
      </c>
      <c r="M2694" s="1">
        <f t="shared" si="165"/>
        <v>1.0253413249349684E-2</v>
      </c>
      <c r="N2694" s="1">
        <f t="shared" si="166"/>
        <v>2.0883527985468957</v>
      </c>
    </row>
    <row r="2695" spans="11:14" x14ac:dyDescent="0.2">
      <c r="K2695" s="60">
        <f t="shared" si="167"/>
        <v>2657</v>
      </c>
      <c r="L2695" s="10">
        <f t="shared" si="164"/>
        <v>1.0254753035926671E-5</v>
      </c>
      <c r="M2695" s="1">
        <f t="shared" si="165"/>
        <v>1.025475303592667E-2</v>
      </c>
      <c r="N2695" s="1">
        <f t="shared" si="166"/>
        <v>2.0886256781216739</v>
      </c>
    </row>
    <row r="2696" spans="11:14" x14ac:dyDescent="0.2">
      <c r="K2696" s="60">
        <f t="shared" si="167"/>
        <v>2658</v>
      </c>
      <c r="L2696" s="10">
        <f t="shared" si="164"/>
        <v>1.0256091894156147E-5</v>
      </c>
      <c r="M2696" s="1">
        <f t="shared" si="165"/>
        <v>1.0256091894156147E-2</v>
      </c>
      <c r="N2696" s="1">
        <f t="shared" si="166"/>
        <v>2.0888983686162819</v>
      </c>
    </row>
    <row r="2697" spans="11:14" x14ac:dyDescent="0.2">
      <c r="K2697" s="60">
        <f t="shared" si="167"/>
        <v>2659</v>
      </c>
      <c r="L2697" s="10">
        <f t="shared" si="164"/>
        <v>1.0257429824681371E-5</v>
      </c>
      <c r="M2697" s="1">
        <f t="shared" si="165"/>
        <v>1.025742982468137E-2</v>
      </c>
      <c r="N2697" s="1">
        <f t="shared" si="166"/>
        <v>2.0891708701617344</v>
      </c>
    </row>
    <row r="2698" spans="11:14" x14ac:dyDescent="0.2">
      <c r="K2698" s="60">
        <f t="shared" si="167"/>
        <v>2660</v>
      </c>
      <c r="L2698" s="10">
        <f t="shared" si="164"/>
        <v>1.0258766828145157E-5</v>
      </c>
      <c r="M2698" s="1">
        <f t="shared" si="165"/>
        <v>1.0258766828145157E-2</v>
      </c>
      <c r="N2698" s="1">
        <f t="shared" si="166"/>
        <v>2.0894431828889566</v>
      </c>
    </row>
    <row r="2699" spans="11:14" x14ac:dyDescent="0.2">
      <c r="K2699" s="60">
        <f t="shared" si="167"/>
        <v>2661</v>
      </c>
      <c r="L2699" s="10">
        <f t="shared" si="164"/>
        <v>1.0260102905189871E-5</v>
      </c>
      <c r="M2699" s="1">
        <f t="shared" si="165"/>
        <v>1.0260102905189871E-2</v>
      </c>
      <c r="N2699" s="1">
        <f t="shared" si="166"/>
        <v>2.089715306928781</v>
      </c>
    </row>
    <row r="2700" spans="11:14" x14ac:dyDescent="0.2">
      <c r="K2700" s="60">
        <f t="shared" si="167"/>
        <v>2662</v>
      </c>
      <c r="L2700" s="10">
        <f t="shared" si="164"/>
        <v>1.0261438056457435E-5</v>
      </c>
      <c r="M2700" s="1">
        <f t="shared" si="165"/>
        <v>1.0261438056457435E-2</v>
      </c>
      <c r="N2700" s="1">
        <f t="shared" si="166"/>
        <v>2.0899872424119503</v>
      </c>
    </row>
    <row r="2701" spans="11:14" x14ac:dyDescent="0.2">
      <c r="K2701" s="60">
        <f t="shared" si="167"/>
        <v>2663</v>
      </c>
      <c r="L2701" s="10">
        <f t="shared" si="164"/>
        <v>1.0262772282589327E-5</v>
      </c>
      <c r="M2701" s="1">
        <f t="shared" si="165"/>
        <v>1.0262772282589327E-2</v>
      </c>
      <c r="N2701" s="1">
        <f t="shared" si="166"/>
        <v>2.0902589894691177</v>
      </c>
    </row>
    <row r="2702" spans="11:14" x14ac:dyDescent="0.2">
      <c r="K2702" s="60">
        <f t="shared" si="167"/>
        <v>2664</v>
      </c>
      <c r="L2702" s="10">
        <f t="shared" si="164"/>
        <v>1.026410558422658E-5</v>
      </c>
      <c r="M2702" s="1">
        <f t="shared" si="165"/>
        <v>1.0264105584226579E-2</v>
      </c>
      <c r="N2702" s="1">
        <f t="shared" si="166"/>
        <v>2.0905305482308445</v>
      </c>
    </row>
    <row r="2703" spans="11:14" x14ac:dyDescent="0.2">
      <c r="K2703" s="60">
        <f t="shared" si="167"/>
        <v>2665</v>
      </c>
      <c r="L2703" s="10">
        <f t="shared" si="164"/>
        <v>1.0265437962009782E-5</v>
      </c>
      <c r="M2703" s="1">
        <f t="shared" si="165"/>
        <v>1.0265437962009781E-2</v>
      </c>
      <c r="N2703" s="1">
        <f t="shared" si="166"/>
        <v>2.090801918827601</v>
      </c>
    </row>
    <row r="2704" spans="11:14" x14ac:dyDescent="0.2">
      <c r="K2704" s="60">
        <f t="shared" si="167"/>
        <v>2666</v>
      </c>
      <c r="L2704" s="10">
        <f t="shared" si="164"/>
        <v>1.0266769416579079E-5</v>
      </c>
      <c r="M2704" s="1">
        <f t="shared" si="165"/>
        <v>1.0266769416579079E-2</v>
      </c>
      <c r="N2704" s="1">
        <f t="shared" si="166"/>
        <v>2.0910731013897697</v>
      </c>
    </row>
    <row r="2705" spans="11:14" x14ac:dyDescent="0.2">
      <c r="K2705" s="60">
        <f t="shared" si="167"/>
        <v>2667</v>
      </c>
      <c r="L2705" s="10">
        <f t="shared" si="164"/>
        <v>1.0268099948574173E-5</v>
      </c>
      <c r="M2705" s="1">
        <f t="shared" si="165"/>
        <v>1.0268099948574173E-2</v>
      </c>
      <c r="N2705" s="1">
        <f t="shared" si="166"/>
        <v>2.0913440960476399</v>
      </c>
    </row>
    <row r="2706" spans="11:14" x14ac:dyDescent="0.2">
      <c r="K2706" s="60">
        <f t="shared" si="167"/>
        <v>2668</v>
      </c>
      <c r="L2706" s="10">
        <f t="shared" si="164"/>
        <v>1.026942955863432E-5</v>
      </c>
      <c r="M2706" s="1">
        <f t="shared" si="165"/>
        <v>1.0269429558634319E-2</v>
      </c>
      <c r="N2706" s="1">
        <f t="shared" si="166"/>
        <v>2.0916149029314122</v>
      </c>
    </row>
    <row r="2707" spans="11:14" x14ac:dyDescent="0.2">
      <c r="K2707" s="60">
        <f t="shared" si="167"/>
        <v>2669</v>
      </c>
      <c r="L2707" s="10">
        <f t="shared" si="164"/>
        <v>1.0270758247398337E-5</v>
      </c>
      <c r="M2707" s="1">
        <f t="shared" si="165"/>
        <v>1.0270758247398338E-2</v>
      </c>
      <c r="N2707" s="1">
        <f t="shared" si="166"/>
        <v>2.0918855221711965</v>
      </c>
    </row>
    <row r="2708" spans="11:14" x14ac:dyDescent="0.2">
      <c r="K2708" s="60">
        <f t="shared" si="167"/>
        <v>2670</v>
      </c>
      <c r="L2708" s="10">
        <f t="shared" si="164"/>
        <v>1.0272086015504595E-5</v>
      </c>
      <c r="M2708" s="1">
        <f t="shared" si="165"/>
        <v>1.0272086015504596E-2</v>
      </c>
      <c r="N2708" s="1">
        <f t="shared" si="166"/>
        <v>2.0921559538970125</v>
      </c>
    </row>
    <row r="2709" spans="11:14" x14ac:dyDescent="0.2">
      <c r="K2709" s="60">
        <f t="shared" si="167"/>
        <v>2671</v>
      </c>
      <c r="L2709" s="10">
        <f t="shared" si="164"/>
        <v>1.0273412863591027E-5</v>
      </c>
      <c r="M2709" s="1">
        <f t="shared" si="165"/>
        <v>1.0273412863591028E-2</v>
      </c>
      <c r="N2709" s="1">
        <f t="shared" si="166"/>
        <v>2.0924261982387899</v>
      </c>
    </row>
    <row r="2710" spans="11:14" x14ac:dyDescent="0.2">
      <c r="K2710" s="60">
        <f t="shared" si="167"/>
        <v>2672</v>
      </c>
      <c r="L2710" s="10">
        <f t="shared" si="164"/>
        <v>1.0274738792295117E-5</v>
      </c>
      <c r="M2710" s="1">
        <f t="shared" si="165"/>
        <v>1.0274738792295117E-2</v>
      </c>
      <c r="N2710" s="1">
        <f t="shared" si="166"/>
        <v>2.092696255326369</v>
      </c>
    </row>
    <row r="2711" spans="11:14" x14ac:dyDescent="0.2">
      <c r="K2711" s="60">
        <f t="shared" si="167"/>
        <v>2673</v>
      </c>
      <c r="L2711" s="10">
        <f t="shared" si="164"/>
        <v>1.0276063802253915E-5</v>
      </c>
      <c r="M2711" s="1">
        <f t="shared" si="165"/>
        <v>1.0276063802253916E-2</v>
      </c>
      <c r="N2711" s="1">
        <f t="shared" si="166"/>
        <v>2.0929661252894989</v>
      </c>
    </row>
    <row r="2712" spans="11:14" x14ac:dyDescent="0.2">
      <c r="K2712" s="60">
        <f t="shared" si="167"/>
        <v>2674</v>
      </c>
      <c r="L2712" s="10">
        <f t="shared" si="164"/>
        <v>1.0277387894104025E-5</v>
      </c>
      <c r="M2712" s="1">
        <f t="shared" si="165"/>
        <v>1.0277387894104026E-2</v>
      </c>
      <c r="N2712" s="1">
        <f t="shared" si="166"/>
        <v>2.0932358082578397</v>
      </c>
    </row>
    <row r="2713" spans="11:14" x14ac:dyDescent="0.2">
      <c r="K2713" s="60">
        <f t="shared" si="167"/>
        <v>2675</v>
      </c>
      <c r="L2713" s="10">
        <f t="shared" si="164"/>
        <v>1.027871106848161E-5</v>
      </c>
      <c r="M2713" s="1">
        <f t="shared" si="165"/>
        <v>1.027871106848161E-2</v>
      </c>
      <c r="N2713" s="1">
        <f t="shared" si="166"/>
        <v>2.0935053043609613</v>
      </c>
    </row>
    <row r="2714" spans="11:14" x14ac:dyDescent="0.2">
      <c r="K2714" s="60">
        <f t="shared" si="167"/>
        <v>2676</v>
      </c>
      <c r="L2714" s="10">
        <f t="shared" si="164"/>
        <v>1.0280033326022394E-5</v>
      </c>
      <c r="M2714" s="1">
        <f t="shared" si="165"/>
        <v>1.0280033326022394E-2</v>
      </c>
      <c r="N2714" s="1">
        <f t="shared" si="166"/>
        <v>2.0937746137283439</v>
      </c>
    </row>
    <row r="2715" spans="11:14" x14ac:dyDescent="0.2">
      <c r="K2715" s="60">
        <f t="shared" si="167"/>
        <v>2677</v>
      </c>
      <c r="L2715" s="10">
        <f t="shared" si="164"/>
        <v>1.0281354667361661E-5</v>
      </c>
      <c r="M2715" s="1">
        <f t="shared" si="165"/>
        <v>1.028135466736166E-2</v>
      </c>
      <c r="N2715" s="1">
        <f t="shared" si="166"/>
        <v>2.0940437364893785</v>
      </c>
    </row>
    <row r="2716" spans="11:14" x14ac:dyDescent="0.2">
      <c r="K2716" s="60">
        <f t="shared" si="167"/>
        <v>2678</v>
      </c>
      <c r="L2716" s="10">
        <f t="shared" si="164"/>
        <v>1.028267509313425E-5</v>
      </c>
      <c r="M2716" s="1">
        <f t="shared" si="165"/>
        <v>1.028267509313425E-2</v>
      </c>
      <c r="N2716" s="1">
        <f t="shared" si="166"/>
        <v>2.094312672773365</v>
      </c>
    </row>
    <row r="2717" spans="11:14" x14ac:dyDescent="0.2">
      <c r="K2717" s="60">
        <f t="shared" si="167"/>
        <v>2679</v>
      </c>
      <c r="L2717" s="10">
        <f t="shared" si="164"/>
        <v>1.0283994603974567E-5</v>
      </c>
      <c r="M2717" s="1">
        <f t="shared" si="165"/>
        <v>1.0283994603974566E-2</v>
      </c>
      <c r="N2717" s="1">
        <f t="shared" si="166"/>
        <v>2.0945814227095156</v>
      </c>
    </row>
    <row r="2718" spans="11:14" x14ac:dyDescent="0.2">
      <c r="K2718" s="60">
        <f t="shared" si="167"/>
        <v>2680</v>
      </c>
      <c r="L2718" s="10">
        <f t="shared" si="164"/>
        <v>1.0285313200516573E-5</v>
      </c>
      <c r="M2718" s="1">
        <f t="shared" si="165"/>
        <v>1.0285313200516573E-2</v>
      </c>
      <c r="N2718" s="1">
        <f t="shared" si="166"/>
        <v>2.0948499864269516</v>
      </c>
    </row>
    <row r="2719" spans="11:14" x14ac:dyDescent="0.2">
      <c r="K2719" s="60">
        <f t="shared" si="167"/>
        <v>2681</v>
      </c>
      <c r="L2719" s="10">
        <f t="shared" si="164"/>
        <v>1.0286630883393793E-5</v>
      </c>
      <c r="M2719" s="1">
        <f t="shared" si="165"/>
        <v>1.0286630883393792E-2</v>
      </c>
      <c r="N2719" s="1">
        <f t="shared" si="166"/>
        <v>2.0951183640547053</v>
      </c>
    </row>
    <row r="2720" spans="11:14" x14ac:dyDescent="0.2">
      <c r="K2720" s="60">
        <f t="shared" si="167"/>
        <v>2682</v>
      </c>
      <c r="L2720" s="10">
        <f t="shared" si="164"/>
        <v>1.0287947653239309E-5</v>
      </c>
      <c r="M2720" s="1">
        <f t="shared" si="165"/>
        <v>1.0287947653239309E-2</v>
      </c>
      <c r="N2720" s="1">
        <f t="shared" si="166"/>
        <v>2.0953865557217193</v>
      </c>
    </row>
    <row r="2721" spans="11:14" x14ac:dyDescent="0.2">
      <c r="K2721" s="60">
        <f t="shared" si="167"/>
        <v>2683</v>
      </c>
      <c r="L2721" s="10">
        <f t="shared" si="164"/>
        <v>1.0289263510685771E-5</v>
      </c>
      <c r="M2721" s="1">
        <f t="shared" si="165"/>
        <v>1.0289263510685771E-2</v>
      </c>
      <c r="N2721" s="1">
        <f t="shared" si="166"/>
        <v>2.0956545615568478</v>
      </c>
    </row>
    <row r="2722" spans="11:14" x14ac:dyDescent="0.2">
      <c r="K2722" s="60">
        <f t="shared" si="167"/>
        <v>2684</v>
      </c>
      <c r="L2722" s="10">
        <f t="shared" si="164"/>
        <v>1.0290578456365385E-5</v>
      </c>
      <c r="M2722" s="1">
        <f t="shared" si="165"/>
        <v>1.0290578456365385E-2</v>
      </c>
      <c r="N2722" s="1">
        <f t="shared" si="166"/>
        <v>2.0959223816888546</v>
      </c>
    </row>
    <row r="2723" spans="11:14" x14ac:dyDescent="0.2">
      <c r="K2723" s="60">
        <f t="shared" si="167"/>
        <v>2685</v>
      </c>
      <c r="L2723" s="10">
        <f t="shared" si="164"/>
        <v>1.0291892490909919E-5</v>
      </c>
      <c r="M2723" s="1">
        <f t="shared" si="165"/>
        <v>1.0291892490909919E-2</v>
      </c>
      <c r="N2723" s="1">
        <f t="shared" si="166"/>
        <v>2.096190016246414</v>
      </c>
    </row>
    <row r="2724" spans="11:14" x14ac:dyDescent="0.2">
      <c r="K2724" s="60">
        <f t="shared" si="167"/>
        <v>2686</v>
      </c>
      <c r="L2724" s="10">
        <f t="shared" si="164"/>
        <v>1.0293205614950707E-5</v>
      </c>
      <c r="M2724" s="1">
        <f t="shared" si="165"/>
        <v>1.0293205614950708E-2</v>
      </c>
      <c r="N2724" s="1">
        <f t="shared" si="166"/>
        <v>2.0964574653581129</v>
      </c>
    </row>
    <row r="2725" spans="11:14" x14ac:dyDescent="0.2">
      <c r="K2725" s="60">
        <f t="shared" si="167"/>
        <v>2687</v>
      </c>
      <c r="L2725" s="10">
        <f t="shared" si="164"/>
        <v>1.0294517829118642E-5</v>
      </c>
      <c r="M2725" s="1">
        <f t="shared" si="165"/>
        <v>1.0294517829118641E-2</v>
      </c>
      <c r="N2725" s="1">
        <f t="shared" si="166"/>
        <v>2.0967247291524473</v>
      </c>
    </row>
    <row r="2726" spans="11:14" x14ac:dyDescent="0.2">
      <c r="K2726" s="60">
        <f t="shared" si="167"/>
        <v>2688</v>
      </c>
      <c r="L2726" s="10">
        <f t="shared" ref="L2726:L2789" si="168">Eleach_time1/((Vwater*(1+Kp_susp*SUSPwater)+Ksed_water*Vsed)*k)*(1-EXP(-k*K2726))</f>
        <v>1.0295829134044184E-5</v>
      </c>
      <c r="M2726" s="1">
        <f t="shared" ref="M2726:M2789" si="169">L2726*CONV_m3_L</f>
        <v>1.0295829134044183E-2</v>
      </c>
      <c r="N2726" s="1">
        <f t="shared" ref="N2726:N2789" si="170">L2726*(Ksed_water/RHOsed)*CONV_kg_mg</f>
        <v>2.0969918077578256</v>
      </c>
    </row>
    <row r="2727" spans="11:14" x14ac:dyDescent="0.2">
      <c r="K2727" s="60">
        <f t="shared" si="167"/>
        <v>2689</v>
      </c>
      <c r="L2727" s="10">
        <f t="shared" si="168"/>
        <v>1.0297139530357351E-5</v>
      </c>
      <c r="M2727" s="1">
        <f t="shared" si="169"/>
        <v>1.029713953035735E-2</v>
      </c>
      <c r="N2727" s="1">
        <f t="shared" si="170"/>
        <v>2.0972587013025659</v>
      </c>
    </row>
    <row r="2728" spans="11:14" x14ac:dyDescent="0.2">
      <c r="K2728" s="60">
        <f t="shared" ref="K2728:K2791" si="171">K2727+1</f>
        <v>2690</v>
      </c>
      <c r="L2728" s="10">
        <f t="shared" si="168"/>
        <v>1.0298449018687724E-5</v>
      </c>
      <c r="M2728" s="1">
        <f t="shared" si="169"/>
        <v>1.0298449018687724E-2</v>
      </c>
      <c r="N2728" s="1">
        <f t="shared" si="170"/>
        <v>2.0975254099148977</v>
      </c>
    </row>
    <row r="2729" spans="11:14" x14ac:dyDescent="0.2">
      <c r="K2729" s="60">
        <f t="shared" si="171"/>
        <v>2691</v>
      </c>
      <c r="L2729" s="10">
        <f t="shared" si="168"/>
        <v>1.0299757599664458E-5</v>
      </c>
      <c r="M2729" s="1">
        <f t="shared" si="169"/>
        <v>1.0299757599664458E-2</v>
      </c>
      <c r="N2729" s="1">
        <f t="shared" si="170"/>
        <v>2.0977919337229634</v>
      </c>
    </row>
    <row r="2730" spans="11:14" x14ac:dyDescent="0.2">
      <c r="K2730" s="60">
        <f t="shared" si="171"/>
        <v>2692</v>
      </c>
      <c r="L2730" s="10">
        <f t="shared" si="168"/>
        <v>1.0301065273916258E-5</v>
      </c>
      <c r="M2730" s="1">
        <f t="shared" si="169"/>
        <v>1.0301065273916259E-2</v>
      </c>
      <c r="N2730" s="1">
        <f t="shared" si="170"/>
        <v>2.0980582728548138</v>
      </c>
    </row>
    <row r="2731" spans="11:14" x14ac:dyDescent="0.2">
      <c r="K2731" s="60">
        <f t="shared" si="171"/>
        <v>2693</v>
      </c>
      <c r="L2731" s="10">
        <f t="shared" si="168"/>
        <v>1.0302372042071405E-5</v>
      </c>
      <c r="M2731" s="1">
        <f t="shared" si="169"/>
        <v>1.0302372042071404E-2</v>
      </c>
      <c r="N2731" s="1">
        <f t="shared" si="170"/>
        <v>2.0983244274384134</v>
      </c>
    </row>
    <row r="2732" spans="11:14" x14ac:dyDescent="0.2">
      <c r="K2732" s="60">
        <f t="shared" si="171"/>
        <v>2694</v>
      </c>
      <c r="L2732" s="10">
        <f t="shared" si="168"/>
        <v>1.0303677904757736E-5</v>
      </c>
      <c r="M2732" s="1">
        <f t="shared" si="169"/>
        <v>1.0303677904757736E-2</v>
      </c>
      <c r="N2732" s="1">
        <f t="shared" si="170"/>
        <v>2.0985903976016353</v>
      </c>
    </row>
    <row r="2733" spans="11:14" x14ac:dyDescent="0.2">
      <c r="K2733" s="60">
        <f t="shared" si="171"/>
        <v>2695</v>
      </c>
      <c r="L2733" s="10">
        <f t="shared" si="168"/>
        <v>1.0304982862602657E-5</v>
      </c>
      <c r="M2733" s="1">
        <f t="shared" si="169"/>
        <v>1.0304982862602657E-2</v>
      </c>
      <c r="N2733" s="1">
        <f t="shared" si="170"/>
        <v>2.0988561834722677</v>
      </c>
    </row>
    <row r="2734" spans="11:14" x14ac:dyDescent="0.2">
      <c r="K2734" s="60">
        <f t="shared" si="171"/>
        <v>2696</v>
      </c>
      <c r="L2734" s="10">
        <f t="shared" si="168"/>
        <v>1.0306286916233142E-5</v>
      </c>
      <c r="M2734" s="1">
        <f t="shared" si="169"/>
        <v>1.0306286916233143E-2</v>
      </c>
      <c r="N2734" s="1">
        <f t="shared" si="170"/>
        <v>2.0991217851780068</v>
      </c>
    </row>
    <row r="2735" spans="11:14" x14ac:dyDescent="0.2">
      <c r="K2735" s="60">
        <f t="shared" si="171"/>
        <v>2697</v>
      </c>
      <c r="L2735" s="10">
        <f t="shared" si="168"/>
        <v>1.0307590066275726E-5</v>
      </c>
      <c r="M2735" s="1">
        <f t="shared" si="169"/>
        <v>1.0307590066275726E-2</v>
      </c>
      <c r="N2735" s="1">
        <f t="shared" si="170"/>
        <v>2.0993872028464624</v>
      </c>
    </row>
    <row r="2736" spans="11:14" x14ac:dyDescent="0.2">
      <c r="K2736" s="60">
        <f t="shared" si="171"/>
        <v>2698</v>
      </c>
      <c r="L2736" s="10">
        <f t="shared" si="168"/>
        <v>1.030889231335651E-5</v>
      </c>
      <c r="M2736" s="1">
        <f t="shared" si="169"/>
        <v>1.0308892313356511E-2</v>
      </c>
      <c r="N2736" s="1">
        <f t="shared" si="170"/>
        <v>2.0996524366051559</v>
      </c>
    </row>
    <row r="2737" spans="11:14" x14ac:dyDescent="0.2">
      <c r="K2737" s="60">
        <f t="shared" si="171"/>
        <v>2699</v>
      </c>
      <c r="L2737" s="10">
        <f t="shared" si="168"/>
        <v>1.0310193658101163E-5</v>
      </c>
      <c r="M2737" s="1">
        <f t="shared" si="169"/>
        <v>1.0310193658101163E-2</v>
      </c>
      <c r="N2737" s="1">
        <f t="shared" si="170"/>
        <v>2.0999174865815173</v>
      </c>
    </row>
    <row r="2738" spans="11:14" x14ac:dyDescent="0.2">
      <c r="K2738" s="60">
        <f t="shared" si="171"/>
        <v>2700</v>
      </c>
      <c r="L2738" s="10">
        <f t="shared" si="168"/>
        <v>1.0311494101134922E-5</v>
      </c>
      <c r="M2738" s="1">
        <f t="shared" si="169"/>
        <v>1.0311494101134923E-2</v>
      </c>
      <c r="N2738" s="1">
        <f t="shared" si="170"/>
        <v>2.1001823529028933</v>
      </c>
    </row>
    <row r="2739" spans="11:14" x14ac:dyDescent="0.2">
      <c r="K2739" s="60">
        <f t="shared" si="171"/>
        <v>2701</v>
      </c>
      <c r="L2739" s="10">
        <f t="shared" si="168"/>
        <v>1.0312793643082587E-5</v>
      </c>
      <c r="M2739" s="1">
        <f t="shared" si="169"/>
        <v>1.0312793643082588E-2</v>
      </c>
      <c r="N2739" s="1">
        <f t="shared" si="170"/>
        <v>2.1004470356965386</v>
      </c>
    </row>
    <row r="2740" spans="11:14" x14ac:dyDescent="0.2">
      <c r="K2740" s="60">
        <f t="shared" si="171"/>
        <v>2702</v>
      </c>
      <c r="L2740" s="10">
        <f t="shared" si="168"/>
        <v>1.0314092284568526E-5</v>
      </c>
      <c r="M2740" s="1">
        <f t="shared" si="169"/>
        <v>1.0314092284568527E-2</v>
      </c>
      <c r="N2740" s="1">
        <f t="shared" si="170"/>
        <v>2.1007115350896206</v>
      </c>
    </row>
    <row r="2741" spans="11:14" x14ac:dyDescent="0.2">
      <c r="K2741" s="60">
        <f t="shared" si="171"/>
        <v>2703</v>
      </c>
      <c r="L2741" s="10">
        <f t="shared" si="168"/>
        <v>1.0315390026216678E-5</v>
      </c>
      <c r="M2741" s="1">
        <f t="shared" si="169"/>
        <v>1.0315390026216679E-2</v>
      </c>
      <c r="N2741" s="1">
        <f t="shared" si="170"/>
        <v>2.1009758512092187</v>
      </c>
    </row>
    <row r="2742" spans="11:14" x14ac:dyDescent="0.2">
      <c r="K2742" s="60">
        <f t="shared" si="171"/>
        <v>2704</v>
      </c>
      <c r="L2742" s="10">
        <f t="shared" si="168"/>
        <v>1.0316686868650543E-5</v>
      </c>
      <c r="M2742" s="1">
        <f t="shared" si="169"/>
        <v>1.0316686868650544E-2</v>
      </c>
      <c r="N2742" s="1">
        <f t="shared" si="170"/>
        <v>2.101239984182325</v>
      </c>
    </row>
    <row r="2743" spans="11:14" x14ac:dyDescent="0.2">
      <c r="K2743" s="60">
        <f t="shared" si="171"/>
        <v>2705</v>
      </c>
      <c r="L2743" s="10">
        <f t="shared" si="168"/>
        <v>1.0317982812493199E-5</v>
      </c>
      <c r="M2743" s="1">
        <f t="shared" si="169"/>
        <v>1.0317982812493199E-2</v>
      </c>
      <c r="N2743" s="1">
        <f t="shared" si="170"/>
        <v>2.1015039341358435</v>
      </c>
    </row>
    <row r="2744" spans="11:14" x14ac:dyDescent="0.2">
      <c r="K2744" s="60">
        <f t="shared" si="171"/>
        <v>2706</v>
      </c>
      <c r="L2744" s="10">
        <f t="shared" si="168"/>
        <v>1.031927785836728E-5</v>
      </c>
      <c r="M2744" s="1">
        <f t="shared" si="169"/>
        <v>1.031927785836728E-2</v>
      </c>
      <c r="N2744" s="1">
        <f t="shared" si="170"/>
        <v>2.1017677011965881</v>
      </c>
    </row>
    <row r="2745" spans="11:14" x14ac:dyDescent="0.2">
      <c r="K2745" s="60">
        <f t="shared" si="171"/>
        <v>2707</v>
      </c>
      <c r="L2745" s="10">
        <f t="shared" si="168"/>
        <v>1.0320572006894998E-5</v>
      </c>
      <c r="M2745" s="1">
        <f t="shared" si="169"/>
        <v>1.0320572006894999E-2</v>
      </c>
      <c r="N2745" s="1">
        <f t="shared" si="170"/>
        <v>2.1020312854912881</v>
      </c>
    </row>
    <row r="2746" spans="11:14" x14ac:dyDescent="0.2">
      <c r="K2746" s="60">
        <f t="shared" si="171"/>
        <v>2708</v>
      </c>
      <c r="L2746" s="10">
        <f t="shared" si="168"/>
        <v>1.0321865258698131E-5</v>
      </c>
      <c r="M2746" s="1">
        <f t="shared" si="169"/>
        <v>1.032186525869813E-2</v>
      </c>
      <c r="N2746" s="1">
        <f t="shared" si="170"/>
        <v>2.1022946871465824</v>
      </c>
    </row>
    <row r="2747" spans="11:14" x14ac:dyDescent="0.2">
      <c r="K2747" s="60">
        <f t="shared" si="171"/>
        <v>2709</v>
      </c>
      <c r="L2747" s="10">
        <f t="shared" si="168"/>
        <v>1.0323157614398022E-5</v>
      </c>
      <c r="M2747" s="1">
        <f t="shared" si="169"/>
        <v>1.0323157614398022E-2</v>
      </c>
      <c r="N2747" s="1">
        <f t="shared" si="170"/>
        <v>2.1025579062890234</v>
      </c>
    </row>
    <row r="2748" spans="11:14" x14ac:dyDescent="0.2">
      <c r="K2748" s="60">
        <f t="shared" si="171"/>
        <v>2710</v>
      </c>
      <c r="L2748" s="10">
        <f t="shared" si="168"/>
        <v>1.0324449074615589E-5</v>
      </c>
      <c r="M2748" s="1">
        <f t="shared" si="169"/>
        <v>1.0324449074615589E-2</v>
      </c>
      <c r="N2748" s="1">
        <f t="shared" si="170"/>
        <v>2.1028209430450757</v>
      </c>
    </row>
    <row r="2749" spans="11:14" x14ac:dyDescent="0.2">
      <c r="K2749" s="60">
        <f t="shared" si="171"/>
        <v>2711</v>
      </c>
      <c r="L2749" s="10">
        <f t="shared" si="168"/>
        <v>1.0325739639971322E-5</v>
      </c>
      <c r="M2749" s="1">
        <f t="shared" si="169"/>
        <v>1.0325739639971321E-2</v>
      </c>
      <c r="N2749" s="1">
        <f t="shared" si="170"/>
        <v>2.1030837975411156</v>
      </c>
    </row>
    <row r="2750" spans="11:14" x14ac:dyDescent="0.2">
      <c r="K2750" s="60">
        <f t="shared" si="171"/>
        <v>2712</v>
      </c>
      <c r="L2750" s="10">
        <f t="shared" si="168"/>
        <v>1.0327029311085271E-5</v>
      </c>
      <c r="M2750" s="1">
        <f t="shared" si="169"/>
        <v>1.0327029311085272E-2</v>
      </c>
      <c r="N2750" s="1">
        <f t="shared" si="170"/>
        <v>2.1033464699034332</v>
      </c>
    </row>
    <row r="2751" spans="11:14" x14ac:dyDescent="0.2">
      <c r="K2751" s="60">
        <f t="shared" si="171"/>
        <v>2713</v>
      </c>
      <c r="L2751" s="10">
        <f t="shared" si="168"/>
        <v>1.0328318088577068E-5</v>
      </c>
      <c r="M2751" s="1">
        <f t="shared" si="169"/>
        <v>1.0328318088577067E-2</v>
      </c>
      <c r="N2751" s="1">
        <f t="shared" si="170"/>
        <v>2.1036089602582293</v>
      </c>
    </row>
    <row r="2752" spans="11:14" x14ac:dyDescent="0.2">
      <c r="K2752" s="60">
        <f t="shared" si="171"/>
        <v>2714</v>
      </c>
      <c r="L2752" s="10">
        <f t="shared" si="168"/>
        <v>1.0329605973065906E-5</v>
      </c>
      <c r="M2752" s="1">
        <f t="shared" si="169"/>
        <v>1.0329605973065906E-2</v>
      </c>
      <c r="N2752" s="1">
        <f t="shared" si="170"/>
        <v>2.103871268731619</v>
      </c>
    </row>
    <row r="2753" spans="11:14" x14ac:dyDescent="0.2">
      <c r="K2753" s="60">
        <f t="shared" si="171"/>
        <v>2715</v>
      </c>
      <c r="L2753" s="10">
        <f t="shared" si="168"/>
        <v>1.0330892965170551E-5</v>
      </c>
      <c r="M2753" s="1">
        <f t="shared" si="169"/>
        <v>1.0330892965170551E-2</v>
      </c>
      <c r="N2753" s="1">
        <f t="shared" si="170"/>
        <v>2.1041333954496282</v>
      </c>
    </row>
    <row r="2754" spans="11:14" x14ac:dyDescent="0.2">
      <c r="K2754" s="60">
        <f t="shared" si="171"/>
        <v>2716</v>
      </c>
      <c r="L2754" s="10">
        <f t="shared" si="168"/>
        <v>1.0332179065509349E-5</v>
      </c>
      <c r="M2754" s="1">
        <f t="shared" si="169"/>
        <v>1.0332179065509348E-2</v>
      </c>
      <c r="N2754" s="1">
        <f t="shared" si="170"/>
        <v>2.1043953405381979</v>
      </c>
    </row>
    <row r="2755" spans="11:14" x14ac:dyDescent="0.2">
      <c r="K2755" s="60">
        <f t="shared" si="171"/>
        <v>2717</v>
      </c>
      <c r="L2755" s="10">
        <f t="shared" si="168"/>
        <v>1.0333464274700207E-5</v>
      </c>
      <c r="M2755" s="1">
        <f t="shared" si="169"/>
        <v>1.0333464274700206E-2</v>
      </c>
      <c r="N2755" s="1">
        <f t="shared" si="170"/>
        <v>2.1046571041231794</v>
      </c>
    </row>
    <row r="2756" spans="11:14" x14ac:dyDescent="0.2">
      <c r="K2756" s="60">
        <f t="shared" si="171"/>
        <v>2718</v>
      </c>
      <c r="L2756" s="10">
        <f t="shared" si="168"/>
        <v>1.0334748593360606E-5</v>
      </c>
      <c r="M2756" s="1">
        <f t="shared" si="169"/>
        <v>1.0334748593360605E-2</v>
      </c>
      <c r="N2756" s="1">
        <f t="shared" si="170"/>
        <v>2.1049186863303375</v>
      </c>
    </row>
    <row r="2757" spans="11:14" x14ac:dyDescent="0.2">
      <c r="K2757" s="60">
        <f t="shared" si="171"/>
        <v>2719</v>
      </c>
      <c r="L2757" s="10">
        <f t="shared" si="168"/>
        <v>1.0336032022107606E-5</v>
      </c>
      <c r="M2757" s="1">
        <f t="shared" si="169"/>
        <v>1.0336032022107606E-2</v>
      </c>
      <c r="N2757" s="1">
        <f t="shared" si="170"/>
        <v>2.1051800872853517</v>
      </c>
    </row>
    <row r="2758" spans="11:14" x14ac:dyDescent="0.2">
      <c r="K2758" s="60">
        <f t="shared" si="171"/>
        <v>2720</v>
      </c>
      <c r="L2758" s="10">
        <f t="shared" si="168"/>
        <v>1.0337314561557828E-5</v>
      </c>
      <c r="M2758" s="1">
        <f t="shared" si="169"/>
        <v>1.0337314561557828E-2</v>
      </c>
      <c r="N2758" s="1">
        <f t="shared" si="170"/>
        <v>2.1054413071138112</v>
      </c>
    </row>
    <row r="2759" spans="11:14" x14ac:dyDescent="0.2">
      <c r="K2759" s="60">
        <f t="shared" si="171"/>
        <v>2721</v>
      </c>
      <c r="L2759" s="10">
        <f t="shared" si="168"/>
        <v>1.0338596212327475E-5</v>
      </c>
      <c r="M2759" s="1">
        <f t="shared" si="169"/>
        <v>1.0338596212327475E-2</v>
      </c>
      <c r="N2759" s="1">
        <f t="shared" si="170"/>
        <v>2.1057023459412205</v>
      </c>
    </row>
    <row r="2760" spans="11:14" x14ac:dyDescent="0.2">
      <c r="K2760" s="60">
        <f t="shared" si="171"/>
        <v>2722</v>
      </c>
      <c r="L2760" s="10">
        <f t="shared" si="168"/>
        <v>1.0339876975032321E-5</v>
      </c>
      <c r="M2760" s="1">
        <f t="shared" si="169"/>
        <v>1.0339876975032322E-2</v>
      </c>
      <c r="N2760" s="1">
        <f t="shared" si="170"/>
        <v>2.1059632038929963</v>
      </c>
    </row>
    <row r="2761" spans="11:14" x14ac:dyDescent="0.2">
      <c r="K2761" s="60">
        <f t="shared" si="171"/>
        <v>2723</v>
      </c>
      <c r="L2761" s="10">
        <f t="shared" si="168"/>
        <v>1.0341156850287712E-5</v>
      </c>
      <c r="M2761" s="1">
        <f t="shared" si="169"/>
        <v>1.0341156850287712E-2</v>
      </c>
      <c r="N2761" s="1">
        <f t="shared" si="170"/>
        <v>2.1062238810944693</v>
      </c>
    </row>
    <row r="2762" spans="11:14" x14ac:dyDescent="0.2">
      <c r="K2762" s="60">
        <f t="shared" si="171"/>
        <v>2724</v>
      </c>
      <c r="L2762" s="10">
        <f t="shared" si="168"/>
        <v>1.0342435838708565E-5</v>
      </c>
      <c r="M2762" s="1">
        <f t="shared" si="169"/>
        <v>1.0342435838708565E-2</v>
      </c>
      <c r="N2762" s="1">
        <f t="shared" si="170"/>
        <v>2.1064843776708817</v>
      </c>
    </row>
    <row r="2763" spans="11:14" x14ac:dyDescent="0.2">
      <c r="K2763" s="60">
        <f t="shared" si="171"/>
        <v>2725</v>
      </c>
      <c r="L2763" s="10">
        <f t="shared" si="168"/>
        <v>1.0343713940909378E-5</v>
      </c>
      <c r="M2763" s="1">
        <f t="shared" si="169"/>
        <v>1.0343713940909377E-2</v>
      </c>
      <c r="N2763" s="1">
        <f t="shared" si="170"/>
        <v>2.106744693747391</v>
      </c>
    </row>
    <row r="2764" spans="11:14" x14ac:dyDescent="0.2">
      <c r="K2764" s="60">
        <f t="shared" si="171"/>
        <v>2726</v>
      </c>
      <c r="L2764" s="10">
        <f t="shared" si="168"/>
        <v>1.0344991157504217E-5</v>
      </c>
      <c r="M2764" s="1">
        <f t="shared" si="169"/>
        <v>1.0344991157504218E-2</v>
      </c>
      <c r="N2764" s="1">
        <f t="shared" si="170"/>
        <v>2.1070048294490653</v>
      </c>
    </row>
    <row r="2765" spans="11:14" x14ac:dyDescent="0.2">
      <c r="K2765" s="60">
        <f t="shared" si="171"/>
        <v>2727</v>
      </c>
      <c r="L2765" s="10">
        <f t="shared" si="168"/>
        <v>1.0346267489106725E-5</v>
      </c>
      <c r="M2765" s="1">
        <f t="shared" si="169"/>
        <v>1.0346267489106725E-2</v>
      </c>
      <c r="N2765" s="1">
        <f t="shared" si="170"/>
        <v>2.1072647849008899</v>
      </c>
    </row>
    <row r="2766" spans="11:14" x14ac:dyDescent="0.2">
      <c r="K2766" s="60">
        <f t="shared" si="171"/>
        <v>2728</v>
      </c>
      <c r="L2766" s="10">
        <f t="shared" si="168"/>
        <v>1.0347542936330117E-5</v>
      </c>
      <c r="M2766" s="1">
        <f t="shared" si="169"/>
        <v>1.0347542936330117E-2</v>
      </c>
      <c r="N2766" s="1">
        <f t="shared" si="170"/>
        <v>2.1075245602277581</v>
      </c>
    </row>
    <row r="2767" spans="11:14" x14ac:dyDescent="0.2">
      <c r="K2767" s="60">
        <f t="shared" si="171"/>
        <v>2729</v>
      </c>
      <c r="L2767" s="10">
        <f t="shared" si="168"/>
        <v>1.0348817499787189E-5</v>
      </c>
      <c r="M2767" s="1">
        <f t="shared" si="169"/>
        <v>1.0348817499787189E-2</v>
      </c>
      <c r="N2767" s="1">
        <f t="shared" si="170"/>
        <v>2.1077841555544823</v>
      </c>
    </row>
    <row r="2768" spans="11:14" x14ac:dyDescent="0.2">
      <c r="K2768" s="60">
        <f t="shared" si="171"/>
        <v>2730</v>
      </c>
      <c r="L2768" s="10">
        <f t="shared" si="168"/>
        <v>1.0350091180090307E-5</v>
      </c>
      <c r="M2768" s="1">
        <f t="shared" si="169"/>
        <v>1.0350091180090308E-2</v>
      </c>
      <c r="N2768" s="1">
        <f t="shared" si="170"/>
        <v>2.1080435710057848</v>
      </c>
    </row>
    <row r="2769" spans="11:14" x14ac:dyDescent="0.2">
      <c r="K2769" s="60">
        <f t="shared" si="171"/>
        <v>2731</v>
      </c>
      <c r="L2769" s="10">
        <f t="shared" si="168"/>
        <v>1.0351363977851415E-5</v>
      </c>
      <c r="M2769" s="1">
        <f t="shared" si="169"/>
        <v>1.0351363977851415E-2</v>
      </c>
      <c r="N2769" s="1">
        <f t="shared" si="170"/>
        <v>2.1083028067063028</v>
      </c>
    </row>
    <row r="2770" spans="11:14" x14ac:dyDescent="0.2">
      <c r="K2770" s="60">
        <f t="shared" si="171"/>
        <v>2732</v>
      </c>
      <c r="L2770" s="10">
        <f t="shared" si="168"/>
        <v>1.0352635893682034E-5</v>
      </c>
      <c r="M2770" s="1">
        <f t="shared" si="169"/>
        <v>1.0352635893682034E-2</v>
      </c>
      <c r="N2770" s="1">
        <f t="shared" si="170"/>
        <v>2.1085618627805864</v>
      </c>
    </row>
    <row r="2771" spans="11:14" x14ac:dyDescent="0.2">
      <c r="K2771" s="60">
        <f t="shared" si="171"/>
        <v>2733</v>
      </c>
      <c r="L2771" s="10">
        <f t="shared" si="168"/>
        <v>1.0353906928193258E-5</v>
      </c>
      <c r="M2771" s="1">
        <f t="shared" si="169"/>
        <v>1.0353906928193258E-2</v>
      </c>
      <c r="N2771" s="1">
        <f t="shared" si="170"/>
        <v>2.1088207393531011</v>
      </c>
    </row>
    <row r="2772" spans="11:14" x14ac:dyDescent="0.2">
      <c r="K2772" s="60">
        <f t="shared" si="171"/>
        <v>2734</v>
      </c>
      <c r="L2772" s="10">
        <f t="shared" si="168"/>
        <v>1.0355177081995758E-5</v>
      </c>
      <c r="M2772" s="1">
        <f t="shared" si="169"/>
        <v>1.0355177081995758E-2</v>
      </c>
      <c r="N2772" s="1">
        <f t="shared" si="170"/>
        <v>2.1090794365482233</v>
      </c>
    </row>
    <row r="2773" spans="11:14" x14ac:dyDescent="0.2">
      <c r="K2773" s="60">
        <f t="shared" si="171"/>
        <v>2735</v>
      </c>
      <c r="L2773" s="10">
        <f t="shared" si="168"/>
        <v>1.0356446355699786E-5</v>
      </c>
      <c r="M2773" s="1">
        <f t="shared" si="169"/>
        <v>1.0356446355699786E-2</v>
      </c>
      <c r="N2773" s="1">
        <f t="shared" si="170"/>
        <v>2.109337954490246</v>
      </c>
    </row>
    <row r="2774" spans="11:14" x14ac:dyDescent="0.2">
      <c r="K2774" s="60">
        <f t="shared" si="171"/>
        <v>2736</v>
      </c>
      <c r="L2774" s="10">
        <f t="shared" si="168"/>
        <v>1.0357714749915167E-5</v>
      </c>
      <c r="M2774" s="1">
        <f t="shared" si="169"/>
        <v>1.0357714749915167E-2</v>
      </c>
      <c r="N2774" s="1">
        <f t="shared" si="170"/>
        <v>2.1095962933033743</v>
      </c>
    </row>
    <row r="2775" spans="11:14" x14ac:dyDescent="0.2">
      <c r="K2775" s="60">
        <f t="shared" si="171"/>
        <v>2737</v>
      </c>
      <c r="L2775" s="10">
        <f t="shared" si="168"/>
        <v>1.0358982265251308E-5</v>
      </c>
      <c r="M2775" s="1">
        <f t="shared" si="169"/>
        <v>1.0358982265251308E-2</v>
      </c>
      <c r="N2775" s="1">
        <f t="shared" si="170"/>
        <v>2.1098544531117285</v>
      </c>
    </row>
    <row r="2776" spans="11:14" x14ac:dyDescent="0.2">
      <c r="K2776" s="60">
        <f t="shared" si="171"/>
        <v>2738</v>
      </c>
      <c r="L2776" s="10">
        <f t="shared" si="168"/>
        <v>1.0360248902317184E-5</v>
      </c>
      <c r="M2776" s="1">
        <f t="shared" si="169"/>
        <v>1.0360248902317183E-2</v>
      </c>
      <c r="N2776" s="1">
        <f t="shared" si="170"/>
        <v>2.1101124340393418</v>
      </c>
    </row>
    <row r="2777" spans="11:14" x14ac:dyDescent="0.2">
      <c r="K2777" s="60">
        <f t="shared" si="171"/>
        <v>2739</v>
      </c>
      <c r="L2777" s="10">
        <f t="shared" si="168"/>
        <v>1.0361514661721362E-5</v>
      </c>
      <c r="M2777" s="1">
        <f t="shared" si="169"/>
        <v>1.0361514661721362E-2</v>
      </c>
      <c r="N2777" s="1">
        <f t="shared" si="170"/>
        <v>2.1103702362101617</v>
      </c>
    </row>
    <row r="2778" spans="11:14" x14ac:dyDescent="0.2">
      <c r="K2778" s="60">
        <f t="shared" si="171"/>
        <v>2740</v>
      </c>
      <c r="L2778" s="10">
        <f t="shared" si="168"/>
        <v>1.0362779544071974E-5</v>
      </c>
      <c r="M2778" s="1">
        <f t="shared" si="169"/>
        <v>1.0362779544071974E-2</v>
      </c>
      <c r="N2778" s="1">
        <f t="shared" si="170"/>
        <v>2.110627859748051</v>
      </c>
    </row>
    <row r="2779" spans="11:14" x14ac:dyDescent="0.2">
      <c r="K2779" s="60">
        <f t="shared" si="171"/>
        <v>2741</v>
      </c>
      <c r="L2779" s="10">
        <f t="shared" si="168"/>
        <v>1.036404354997674E-5</v>
      </c>
      <c r="M2779" s="1">
        <f t="shared" si="169"/>
        <v>1.0364043549976739E-2</v>
      </c>
      <c r="N2779" s="1">
        <f t="shared" si="170"/>
        <v>2.1108853047767844</v>
      </c>
    </row>
    <row r="2780" spans="11:14" x14ac:dyDescent="0.2">
      <c r="K2780" s="60">
        <f t="shared" si="171"/>
        <v>2742</v>
      </c>
      <c r="L2780" s="10">
        <f t="shared" si="168"/>
        <v>1.0365306680042953E-5</v>
      </c>
      <c r="M2780" s="1">
        <f t="shared" si="169"/>
        <v>1.0365306680042954E-2</v>
      </c>
      <c r="N2780" s="1">
        <f t="shared" si="170"/>
        <v>2.1111425714200527</v>
      </c>
    </row>
    <row r="2781" spans="11:14" x14ac:dyDescent="0.2">
      <c r="K2781" s="60">
        <f t="shared" si="171"/>
        <v>2743</v>
      </c>
      <c r="L2781" s="10">
        <f t="shared" si="168"/>
        <v>1.0366568934877492E-5</v>
      </c>
      <c r="M2781" s="1">
        <f t="shared" si="169"/>
        <v>1.0366568934877491E-2</v>
      </c>
      <c r="N2781" s="1">
        <f t="shared" si="170"/>
        <v>2.1113996598014615</v>
      </c>
    </row>
    <row r="2782" spans="11:14" x14ac:dyDescent="0.2">
      <c r="K2782" s="60">
        <f t="shared" si="171"/>
        <v>2744</v>
      </c>
      <c r="L2782" s="10">
        <f t="shared" si="168"/>
        <v>1.0367830315086807E-5</v>
      </c>
      <c r="M2782" s="1">
        <f t="shared" si="169"/>
        <v>1.0367830315086807E-2</v>
      </c>
      <c r="N2782" s="1">
        <f t="shared" si="170"/>
        <v>2.1116565700445284</v>
      </c>
    </row>
    <row r="2783" spans="11:14" x14ac:dyDescent="0.2">
      <c r="K2783" s="60">
        <f t="shared" si="171"/>
        <v>2745</v>
      </c>
      <c r="L2783" s="10">
        <f t="shared" si="168"/>
        <v>1.0369090821276933E-5</v>
      </c>
      <c r="M2783" s="1">
        <f t="shared" si="169"/>
        <v>1.0369090821276933E-2</v>
      </c>
      <c r="N2783" s="1">
        <f t="shared" si="170"/>
        <v>2.1119133022726868</v>
      </c>
    </row>
    <row r="2784" spans="11:14" x14ac:dyDescent="0.2">
      <c r="K2784" s="60">
        <f t="shared" si="171"/>
        <v>2746</v>
      </c>
      <c r="L2784" s="10">
        <f t="shared" si="168"/>
        <v>1.0370350454053483E-5</v>
      </c>
      <c r="M2784" s="1">
        <f t="shared" si="169"/>
        <v>1.0370350454053483E-2</v>
      </c>
      <c r="N2784" s="1">
        <f t="shared" si="170"/>
        <v>2.1121698566092846</v>
      </c>
    </row>
    <row r="2785" spans="11:14" x14ac:dyDescent="0.2">
      <c r="K2785" s="60">
        <f t="shared" si="171"/>
        <v>2747</v>
      </c>
      <c r="L2785" s="10">
        <f t="shared" si="168"/>
        <v>1.0371609214021655E-5</v>
      </c>
      <c r="M2785" s="1">
        <f t="shared" si="169"/>
        <v>1.0371609214021655E-2</v>
      </c>
      <c r="N2785" s="1">
        <f t="shared" si="170"/>
        <v>2.1124262331775849</v>
      </c>
    </row>
    <row r="2786" spans="11:14" x14ac:dyDescent="0.2">
      <c r="K2786" s="60">
        <f t="shared" si="171"/>
        <v>2748</v>
      </c>
      <c r="L2786" s="10">
        <f t="shared" si="168"/>
        <v>1.0372867101786221E-5</v>
      </c>
      <c r="M2786" s="1">
        <f t="shared" si="169"/>
        <v>1.0372867101786221E-2</v>
      </c>
      <c r="N2786" s="1">
        <f t="shared" si="170"/>
        <v>2.1126824321007636</v>
      </c>
    </row>
    <row r="2787" spans="11:14" x14ac:dyDescent="0.2">
      <c r="K2787" s="60">
        <f t="shared" si="171"/>
        <v>2749</v>
      </c>
      <c r="L2787" s="10">
        <f t="shared" si="168"/>
        <v>1.0374124117951537E-5</v>
      </c>
      <c r="M2787" s="1">
        <f t="shared" si="169"/>
        <v>1.0374124117951538E-2</v>
      </c>
      <c r="N2787" s="1">
        <f t="shared" si="170"/>
        <v>2.1129384535019122</v>
      </c>
    </row>
    <row r="2788" spans="11:14" x14ac:dyDescent="0.2">
      <c r="K2788" s="60">
        <f t="shared" si="171"/>
        <v>2750</v>
      </c>
      <c r="L2788" s="10">
        <f t="shared" si="168"/>
        <v>1.0375380263121541E-5</v>
      </c>
      <c r="M2788" s="1">
        <f t="shared" si="169"/>
        <v>1.0375380263121542E-2</v>
      </c>
      <c r="N2788" s="1">
        <f t="shared" si="170"/>
        <v>2.1131942975040379</v>
      </c>
    </row>
    <row r="2789" spans="11:14" x14ac:dyDescent="0.2">
      <c r="K2789" s="60">
        <f t="shared" si="171"/>
        <v>2751</v>
      </c>
      <c r="L2789" s="10">
        <f t="shared" si="168"/>
        <v>1.0376635537899753E-5</v>
      </c>
      <c r="M2789" s="1">
        <f t="shared" si="169"/>
        <v>1.0376635537899753E-2</v>
      </c>
      <c r="N2789" s="1">
        <f t="shared" si="170"/>
        <v>2.1134499642300608</v>
      </c>
    </row>
    <row r="2790" spans="11:14" x14ac:dyDescent="0.2">
      <c r="K2790" s="60">
        <f t="shared" si="171"/>
        <v>2752</v>
      </c>
      <c r="L2790" s="10">
        <f t="shared" ref="L2790:L2853" si="172">Eleach_time1/((Vwater*(1+Kp_susp*SUSPwater)+Ksed_water*Vsed)*k)*(1-EXP(-k*K2790))</f>
        <v>1.0377889942889271E-5</v>
      </c>
      <c r="M2790" s="1">
        <f t="shared" ref="M2790:M2853" si="173">L2790*CONV_m3_L</f>
        <v>1.0377889942889271E-2</v>
      </c>
      <c r="N2790" s="1">
        <f t="shared" ref="N2790:N2853" si="174">L2790*(Ksed_water/RHOsed)*CONV_kg_mg</f>
        <v>2.1137054538028175</v>
      </c>
    </row>
    <row r="2791" spans="11:14" x14ac:dyDescent="0.2">
      <c r="K2791" s="60">
        <f t="shared" si="171"/>
        <v>2753</v>
      </c>
      <c r="L2791" s="10">
        <f t="shared" si="172"/>
        <v>1.0379143478692779E-5</v>
      </c>
      <c r="M2791" s="1">
        <f t="shared" si="173"/>
        <v>1.0379143478692779E-2</v>
      </c>
      <c r="N2791" s="1">
        <f t="shared" si="174"/>
        <v>2.1139607663450577</v>
      </c>
    </row>
    <row r="2792" spans="11:14" x14ac:dyDescent="0.2">
      <c r="K2792" s="60">
        <f t="shared" ref="K2792:K2855" si="175">K2791+1</f>
        <v>2754</v>
      </c>
      <c r="L2792" s="10">
        <f t="shared" si="172"/>
        <v>1.0380396145912542E-5</v>
      </c>
      <c r="M2792" s="1">
        <f t="shared" si="173"/>
        <v>1.0380396145912543E-2</v>
      </c>
      <c r="N2792" s="1">
        <f t="shared" si="174"/>
        <v>2.1142159019794482</v>
      </c>
    </row>
    <row r="2793" spans="11:14" x14ac:dyDescent="0.2">
      <c r="K2793" s="60">
        <f t="shared" si="175"/>
        <v>2755</v>
      </c>
      <c r="L2793" s="10">
        <f t="shared" si="172"/>
        <v>1.0381647945150409E-5</v>
      </c>
      <c r="M2793" s="1">
        <f t="shared" si="173"/>
        <v>1.0381647945150408E-2</v>
      </c>
      <c r="N2793" s="1">
        <f t="shared" si="174"/>
        <v>2.1144708608285692</v>
      </c>
    </row>
    <row r="2794" spans="11:14" x14ac:dyDescent="0.2">
      <c r="K2794" s="60">
        <f t="shared" si="175"/>
        <v>2756</v>
      </c>
      <c r="L2794" s="10">
        <f t="shared" si="172"/>
        <v>1.0382898877007808E-5</v>
      </c>
      <c r="M2794" s="1">
        <f t="shared" si="173"/>
        <v>1.0382898877007808E-2</v>
      </c>
      <c r="N2794" s="1">
        <f t="shared" si="174"/>
        <v>2.1147256430149168</v>
      </c>
    </row>
    <row r="2795" spans="11:14" x14ac:dyDescent="0.2">
      <c r="K2795" s="60">
        <f t="shared" si="175"/>
        <v>2757</v>
      </c>
      <c r="L2795" s="10">
        <f t="shared" si="172"/>
        <v>1.0384148942085755E-5</v>
      </c>
      <c r="M2795" s="1">
        <f t="shared" si="173"/>
        <v>1.0384148942085756E-2</v>
      </c>
      <c r="N2795" s="1">
        <f t="shared" si="174"/>
        <v>2.1149802486609013</v>
      </c>
    </row>
    <row r="2796" spans="11:14" x14ac:dyDescent="0.2">
      <c r="K2796" s="60">
        <f t="shared" si="175"/>
        <v>2758</v>
      </c>
      <c r="L2796" s="10">
        <f t="shared" si="172"/>
        <v>1.0385398140984848E-5</v>
      </c>
      <c r="M2796" s="1">
        <f t="shared" si="173"/>
        <v>1.0385398140984848E-2</v>
      </c>
      <c r="N2796" s="1">
        <f t="shared" si="174"/>
        <v>2.1152346778888487</v>
      </c>
    </row>
    <row r="2797" spans="11:14" x14ac:dyDescent="0.2">
      <c r="K2797" s="60">
        <f t="shared" si="175"/>
        <v>2759</v>
      </c>
      <c r="L2797" s="10">
        <f t="shared" si="172"/>
        <v>1.0386646474305266E-5</v>
      </c>
      <c r="M2797" s="1">
        <f t="shared" si="173"/>
        <v>1.0386646474305266E-2</v>
      </c>
      <c r="N2797" s="1">
        <f t="shared" si="174"/>
        <v>2.1154889308210012</v>
      </c>
    </row>
    <row r="2798" spans="11:14" x14ac:dyDescent="0.2">
      <c r="K2798" s="60">
        <f t="shared" si="175"/>
        <v>2760</v>
      </c>
      <c r="L2798" s="10">
        <f t="shared" si="172"/>
        <v>1.0387893942646777E-5</v>
      </c>
      <c r="M2798" s="1">
        <f t="shared" si="173"/>
        <v>1.0387893942646777E-2</v>
      </c>
      <c r="N2798" s="1">
        <f t="shared" si="174"/>
        <v>2.1157430075795145</v>
      </c>
    </row>
    <row r="2799" spans="11:14" x14ac:dyDescent="0.2">
      <c r="K2799" s="60">
        <f t="shared" si="175"/>
        <v>2761</v>
      </c>
      <c r="L2799" s="10">
        <f t="shared" si="172"/>
        <v>1.0389140546608731E-5</v>
      </c>
      <c r="M2799" s="1">
        <f t="shared" si="173"/>
        <v>1.038914054660873E-2</v>
      </c>
      <c r="N2799" s="1">
        <f t="shared" si="174"/>
        <v>2.1159969082864611</v>
      </c>
    </row>
    <row r="2800" spans="11:14" x14ac:dyDescent="0.2">
      <c r="K2800" s="60">
        <f t="shared" si="175"/>
        <v>2762</v>
      </c>
      <c r="L2800" s="10">
        <f t="shared" si="172"/>
        <v>1.0390386286790058E-5</v>
      </c>
      <c r="M2800" s="1">
        <f t="shared" si="173"/>
        <v>1.0390386286790058E-2</v>
      </c>
      <c r="N2800" s="1">
        <f t="shared" si="174"/>
        <v>2.1162506330638275</v>
      </c>
    </row>
    <row r="2801" spans="11:14" x14ac:dyDescent="0.2">
      <c r="K2801" s="60">
        <f t="shared" si="175"/>
        <v>2763</v>
      </c>
      <c r="L2801" s="10">
        <f t="shared" si="172"/>
        <v>1.0391631163789284E-5</v>
      </c>
      <c r="M2801" s="1">
        <f t="shared" si="173"/>
        <v>1.0391631163789284E-2</v>
      </c>
      <c r="N2801" s="1">
        <f t="shared" si="174"/>
        <v>2.1165041820335175</v>
      </c>
    </row>
    <row r="2802" spans="11:14" x14ac:dyDescent="0.2">
      <c r="K2802" s="60">
        <f t="shared" si="175"/>
        <v>2764</v>
      </c>
      <c r="L2802" s="10">
        <f t="shared" si="172"/>
        <v>1.0392875178204512E-5</v>
      </c>
      <c r="M2802" s="1">
        <f t="shared" si="173"/>
        <v>1.0392875178204513E-2</v>
      </c>
      <c r="N2802" s="1">
        <f t="shared" si="174"/>
        <v>2.1167575553173497</v>
      </c>
    </row>
    <row r="2803" spans="11:14" x14ac:dyDescent="0.2">
      <c r="K2803" s="60">
        <f t="shared" si="175"/>
        <v>2765</v>
      </c>
      <c r="L2803" s="10">
        <f t="shared" si="172"/>
        <v>1.0394118330633429E-5</v>
      </c>
      <c r="M2803" s="1">
        <f t="shared" si="173"/>
        <v>1.0394118330633429E-2</v>
      </c>
      <c r="N2803" s="1">
        <f t="shared" si="174"/>
        <v>2.1170107530370572</v>
      </c>
    </row>
    <row r="2804" spans="11:14" x14ac:dyDescent="0.2">
      <c r="K2804" s="60">
        <f t="shared" si="175"/>
        <v>2766</v>
      </c>
      <c r="L2804" s="10">
        <f t="shared" si="172"/>
        <v>1.0395360621673317E-5</v>
      </c>
      <c r="M2804" s="1">
        <f t="shared" si="173"/>
        <v>1.0395360621673318E-2</v>
      </c>
      <c r="N2804" s="1">
        <f t="shared" si="174"/>
        <v>2.1172637753142896</v>
      </c>
    </row>
    <row r="2805" spans="11:14" x14ac:dyDescent="0.2">
      <c r="K2805" s="60">
        <f t="shared" si="175"/>
        <v>2767</v>
      </c>
      <c r="L2805" s="10">
        <f t="shared" si="172"/>
        <v>1.0396602051921034E-5</v>
      </c>
      <c r="M2805" s="1">
        <f t="shared" si="173"/>
        <v>1.0396602051921035E-2</v>
      </c>
      <c r="N2805" s="1">
        <f t="shared" si="174"/>
        <v>2.1175166222706125</v>
      </c>
    </row>
    <row r="2806" spans="11:14" x14ac:dyDescent="0.2">
      <c r="K2806" s="60">
        <f t="shared" si="175"/>
        <v>2768</v>
      </c>
      <c r="L2806" s="10">
        <f t="shared" si="172"/>
        <v>1.0397842621973031E-5</v>
      </c>
      <c r="M2806" s="1">
        <f t="shared" si="173"/>
        <v>1.0397842621973031E-2</v>
      </c>
      <c r="N2806" s="1">
        <f t="shared" si="174"/>
        <v>2.1177692940275077</v>
      </c>
    </row>
    <row r="2807" spans="11:14" x14ac:dyDescent="0.2">
      <c r="K2807" s="60">
        <f t="shared" si="175"/>
        <v>2769</v>
      </c>
      <c r="L2807" s="10">
        <f t="shared" si="172"/>
        <v>1.0399082332425343E-5</v>
      </c>
      <c r="M2807" s="1">
        <f t="shared" si="173"/>
        <v>1.0399082332425343E-2</v>
      </c>
      <c r="N2807" s="1">
        <f t="shared" si="174"/>
        <v>2.1180217907063708</v>
      </c>
    </row>
    <row r="2808" spans="11:14" x14ac:dyDescent="0.2">
      <c r="K2808" s="60">
        <f t="shared" si="175"/>
        <v>2770</v>
      </c>
      <c r="L2808" s="10">
        <f t="shared" si="172"/>
        <v>1.0400321183873592E-5</v>
      </c>
      <c r="M2808" s="1">
        <f t="shared" si="173"/>
        <v>1.0400321183873592E-2</v>
      </c>
      <c r="N2808" s="1">
        <f t="shared" si="174"/>
        <v>2.1182741124285149</v>
      </c>
    </row>
    <row r="2809" spans="11:14" x14ac:dyDescent="0.2">
      <c r="K2809" s="60">
        <f t="shared" si="175"/>
        <v>2771</v>
      </c>
      <c r="L2809" s="10">
        <f t="shared" si="172"/>
        <v>1.040155917691299E-5</v>
      </c>
      <c r="M2809" s="1">
        <f t="shared" si="173"/>
        <v>1.0401559176912991E-2</v>
      </c>
      <c r="N2809" s="1">
        <f t="shared" si="174"/>
        <v>2.1185262593151704</v>
      </c>
    </row>
    <row r="2810" spans="11:14" x14ac:dyDescent="0.2">
      <c r="K2810" s="60">
        <f t="shared" si="175"/>
        <v>2772</v>
      </c>
      <c r="L2810" s="10">
        <f t="shared" si="172"/>
        <v>1.0402796312138331E-5</v>
      </c>
      <c r="M2810" s="1">
        <f t="shared" si="173"/>
        <v>1.0402796312138331E-2</v>
      </c>
      <c r="N2810" s="1">
        <f t="shared" si="174"/>
        <v>2.1187782314874792</v>
      </c>
    </row>
    <row r="2811" spans="11:14" x14ac:dyDescent="0.2">
      <c r="K2811" s="60">
        <f t="shared" si="175"/>
        <v>2773</v>
      </c>
      <c r="L2811" s="10">
        <f t="shared" si="172"/>
        <v>1.0404032590144005E-5</v>
      </c>
      <c r="M2811" s="1">
        <f t="shared" si="173"/>
        <v>1.0404032590144005E-2</v>
      </c>
      <c r="N2811" s="1">
        <f t="shared" si="174"/>
        <v>2.1190300290665043</v>
      </c>
    </row>
    <row r="2812" spans="11:14" x14ac:dyDescent="0.2">
      <c r="K2812" s="60">
        <f t="shared" si="175"/>
        <v>2774</v>
      </c>
      <c r="L2812" s="10">
        <f t="shared" si="172"/>
        <v>1.0405268011523982E-5</v>
      </c>
      <c r="M2812" s="1">
        <f t="shared" si="173"/>
        <v>1.0405268011523982E-2</v>
      </c>
      <c r="N2812" s="1">
        <f t="shared" si="174"/>
        <v>2.1192816521732216</v>
      </c>
    </row>
    <row r="2813" spans="11:14" x14ac:dyDescent="0.2">
      <c r="K2813" s="60">
        <f t="shared" si="175"/>
        <v>2775</v>
      </c>
      <c r="L2813" s="10">
        <f t="shared" si="172"/>
        <v>1.0406502576871826E-5</v>
      </c>
      <c r="M2813" s="1">
        <f t="shared" si="173"/>
        <v>1.0406502576871826E-2</v>
      </c>
      <c r="N2813" s="1">
        <f t="shared" si="174"/>
        <v>2.1195331009285252</v>
      </c>
    </row>
    <row r="2814" spans="11:14" x14ac:dyDescent="0.2">
      <c r="K2814" s="60">
        <f t="shared" si="175"/>
        <v>2776</v>
      </c>
      <c r="L2814" s="10">
        <f t="shared" si="172"/>
        <v>1.0407736286780686E-5</v>
      </c>
      <c r="M2814" s="1">
        <f t="shared" si="173"/>
        <v>1.0407736286780685E-2</v>
      </c>
      <c r="N2814" s="1">
        <f t="shared" si="174"/>
        <v>2.1197843754532228</v>
      </c>
    </row>
    <row r="2815" spans="11:14" x14ac:dyDescent="0.2">
      <c r="K2815" s="60">
        <f t="shared" si="175"/>
        <v>2777</v>
      </c>
      <c r="L2815" s="10">
        <f t="shared" si="172"/>
        <v>1.0408969141843304E-5</v>
      </c>
      <c r="M2815" s="1">
        <f t="shared" si="173"/>
        <v>1.0408969141843303E-2</v>
      </c>
      <c r="N2815" s="1">
        <f t="shared" si="174"/>
        <v>2.120035475868042</v>
      </c>
    </row>
    <row r="2816" spans="11:14" x14ac:dyDescent="0.2">
      <c r="K2816" s="60">
        <f t="shared" si="175"/>
        <v>2778</v>
      </c>
      <c r="L2816" s="10">
        <f t="shared" si="172"/>
        <v>1.0410201142652005E-5</v>
      </c>
      <c r="M2816" s="1">
        <f t="shared" si="173"/>
        <v>1.0410201142652006E-2</v>
      </c>
      <c r="N2816" s="1">
        <f t="shared" si="174"/>
        <v>2.120286402293623</v>
      </c>
    </row>
    <row r="2817" spans="11:14" x14ac:dyDescent="0.2">
      <c r="K2817" s="60">
        <f t="shared" si="175"/>
        <v>2779</v>
      </c>
      <c r="L2817" s="10">
        <f t="shared" si="172"/>
        <v>1.041143228979871E-5</v>
      </c>
      <c r="M2817" s="1">
        <f t="shared" si="173"/>
        <v>1.0411432289798711E-2</v>
      </c>
      <c r="N2817" s="1">
        <f t="shared" si="174"/>
        <v>2.1205371548505245</v>
      </c>
    </row>
    <row r="2818" spans="11:14" x14ac:dyDescent="0.2">
      <c r="K2818" s="60">
        <f t="shared" si="175"/>
        <v>2780</v>
      </c>
      <c r="L2818" s="10">
        <f t="shared" si="172"/>
        <v>1.0412662583874929E-5</v>
      </c>
      <c r="M2818" s="1">
        <f t="shared" si="173"/>
        <v>1.0412662583874929E-2</v>
      </c>
      <c r="N2818" s="1">
        <f t="shared" si="174"/>
        <v>2.1207877336592222</v>
      </c>
    </row>
    <row r="2819" spans="11:14" x14ac:dyDescent="0.2">
      <c r="K2819" s="60">
        <f t="shared" si="175"/>
        <v>2781</v>
      </c>
      <c r="L2819" s="10">
        <f t="shared" si="172"/>
        <v>1.0413892025471756E-5</v>
      </c>
      <c r="M2819" s="1">
        <f t="shared" si="173"/>
        <v>1.0413892025471756E-2</v>
      </c>
      <c r="N2819" s="1">
        <f t="shared" si="174"/>
        <v>2.1210381388401065</v>
      </c>
    </row>
    <row r="2820" spans="11:14" x14ac:dyDescent="0.2">
      <c r="K2820" s="60">
        <f t="shared" si="175"/>
        <v>2782</v>
      </c>
      <c r="L2820" s="10">
        <f t="shared" si="172"/>
        <v>1.0415120615179886E-5</v>
      </c>
      <c r="M2820" s="1">
        <f t="shared" si="173"/>
        <v>1.0415120615179886E-2</v>
      </c>
      <c r="N2820" s="1">
        <f t="shared" si="174"/>
        <v>2.1212883705134864</v>
      </c>
    </row>
    <row r="2821" spans="11:14" x14ac:dyDescent="0.2">
      <c r="K2821" s="60">
        <f t="shared" si="175"/>
        <v>2783</v>
      </c>
      <c r="L2821" s="10">
        <f t="shared" si="172"/>
        <v>1.0416348353589594E-5</v>
      </c>
      <c r="M2821" s="1">
        <f t="shared" si="173"/>
        <v>1.0416348353589594E-2</v>
      </c>
      <c r="N2821" s="1">
        <f t="shared" si="174"/>
        <v>2.1215384287995853</v>
      </c>
    </row>
    <row r="2822" spans="11:14" x14ac:dyDescent="0.2">
      <c r="K2822" s="60">
        <f t="shared" si="175"/>
        <v>2784</v>
      </c>
      <c r="L2822" s="10">
        <f t="shared" si="172"/>
        <v>1.0417575241290752E-5</v>
      </c>
      <c r="M2822" s="1">
        <f t="shared" si="173"/>
        <v>1.0417575241290751E-2</v>
      </c>
      <c r="N2822" s="1">
        <f t="shared" si="174"/>
        <v>2.1217883138185449</v>
      </c>
    </row>
    <row r="2823" spans="11:14" x14ac:dyDescent="0.2">
      <c r="K2823" s="60">
        <f t="shared" si="175"/>
        <v>2785</v>
      </c>
      <c r="L2823" s="10">
        <f t="shared" si="172"/>
        <v>1.0418801278872822E-5</v>
      </c>
      <c r="M2823" s="1">
        <f t="shared" si="173"/>
        <v>1.0418801278872821E-2</v>
      </c>
      <c r="N2823" s="1">
        <f t="shared" si="174"/>
        <v>2.1220380256904234</v>
      </c>
    </row>
    <row r="2824" spans="11:14" x14ac:dyDescent="0.2">
      <c r="K2824" s="60">
        <f t="shared" si="175"/>
        <v>2786</v>
      </c>
      <c r="L2824" s="10">
        <f t="shared" si="172"/>
        <v>1.0420026466924857E-5</v>
      </c>
      <c r="M2824" s="1">
        <f t="shared" si="173"/>
        <v>1.0420026466924857E-2</v>
      </c>
      <c r="N2824" s="1">
        <f t="shared" si="174"/>
        <v>2.1222875645351955</v>
      </c>
    </row>
    <row r="2825" spans="11:14" x14ac:dyDescent="0.2">
      <c r="K2825" s="60">
        <f t="shared" si="175"/>
        <v>2787</v>
      </c>
      <c r="L2825" s="10">
        <f t="shared" si="172"/>
        <v>1.0421250806035502E-5</v>
      </c>
      <c r="M2825" s="1">
        <f t="shared" si="173"/>
        <v>1.0421250806035502E-2</v>
      </c>
      <c r="N2825" s="1">
        <f t="shared" si="174"/>
        <v>2.1225369304727528</v>
      </c>
    </row>
    <row r="2826" spans="11:14" x14ac:dyDescent="0.2">
      <c r="K2826" s="60">
        <f t="shared" si="175"/>
        <v>2788</v>
      </c>
      <c r="L2826" s="10">
        <f t="shared" si="172"/>
        <v>1.0422474296792997E-5</v>
      </c>
      <c r="M2826" s="1">
        <f t="shared" si="173"/>
        <v>1.0422474296792997E-2</v>
      </c>
      <c r="N2826" s="1">
        <f t="shared" si="174"/>
        <v>2.1227861236229044</v>
      </c>
    </row>
    <row r="2827" spans="11:14" x14ac:dyDescent="0.2">
      <c r="K2827" s="60">
        <f t="shared" si="175"/>
        <v>2789</v>
      </c>
      <c r="L2827" s="10">
        <f t="shared" si="172"/>
        <v>1.042369693978517E-5</v>
      </c>
      <c r="M2827" s="1">
        <f t="shared" si="173"/>
        <v>1.0423696939785169E-2</v>
      </c>
      <c r="N2827" s="1">
        <f t="shared" si="174"/>
        <v>2.1230351441053754</v>
      </c>
    </row>
    <row r="2828" spans="11:14" x14ac:dyDescent="0.2">
      <c r="K2828" s="60">
        <f t="shared" si="175"/>
        <v>2790</v>
      </c>
      <c r="L2828" s="10">
        <f t="shared" si="172"/>
        <v>1.0424918735599442E-5</v>
      </c>
      <c r="M2828" s="1">
        <f t="shared" si="173"/>
        <v>1.0424918735599443E-2</v>
      </c>
      <c r="N2828" s="1">
        <f t="shared" si="174"/>
        <v>2.1232839920398083</v>
      </c>
    </row>
    <row r="2829" spans="11:14" x14ac:dyDescent="0.2">
      <c r="K2829" s="60">
        <f t="shared" si="175"/>
        <v>2791</v>
      </c>
      <c r="L2829" s="10">
        <f t="shared" si="172"/>
        <v>1.0426139684822831E-5</v>
      </c>
      <c r="M2829" s="1">
        <f t="shared" si="173"/>
        <v>1.0426139684822831E-2</v>
      </c>
      <c r="N2829" s="1">
        <f t="shared" si="174"/>
        <v>2.1235326675457635</v>
      </c>
    </row>
    <row r="2830" spans="11:14" x14ac:dyDescent="0.2">
      <c r="K2830" s="60">
        <f t="shared" si="175"/>
        <v>2792</v>
      </c>
      <c r="L2830" s="10">
        <f t="shared" si="172"/>
        <v>1.0427359788041945E-5</v>
      </c>
      <c r="M2830" s="1">
        <f t="shared" si="173"/>
        <v>1.0427359788041945E-2</v>
      </c>
      <c r="N2830" s="1">
        <f t="shared" si="174"/>
        <v>2.1237811707427174</v>
      </c>
    </row>
    <row r="2831" spans="11:14" x14ac:dyDescent="0.2">
      <c r="K2831" s="60">
        <f t="shared" si="175"/>
        <v>2793</v>
      </c>
      <c r="L2831" s="10">
        <f t="shared" si="172"/>
        <v>1.0428579045842985E-5</v>
      </c>
      <c r="M2831" s="1">
        <f t="shared" si="173"/>
        <v>1.0428579045842984E-2</v>
      </c>
      <c r="N2831" s="1">
        <f t="shared" si="174"/>
        <v>2.1240295017500639</v>
      </c>
    </row>
    <row r="2832" spans="11:14" x14ac:dyDescent="0.2">
      <c r="K2832" s="60">
        <f t="shared" si="175"/>
        <v>2794</v>
      </c>
      <c r="L2832" s="10">
        <f t="shared" si="172"/>
        <v>1.042979745881175E-5</v>
      </c>
      <c r="M2832" s="1">
        <f t="shared" si="173"/>
        <v>1.042979745881175E-2</v>
      </c>
      <c r="N2832" s="1">
        <f t="shared" si="174"/>
        <v>2.1242776606871154</v>
      </c>
    </row>
    <row r="2833" spans="11:14" x14ac:dyDescent="0.2">
      <c r="K2833" s="60">
        <f t="shared" si="175"/>
        <v>2795</v>
      </c>
      <c r="L2833" s="10">
        <f t="shared" si="172"/>
        <v>1.0431015027533626E-5</v>
      </c>
      <c r="M2833" s="1">
        <f t="shared" si="173"/>
        <v>1.0431015027533626E-2</v>
      </c>
      <c r="N2833" s="1">
        <f t="shared" si="174"/>
        <v>2.1245256476730989</v>
      </c>
    </row>
    <row r="2834" spans="11:14" x14ac:dyDescent="0.2">
      <c r="K2834" s="60">
        <f t="shared" si="175"/>
        <v>2796</v>
      </c>
      <c r="L2834" s="10">
        <f t="shared" si="172"/>
        <v>1.0432231752593601E-5</v>
      </c>
      <c r="M2834" s="1">
        <f t="shared" si="173"/>
        <v>1.0432231752593602E-2</v>
      </c>
      <c r="N2834" s="1">
        <f t="shared" si="174"/>
        <v>2.1247734628271626</v>
      </c>
    </row>
    <row r="2835" spans="11:14" x14ac:dyDescent="0.2">
      <c r="K2835" s="60">
        <f t="shared" si="175"/>
        <v>2797</v>
      </c>
      <c r="L2835" s="10">
        <f t="shared" si="172"/>
        <v>1.0433447634576255E-5</v>
      </c>
      <c r="M2835" s="1">
        <f t="shared" si="173"/>
        <v>1.0433447634576255E-2</v>
      </c>
      <c r="N2835" s="1">
        <f t="shared" si="174"/>
        <v>2.1250211062683686</v>
      </c>
    </row>
    <row r="2836" spans="11:14" x14ac:dyDescent="0.2">
      <c r="K2836" s="60">
        <f t="shared" si="175"/>
        <v>2798</v>
      </c>
      <c r="L2836" s="10">
        <f t="shared" si="172"/>
        <v>1.043466267406576E-5</v>
      </c>
      <c r="M2836" s="1">
        <f t="shared" si="173"/>
        <v>1.0434662674065759E-2</v>
      </c>
      <c r="N2836" s="1">
        <f t="shared" si="174"/>
        <v>2.1252685781156981</v>
      </c>
    </row>
    <row r="2837" spans="11:14" x14ac:dyDescent="0.2">
      <c r="K2837" s="60">
        <f t="shared" si="175"/>
        <v>2799</v>
      </c>
      <c r="L2837" s="10">
        <f t="shared" si="172"/>
        <v>1.0435876871645884E-5</v>
      </c>
      <c r="M2837" s="1">
        <f t="shared" si="173"/>
        <v>1.0435876871645884E-2</v>
      </c>
      <c r="N2837" s="1">
        <f t="shared" si="174"/>
        <v>2.1255158784880499</v>
      </c>
    </row>
    <row r="2838" spans="11:14" x14ac:dyDescent="0.2">
      <c r="K2838" s="60">
        <f t="shared" si="175"/>
        <v>2800</v>
      </c>
      <c r="L2838" s="10">
        <f t="shared" si="172"/>
        <v>1.0437090227899994E-5</v>
      </c>
      <c r="M2838" s="1">
        <f t="shared" si="173"/>
        <v>1.0437090227899994E-2</v>
      </c>
      <c r="N2838" s="1">
        <f t="shared" si="174"/>
        <v>2.1257630075042404</v>
      </c>
    </row>
    <row r="2839" spans="11:14" x14ac:dyDescent="0.2">
      <c r="K2839" s="60">
        <f t="shared" si="175"/>
        <v>2801</v>
      </c>
      <c r="L2839" s="10">
        <f t="shared" si="172"/>
        <v>1.0438302743411052E-5</v>
      </c>
      <c r="M2839" s="1">
        <f t="shared" si="173"/>
        <v>1.0438302743411051E-2</v>
      </c>
      <c r="N2839" s="1">
        <f t="shared" si="174"/>
        <v>2.1260099652830036</v>
      </c>
    </row>
    <row r="2840" spans="11:14" x14ac:dyDescent="0.2">
      <c r="K2840" s="60">
        <f t="shared" si="175"/>
        <v>2802</v>
      </c>
      <c r="L2840" s="10">
        <f t="shared" si="172"/>
        <v>1.0439514418761612E-5</v>
      </c>
      <c r="M2840" s="1">
        <f t="shared" si="173"/>
        <v>1.0439514418761613E-2</v>
      </c>
      <c r="N2840" s="1">
        <f t="shared" si="174"/>
        <v>2.1262567519429907</v>
      </c>
    </row>
    <row r="2841" spans="11:14" x14ac:dyDescent="0.2">
      <c r="K2841" s="60">
        <f t="shared" si="175"/>
        <v>2803</v>
      </c>
      <c r="L2841" s="10">
        <f t="shared" si="172"/>
        <v>1.0440725254533829E-5</v>
      </c>
      <c r="M2841" s="1">
        <f t="shared" si="173"/>
        <v>1.0440725254533829E-2</v>
      </c>
      <c r="N2841" s="1">
        <f t="shared" si="174"/>
        <v>2.1265033676027709</v>
      </c>
    </row>
    <row r="2842" spans="11:14" x14ac:dyDescent="0.2">
      <c r="K2842" s="60">
        <f t="shared" si="175"/>
        <v>2804</v>
      </c>
      <c r="L2842" s="10">
        <f t="shared" si="172"/>
        <v>1.0441935251309451E-5</v>
      </c>
      <c r="M2842" s="1">
        <f t="shared" si="173"/>
        <v>1.044193525130945E-2</v>
      </c>
      <c r="N2842" s="1">
        <f t="shared" si="174"/>
        <v>2.1267498123808317</v>
      </c>
    </row>
    <row r="2843" spans="11:14" x14ac:dyDescent="0.2">
      <c r="K2843" s="60">
        <f t="shared" si="175"/>
        <v>2805</v>
      </c>
      <c r="L2843" s="10">
        <f t="shared" si="172"/>
        <v>1.0443144409669827E-5</v>
      </c>
      <c r="M2843" s="1">
        <f t="shared" si="173"/>
        <v>1.0443144409669827E-2</v>
      </c>
      <c r="N2843" s="1">
        <f t="shared" si="174"/>
        <v>2.1269960863955784</v>
      </c>
    </row>
    <row r="2844" spans="11:14" x14ac:dyDescent="0.2">
      <c r="K2844" s="60">
        <f t="shared" si="175"/>
        <v>2806</v>
      </c>
      <c r="L2844" s="10">
        <f t="shared" si="172"/>
        <v>1.0444352730195899E-5</v>
      </c>
      <c r="M2844" s="1">
        <f t="shared" si="173"/>
        <v>1.0444352730195899E-2</v>
      </c>
      <c r="N2844" s="1">
        <f t="shared" si="174"/>
        <v>2.1272421897653349</v>
      </c>
    </row>
    <row r="2845" spans="11:14" x14ac:dyDescent="0.2">
      <c r="K2845" s="60">
        <f t="shared" si="175"/>
        <v>2807</v>
      </c>
      <c r="L2845" s="10">
        <f t="shared" si="172"/>
        <v>1.0445560213468208E-5</v>
      </c>
      <c r="M2845" s="1">
        <f t="shared" si="173"/>
        <v>1.0445560213468208E-2</v>
      </c>
      <c r="N2845" s="1">
        <f t="shared" si="174"/>
        <v>2.12748812260834</v>
      </c>
    </row>
    <row r="2846" spans="11:14" x14ac:dyDescent="0.2">
      <c r="K2846" s="60">
        <f t="shared" si="175"/>
        <v>2808</v>
      </c>
      <c r="L2846" s="10">
        <f t="shared" si="172"/>
        <v>1.0446766860066894E-5</v>
      </c>
      <c r="M2846" s="1">
        <f t="shared" si="173"/>
        <v>1.0446766860066894E-2</v>
      </c>
      <c r="N2846" s="1">
        <f t="shared" si="174"/>
        <v>2.1277338850427552</v>
      </c>
    </row>
    <row r="2847" spans="11:14" x14ac:dyDescent="0.2">
      <c r="K2847" s="60">
        <f t="shared" si="175"/>
        <v>2809</v>
      </c>
      <c r="L2847" s="10">
        <f t="shared" si="172"/>
        <v>1.0447972670571692E-5</v>
      </c>
      <c r="M2847" s="1">
        <f t="shared" si="173"/>
        <v>1.0447972670571692E-2</v>
      </c>
      <c r="N2847" s="1">
        <f t="shared" si="174"/>
        <v>2.1279794771866567</v>
      </c>
    </row>
    <row r="2848" spans="11:14" x14ac:dyDescent="0.2">
      <c r="K2848" s="60">
        <f t="shared" si="175"/>
        <v>2810</v>
      </c>
      <c r="L2848" s="10">
        <f t="shared" si="172"/>
        <v>1.0449177645561943E-5</v>
      </c>
      <c r="M2848" s="1">
        <f t="shared" si="173"/>
        <v>1.0449177645561943E-2</v>
      </c>
      <c r="N2848" s="1">
        <f t="shared" si="174"/>
        <v>2.1282248991580404</v>
      </c>
    </row>
    <row r="2849" spans="11:14" x14ac:dyDescent="0.2">
      <c r="K2849" s="60">
        <f t="shared" si="175"/>
        <v>2811</v>
      </c>
      <c r="L2849" s="10">
        <f t="shared" si="172"/>
        <v>1.0450381785616574E-5</v>
      </c>
      <c r="M2849" s="1">
        <f t="shared" si="173"/>
        <v>1.0450381785616573E-2</v>
      </c>
      <c r="N2849" s="1">
        <f t="shared" si="174"/>
        <v>2.1284701510748194</v>
      </c>
    </row>
    <row r="2850" spans="11:14" x14ac:dyDescent="0.2">
      <c r="K2850" s="60">
        <f t="shared" si="175"/>
        <v>2812</v>
      </c>
      <c r="L2850" s="10">
        <f t="shared" si="172"/>
        <v>1.0451585091314122E-5</v>
      </c>
      <c r="M2850" s="1">
        <f t="shared" si="173"/>
        <v>1.0451585091314122E-2</v>
      </c>
      <c r="N2850" s="1">
        <f t="shared" si="174"/>
        <v>2.1287152330548267</v>
      </c>
    </row>
    <row r="2851" spans="11:14" x14ac:dyDescent="0.2">
      <c r="K2851" s="60">
        <f t="shared" si="175"/>
        <v>2813</v>
      </c>
      <c r="L2851" s="10">
        <f t="shared" si="172"/>
        <v>1.0452787563232717E-5</v>
      </c>
      <c r="M2851" s="1">
        <f t="shared" si="173"/>
        <v>1.0452787563232717E-2</v>
      </c>
      <c r="N2851" s="1">
        <f t="shared" si="174"/>
        <v>2.1289601452158116</v>
      </c>
    </row>
    <row r="2852" spans="11:14" x14ac:dyDescent="0.2">
      <c r="K2852" s="60">
        <f t="shared" si="175"/>
        <v>2814</v>
      </c>
      <c r="L2852" s="10">
        <f t="shared" si="172"/>
        <v>1.0453989201950092E-5</v>
      </c>
      <c r="M2852" s="1">
        <f t="shared" si="173"/>
        <v>1.0453989201950092E-2</v>
      </c>
      <c r="N2852" s="1">
        <f t="shared" si="174"/>
        <v>2.1292048876754439</v>
      </c>
    </row>
    <row r="2853" spans="11:14" x14ac:dyDescent="0.2">
      <c r="K2853" s="60">
        <f t="shared" si="175"/>
        <v>2815</v>
      </c>
      <c r="L2853" s="10">
        <f t="shared" si="172"/>
        <v>1.0455190008043574E-5</v>
      </c>
      <c r="M2853" s="1">
        <f t="shared" si="173"/>
        <v>1.0455190008043574E-2</v>
      </c>
      <c r="N2853" s="1">
        <f t="shared" si="174"/>
        <v>2.1294494605513101</v>
      </c>
    </row>
    <row r="2854" spans="11:14" x14ac:dyDescent="0.2">
      <c r="K2854" s="60">
        <f t="shared" si="175"/>
        <v>2816</v>
      </c>
      <c r="L2854" s="10">
        <f t="shared" ref="L2854:L2917" si="176">Eleach_time1/((Vwater*(1+Kp_susp*SUSPwater)+Ksed_water*Vsed)*k)*(1-EXP(-k*K2854))</f>
        <v>1.04563899820901E-5</v>
      </c>
      <c r="M2854" s="1">
        <f t="shared" ref="M2854:M2917" si="177">L2854*CONV_m3_L</f>
        <v>1.04563899820901E-2</v>
      </c>
      <c r="N2854" s="1">
        <f t="shared" ref="N2854:N2917" si="178">L2854*(Ksed_water/RHOsed)*CONV_kg_mg</f>
        <v>2.1296938639609166</v>
      </c>
    </row>
    <row r="2855" spans="11:14" x14ac:dyDescent="0.2">
      <c r="K2855" s="60">
        <f t="shared" si="175"/>
        <v>2817</v>
      </c>
      <c r="L2855" s="10">
        <f t="shared" si="176"/>
        <v>1.0457589124666195E-5</v>
      </c>
      <c r="M2855" s="1">
        <f t="shared" si="177"/>
        <v>1.0457589124666196E-2</v>
      </c>
      <c r="N2855" s="1">
        <f t="shared" si="178"/>
        <v>2.1299380980216869</v>
      </c>
    </row>
    <row r="2856" spans="11:14" x14ac:dyDescent="0.2">
      <c r="K2856" s="60">
        <f t="shared" ref="K2856:K2919" si="179">K2855+1</f>
        <v>2818</v>
      </c>
      <c r="L2856" s="10">
        <f t="shared" si="176"/>
        <v>1.0458787436347996E-5</v>
      </c>
      <c r="M2856" s="1">
        <f t="shared" si="177"/>
        <v>1.0458787436347997E-2</v>
      </c>
      <c r="N2856" s="1">
        <f t="shared" si="178"/>
        <v>2.1301821628509652</v>
      </c>
    </row>
    <row r="2857" spans="11:14" x14ac:dyDescent="0.2">
      <c r="K2857" s="60">
        <f t="shared" si="179"/>
        <v>2819</v>
      </c>
      <c r="L2857" s="10">
        <f t="shared" si="176"/>
        <v>1.0459984917711231E-5</v>
      </c>
      <c r="M2857" s="1">
        <f t="shared" si="177"/>
        <v>1.045998491771123E-2</v>
      </c>
      <c r="N2857" s="1">
        <f t="shared" si="178"/>
        <v>2.130426058566012</v>
      </c>
    </row>
    <row r="2858" spans="11:14" x14ac:dyDescent="0.2">
      <c r="K2858" s="60">
        <f t="shared" si="179"/>
        <v>2820</v>
      </c>
      <c r="L2858" s="10">
        <f t="shared" si="176"/>
        <v>1.0461181569331236E-5</v>
      </c>
      <c r="M2858" s="1">
        <f t="shared" si="177"/>
        <v>1.0461181569331237E-2</v>
      </c>
      <c r="N2858" s="1">
        <f t="shared" si="178"/>
        <v>2.1306697852840077</v>
      </c>
    </row>
    <row r="2859" spans="11:14" x14ac:dyDescent="0.2">
      <c r="K2859" s="60">
        <f t="shared" si="179"/>
        <v>2821</v>
      </c>
      <c r="L2859" s="10">
        <f t="shared" si="176"/>
        <v>1.0462377391782947E-5</v>
      </c>
      <c r="M2859" s="1">
        <f t="shared" si="177"/>
        <v>1.0462377391782946E-2</v>
      </c>
      <c r="N2859" s="1">
        <f t="shared" si="178"/>
        <v>2.130913343122053</v>
      </c>
    </row>
    <row r="2860" spans="11:14" x14ac:dyDescent="0.2">
      <c r="K2860" s="60">
        <f t="shared" si="179"/>
        <v>2822</v>
      </c>
      <c r="L2860" s="10">
        <f t="shared" si="176"/>
        <v>1.0463572385640898E-5</v>
      </c>
      <c r="M2860" s="1">
        <f t="shared" si="177"/>
        <v>1.0463572385640899E-2</v>
      </c>
      <c r="N2860" s="1">
        <f t="shared" si="178"/>
        <v>2.1311567321971649</v>
      </c>
    </row>
    <row r="2861" spans="11:14" x14ac:dyDescent="0.2">
      <c r="K2861" s="60">
        <f t="shared" si="179"/>
        <v>2823</v>
      </c>
      <c r="L2861" s="10">
        <f t="shared" si="176"/>
        <v>1.0464766551479227E-5</v>
      </c>
      <c r="M2861" s="1">
        <f t="shared" si="177"/>
        <v>1.0464766551479227E-2</v>
      </c>
      <c r="N2861" s="1">
        <f t="shared" si="178"/>
        <v>2.1313999526262806</v>
      </c>
    </row>
    <row r="2862" spans="11:14" x14ac:dyDescent="0.2">
      <c r="K2862" s="60">
        <f t="shared" si="179"/>
        <v>2824</v>
      </c>
      <c r="L2862" s="10">
        <f t="shared" si="176"/>
        <v>1.0465959889871678E-5</v>
      </c>
      <c r="M2862" s="1">
        <f t="shared" si="177"/>
        <v>1.0465959889871678E-2</v>
      </c>
      <c r="N2862" s="1">
        <f t="shared" si="178"/>
        <v>2.1316430045262558</v>
      </c>
    </row>
    <row r="2863" spans="11:14" x14ac:dyDescent="0.2">
      <c r="K2863" s="60">
        <f t="shared" si="179"/>
        <v>2825</v>
      </c>
      <c r="L2863" s="10">
        <f t="shared" si="176"/>
        <v>1.0467152401391591E-5</v>
      </c>
      <c r="M2863" s="1">
        <f t="shared" si="177"/>
        <v>1.0467152401391591E-2</v>
      </c>
      <c r="N2863" s="1">
        <f t="shared" si="178"/>
        <v>2.131885888013866</v>
      </c>
    </row>
    <row r="2864" spans="11:14" x14ac:dyDescent="0.2">
      <c r="K2864" s="60">
        <f t="shared" si="179"/>
        <v>2826</v>
      </c>
      <c r="L2864" s="10">
        <f t="shared" si="176"/>
        <v>1.0468344086611915E-5</v>
      </c>
      <c r="M2864" s="1">
        <f t="shared" si="177"/>
        <v>1.0468344086611915E-2</v>
      </c>
      <c r="N2864" s="1">
        <f t="shared" si="178"/>
        <v>2.1321286032058051</v>
      </c>
    </row>
    <row r="2865" spans="11:14" x14ac:dyDescent="0.2">
      <c r="K2865" s="60">
        <f t="shared" si="179"/>
        <v>2827</v>
      </c>
      <c r="L2865" s="10">
        <f t="shared" si="176"/>
        <v>1.0469534946105195E-5</v>
      </c>
      <c r="M2865" s="1">
        <f t="shared" si="177"/>
        <v>1.0469534946105195E-2</v>
      </c>
      <c r="N2865" s="1">
        <f t="shared" si="178"/>
        <v>2.1323711502186868</v>
      </c>
    </row>
    <row r="2866" spans="11:14" x14ac:dyDescent="0.2">
      <c r="K2866" s="60">
        <f t="shared" si="179"/>
        <v>2828</v>
      </c>
      <c r="L2866" s="10">
        <f t="shared" si="176"/>
        <v>1.0470724980443584E-5</v>
      </c>
      <c r="M2866" s="1">
        <f t="shared" si="177"/>
        <v>1.0470724980443585E-2</v>
      </c>
      <c r="N2866" s="1">
        <f t="shared" si="178"/>
        <v>2.1326135291690425</v>
      </c>
    </row>
    <row r="2867" spans="11:14" x14ac:dyDescent="0.2">
      <c r="K2867" s="60">
        <f t="shared" si="179"/>
        <v>2829</v>
      </c>
      <c r="L2867" s="10">
        <f t="shared" si="176"/>
        <v>1.0471914190198841E-5</v>
      </c>
      <c r="M2867" s="1">
        <f t="shared" si="177"/>
        <v>1.0471914190198842E-2</v>
      </c>
      <c r="N2867" s="1">
        <f t="shared" si="178"/>
        <v>2.1328557401733255</v>
      </c>
    </row>
    <row r="2868" spans="11:14" x14ac:dyDescent="0.2">
      <c r="K2868" s="60">
        <f t="shared" si="179"/>
        <v>2830</v>
      </c>
      <c r="L2868" s="10">
        <f t="shared" si="176"/>
        <v>1.0473102575942321E-5</v>
      </c>
      <c r="M2868" s="1">
        <f t="shared" si="177"/>
        <v>1.0473102575942321E-2</v>
      </c>
      <c r="N2868" s="1">
        <f t="shared" si="178"/>
        <v>2.133097783347905</v>
      </c>
    </row>
    <row r="2869" spans="11:14" x14ac:dyDescent="0.2">
      <c r="K2869" s="60">
        <f t="shared" si="179"/>
        <v>2831</v>
      </c>
      <c r="L2869" s="10">
        <f t="shared" si="176"/>
        <v>1.0474290138244989E-5</v>
      </c>
      <c r="M2869" s="1">
        <f t="shared" si="177"/>
        <v>1.0474290138244989E-2</v>
      </c>
      <c r="N2869" s="1">
        <f t="shared" si="178"/>
        <v>2.1333396588090721</v>
      </c>
    </row>
    <row r="2870" spans="11:14" x14ac:dyDescent="0.2">
      <c r="K2870" s="60">
        <f t="shared" si="179"/>
        <v>2832</v>
      </c>
      <c r="L2870" s="10">
        <f t="shared" si="176"/>
        <v>1.0475476877677413E-5</v>
      </c>
      <c r="M2870" s="1">
        <f t="shared" si="177"/>
        <v>1.0475476877677413E-2</v>
      </c>
      <c r="N2870" s="1">
        <f t="shared" si="178"/>
        <v>2.1335813666730368</v>
      </c>
    </row>
    <row r="2871" spans="11:14" x14ac:dyDescent="0.2">
      <c r="K2871" s="60">
        <f t="shared" si="179"/>
        <v>2833</v>
      </c>
      <c r="L2871" s="10">
        <f t="shared" si="176"/>
        <v>1.0476662794809766E-5</v>
      </c>
      <c r="M2871" s="1">
        <f t="shared" si="177"/>
        <v>1.0476662794809766E-2</v>
      </c>
      <c r="N2871" s="1">
        <f t="shared" si="178"/>
        <v>2.1338229070559289</v>
      </c>
    </row>
    <row r="2872" spans="11:14" x14ac:dyDescent="0.2">
      <c r="K2872" s="60">
        <f t="shared" si="179"/>
        <v>2834</v>
      </c>
      <c r="L2872" s="10">
        <f t="shared" si="176"/>
        <v>1.0477847890211826E-5</v>
      </c>
      <c r="M2872" s="1">
        <f t="shared" si="177"/>
        <v>1.0477847890211826E-2</v>
      </c>
      <c r="N2872" s="1">
        <f t="shared" si="178"/>
        <v>2.1340642800737957</v>
      </c>
    </row>
    <row r="2873" spans="11:14" x14ac:dyDescent="0.2">
      <c r="K2873" s="60">
        <f t="shared" si="179"/>
        <v>2835</v>
      </c>
      <c r="L2873" s="10">
        <f t="shared" si="176"/>
        <v>1.0479032164452975E-5</v>
      </c>
      <c r="M2873" s="1">
        <f t="shared" si="177"/>
        <v>1.0479032164452975E-2</v>
      </c>
      <c r="N2873" s="1">
        <f t="shared" si="178"/>
        <v>2.1343054858426069</v>
      </c>
    </row>
    <row r="2874" spans="11:14" x14ac:dyDescent="0.2">
      <c r="K2874" s="60">
        <f t="shared" si="179"/>
        <v>2836</v>
      </c>
      <c r="L2874" s="10">
        <f t="shared" si="176"/>
        <v>1.0480215618102201E-5</v>
      </c>
      <c r="M2874" s="1">
        <f t="shared" si="177"/>
        <v>1.0480215618102201E-2</v>
      </c>
      <c r="N2874" s="1">
        <f t="shared" si="178"/>
        <v>2.1345465244782509</v>
      </c>
    </row>
    <row r="2875" spans="11:14" x14ac:dyDescent="0.2">
      <c r="K2875" s="60">
        <f t="shared" si="179"/>
        <v>2837</v>
      </c>
      <c r="L2875" s="10">
        <f t="shared" si="176"/>
        <v>1.0481398251728096E-5</v>
      </c>
      <c r="M2875" s="1">
        <f t="shared" si="177"/>
        <v>1.0481398251728096E-2</v>
      </c>
      <c r="N2875" s="1">
        <f t="shared" si="178"/>
        <v>2.1347873960965336</v>
      </c>
    </row>
    <row r="2876" spans="11:14" x14ac:dyDescent="0.2">
      <c r="K2876" s="60">
        <f t="shared" si="179"/>
        <v>2838</v>
      </c>
      <c r="L2876" s="10">
        <f t="shared" si="176"/>
        <v>1.0482580065898864E-5</v>
      </c>
      <c r="M2876" s="1">
        <f t="shared" si="177"/>
        <v>1.0482580065898865E-2</v>
      </c>
      <c r="N2876" s="1">
        <f t="shared" si="178"/>
        <v>2.1350281008131842</v>
      </c>
    </row>
    <row r="2877" spans="11:14" x14ac:dyDescent="0.2">
      <c r="K2877" s="60">
        <f t="shared" si="179"/>
        <v>2839</v>
      </c>
      <c r="L2877" s="10">
        <f t="shared" si="176"/>
        <v>1.0483761061182307E-5</v>
      </c>
      <c r="M2877" s="1">
        <f t="shared" si="177"/>
        <v>1.0483761061182307E-2</v>
      </c>
      <c r="N2877" s="1">
        <f t="shared" si="178"/>
        <v>2.1352686387438489</v>
      </c>
    </row>
    <row r="2878" spans="11:14" x14ac:dyDescent="0.2">
      <c r="K2878" s="60">
        <f t="shared" si="179"/>
        <v>2840</v>
      </c>
      <c r="L2878" s="10">
        <f t="shared" si="176"/>
        <v>1.0484941238145843E-5</v>
      </c>
      <c r="M2878" s="1">
        <f t="shared" si="177"/>
        <v>1.0484941238145843E-2</v>
      </c>
      <c r="N2878" s="1">
        <f t="shared" si="178"/>
        <v>2.1355090100040957</v>
      </c>
    </row>
    <row r="2879" spans="11:14" x14ac:dyDescent="0.2">
      <c r="K2879" s="60">
        <f t="shared" si="179"/>
        <v>2841</v>
      </c>
      <c r="L2879" s="10">
        <f t="shared" si="176"/>
        <v>1.0486120597356487E-5</v>
      </c>
      <c r="M2879" s="1">
        <f t="shared" si="177"/>
        <v>1.0486120597356487E-2</v>
      </c>
      <c r="N2879" s="1">
        <f t="shared" si="178"/>
        <v>2.1357492147094117</v>
      </c>
    </row>
    <row r="2880" spans="11:14" x14ac:dyDescent="0.2">
      <c r="K2880" s="60">
        <f t="shared" si="179"/>
        <v>2842</v>
      </c>
      <c r="L2880" s="10">
        <f t="shared" si="176"/>
        <v>1.0487299139380867E-5</v>
      </c>
      <c r="M2880" s="1">
        <f t="shared" si="177"/>
        <v>1.0487299139380866E-2</v>
      </c>
      <c r="N2880" s="1">
        <f t="shared" si="178"/>
        <v>2.1359892529752034</v>
      </c>
    </row>
    <row r="2881" spans="11:14" x14ac:dyDescent="0.2">
      <c r="K2881" s="60">
        <f t="shared" si="179"/>
        <v>2843</v>
      </c>
      <c r="L2881" s="10">
        <f t="shared" si="176"/>
        <v>1.0488476864785217E-5</v>
      </c>
      <c r="M2881" s="1">
        <f t="shared" si="177"/>
        <v>1.0488476864785217E-2</v>
      </c>
      <c r="N2881" s="1">
        <f t="shared" si="178"/>
        <v>2.136229124916798</v>
      </c>
    </row>
    <row r="2882" spans="11:14" x14ac:dyDescent="0.2">
      <c r="K2882" s="60">
        <f t="shared" si="179"/>
        <v>2844</v>
      </c>
      <c r="L2882" s="10">
        <f t="shared" si="176"/>
        <v>1.048965377413538E-5</v>
      </c>
      <c r="M2882" s="1">
        <f t="shared" si="177"/>
        <v>1.0489653774135379E-2</v>
      </c>
      <c r="N2882" s="1">
        <f t="shared" si="178"/>
        <v>2.1364688306494433</v>
      </c>
    </row>
    <row r="2883" spans="11:14" x14ac:dyDescent="0.2">
      <c r="K2883" s="60">
        <f t="shared" si="179"/>
        <v>2845</v>
      </c>
      <c r="L2883" s="10">
        <f t="shared" si="176"/>
        <v>1.0490829867996803E-5</v>
      </c>
      <c r="M2883" s="1">
        <f t="shared" si="177"/>
        <v>1.0490829867996803E-2</v>
      </c>
      <c r="N2883" s="1">
        <f t="shared" si="178"/>
        <v>2.1367083702883058</v>
      </c>
    </row>
    <row r="2884" spans="11:14" x14ac:dyDescent="0.2">
      <c r="K2884" s="60">
        <f t="shared" si="179"/>
        <v>2846</v>
      </c>
      <c r="L2884" s="10">
        <f t="shared" si="176"/>
        <v>1.0492005146934547E-5</v>
      </c>
      <c r="M2884" s="1">
        <f t="shared" si="177"/>
        <v>1.0492005146934547E-2</v>
      </c>
      <c r="N2884" s="1">
        <f t="shared" si="178"/>
        <v>2.1369477439484736</v>
      </c>
    </row>
    <row r="2885" spans="11:14" x14ac:dyDescent="0.2">
      <c r="K2885" s="60">
        <f t="shared" si="179"/>
        <v>2847</v>
      </c>
      <c r="L2885" s="10">
        <f t="shared" si="176"/>
        <v>1.0493179611513275E-5</v>
      </c>
      <c r="M2885" s="1">
        <f t="shared" si="177"/>
        <v>1.0493179611513276E-2</v>
      </c>
      <c r="N2885" s="1">
        <f t="shared" si="178"/>
        <v>2.1371869517449542</v>
      </c>
    </row>
    <row r="2886" spans="11:14" x14ac:dyDescent="0.2">
      <c r="K2886" s="60">
        <f t="shared" si="179"/>
        <v>2848</v>
      </c>
      <c r="L2886" s="10">
        <f t="shared" si="176"/>
        <v>1.0494353262297266E-5</v>
      </c>
      <c r="M2886" s="1">
        <f t="shared" si="177"/>
        <v>1.0494353262297267E-2</v>
      </c>
      <c r="N2886" s="1">
        <f t="shared" si="178"/>
        <v>2.1374259937926761</v>
      </c>
    </row>
    <row r="2887" spans="11:14" x14ac:dyDescent="0.2">
      <c r="K2887" s="60">
        <f t="shared" si="179"/>
        <v>2849</v>
      </c>
      <c r="L2887" s="10">
        <f t="shared" si="176"/>
        <v>1.0495526099850403E-5</v>
      </c>
      <c r="M2887" s="1">
        <f t="shared" si="177"/>
        <v>1.0495526099850402E-2</v>
      </c>
      <c r="N2887" s="1">
        <f t="shared" si="178"/>
        <v>2.1376648702064878</v>
      </c>
    </row>
    <row r="2888" spans="11:14" x14ac:dyDescent="0.2">
      <c r="K2888" s="60">
        <f t="shared" si="179"/>
        <v>2850</v>
      </c>
      <c r="L2888" s="10">
        <f t="shared" si="176"/>
        <v>1.0496698124736176E-5</v>
      </c>
      <c r="M2888" s="1">
        <f t="shared" si="177"/>
        <v>1.0496698124736177E-2</v>
      </c>
      <c r="N2888" s="1">
        <f t="shared" si="178"/>
        <v>2.1379035811011575</v>
      </c>
    </row>
    <row r="2889" spans="11:14" x14ac:dyDescent="0.2">
      <c r="K2889" s="60">
        <f t="shared" si="179"/>
        <v>2851</v>
      </c>
      <c r="L2889" s="10">
        <f t="shared" si="176"/>
        <v>1.0497869337517691E-5</v>
      </c>
      <c r="M2889" s="1">
        <f t="shared" si="177"/>
        <v>1.0497869337517691E-2</v>
      </c>
      <c r="N2889" s="1">
        <f t="shared" si="178"/>
        <v>2.1381421265913754</v>
      </c>
    </row>
    <row r="2890" spans="11:14" x14ac:dyDescent="0.2">
      <c r="K2890" s="60">
        <f t="shared" si="179"/>
        <v>2852</v>
      </c>
      <c r="L2890" s="10">
        <f t="shared" si="176"/>
        <v>1.049903973875766E-5</v>
      </c>
      <c r="M2890" s="1">
        <f t="shared" si="177"/>
        <v>1.0499039738757659E-2</v>
      </c>
      <c r="N2890" s="1">
        <f t="shared" si="178"/>
        <v>2.1383805067917505</v>
      </c>
    </row>
    <row r="2891" spans="11:14" x14ac:dyDescent="0.2">
      <c r="K2891" s="60">
        <f t="shared" si="179"/>
        <v>2853</v>
      </c>
      <c r="L2891" s="10">
        <f t="shared" si="176"/>
        <v>1.0500209329018404E-5</v>
      </c>
      <c r="M2891" s="1">
        <f t="shared" si="177"/>
        <v>1.0500209329018404E-2</v>
      </c>
      <c r="N2891" s="1">
        <f t="shared" si="178"/>
        <v>2.138618721816814</v>
      </c>
    </row>
    <row r="2892" spans="11:14" x14ac:dyDescent="0.2">
      <c r="K2892" s="60">
        <f t="shared" si="179"/>
        <v>2854</v>
      </c>
      <c r="L2892" s="10">
        <f t="shared" si="176"/>
        <v>1.0501378108861861E-5</v>
      </c>
      <c r="M2892" s="1">
        <f t="shared" si="177"/>
        <v>1.0501378108861861E-2</v>
      </c>
      <c r="N2892" s="1">
        <f t="shared" si="178"/>
        <v>2.1388567717810174</v>
      </c>
    </row>
    <row r="2893" spans="11:14" x14ac:dyDescent="0.2">
      <c r="K2893" s="60">
        <f t="shared" si="179"/>
        <v>2855</v>
      </c>
      <c r="L2893" s="10">
        <f t="shared" si="176"/>
        <v>1.0502546078849571E-5</v>
      </c>
      <c r="M2893" s="1">
        <f t="shared" si="177"/>
        <v>1.0502546078849571E-2</v>
      </c>
      <c r="N2893" s="1">
        <f t="shared" si="178"/>
        <v>2.1390946567987315</v>
      </c>
    </row>
    <row r="2894" spans="11:14" x14ac:dyDescent="0.2">
      <c r="K2894" s="60">
        <f t="shared" si="179"/>
        <v>2856</v>
      </c>
      <c r="L2894" s="10">
        <f t="shared" si="176"/>
        <v>1.0503713239542689E-5</v>
      </c>
      <c r="M2894" s="1">
        <f t="shared" si="177"/>
        <v>1.0503713239542689E-2</v>
      </c>
      <c r="N2894" s="1">
        <f t="shared" si="178"/>
        <v>2.1393323769842496</v>
      </c>
    </row>
    <row r="2895" spans="11:14" x14ac:dyDescent="0.2">
      <c r="K2895" s="60">
        <f t="shared" si="179"/>
        <v>2857</v>
      </c>
      <c r="L2895" s="10">
        <f t="shared" si="176"/>
        <v>1.0504879591501982E-5</v>
      </c>
      <c r="M2895" s="1">
        <f t="shared" si="177"/>
        <v>1.0504879591501981E-2</v>
      </c>
      <c r="N2895" s="1">
        <f t="shared" si="178"/>
        <v>2.1395699324517845</v>
      </c>
    </row>
    <row r="2896" spans="11:14" x14ac:dyDescent="0.2">
      <c r="K2896" s="60">
        <f t="shared" si="179"/>
        <v>2858</v>
      </c>
      <c r="L2896" s="10">
        <f t="shared" si="176"/>
        <v>1.0506045135287827E-5</v>
      </c>
      <c r="M2896" s="1">
        <f t="shared" si="177"/>
        <v>1.0506045135287826E-2</v>
      </c>
      <c r="N2896" s="1">
        <f t="shared" si="178"/>
        <v>2.1398073233154711</v>
      </c>
    </row>
    <row r="2897" spans="11:14" x14ac:dyDescent="0.2">
      <c r="K2897" s="60">
        <f t="shared" si="179"/>
        <v>2859</v>
      </c>
      <c r="L2897" s="10">
        <f t="shared" si="176"/>
        <v>1.0507209871460212E-5</v>
      </c>
      <c r="M2897" s="1">
        <f t="shared" si="177"/>
        <v>1.0507209871460211E-2</v>
      </c>
      <c r="N2897" s="1">
        <f t="shared" si="178"/>
        <v>2.1400445496893639</v>
      </c>
    </row>
    <row r="2898" spans="11:14" x14ac:dyDescent="0.2">
      <c r="K2898" s="60">
        <f t="shared" si="179"/>
        <v>2860</v>
      </c>
      <c r="L2898" s="10">
        <f t="shared" si="176"/>
        <v>1.0508373800578739E-5</v>
      </c>
      <c r="M2898" s="1">
        <f t="shared" si="177"/>
        <v>1.0508373800578738E-2</v>
      </c>
      <c r="N2898" s="1">
        <f t="shared" si="178"/>
        <v>2.1402816116874397</v>
      </c>
    </row>
    <row r="2899" spans="11:14" x14ac:dyDescent="0.2">
      <c r="K2899" s="60">
        <f t="shared" si="179"/>
        <v>2861</v>
      </c>
      <c r="L2899" s="10">
        <f t="shared" si="176"/>
        <v>1.0509536923202622E-5</v>
      </c>
      <c r="M2899" s="1">
        <f t="shared" si="177"/>
        <v>1.0509536923202622E-2</v>
      </c>
      <c r="N2899" s="1">
        <f t="shared" si="178"/>
        <v>2.1405185094235955</v>
      </c>
    </row>
    <row r="2900" spans="11:14" x14ac:dyDescent="0.2">
      <c r="K2900" s="60">
        <f t="shared" si="179"/>
        <v>2862</v>
      </c>
      <c r="L2900" s="10">
        <f t="shared" si="176"/>
        <v>1.0510699239890684E-5</v>
      </c>
      <c r="M2900" s="1">
        <f t="shared" si="177"/>
        <v>1.0510699239890684E-2</v>
      </c>
      <c r="N2900" s="1">
        <f t="shared" si="178"/>
        <v>2.1407552430116485</v>
      </c>
    </row>
    <row r="2901" spans="11:14" x14ac:dyDescent="0.2">
      <c r="K2901" s="60">
        <f t="shared" si="179"/>
        <v>2863</v>
      </c>
      <c r="L2901" s="10">
        <f t="shared" si="176"/>
        <v>1.0511860751201368E-5</v>
      </c>
      <c r="M2901" s="1">
        <f t="shared" si="177"/>
        <v>1.0511860751201368E-2</v>
      </c>
      <c r="N2901" s="1">
        <f t="shared" si="178"/>
        <v>2.1409918125653395</v>
      </c>
    </row>
    <row r="2902" spans="11:14" x14ac:dyDescent="0.2">
      <c r="K2902" s="60">
        <f t="shared" si="179"/>
        <v>2864</v>
      </c>
      <c r="L2902" s="10">
        <f t="shared" si="176"/>
        <v>1.0513021457692722E-5</v>
      </c>
      <c r="M2902" s="1">
        <f t="shared" si="177"/>
        <v>1.0513021457692721E-2</v>
      </c>
      <c r="N2902" s="1">
        <f t="shared" si="178"/>
        <v>2.1412282181983286</v>
      </c>
    </row>
    <row r="2903" spans="11:14" x14ac:dyDescent="0.2">
      <c r="K2903" s="60">
        <f t="shared" si="179"/>
        <v>2865</v>
      </c>
      <c r="L2903" s="10">
        <f t="shared" si="176"/>
        <v>1.0514181359922412E-5</v>
      </c>
      <c r="M2903" s="1">
        <f t="shared" si="177"/>
        <v>1.0514181359922412E-2</v>
      </c>
      <c r="N2903" s="1">
        <f t="shared" si="178"/>
        <v>2.1414644600241974</v>
      </c>
    </row>
    <row r="2904" spans="11:14" x14ac:dyDescent="0.2">
      <c r="K2904" s="60">
        <f t="shared" si="179"/>
        <v>2866</v>
      </c>
      <c r="L2904" s="10">
        <f t="shared" si="176"/>
        <v>1.0515340458447716E-5</v>
      </c>
      <c r="M2904" s="1">
        <f t="shared" si="177"/>
        <v>1.0515340458447715E-2</v>
      </c>
      <c r="N2904" s="1">
        <f t="shared" si="178"/>
        <v>2.1417005381564493</v>
      </c>
    </row>
    <row r="2905" spans="11:14" x14ac:dyDescent="0.2">
      <c r="K2905" s="60">
        <f t="shared" si="179"/>
        <v>2867</v>
      </c>
      <c r="L2905" s="10">
        <f t="shared" si="176"/>
        <v>1.0516498753825529E-5</v>
      </c>
      <c r="M2905" s="1">
        <f t="shared" si="177"/>
        <v>1.0516498753825529E-2</v>
      </c>
      <c r="N2905" s="1">
        <f t="shared" si="178"/>
        <v>2.1419364527085087</v>
      </c>
    </row>
    <row r="2906" spans="11:14" x14ac:dyDescent="0.2">
      <c r="K2906" s="60">
        <f t="shared" si="179"/>
        <v>2868</v>
      </c>
      <c r="L2906" s="10">
        <f t="shared" si="176"/>
        <v>1.0517656246612354E-5</v>
      </c>
      <c r="M2906" s="1">
        <f t="shared" si="177"/>
        <v>1.0517656246612354E-2</v>
      </c>
      <c r="N2906" s="1">
        <f t="shared" si="178"/>
        <v>2.142172203793721</v>
      </c>
    </row>
    <row r="2907" spans="11:14" x14ac:dyDescent="0.2">
      <c r="K2907" s="60">
        <f t="shared" si="179"/>
        <v>2869</v>
      </c>
      <c r="L2907" s="10">
        <f t="shared" si="176"/>
        <v>1.0518812937364315E-5</v>
      </c>
      <c r="M2907" s="1">
        <f t="shared" si="177"/>
        <v>1.0518812937364315E-2</v>
      </c>
      <c r="N2907" s="1">
        <f t="shared" si="178"/>
        <v>2.1424077915253541</v>
      </c>
    </row>
    <row r="2908" spans="11:14" x14ac:dyDescent="0.2">
      <c r="K2908" s="60">
        <f t="shared" si="179"/>
        <v>2870</v>
      </c>
      <c r="L2908" s="10">
        <f t="shared" si="176"/>
        <v>1.0519968826637144E-5</v>
      </c>
      <c r="M2908" s="1">
        <f t="shared" si="177"/>
        <v>1.0519968826637145E-2</v>
      </c>
      <c r="N2908" s="1">
        <f t="shared" si="178"/>
        <v>2.1426432160165958</v>
      </c>
    </row>
    <row r="2909" spans="11:14" x14ac:dyDescent="0.2">
      <c r="K2909" s="60">
        <f t="shared" si="179"/>
        <v>2871</v>
      </c>
      <c r="L2909" s="10">
        <f t="shared" si="176"/>
        <v>1.0521123914986194E-5</v>
      </c>
      <c r="M2909" s="1">
        <f t="shared" si="177"/>
        <v>1.0521123914986193E-2</v>
      </c>
      <c r="N2909" s="1">
        <f t="shared" si="178"/>
        <v>2.1428784773805578</v>
      </c>
    </row>
    <row r="2910" spans="11:14" x14ac:dyDescent="0.2">
      <c r="K2910" s="60">
        <f t="shared" si="179"/>
        <v>2872</v>
      </c>
      <c r="L2910" s="10">
        <f t="shared" si="176"/>
        <v>1.0522278202966432E-5</v>
      </c>
      <c r="M2910" s="1">
        <f t="shared" si="177"/>
        <v>1.0522278202966431E-2</v>
      </c>
      <c r="N2910" s="1">
        <f t="shared" si="178"/>
        <v>2.1431135757302719</v>
      </c>
    </row>
    <row r="2911" spans="11:14" x14ac:dyDescent="0.2">
      <c r="K2911" s="60">
        <f t="shared" si="179"/>
        <v>2873</v>
      </c>
      <c r="L2911" s="10">
        <f t="shared" si="176"/>
        <v>1.0523431691132437E-5</v>
      </c>
      <c r="M2911" s="1">
        <f t="shared" si="177"/>
        <v>1.0523431691132437E-2</v>
      </c>
      <c r="N2911" s="1">
        <f t="shared" si="178"/>
        <v>2.1433485111786914</v>
      </c>
    </row>
    <row r="2912" spans="11:14" x14ac:dyDescent="0.2">
      <c r="K2912" s="60">
        <f t="shared" si="179"/>
        <v>2874</v>
      </c>
      <c r="L2912" s="10">
        <f t="shared" si="176"/>
        <v>1.0524584380038405E-5</v>
      </c>
      <c r="M2912" s="1">
        <f t="shared" si="177"/>
        <v>1.0524584380038405E-2</v>
      </c>
      <c r="N2912" s="1">
        <f t="shared" si="178"/>
        <v>2.1435832838386921</v>
      </c>
    </row>
    <row r="2913" spans="11:14" x14ac:dyDescent="0.2">
      <c r="K2913" s="60">
        <f t="shared" si="179"/>
        <v>2875</v>
      </c>
      <c r="L2913" s="10">
        <f t="shared" si="176"/>
        <v>1.052573627023815E-5</v>
      </c>
      <c r="M2913" s="1">
        <f t="shared" si="177"/>
        <v>1.052573627023815E-2</v>
      </c>
      <c r="N2913" s="1">
        <f t="shared" si="178"/>
        <v>2.1438178938230705</v>
      </c>
    </row>
    <row r="2914" spans="11:14" x14ac:dyDescent="0.2">
      <c r="K2914" s="60">
        <f t="shared" si="179"/>
        <v>2876</v>
      </c>
      <c r="L2914" s="10">
        <f t="shared" si="176"/>
        <v>1.0526887362285102E-5</v>
      </c>
      <c r="M2914" s="1">
        <f t="shared" si="177"/>
        <v>1.0526887362285102E-2</v>
      </c>
      <c r="N2914" s="1">
        <f t="shared" si="178"/>
        <v>2.1440523412445467</v>
      </c>
    </row>
    <row r="2915" spans="11:14" x14ac:dyDescent="0.2">
      <c r="K2915" s="60">
        <f t="shared" si="179"/>
        <v>2877</v>
      </c>
      <c r="L2915" s="10">
        <f t="shared" si="176"/>
        <v>1.0528037656732307E-5</v>
      </c>
      <c r="M2915" s="1">
        <f t="shared" si="177"/>
        <v>1.0528037656732308E-2</v>
      </c>
      <c r="N2915" s="1">
        <f t="shared" si="178"/>
        <v>2.1442866262157607</v>
      </c>
    </row>
    <row r="2916" spans="11:14" x14ac:dyDescent="0.2">
      <c r="K2916" s="60">
        <f t="shared" si="179"/>
        <v>2878</v>
      </c>
      <c r="L2916" s="10">
        <f t="shared" si="176"/>
        <v>1.0529187154132426E-5</v>
      </c>
      <c r="M2916" s="1">
        <f t="shared" si="177"/>
        <v>1.0529187154132426E-2</v>
      </c>
      <c r="N2916" s="1">
        <f t="shared" si="178"/>
        <v>2.1445207488492763</v>
      </c>
    </row>
    <row r="2917" spans="11:14" x14ac:dyDescent="0.2">
      <c r="K2917" s="60">
        <f t="shared" si="179"/>
        <v>2879</v>
      </c>
      <c r="L2917" s="10">
        <f t="shared" si="176"/>
        <v>1.0530335855037739E-5</v>
      </c>
      <c r="M2917" s="1">
        <f t="shared" si="177"/>
        <v>1.053033585503774E-2</v>
      </c>
      <c r="N2917" s="1">
        <f t="shared" si="178"/>
        <v>2.1447547092575783</v>
      </c>
    </row>
    <row r="2918" spans="11:14" x14ac:dyDescent="0.2">
      <c r="K2918" s="60">
        <f t="shared" si="179"/>
        <v>2880</v>
      </c>
      <c r="L2918" s="10">
        <f t="shared" ref="L2918:L2981" si="180">Eleach_time1/((Vwater*(1+Kp_susp*SUSPwater)+Ksed_water*Vsed)*k)*(1-EXP(-k*K2918))</f>
        <v>1.0531483760000143E-5</v>
      </c>
      <c r="M2918" s="1">
        <f t="shared" ref="M2918:M2981" si="181">L2918*CONV_m3_L</f>
        <v>1.0531483760000144E-2</v>
      </c>
      <c r="N2918" s="1">
        <f t="shared" ref="N2918:N2981" si="182">L2918*(Ksed_water/RHOsed)*CONV_kg_mg</f>
        <v>2.144988507553073</v>
      </c>
    </row>
    <row r="2919" spans="11:14" x14ac:dyDescent="0.2">
      <c r="K2919" s="60">
        <f t="shared" si="179"/>
        <v>2881</v>
      </c>
      <c r="L2919" s="10">
        <f t="shared" si="180"/>
        <v>1.0532630869571152E-5</v>
      </c>
      <c r="M2919" s="1">
        <f t="shared" si="181"/>
        <v>1.0532630869571152E-2</v>
      </c>
      <c r="N2919" s="1">
        <f t="shared" si="182"/>
        <v>2.1452221438480898</v>
      </c>
    </row>
    <row r="2920" spans="11:14" x14ac:dyDescent="0.2">
      <c r="K2920" s="60">
        <f t="shared" ref="K2920:K2983" si="183">K2919+1</f>
        <v>2882</v>
      </c>
      <c r="L2920" s="10">
        <f t="shared" si="180"/>
        <v>1.0533777184301899E-5</v>
      </c>
      <c r="M2920" s="1">
        <f t="shared" si="181"/>
        <v>1.05337771843019E-2</v>
      </c>
      <c r="N2920" s="1">
        <f t="shared" si="182"/>
        <v>2.1454556182548803</v>
      </c>
    </row>
    <row r="2921" spans="11:14" x14ac:dyDescent="0.2">
      <c r="K2921" s="60">
        <f t="shared" si="183"/>
        <v>2883</v>
      </c>
      <c r="L2921" s="10">
        <f t="shared" si="180"/>
        <v>1.0534922704743133E-5</v>
      </c>
      <c r="M2921" s="1">
        <f t="shared" si="181"/>
        <v>1.0534922704743134E-2</v>
      </c>
      <c r="N2921" s="1">
        <f t="shared" si="182"/>
        <v>2.1456889308856182</v>
      </c>
    </row>
    <row r="2922" spans="11:14" x14ac:dyDescent="0.2">
      <c r="K2922" s="60">
        <f t="shared" si="183"/>
        <v>2884</v>
      </c>
      <c r="L2922" s="10">
        <f t="shared" si="180"/>
        <v>1.0536067431445224E-5</v>
      </c>
      <c r="M2922" s="1">
        <f t="shared" si="181"/>
        <v>1.0536067431445225E-2</v>
      </c>
      <c r="N2922" s="1">
        <f t="shared" si="182"/>
        <v>2.1459220818523979</v>
      </c>
    </row>
    <row r="2923" spans="11:14" x14ac:dyDescent="0.2">
      <c r="K2923" s="60">
        <f t="shared" si="183"/>
        <v>2885</v>
      </c>
      <c r="L2923" s="10">
        <f t="shared" si="180"/>
        <v>1.053721136495816E-5</v>
      </c>
      <c r="M2923" s="1">
        <f t="shared" si="181"/>
        <v>1.053721136495816E-2</v>
      </c>
      <c r="N2923" s="1">
        <f t="shared" si="182"/>
        <v>2.1461550712672395</v>
      </c>
    </row>
    <row r="2924" spans="11:14" x14ac:dyDescent="0.2">
      <c r="K2924" s="60">
        <f t="shared" si="183"/>
        <v>2886</v>
      </c>
      <c r="L2924" s="10">
        <f t="shared" si="180"/>
        <v>1.0538354505831545E-5</v>
      </c>
      <c r="M2924" s="1">
        <f t="shared" si="181"/>
        <v>1.0538354505831545E-2</v>
      </c>
      <c r="N2924" s="1">
        <f t="shared" si="182"/>
        <v>2.146387899242082</v>
      </c>
    </row>
    <row r="2925" spans="11:14" x14ac:dyDescent="0.2">
      <c r="K2925" s="60">
        <f t="shared" si="183"/>
        <v>2887</v>
      </c>
      <c r="L2925" s="10">
        <f t="shared" si="180"/>
        <v>1.0539496854614607E-5</v>
      </c>
      <c r="M2925" s="1">
        <f t="shared" si="181"/>
        <v>1.0539496854614607E-2</v>
      </c>
      <c r="N2925" s="1">
        <f t="shared" si="182"/>
        <v>2.1466205658887887</v>
      </c>
    </row>
    <row r="2926" spans="11:14" x14ac:dyDescent="0.2">
      <c r="K2926" s="60">
        <f t="shared" si="183"/>
        <v>2888</v>
      </c>
      <c r="L2926" s="10">
        <f t="shared" si="180"/>
        <v>1.0540638411856189E-5</v>
      </c>
      <c r="M2926" s="1">
        <f t="shared" si="181"/>
        <v>1.0540638411856188E-2</v>
      </c>
      <c r="N2926" s="1">
        <f t="shared" si="182"/>
        <v>2.1468530713191445</v>
      </c>
    </row>
    <row r="2927" spans="11:14" x14ac:dyDescent="0.2">
      <c r="K2927" s="60">
        <f t="shared" si="183"/>
        <v>2889</v>
      </c>
      <c r="L2927" s="10">
        <f t="shared" si="180"/>
        <v>1.0541779178104756E-5</v>
      </c>
      <c r="M2927" s="1">
        <f t="shared" si="181"/>
        <v>1.0541779178104756E-2</v>
      </c>
      <c r="N2927" s="1">
        <f t="shared" si="182"/>
        <v>2.1470854156448578</v>
      </c>
    </row>
    <row r="2928" spans="11:14" x14ac:dyDescent="0.2">
      <c r="K2928" s="60">
        <f t="shared" si="183"/>
        <v>2890</v>
      </c>
      <c r="L2928" s="10">
        <f t="shared" si="180"/>
        <v>1.0542919153908394E-5</v>
      </c>
      <c r="M2928" s="1">
        <f t="shared" si="181"/>
        <v>1.0542919153908394E-2</v>
      </c>
      <c r="N2928" s="1">
        <f t="shared" si="182"/>
        <v>2.1473175989775601</v>
      </c>
    </row>
    <row r="2929" spans="11:14" x14ac:dyDescent="0.2">
      <c r="K2929" s="60">
        <f t="shared" si="183"/>
        <v>2891</v>
      </c>
      <c r="L2929" s="10">
        <f t="shared" si="180"/>
        <v>1.0544058339814809E-5</v>
      </c>
      <c r="M2929" s="1">
        <f t="shared" si="181"/>
        <v>1.0544058339814808E-2</v>
      </c>
      <c r="N2929" s="1">
        <f t="shared" si="182"/>
        <v>2.1475496214288032</v>
      </c>
    </row>
    <row r="2930" spans="11:14" x14ac:dyDescent="0.2">
      <c r="K2930" s="60">
        <f t="shared" si="183"/>
        <v>2892</v>
      </c>
      <c r="L2930" s="10">
        <f t="shared" si="180"/>
        <v>1.0545196736371321E-5</v>
      </c>
      <c r="M2930" s="1">
        <f t="shared" si="181"/>
        <v>1.0545196736371321E-2</v>
      </c>
      <c r="N2930" s="1">
        <f t="shared" si="182"/>
        <v>2.1477814831100632</v>
      </c>
    </row>
    <row r="2931" spans="11:14" x14ac:dyDescent="0.2">
      <c r="K2931" s="60">
        <f t="shared" si="183"/>
        <v>2893</v>
      </c>
      <c r="L2931" s="10">
        <f t="shared" si="180"/>
        <v>1.0546334344124881E-5</v>
      </c>
      <c r="M2931" s="1">
        <f t="shared" si="181"/>
        <v>1.0546334344124881E-2</v>
      </c>
      <c r="N2931" s="1">
        <f t="shared" si="182"/>
        <v>2.1480131841327399</v>
      </c>
    </row>
    <row r="2932" spans="11:14" x14ac:dyDescent="0.2">
      <c r="K2932" s="60">
        <f t="shared" si="183"/>
        <v>2894</v>
      </c>
      <c r="L2932" s="10">
        <f t="shared" si="180"/>
        <v>1.0547471163622055E-5</v>
      </c>
      <c r="M2932" s="1">
        <f t="shared" si="181"/>
        <v>1.0547471163622054E-2</v>
      </c>
      <c r="N2932" s="1">
        <f t="shared" si="182"/>
        <v>2.1482447246081531</v>
      </c>
    </row>
    <row r="2933" spans="11:14" x14ac:dyDescent="0.2">
      <c r="K2933" s="60">
        <f t="shared" si="183"/>
        <v>2895</v>
      </c>
      <c r="L2933" s="10">
        <f t="shared" si="180"/>
        <v>1.0548607195409029E-5</v>
      </c>
      <c r="M2933" s="1">
        <f t="shared" si="181"/>
        <v>1.0548607195409029E-2</v>
      </c>
      <c r="N2933" s="1">
        <f t="shared" si="182"/>
        <v>2.1484761046475476</v>
      </c>
    </row>
    <row r="2934" spans="11:14" x14ac:dyDescent="0.2">
      <c r="K2934" s="60">
        <f t="shared" si="183"/>
        <v>2896</v>
      </c>
      <c r="L2934" s="10">
        <f t="shared" si="180"/>
        <v>1.0549742440031615E-5</v>
      </c>
      <c r="M2934" s="1">
        <f t="shared" si="181"/>
        <v>1.0549742440031614E-2</v>
      </c>
      <c r="N2934" s="1">
        <f t="shared" si="182"/>
        <v>2.1487073243620913</v>
      </c>
    </row>
    <row r="2935" spans="11:14" x14ac:dyDescent="0.2">
      <c r="K2935" s="60">
        <f t="shared" si="183"/>
        <v>2897</v>
      </c>
      <c r="L2935" s="10">
        <f t="shared" si="180"/>
        <v>1.0550876898035246E-5</v>
      </c>
      <c r="M2935" s="1">
        <f t="shared" si="181"/>
        <v>1.0550876898035246E-2</v>
      </c>
      <c r="N2935" s="1">
        <f t="shared" si="182"/>
        <v>2.1489383838628746</v>
      </c>
    </row>
    <row r="2936" spans="11:14" x14ac:dyDescent="0.2">
      <c r="K2936" s="60">
        <f t="shared" si="183"/>
        <v>2898</v>
      </c>
      <c r="L2936" s="10">
        <f t="shared" si="180"/>
        <v>1.0552010569964973E-5</v>
      </c>
      <c r="M2936" s="1">
        <f t="shared" si="181"/>
        <v>1.0552010569964973E-2</v>
      </c>
      <c r="N2936" s="1">
        <f t="shared" si="182"/>
        <v>2.1491692832609095</v>
      </c>
    </row>
    <row r="2937" spans="11:14" x14ac:dyDescent="0.2">
      <c r="K2937" s="60">
        <f t="shared" si="183"/>
        <v>2899</v>
      </c>
      <c r="L2937" s="10">
        <f t="shared" si="180"/>
        <v>1.0553143456365473E-5</v>
      </c>
      <c r="M2937" s="1">
        <f t="shared" si="181"/>
        <v>1.0553143456365474E-2</v>
      </c>
      <c r="N2937" s="1">
        <f t="shared" si="182"/>
        <v>2.1494000226671335</v>
      </c>
    </row>
    <row r="2938" spans="11:14" x14ac:dyDescent="0.2">
      <c r="K2938" s="60">
        <f t="shared" si="183"/>
        <v>2900</v>
      </c>
      <c r="L2938" s="10">
        <f t="shared" si="180"/>
        <v>1.0554275557781047E-5</v>
      </c>
      <c r="M2938" s="1">
        <f t="shared" si="181"/>
        <v>1.0554275557781047E-2</v>
      </c>
      <c r="N2938" s="1">
        <f t="shared" si="182"/>
        <v>2.149630602192405</v>
      </c>
    </row>
    <row r="2939" spans="11:14" x14ac:dyDescent="0.2">
      <c r="K2939" s="60">
        <f t="shared" si="183"/>
        <v>2901</v>
      </c>
      <c r="L2939" s="10">
        <f t="shared" si="180"/>
        <v>1.0555406874755613E-5</v>
      </c>
      <c r="M2939" s="1">
        <f t="shared" si="181"/>
        <v>1.0555406874755613E-2</v>
      </c>
      <c r="N2939" s="1">
        <f t="shared" si="182"/>
        <v>2.1498610219475074</v>
      </c>
    </row>
    <row r="2940" spans="11:14" x14ac:dyDescent="0.2">
      <c r="K2940" s="60">
        <f t="shared" si="183"/>
        <v>2902</v>
      </c>
      <c r="L2940" s="10">
        <f t="shared" si="180"/>
        <v>1.0556537407832718E-5</v>
      </c>
      <c r="M2940" s="1">
        <f t="shared" si="181"/>
        <v>1.0556537407832717E-2</v>
      </c>
      <c r="N2940" s="1">
        <f t="shared" si="182"/>
        <v>2.1500912820431464</v>
      </c>
    </row>
    <row r="2941" spans="11:14" x14ac:dyDescent="0.2">
      <c r="K2941" s="60">
        <f t="shared" si="183"/>
        <v>2903</v>
      </c>
      <c r="L2941" s="10">
        <f t="shared" si="180"/>
        <v>1.055766715755553E-5</v>
      </c>
      <c r="M2941" s="1">
        <f t="shared" si="181"/>
        <v>1.0557667157555529E-2</v>
      </c>
      <c r="N2941" s="1">
        <f t="shared" si="182"/>
        <v>2.1503213825899516</v>
      </c>
    </row>
    <row r="2942" spans="11:14" x14ac:dyDescent="0.2">
      <c r="K2942" s="60">
        <f t="shared" si="183"/>
        <v>2904</v>
      </c>
      <c r="L2942" s="10">
        <f t="shared" si="180"/>
        <v>1.0558796124466838E-5</v>
      </c>
      <c r="M2942" s="1">
        <f t="shared" si="181"/>
        <v>1.0558796124466838E-2</v>
      </c>
      <c r="N2942" s="1">
        <f t="shared" si="182"/>
        <v>2.1505513236984743</v>
      </c>
    </row>
    <row r="2943" spans="11:14" x14ac:dyDescent="0.2">
      <c r="K2943" s="60">
        <f t="shared" si="183"/>
        <v>2905</v>
      </c>
      <c r="L2943" s="10">
        <f t="shared" si="180"/>
        <v>1.0559924309109061E-5</v>
      </c>
      <c r="M2943" s="1">
        <f t="shared" si="181"/>
        <v>1.0559924309109061E-2</v>
      </c>
      <c r="N2943" s="1">
        <f t="shared" si="182"/>
        <v>2.1507811054791914</v>
      </c>
    </row>
    <row r="2944" spans="11:14" x14ac:dyDescent="0.2">
      <c r="K2944" s="60">
        <f t="shared" si="183"/>
        <v>2906</v>
      </c>
      <c r="L2944" s="10">
        <f t="shared" si="180"/>
        <v>1.0561051712024236E-5</v>
      </c>
      <c r="M2944" s="1">
        <f t="shared" si="181"/>
        <v>1.0561051712024237E-2</v>
      </c>
      <c r="N2944" s="1">
        <f t="shared" si="182"/>
        <v>2.1510107280425017</v>
      </c>
    </row>
    <row r="2945" spans="11:14" x14ac:dyDescent="0.2">
      <c r="K2945" s="60">
        <f t="shared" si="183"/>
        <v>2907</v>
      </c>
      <c r="L2945" s="10">
        <f t="shared" si="180"/>
        <v>1.0562178333754031E-5</v>
      </c>
      <c r="M2945" s="1">
        <f t="shared" si="181"/>
        <v>1.0562178333754032E-2</v>
      </c>
      <c r="N2945" s="1">
        <f t="shared" si="182"/>
        <v>2.1512401914987289</v>
      </c>
    </row>
    <row r="2946" spans="11:14" x14ac:dyDescent="0.2">
      <c r="K2946" s="60">
        <f t="shared" si="183"/>
        <v>2908</v>
      </c>
      <c r="L2946" s="10">
        <f t="shared" si="180"/>
        <v>1.056330417483973E-5</v>
      </c>
      <c r="M2946" s="1">
        <f t="shared" si="181"/>
        <v>1.056330417483973E-2</v>
      </c>
      <c r="N2946" s="1">
        <f t="shared" si="182"/>
        <v>2.1514694959581182</v>
      </c>
    </row>
    <row r="2947" spans="11:14" x14ac:dyDescent="0.2">
      <c r="K2947" s="60">
        <f t="shared" si="183"/>
        <v>2909</v>
      </c>
      <c r="L2947" s="10">
        <f t="shared" si="180"/>
        <v>1.0564429235822251E-5</v>
      </c>
      <c r="M2947" s="1">
        <f t="shared" si="181"/>
        <v>1.0564429235822251E-2</v>
      </c>
      <c r="N2947" s="1">
        <f t="shared" si="182"/>
        <v>2.1516986415308406</v>
      </c>
    </row>
    <row r="2948" spans="11:14" x14ac:dyDescent="0.2">
      <c r="K2948" s="60">
        <f t="shared" si="183"/>
        <v>2910</v>
      </c>
      <c r="L2948" s="10">
        <f t="shared" si="180"/>
        <v>1.056555351724213E-5</v>
      </c>
      <c r="M2948" s="1">
        <f t="shared" si="181"/>
        <v>1.0565553517242129E-2</v>
      </c>
      <c r="N2948" s="1">
        <f t="shared" si="182"/>
        <v>2.1519276283269897</v>
      </c>
    </row>
    <row r="2949" spans="11:14" x14ac:dyDescent="0.2">
      <c r="K2949" s="60">
        <f t="shared" si="183"/>
        <v>2911</v>
      </c>
      <c r="L2949" s="10">
        <f t="shared" si="180"/>
        <v>1.0566677019639532E-5</v>
      </c>
      <c r="M2949" s="1">
        <f t="shared" si="181"/>
        <v>1.0566677019639531E-2</v>
      </c>
      <c r="N2949" s="1">
        <f t="shared" si="182"/>
        <v>2.1521564564565825</v>
      </c>
    </row>
    <row r="2950" spans="11:14" x14ac:dyDescent="0.2">
      <c r="K2950" s="60">
        <f t="shared" si="183"/>
        <v>2912</v>
      </c>
      <c r="L2950" s="10">
        <f t="shared" si="180"/>
        <v>1.0567799743554247E-5</v>
      </c>
      <c r="M2950" s="1">
        <f t="shared" si="181"/>
        <v>1.0567799743554247E-2</v>
      </c>
      <c r="N2950" s="1">
        <f t="shared" si="182"/>
        <v>2.1523851260295599</v>
      </c>
    </row>
    <row r="2951" spans="11:14" x14ac:dyDescent="0.2">
      <c r="K2951" s="60">
        <f t="shared" si="183"/>
        <v>2913</v>
      </c>
      <c r="L2951" s="10">
        <f t="shared" si="180"/>
        <v>1.0568921689525694E-5</v>
      </c>
      <c r="M2951" s="1">
        <f t="shared" si="181"/>
        <v>1.0568921689525694E-2</v>
      </c>
      <c r="N2951" s="1">
        <f t="shared" si="182"/>
        <v>2.1526136371557878</v>
      </c>
    </row>
    <row r="2952" spans="11:14" x14ac:dyDescent="0.2">
      <c r="K2952" s="60">
        <f t="shared" si="183"/>
        <v>2914</v>
      </c>
      <c r="L2952" s="10">
        <f t="shared" si="180"/>
        <v>1.0570042858092911E-5</v>
      </c>
      <c r="M2952" s="1">
        <f t="shared" si="181"/>
        <v>1.0570042858092911E-2</v>
      </c>
      <c r="N2952" s="1">
        <f t="shared" si="182"/>
        <v>2.1528419899450544</v>
      </c>
    </row>
    <row r="2953" spans="11:14" x14ac:dyDescent="0.2">
      <c r="K2953" s="60">
        <f t="shared" si="183"/>
        <v>2915</v>
      </c>
      <c r="L2953" s="10">
        <f t="shared" si="180"/>
        <v>1.057116324979457E-5</v>
      </c>
      <c r="M2953" s="1">
        <f t="shared" si="181"/>
        <v>1.057116324979457E-2</v>
      </c>
      <c r="N2953" s="1">
        <f t="shared" si="182"/>
        <v>2.1530701845070723</v>
      </c>
    </row>
    <row r="2954" spans="11:14" x14ac:dyDescent="0.2">
      <c r="K2954" s="60">
        <f t="shared" si="183"/>
        <v>2916</v>
      </c>
      <c r="L2954" s="10">
        <f t="shared" si="180"/>
        <v>1.0572282865168964E-5</v>
      </c>
      <c r="M2954" s="1">
        <f t="shared" si="181"/>
        <v>1.0572282865168965E-2</v>
      </c>
      <c r="N2954" s="1">
        <f t="shared" si="182"/>
        <v>2.1532982209514788</v>
      </c>
    </row>
    <row r="2955" spans="11:14" x14ac:dyDescent="0.2">
      <c r="K2955" s="60">
        <f t="shared" si="183"/>
        <v>2917</v>
      </c>
      <c r="L2955" s="10">
        <f t="shared" si="180"/>
        <v>1.0573401704754018E-5</v>
      </c>
      <c r="M2955" s="1">
        <f t="shared" si="181"/>
        <v>1.0573401704754019E-2</v>
      </c>
      <c r="N2955" s="1">
        <f t="shared" si="182"/>
        <v>2.1535260993878351</v>
      </c>
    </row>
    <row r="2956" spans="11:14" x14ac:dyDescent="0.2">
      <c r="K2956" s="60">
        <f t="shared" si="183"/>
        <v>2918</v>
      </c>
      <c r="L2956" s="10">
        <f t="shared" si="180"/>
        <v>1.0574519769087282E-5</v>
      </c>
      <c r="M2956" s="1">
        <f t="shared" si="181"/>
        <v>1.0574519769087283E-2</v>
      </c>
      <c r="N2956" s="1">
        <f t="shared" si="182"/>
        <v>2.1537538199256252</v>
      </c>
    </row>
    <row r="2957" spans="11:14" x14ac:dyDescent="0.2">
      <c r="K2957" s="60">
        <f t="shared" si="183"/>
        <v>2919</v>
      </c>
      <c r="L2957" s="10">
        <f t="shared" si="180"/>
        <v>1.0575637058705931E-5</v>
      </c>
      <c r="M2957" s="1">
        <f t="shared" si="181"/>
        <v>1.0575637058705931E-2</v>
      </c>
      <c r="N2957" s="1">
        <f t="shared" si="182"/>
        <v>2.153981382674258</v>
      </c>
    </row>
    <row r="2958" spans="11:14" x14ac:dyDescent="0.2">
      <c r="K2958" s="60">
        <f t="shared" si="183"/>
        <v>2920</v>
      </c>
      <c r="L2958" s="10">
        <f t="shared" si="180"/>
        <v>1.0576753574146773E-5</v>
      </c>
      <c r="M2958" s="1">
        <f t="shared" si="181"/>
        <v>1.0576753574146773E-2</v>
      </c>
      <c r="N2958" s="1">
        <f t="shared" si="182"/>
        <v>2.1542087877430678</v>
      </c>
    </row>
    <row r="2959" spans="11:14" x14ac:dyDescent="0.2">
      <c r="K2959" s="60">
        <f t="shared" si="183"/>
        <v>2921</v>
      </c>
      <c r="L2959" s="10">
        <f t="shared" si="180"/>
        <v>1.0577869315946238E-5</v>
      </c>
      <c r="M2959" s="1">
        <f t="shared" si="181"/>
        <v>1.0577869315946238E-2</v>
      </c>
      <c r="N2959" s="1">
        <f t="shared" si="182"/>
        <v>2.1544360352413112</v>
      </c>
    </row>
    <row r="2960" spans="11:14" x14ac:dyDescent="0.2">
      <c r="K2960" s="60">
        <f t="shared" si="183"/>
        <v>2922</v>
      </c>
      <c r="L2960" s="10">
        <f t="shared" si="180"/>
        <v>1.0578984284640392E-5</v>
      </c>
      <c r="M2960" s="1">
        <f t="shared" si="181"/>
        <v>1.0578984284640392E-2</v>
      </c>
      <c r="N2960" s="1">
        <f t="shared" si="182"/>
        <v>2.1546631252781707</v>
      </c>
    </row>
    <row r="2961" spans="11:14" x14ac:dyDescent="0.2">
      <c r="K2961" s="60">
        <f t="shared" si="183"/>
        <v>2923</v>
      </c>
      <c r="L2961" s="10">
        <f t="shared" si="180"/>
        <v>1.058009848076492E-5</v>
      </c>
      <c r="M2961" s="1">
        <f t="shared" si="181"/>
        <v>1.0580098480764921E-2</v>
      </c>
      <c r="N2961" s="1">
        <f t="shared" si="182"/>
        <v>2.154890057962751</v>
      </c>
    </row>
    <row r="2962" spans="11:14" x14ac:dyDescent="0.2">
      <c r="K2962" s="60">
        <f t="shared" si="183"/>
        <v>2924</v>
      </c>
      <c r="L2962" s="10">
        <f t="shared" si="180"/>
        <v>1.0581211904855145E-5</v>
      </c>
      <c r="M2962" s="1">
        <f t="shared" si="181"/>
        <v>1.0581211904855144E-2</v>
      </c>
      <c r="N2962" s="1">
        <f t="shared" si="182"/>
        <v>2.155116833404084</v>
      </c>
    </row>
    <row r="2963" spans="11:14" x14ac:dyDescent="0.2">
      <c r="K2963" s="60">
        <f t="shared" si="183"/>
        <v>2925</v>
      </c>
      <c r="L2963" s="10">
        <f t="shared" si="180"/>
        <v>1.0582324557446011E-5</v>
      </c>
      <c r="M2963" s="1">
        <f t="shared" si="181"/>
        <v>1.058232455744601E-2</v>
      </c>
      <c r="N2963" s="1">
        <f t="shared" si="182"/>
        <v>2.1553434517111238</v>
      </c>
    </row>
    <row r="2964" spans="11:14" x14ac:dyDescent="0.2">
      <c r="K2964" s="60">
        <f t="shared" si="183"/>
        <v>2926</v>
      </c>
      <c r="L2964" s="10">
        <f t="shared" si="180"/>
        <v>1.0583436439072098E-5</v>
      </c>
      <c r="M2964" s="1">
        <f t="shared" si="181"/>
        <v>1.0583436439072098E-2</v>
      </c>
      <c r="N2964" s="1">
        <f t="shared" si="182"/>
        <v>2.1555699129927501</v>
      </c>
    </row>
    <row r="2965" spans="11:14" x14ac:dyDescent="0.2">
      <c r="K2965" s="60">
        <f t="shared" si="183"/>
        <v>2927</v>
      </c>
      <c r="L2965" s="10">
        <f t="shared" si="180"/>
        <v>1.0584547550267614E-5</v>
      </c>
      <c r="M2965" s="1">
        <f t="shared" si="181"/>
        <v>1.0584547550267614E-2</v>
      </c>
      <c r="N2965" s="1">
        <f t="shared" si="182"/>
        <v>2.1557962173577669</v>
      </c>
    </row>
    <row r="2966" spans="11:14" x14ac:dyDescent="0.2">
      <c r="K2966" s="60">
        <f t="shared" si="183"/>
        <v>2928</v>
      </c>
      <c r="L2966" s="10">
        <f t="shared" si="180"/>
        <v>1.0585657891566392E-5</v>
      </c>
      <c r="M2966" s="1">
        <f t="shared" si="181"/>
        <v>1.0585657891566392E-2</v>
      </c>
      <c r="N2966" s="1">
        <f t="shared" si="182"/>
        <v>2.1560223649149033</v>
      </c>
    </row>
    <row r="2967" spans="11:14" x14ac:dyDescent="0.2">
      <c r="K2967" s="60">
        <f t="shared" si="183"/>
        <v>2929</v>
      </c>
      <c r="L2967" s="10">
        <f t="shared" si="180"/>
        <v>1.0586767463501904E-5</v>
      </c>
      <c r="M2967" s="1">
        <f t="shared" si="181"/>
        <v>1.0586767463501904E-2</v>
      </c>
      <c r="N2967" s="1">
        <f t="shared" si="182"/>
        <v>2.1562483557728123</v>
      </c>
    </row>
    <row r="2968" spans="11:14" x14ac:dyDescent="0.2">
      <c r="K2968" s="60">
        <f t="shared" si="183"/>
        <v>2930</v>
      </c>
      <c r="L2968" s="10">
        <f t="shared" si="180"/>
        <v>1.0587876266607242E-5</v>
      </c>
      <c r="M2968" s="1">
        <f t="shared" si="181"/>
        <v>1.0587876266607243E-2</v>
      </c>
      <c r="N2968" s="1">
        <f t="shared" si="182"/>
        <v>2.1564741900400706</v>
      </c>
    </row>
    <row r="2969" spans="11:14" x14ac:dyDescent="0.2">
      <c r="K2969" s="60">
        <f t="shared" si="183"/>
        <v>2931</v>
      </c>
      <c r="L2969" s="10">
        <f t="shared" si="180"/>
        <v>1.0588984301415137E-5</v>
      </c>
      <c r="M2969" s="1">
        <f t="shared" si="181"/>
        <v>1.0588984301415137E-2</v>
      </c>
      <c r="N2969" s="1">
        <f t="shared" si="182"/>
        <v>2.1566998678251834</v>
      </c>
    </row>
    <row r="2970" spans="11:14" x14ac:dyDescent="0.2">
      <c r="K2970" s="60">
        <f t="shared" si="183"/>
        <v>2932</v>
      </c>
      <c r="L2970" s="10">
        <f t="shared" si="180"/>
        <v>1.0590091568457947E-5</v>
      </c>
      <c r="M2970" s="1">
        <f t="shared" si="181"/>
        <v>1.0590091568457947E-2</v>
      </c>
      <c r="N2970" s="1">
        <f t="shared" si="182"/>
        <v>2.1569253892365765</v>
      </c>
    </row>
    <row r="2971" spans="11:14" x14ac:dyDescent="0.2">
      <c r="K2971" s="60">
        <f t="shared" si="183"/>
        <v>2933</v>
      </c>
      <c r="L2971" s="10">
        <f t="shared" si="180"/>
        <v>1.0591198068267661E-5</v>
      </c>
      <c r="M2971" s="1">
        <f t="shared" si="181"/>
        <v>1.0591198068267662E-2</v>
      </c>
      <c r="N2971" s="1">
        <f t="shared" si="182"/>
        <v>2.1571507543826027</v>
      </c>
    </row>
    <row r="2972" spans="11:14" x14ac:dyDescent="0.2">
      <c r="K2972" s="60">
        <f t="shared" si="183"/>
        <v>2934</v>
      </c>
      <c r="L2972" s="10">
        <f t="shared" si="180"/>
        <v>1.0592303801375901E-5</v>
      </c>
      <c r="M2972" s="1">
        <f t="shared" si="181"/>
        <v>1.05923038013759E-2</v>
      </c>
      <c r="N2972" s="1">
        <f t="shared" si="182"/>
        <v>2.1573759633715399</v>
      </c>
    </row>
    <row r="2973" spans="11:14" x14ac:dyDescent="0.2">
      <c r="K2973" s="60">
        <f t="shared" si="183"/>
        <v>2935</v>
      </c>
      <c r="L2973" s="10">
        <f t="shared" si="180"/>
        <v>1.0593408768313919E-5</v>
      </c>
      <c r="M2973" s="1">
        <f t="shared" si="181"/>
        <v>1.059340876831392E-2</v>
      </c>
      <c r="N2973" s="1">
        <f t="shared" si="182"/>
        <v>2.1576010163115895</v>
      </c>
    </row>
    <row r="2974" spans="11:14" x14ac:dyDescent="0.2">
      <c r="K2974" s="60">
        <f t="shared" si="183"/>
        <v>2936</v>
      </c>
      <c r="L2974" s="10">
        <f t="shared" si="180"/>
        <v>1.0594512969612602E-5</v>
      </c>
      <c r="M2974" s="1">
        <f t="shared" si="181"/>
        <v>1.0594512969612602E-2</v>
      </c>
      <c r="N2974" s="1">
        <f t="shared" si="182"/>
        <v>2.1578259133108801</v>
      </c>
    </row>
    <row r="2975" spans="11:14" x14ac:dyDescent="0.2">
      <c r="K2975" s="60">
        <f t="shared" si="183"/>
        <v>2937</v>
      </c>
      <c r="L2975" s="10">
        <f t="shared" si="180"/>
        <v>1.0595616405802465E-5</v>
      </c>
      <c r="M2975" s="1">
        <f t="shared" si="181"/>
        <v>1.0595616405802465E-2</v>
      </c>
      <c r="N2975" s="1">
        <f t="shared" si="182"/>
        <v>2.1580506544774631</v>
      </c>
    </row>
    <row r="2976" spans="11:14" x14ac:dyDescent="0.2">
      <c r="K2976" s="60">
        <f t="shared" si="183"/>
        <v>2938</v>
      </c>
      <c r="L2976" s="10">
        <f t="shared" si="180"/>
        <v>1.0596719077413656E-5</v>
      </c>
      <c r="M2976" s="1">
        <f t="shared" si="181"/>
        <v>1.0596719077413656E-2</v>
      </c>
      <c r="N2976" s="1">
        <f t="shared" si="182"/>
        <v>2.1582752399193166</v>
      </c>
    </row>
    <row r="2977" spans="11:14" x14ac:dyDescent="0.2">
      <c r="K2977" s="60">
        <f t="shared" si="183"/>
        <v>2939</v>
      </c>
      <c r="L2977" s="10">
        <f t="shared" si="180"/>
        <v>1.0597820984975959E-5</v>
      </c>
      <c r="M2977" s="1">
        <f t="shared" si="181"/>
        <v>1.0597820984975959E-2</v>
      </c>
      <c r="N2977" s="1">
        <f t="shared" si="182"/>
        <v>2.158499669744343</v>
      </c>
    </row>
    <row r="2978" spans="11:14" x14ac:dyDescent="0.2">
      <c r="K2978" s="60">
        <f t="shared" si="183"/>
        <v>2940</v>
      </c>
      <c r="L2978" s="10">
        <f t="shared" si="180"/>
        <v>1.0598922129018788E-5</v>
      </c>
      <c r="M2978" s="1">
        <f t="shared" si="181"/>
        <v>1.0598922129018787E-2</v>
      </c>
      <c r="N2978" s="1">
        <f t="shared" si="182"/>
        <v>2.1587239440603705</v>
      </c>
    </row>
    <row r="2979" spans="11:14" x14ac:dyDescent="0.2">
      <c r="K2979" s="60">
        <f t="shared" si="183"/>
        <v>2941</v>
      </c>
      <c r="L2979" s="10">
        <f t="shared" si="180"/>
        <v>1.0600022510071193E-5</v>
      </c>
      <c r="M2979" s="1">
        <f t="shared" si="181"/>
        <v>1.0600022510071192E-2</v>
      </c>
      <c r="N2979" s="1">
        <f t="shared" si="182"/>
        <v>2.1589480629751523</v>
      </c>
    </row>
    <row r="2980" spans="11:14" x14ac:dyDescent="0.2">
      <c r="K2980" s="60">
        <f t="shared" si="183"/>
        <v>2942</v>
      </c>
      <c r="L2980" s="10">
        <f t="shared" si="180"/>
        <v>1.0601122128661853E-5</v>
      </c>
      <c r="M2980" s="1">
        <f t="shared" si="181"/>
        <v>1.0601122128661853E-2</v>
      </c>
      <c r="N2980" s="1">
        <f t="shared" si="182"/>
        <v>2.1591720265963676</v>
      </c>
    </row>
    <row r="2981" spans="11:14" x14ac:dyDescent="0.2">
      <c r="K2981" s="60">
        <f t="shared" si="183"/>
        <v>2943</v>
      </c>
      <c r="L2981" s="10">
        <f t="shared" si="180"/>
        <v>1.0602220985319082E-5</v>
      </c>
      <c r="M2981" s="1">
        <f t="shared" si="181"/>
        <v>1.0602220985319082E-2</v>
      </c>
      <c r="N2981" s="1">
        <f t="shared" si="182"/>
        <v>2.1593958350316194</v>
      </c>
    </row>
    <row r="2982" spans="11:14" x14ac:dyDescent="0.2">
      <c r="K2982" s="60">
        <f t="shared" si="183"/>
        <v>2944</v>
      </c>
      <c r="L2982" s="10">
        <f t="shared" ref="L2982:L3045" si="184">Eleach_time1/((Vwater*(1+Kp_susp*SUSPwater)+Ksed_water*Vsed)*k)*(1-EXP(-k*K2982))</f>
        <v>1.060331908057083E-5</v>
      </c>
      <c r="M2982" s="1">
        <f t="shared" ref="M2982:M3045" si="185">L2982*CONV_m3_L</f>
        <v>1.0603319080570829E-2</v>
      </c>
      <c r="N2982" s="1">
        <f t="shared" ref="N2982:N3045" si="186">L2982*(Ksed_water/RHOsed)*CONV_kg_mg</f>
        <v>2.1596194883884374</v>
      </c>
    </row>
    <row r="2983" spans="11:14" x14ac:dyDescent="0.2">
      <c r="K2983" s="60">
        <f t="shared" si="183"/>
        <v>2945</v>
      </c>
      <c r="L2983" s="10">
        <f t="shared" si="184"/>
        <v>1.0604416414944683E-5</v>
      </c>
      <c r="M2983" s="1">
        <f t="shared" si="185"/>
        <v>1.0604416414944683E-2</v>
      </c>
      <c r="N2983" s="1">
        <f t="shared" si="186"/>
        <v>2.1598429867742772</v>
      </c>
    </row>
    <row r="2984" spans="11:14" x14ac:dyDescent="0.2">
      <c r="K2984" s="60">
        <f t="shared" ref="K2984:K3047" si="187">K2983+1</f>
        <v>2946</v>
      </c>
      <c r="L2984" s="10">
        <f t="shared" si="184"/>
        <v>1.0605512988967856E-5</v>
      </c>
      <c r="M2984" s="1">
        <f t="shared" si="185"/>
        <v>1.0605512988967856E-2</v>
      </c>
      <c r="N2984" s="1">
        <f t="shared" si="186"/>
        <v>2.1600663302965186</v>
      </c>
    </row>
    <row r="2985" spans="11:14" x14ac:dyDescent="0.2">
      <c r="K2985" s="60">
        <f t="shared" si="187"/>
        <v>2947</v>
      </c>
      <c r="L2985" s="10">
        <f t="shared" si="184"/>
        <v>1.0606608803167203E-5</v>
      </c>
      <c r="M2985" s="1">
        <f t="shared" si="185"/>
        <v>1.0606608803167203E-2</v>
      </c>
      <c r="N2985" s="1">
        <f t="shared" si="186"/>
        <v>2.1602895190624682</v>
      </c>
    </row>
    <row r="2986" spans="11:14" x14ac:dyDescent="0.2">
      <c r="K2986" s="60">
        <f t="shared" si="187"/>
        <v>2948</v>
      </c>
      <c r="L2986" s="10">
        <f t="shared" si="184"/>
        <v>1.0607703858069209E-5</v>
      </c>
      <c r="M2986" s="1">
        <f t="shared" si="185"/>
        <v>1.0607703858069209E-2</v>
      </c>
      <c r="N2986" s="1">
        <f t="shared" si="186"/>
        <v>2.1605125531793572</v>
      </c>
    </row>
    <row r="2987" spans="11:14" x14ac:dyDescent="0.2">
      <c r="K2987" s="60">
        <f t="shared" si="187"/>
        <v>2949</v>
      </c>
      <c r="L2987" s="10">
        <f t="shared" si="184"/>
        <v>1.0608798154199997E-5</v>
      </c>
      <c r="M2987" s="1">
        <f t="shared" si="185"/>
        <v>1.0608798154199997E-2</v>
      </c>
      <c r="N2987" s="1">
        <f t="shared" si="186"/>
        <v>2.1607354327543429</v>
      </c>
    </row>
    <row r="2988" spans="11:14" x14ac:dyDescent="0.2">
      <c r="K2988" s="60">
        <f t="shared" si="187"/>
        <v>2950</v>
      </c>
      <c r="L2988" s="10">
        <f t="shared" si="184"/>
        <v>1.0609891692085326E-5</v>
      </c>
      <c r="M2988" s="1">
        <f t="shared" si="185"/>
        <v>1.0609891692085326E-2</v>
      </c>
      <c r="N2988" s="1">
        <f t="shared" si="186"/>
        <v>2.1609581578945094</v>
      </c>
    </row>
    <row r="2989" spans="11:14" x14ac:dyDescent="0.2">
      <c r="K2989" s="60">
        <f t="shared" si="187"/>
        <v>2951</v>
      </c>
      <c r="L2989" s="10">
        <f t="shared" si="184"/>
        <v>1.0610984472250589E-5</v>
      </c>
      <c r="M2989" s="1">
        <f t="shared" si="185"/>
        <v>1.061098447225059E-2</v>
      </c>
      <c r="N2989" s="1">
        <f t="shared" si="186"/>
        <v>2.161180728706865</v>
      </c>
    </row>
    <row r="2990" spans="11:14" x14ac:dyDescent="0.2">
      <c r="K2990" s="60">
        <f t="shared" si="187"/>
        <v>2952</v>
      </c>
      <c r="L2990" s="10">
        <f t="shared" si="184"/>
        <v>1.0612076495220815E-5</v>
      </c>
      <c r="M2990" s="1">
        <f t="shared" si="185"/>
        <v>1.0612076495220816E-2</v>
      </c>
      <c r="N2990" s="1">
        <f t="shared" si="186"/>
        <v>2.161403145298344</v>
      </c>
    </row>
    <row r="2991" spans="11:14" x14ac:dyDescent="0.2">
      <c r="K2991" s="60">
        <f t="shared" si="187"/>
        <v>2953</v>
      </c>
      <c r="L2991" s="10">
        <f t="shared" si="184"/>
        <v>1.0613167761520672E-5</v>
      </c>
      <c r="M2991" s="1">
        <f t="shared" si="185"/>
        <v>1.0613167761520671E-2</v>
      </c>
      <c r="N2991" s="1">
        <f t="shared" si="186"/>
        <v>2.1616254077758081</v>
      </c>
    </row>
    <row r="2992" spans="11:14" x14ac:dyDescent="0.2">
      <c r="K2992" s="60">
        <f t="shared" si="187"/>
        <v>2954</v>
      </c>
      <c r="L2992" s="10">
        <f t="shared" si="184"/>
        <v>1.0614258271674459E-5</v>
      </c>
      <c r="M2992" s="1">
        <f t="shared" si="185"/>
        <v>1.0614258271674459E-2</v>
      </c>
      <c r="N2992" s="1">
        <f t="shared" si="186"/>
        <v>2.161847516246044</v>
      </c>
    </row>
    <row r="2993" spans="11:14" x14ac:dyDescent="0.2">
      <c r="K2993" s="60">
        <f t="shared" si="187"/>
        <v>2955</v>
      </c>
      <c r="L2993" s="10">
        <f t="shared" si="184"/>
        <v>1.0615348026206116E-5</v>
      </c>
      <c r="M2993" s="1">
        <f t="shared" si="185"/>
        <v>1.0615348026206116E-2</v>
      </c>
      <c r="N2993" s="1">
        <f t="shared" si="186"/>
        <v>2.1620694708157635</v>
      </c>
    </row>
    <row r="2994" spans="11:14" x14ac:dyDescent="0.2">
      <c r="K2994" s="60">
        <f t="shared" si="187"/>
        <v>2956</v>
      </c>
      <c r="L2994" s="10">
        <f t="shared" si="184"/>
        <v>1.0616437025639222E-5</v>
      </c>
      <c r="M2994" s="1">
        <f t="shared" si="185"/>
        <v>1.0616437025639221E-2</v>
      </c>
      <c r="N2994" s="1">
        <f t="shared" si="186"/>
        <v>2.1622912715916063</v>
      </c>
    </row>
    <row r="2995" spans="11:14" x14ac:dyDescent="0.2">
      <c r="K2995" s="60">
        <f t="shared" si="187"/>
        <v>2957</v>
      </c>
      <c r="L2995" s="10">
        <f t="shared" si="184"/>
        <v>1.0617525270496985E-5</v>
      </c>
      <c r="M2995" s="1">
        <f t="shared" si="185"/>
        <v>1.0617525270496985E-2</v>
      </c>
      <c r="N2995" s="1">
        <f t="shared" si="186"/>
        <v>2.1625129186801364</v>
      </c>
    </row>
    <row r="2996" spans="11:14" x14ac:dyDescent="0.2">
      <c r="K2996" s="60">
        <f t="shared" si="187"/>
        <v>2958</v>
      </c>
      <c r="L2996" s="10">
        <f t="shared" si="184"/>
        <v>1.0618612761302257E-5</v>
      </c>
      <c r="M2996" s="1">
        <f t="shared" si="185"/>
        <v>1.0618612761302257E-2</v>
      </c>
      <c r="N2996" s="1">
        <f t="shared" si="186"/>
        <v>2.1627344121878447</v>
      </c>
    </row>
    <row r="2997" spans="11:14" x14ac:dyDescent="0.2">
      <c r="K2997" s="60">
        <f t="shared" si="187"/>
        <v>2959</v>
      </c>
      <c r="L2997" s="10">
        <f t="shared" si="184"/>
        <v>1.0619699498577531E-5</v>
      </c>
      <c r="M2997" s="1">
        <f t="shared" si="185"/>
        <v>1.0619699498577531E-2</v>
      </c>
      <c r="N2997" s="1">
        <f t="shared" si="186"/>
        <v>2.16295575222115</v>
      </c>
    </row>
    <row r="2998" spans="11:14" x14ac:dyDescent="0.2">
      <c r="K2998" s="60">
        <f t="shared" si="187"/>
        <v>2960</v>
      </c>
      <c r="L2998" s="10">
        <f t="shared" si="184"/>
        <v>1.0620785482844927E-5</v>
      </c>
      <c r="M2998" s="1">
        <f t="shared" si="185"/>
        <v>1.0620785482844926E-2</v>
      </c>
      <c r="N2998" s="1">
        <f t="shared" si="186"/>
        <v>2.163176938886394</v>
      </c>
    </row>
    <row r="2999" spans="11:14" x14ac:dyDescent="0.2">
      <c r="K2999" s="60">
        <f t="shared" si="187"/>
        <v>2961</v>
      </c>
      <c r="L2999" s="10">
        <f t="shared" si="184"/>
        <v>1.0621870714626212E-5</v>
      </c>
      <c r="M2999" s="1">
        <f t="shared" si="185"/>
        <v>1.0621870714626213E-2</v>
      </c>
      <c r="N2999" s="1">
        <f t="shared" si="186"/>
        <v>2.1633979722898475</v>
      </c>
    </row>
    <row r="3000" spans="11:14" x14ac:dyDescent="0.2">
      <c r="K3000" s="60">
        <f t="shared" si="187"/>
        <v>2962</v>
      </c>
      <c r="L3000" s="10">
        <f t="shared" si="184"/>
        <v>1.062295519444279E-5</v>
      </c>
      <c r="M3000" s="1">
        <f t="shared" si="185"/>
        <v>1.062295519444279E-2</v>
      </c>
      <c r="N3000" s="1">
        <f t="shared" si="186"/>
        <v>2.1636188525377067</v>
      </c>
    </row>
    <row r="3001" spans="11:14" x14ac:dyDescent="0.2">
      <c r="K3001" s="60">
        <f t="shared" si="187"/>
        <v>2963</v>
      </c>
      <c r="L3001" s="10">
        <f t="shared" si="184"/>
        <v>1.06240389228157E-5</v>
      </c>
      <c r="M3001" s="1">
        <f t="shared" si="185"/>
        <v>1.0624038922815699E-2</v>
      </c>
      <c r="N3001" s="1">
        <f t="shared" si="186"/>
        <v>2.1638395797360936</v>
      </c>
    </row>
    <row r="3002" spans="11:14" x14ac:dyDescent="0.2">
      <c r="K3002" s="60">
        <f t="shared" si="187"/>
        <v>2964</v>
      </c>
      <c r="L3002" s="10">
        <f t="shared" si="184"/>
        <v>1.0625121900265624E-5</v>
      </c>
      <c r="M3002" s="1">
        <f t="shared" si="185"/>
        <v>1.0625121900265624E-2</v>
      </c>
      <c r="N3002" s="1">
        <f t="shared" si="186"/>
        <v>2.1640601539910573</v>
      </c>
    </row>
    <row r="3003" spans="11:14" x14ac:dyDescent="0.2">
      <c r="K3003" s="60">
        <f t="shared" si="187"/>
        <v>2965</v>
      </c>
      <c r="L3003" s="10">
        <f t="shared" si="184"/>
        <v>1.0626204127312882E-5</v>
      </c>
      <c r="M3003" s="1">
        <f t="shared" si="185"/>
        <v>1.0626204127312881E-2</v>
      </c>
      <c r="N3003" s="1">
        <f t="shared" si="186"/>
        <v>2.1642805754085739</v>
      </c>
    </row>
    <row r="3004" spans="11:14" x14ac:dyDescent="0.2">
      <c r="K3004" s="60">
        <f t="shared" si="187"/>
        <v>2966</v>
      </c>
      <c r="L3004" s="10">
        <f t="shared" si="184"/>
        <v>1.0627285604477432E-5</v>
      </c>
      <c r="M3004" s="1">
        <f t="shared" si="185"/>
        <v>1.0627285604477432E-2</v>
      </c>
      <c r="N3004" s="1">
        <f t="shared" si="186"/>
        <v>2.1645008440945452</v>
      </c>
    </row>
    <row r="3005" spans="11:14" x14ac:dyDescent="0.2">
      <c r="K3005" s="60">
        <f t="shared" si="187"/>
        <v>2967</v>
      </c>
      <c r="L3005" s="10">
        <f t="shared" si="184"/>
        <v>1.0628366332278875E-5</v>
      </c>
      <c r="M3005" s="1">
        <f t="shared" si="185"/>
        <v>1.0628366332278875E-2</v>
      </c>
      <c r="N3005" s="1">
        <f t="shared" si="186"/>
        <v>2.1647209601548001</v>
      </c>
    </row>
    <row r="3006" spans="11:14" x14ac:dyDescent="0.2">
      <c r="K3006" s="60">
        <f t="shared" si="187"/>
        <v>2968</v>
      </c>
      <c r="L3006" s="10">
        <f t="shared" si="184"/>
        <v>1.062944631123645E-5</v>
      </c>
      <c r="M3006" s="1">
        <f t="shared" si="185"/>
        <v>1.0629446311236451E-2</v>
      </c>
      <c r="N3006" s="1">
        <f t="shared" si="186"/>
        <v>2.1649409236950938</v>
      </c>
    </row>
    <row r="3007" spans="11:14" x14ac:dyDescent="0.2">
      <c r="K3007" s="60">
        <f t="shared" si="187"/>
        <v>2969</v>
      </c>
      <c r="L3007" s="10">
        <f t="shared" si="184"/>
        <v>1.0630525541869034E-5</v>
      </c>
      <c r="M3007" s="1">
        <f t="shared" si="185"/>
        <v>1.0630525541869034E-2</v>
      </c>
      <c r="N3007" s="1">
        <f t="shared" si="186"/>
        <v>2.1651607348211086</v>
      </c>
    </row>
    <row r="3008" spans="11:14" x14ac:dyDescent="0.2">
      <c r="K3008" s="60">
        <f t="shared" si="187"/>
        <v>2970</v>
      </c>
      <c r="L3008" s="10">
        <f t="shared" si="184"/>
        <v>1.0631604024695148E-5</v>
      </c>
      <c r="M3008" s="1">
        <f t="shared" si="185"/>
        <v>1.0631604024695148E-2</v>
      </c>
      <c r="N3008" s="1">
        <f t="shared" si="186"/>
        <v>2.1653803936384537</v>
      </c>
    </row>
    <row r="3009" spans="11:14" x14ac:dyDescent="0.2">
      <c r="K3009" s="60">
        <f t="shared" si="187"/>
        <v>2971</v>
      </c>
      <c r="L3009" s="10">
        <f t="shared" si="184"/>
        <v>1.0632681760232952E-5</v>
      </c>
      <c r="M3009" s="1">
        <f t="shared" si="185"/>
        <v>1.0632681760232951E-2</v>
      </c>
      <c r="N3009" s="1">
        <f t="shared" si="186"/>
        <v>2.1655999002526638</v>
      </c>
    </row>
    <row r="3010" spans="11:14" x14ac:dyDescent="0.2">
      <c r="K3010" s="60">
        <f t="shared" si="187"/>
        <v>2972</v>
      </c>
      <c r="L3010" s="10">
        <f t="shared" si="184"/>
        <v>1.0633758749000247E-5</v>
      </c>
      <c r="M3010" s="1">
        <f t="shared" si="185"/>
        <v>1.0633758749000247E-2</v>
      </c>
      <c r="N3010" s="1">
        <f t="shared" si="186"/>
        <v>2.1658192547692026</v>
      </c>
    </row>
    <row r="3011" spans="11:14" x14ac:dyDescent="0.2">
      <c r="K3011" s="60">
        <f t="shared" si="187"/>
        <v>2973</v>
      </c>
      <c r="L3011" s="10">
        <f t="shared" si="184"/>
        <v>1.0634834991514476E-5</v>
      </c>
      <c r="M3011" s="1">
        <f t="shared" si="185"/>
        <v>1.0634834991514476E-2</v>
      </c>
      <c r="N3011" s="1">
        <f t="shared" si="186"/>
        <v>2.1660384572934595</v>
      </c>
    </row>
    <row r="3012" spans="11:14" x14ac:dyDescent="0.2">
      <c r="K3012" s="60">
        <f t="shared" si="187"/>
        <v>2974</v>
      </c>
      <c r="L3012" s="10">
        <f t="shared" si="184"/>
        <v>1.0635910488292724E-5</v>
      </c>
      <c r="M3012" s="1">
        <f t="shared" si="185"/>
        <v>1.0635910488292724E-2</v>
      </c>
      <c r="N3012" s="1">
        <f t="shared" si="186"/>
        <v>2.1662575079307507</v>
      </c>
    </row>
    <row r="3013" spans="11:14" x14ac:dyDescent="0.2">
      <c r="K3013" s="60">
        <f t="shared" si="187"/>
        <v>2975</v>
      </c>
      <c r="L3013" s="10">
        <f t="shared" si="184"/>
        <v>1.0636985239851715E-5</v>
      </c>
      <c r="M3013" s="1">
        <f t="shared" si="185"/>
        <v>1.0636985239851715E-2</v>
      </c>
      <c r="N3013" s="1">
        <f t="shared" si="186"/>
        <v>2.1664764067863205</v>
      </c>
    </row>
    <row r="3014" spans="11:14" x14ac:dyDescent="0.2">
      <c r="K3014" s="60">
        <f t="shared" si="187"/>
        <v>2976</v>
      </c>
      <c r="L3014" s="10">
        <f t="shared" si="184"/>
        <v>1.0638059246707818E-5</v>
      </c>
      <c r="M3014" s="1">
        <f t="shared" si="185"/>
        <v>1.0638059246707817E-2</v>
      </c>
      <c r="N3014" s="1">
        <f t="shared" si="186"/>
        <v>2.1666951539653381</v>
      </c>
    </row>
    <row r="3015" spans="11:14" x14ac:dyDescent="0.2">
      <c r="K3015" s="60">
        <f t="shared" si="187"/>
        <v>2977</v>
      </c>
      <c r="L3015" s="10">
        <f t="shared" si="184"/>
        <v>1.0639132509377041E-5</v>
      </c>
      <c r="M3015" s="1">
        <f t="shared" si="185"/>
        <v>1.0639132509377041E-2</v>
      </c>
      <c r="N3015" s="1">
        <f t="shared" si="186"/>
        <v>2.1669137495729025</v>
      </c>
    </row>
    <row r="3016" spans="11:14" x14ac:dyDescent="0.2">
      <c r="K3016" s="60">
        <f t="shared" si="187"/>
        <v>2978</v>
      </c>
      <c r="L3016" s="10">
        <f t="shared" si="184"/>
        <v>1.0640205028375037E-5</v>
      </c>
      <c r="M3016" s="1">
        <f t="shared" si="185"/>
        <v>1.0640205028375036E-2</v>
      </c>
      <c r="N3016" s="1">
        <f t="shared" si="186"/>
        <v>2.1671321937140373</v>
      </c>
    </row>
    <row r="3017" spans="11:14" x14ac:dyDescent="0.2">
      <c r="K3017" s="60">
        <f t="shared" si="187"/>
        <v>2979</v>
      </c>
      <c r="L3017" s="10">
        <f t="shared" si="184"/>
        <v>1.0641276804217102E-5</v>
      </c>
      <c r="M3017" s="1">
        <f t="shared" si="185"/>
        <v>1.0641276804217102E-2</v>
      </c>
      <c r="N3017" s="1">
        <f t="shared" si="186"/>
        <v>2.1673504864936963</v>
      </c>
    </row>
    <row r="3018" spans="11:14" x14ac:dyDescent="0.2">
      <c r="K3018" s="60">
        <f t="shared" si="187"/>
        <v>2980</v>
      </c>
      <c r="L3018" s="10">
        <f t="shared" si="184"/>
        <v>1.0642347837418175E-5</v>
      </c>
      <c r="M3018" s="1">
        <f t="shared" si="185"/>
        <v>1.0642347837418175E-2</v>
      </c>
      <c r="N3018" s="1">
        <f t="shared" si="186"/>
        <v>2.1675686280167583</v>
      </c>
    </row>
    <row r="3019" spans="11:14" x14ac:dyDescent="0.2">
      <c r="K3019" s="60">
        <f t="shared" si="187"/>
        <v>2981</v>
      </c>
      <c r="L3019" s="10">
        <f t="shared" si="184"/>
        <v>1.0643418128492833E-5</v>
      </c>
      <c r="M3019" s="1">
        <f t="shared" si="185"/>
        <v>1.0643418128492833E-2</v>
      </c>
      <c r="N3019" s="1">
        <f t="shared" si="186"/>
        <v>2.1677866183880297</v>
      </c>
    </row>
    <row r="3020" spans="11:14" x14ac:dyDescent="0.2">
      <c r="K3020" s="60">
        <f t="shared" si="187"/>
        <v>2982</v>
      </c>
      <c r="L3020" s="10">
        <f t="shared" si="184"/>
        <v>1.0644487677955304E-5</v>
      </c>
      <c r="M3020" s="1">
        <f t="shared" si="185"/>
        <v>1.0644487677955304E-2</v>
      </c>
      <c r="N3020" s="1">
        <f t="shared" si="186"/>
        <v>2.1680044577122448</v>
      </c>
    </row>
    <row r="3021" spans="11:14" x14ac:dyDescent="0.2">
      <c r="K3021" s="60">
        <f t="shared" si="187"/>
        <v>2983</v>
      </c>
      <c r="L3021" s="10">
        <f t="shared" si="184"/>
        <v>1.0645556486319455E-5</v>
      </c>
      <c r="M3021" s="1">
        <f t="shared" si="185"/>
        <v>1.0645556486319456E-2</v>
      </c>
      <c r="N3021" s="1">
        <f t="shared" si="186"/>
        <v>2.1682221460940649</v>
      </c>
    </row>
    <row r="3022" spans="11:14" x14ac:dyDescent="0.2">
      <c r="K3022" s="60">
        <f t="shared" si="187"/>
        <v>2984</v>
      </c>
      <c r="L3022" s="10">
        <f t="shared" si="184"/>
        <v>1.0646624554098799E-5</v>
      </c>
      <c r="M3022" s="1">
        <f t="shared" si="185"/>
        <v>1.06466245540988E-2</v>
      </c>
      <c r="N3022" s="1">
        <f t="shared" si="186"/>
        <v>2.1684396836380797</v>
      </c>
    </row>
    <row r="3023" spans="11:14" x14ac:dyDescent="0.2">
      <c r="K3023" s="60">
        <f t="shared" si="187"/>
        <v>2985</v>
      </c>
      <c r="L3023" s="10">
        <f t="shared" si="184"/>
        <v>1.0647691881806492E-5</v>
      </c>
      <c r="M3023" s="1">
        <f t="shared" si="185"/>
        <v>1.0647691881806493E-2</v>
      </c>
      <c r="N3023" s="1">
        <f t="shared" si="186"/>
        <v>2.1686570704488051</v>
      </c>
    </row>
    <row r="3024" spans="11:14" x14ac:dyDescent="0.2">
      <c r="K3024" s="60">
        <f t="shared" si="187"/>
        <v>2986</v>
      </c>
      <c r="L3024" s="10">
        <f t="shared" si="184"/>
        <v>1.0648758469955337E-5</v>
      </c>
      <c r="M3024" s="1">
        <f t="shared" si="185"/>
        <v>1.0648758469955336E-2</v>
      </c>
      <c r="N3024" s="1">
        <f t="shared" si="186"/>
        <v>2.1688743066306864</v>
      </c>
    </row>
    <row r="3025" spans="11:14" x14ac:dyDescent="0.2">
      <c r="K3025" s="60">
        <f t="shared" si="187"/>
        <v>2987</v>
      </c>
      <c r="L3025" s="10">
        <f t="shared" si="184"/>
        <v>1.0649824319057775E-5</v>
      </c>
      <c r="M3025" s="1">
        <f t="shared" si="185"/>
        <v>1.0649824319057775E-2</v>
      </c>
      <c r="N3025" s="1">
        <f t="shared" si="186"/>
        <v>2.1690913922880934</v>
      </c>
    </row>
    <row r="3026" spans="11:14" x14ac:dyDescent="0.2">
      <c r="K3026" s="60">
        <f t="shared" si="187"/>
        <v>2988</v>
      </c>
      <c r="L3026" s="10">
        <f t="shared" si="184"/>
        <v>1.0650889429625899E-5</v>
      </c>
      <c r="M3026" s="1">
        <f t="shared" si="185"/>
        <v>1.0650889429625899E-2</v>
      </c>
      <c r="N3026" s="1">
        <f t="shared" si="186"/>
        <v>2.1693083275253273</v>
      </c>
    </row>
    <row r="3027" spans="11:14" x14ac:dyDescent="0.2">
      <c r="K3027" s="60">
        <f t="shared" si="187"/>
        <v>2989</v>
      </c>
      <c r="L3027" s="10">
        <f t="shared" si="184"/>
        <v>1.0651953802171445E-5</v>
      </c>
      <c r="M3027" s="1">
        <f t="shared" si="185"/>
        <v>1.0651953802171444E-2</v>
      </c>
      <c r="N3027" s="1">
        <f t="shared" si="186"/>
        <v>2.1695251124466148</v>
      </c>
    </row>
    <row r="3028" spans="11:14" x14ac:dyDescent="0.2">
      <c r="K3028" s="60">
        <f t="shared" si="187"/>
        <v>2990</v>
      </c>
      <c r="L3028" s="10">
        <f t="shared" si="184"/>
        <v>1.0653017437205793E-5</v>
      </c>
      <c r="M3028" s="1">
        <f t="shared" si="185"/>
        <v>1.0653017437205793E-2</v>
      </c>
      <c r="N3028" s="1">
        <f t="shared" si="186"/>
        <v>2.1697417471561105</v>
      </c>
    </row>
    <row r="3029" spans="11:14" x14ac:dyDescent="0.2">
      <c r="K3029" s="60">
        <f t="shared" si="187"/>
        <v>2991</v>
      </c>
      <c r="L3029" s="10">
        <f t="shared" si="184"/>
        <v>1.0654080335239969E-5</v>
      </c>
      <c r="M3029" s="1">
        <f t="shared" si="185"/>
        <v>1.0654080335239969E-2</v>
      </c>
      <c r="N3029" s="1">
        <f t="shared" si="186"/>
        <v>2.1699582317578971</v>
      </c>
    </row>
    <row r="3030" spans="11:14" x14ac:dyDescent="0.2">
      <c r="K3030" s="60">
        <f t="shared" si="187"/>
        <v>2992</v>
      </c>
      <c r="L3030" s="10">
        <f t="shared" si="184"/>
        <v>1.0655142496784648E-5</v>
      </c>
      <c r="M3030" s="1">
        <f t="shared" si="185"/>
        <v>1.0655142496784648E-2</v>
      </c>
      <c r="N3030" s="1">
        <f t="shared" si="186"/>
        <v>2.1701745663559868</v>
      </c>
    </row>
    <row r="3031" spans="11:14" x14ac:dyDescent="0.2">
      <c r="K3031" s="60">
        <f t="shared" si="187"/>
        <v>2993</v>
      </c>
      <c r="L3031" s="10">
        <f t="shared" si="184"/>
        <v>1.0656203922350148E-5</v>
      </c>
      <c r="M3031" s="1">
        <f t="shared" si="185"/>
        <v>1.0656203922350147E-2</v>
      </c>
      <c r="N3031" s="1">
        <f t="shared" si="186"/>
        <v>2.1703907510543159</v>
      </c>
    </row>
    <row r="3032" spans="11:14" x14ac:dyDescent="0.2">
      <c r="K3032" s="60">
        <f t="shared" si="187"/>
        <v>2994</v>
      </c>
      <c r="L3032" s="10">
        <f t="shared" si="184"/>
        <v>1.0657264612446431E-5</v>
      </c>
      <c r="M3032" s="1">
        <f t="shared" si="185"/>
        <v>1.065726461244643E-2</v>
      </c>
      <c r="N3032" s="1">
        <f t="shared" si="186"/>
        <v>2.1706067859567528</v>
      </c>
    </row>
    <row r="3033" spans="11:14" x14ac:dyDescent="0.2">
      <c r="K3033" s="60">
        <f t="shared" si="187"/>
        <v>2995</v>
      </c>
      <c r="L3033" s="10">
        <f t="shared" si="184"/>
        <v>1.0658324567583114E-5</v>
      </c>
      <c r="M3033" s="1">
        <f t="shared" si="185"/>
        <v>1.0658324567583113E-2</v>
      </c>
      <c r="N3033" s="1">
        <f t="shared" si="186"/>
        <v>2.1708226711670915</v>
      </c>
    </row>
    <row r="3034" spans="11:14" x14ac:dyDescent="0.2">
      <c r="K3034" s="60">
        <f t="shared" si="187"/>
        <v>2996</v>
      </c>
      <c r="L3034" s="10">
        <f t="shared" si="184"/>
        <v>1.0659383788269452E-5</v>
      </c>
      <c r="M3034" s="1">
        <f t="shared" si="185"/>
        <v>1.0659383788269453E-2</v>
      </c>
      <c r="N3034" s="1">
        <f t="shared" si="186"/>
        <v>2.1710384067890547</v>
      </c>
    </row>
    <row r="3035" spans="11:14" x14ac:dyDescent="0.2">
      <c r="K3035" s="60">
        <f t="shared" si="187"/>
        <v>2997</v>
      </c>
      <c r="L3035" s="10">
        <f t="shared" si="184"/>
        <v>1.0660442275014351E-5</v>
      </c>
      <c r="M3035" s="1">
        <f t="shared" si="185"/>
        <v>1.0660442275014351E-2</v>
      </c>
      <c r="N3035" s="1">
        <f t="shared" si="186"/>
        <v>2.1712539929262924</v>
      </c>
    </row>
    <row r="3036" spans="11:14" x14ac:dyDescent="0.2">
      <c r="K3036" s="60">
        <f t="shared" si="187"/>
        <v>2998</v>
      </c>
      <c r="L3036" s="10">
        <f t="shared" si="184"/>
        <v>1.0661500028326367E-5</v>
      </c>
      <c r="M3036" s="1">
        <f t="shared" si="185"/>
        <v>1.0661500028326366E-2</v>
      </c>
      <c r="N3036" s="1">
        <f t="shared" si="186"/>
        <v>2.1714694296823858</v>
      </c>
    </row>
    <row r="3037" spans="11:14" x14ac:dyDescent="0.2">
      <c r="K3037" s="60">
        <f t="shared" si="187"/>
        <v>2999</v>
      </c>
      <c r="L3037" s="10">
        <f t="shared" si="184"/>
        <v>1.0662557048713696E-5</v>
      </c>
      <c r="M3037" s="1">
        <f t="shared" si="185"/>
        <v>1.0662557048713696E-2</v>
      </c>
      <c r="N3037" s="1">
        <f t="shared" si="186"/>
        <v>2.17168471716084</v>
      </c>
    </row>
    <row r="3038" spans="11:14" x14ac:dyDescent="0.2">
      <c r="K3038" s="60">
        <f t="shared" si="187"/>
        <v>3000</v>
      </c>
      <c r="L3038" s="10">
        <f t="shared" si="184"/>
        <v>1.0663613336684192E-5</v>
      </c>
      <c r="M3038" s="1">
        <f t="shared" si="185"/>
        <v>1.0663613336684192E-2</v>
      </c>
      <c r="N3038" s="1">
        <f t="shared" si="186"/>
        <v>2.1718998554650915</v>
      </c>
    </row>
    <row r="3039" spans="11:14" x14ac:dyDescent="0.2">
      <c r="K3039" s="60">
        <f t="shared" si="187"/>
        <v>3001</v>
      </c>
      <c r="L3039" s="10">
        <f t="shared" si="184"/>
        <v>1.0664668892745347E-5</v>
      </c>
      <c r="M3039" s="1">
        <f t="shared" si="185"/>
        <v>1.0664668892745347E-2</v>
      </c>
      <c r="N3039" s="1">
        <f t="shared" si="186"/>
        <v>2.1721148446985037</v>
      </c>
    </row>
    <row r="3040" spans="11:14" x14ac:dyDescent="0.2">
      <c r="K3040" s="60">
        <f t="shared" si="187"/>
        <v>3002</v>
      </c>
      <c r="L3040" s="10">
        <f t="shared" si="184"/>
        <v>1.0665723717404311E-5</v>
      </c>
      <c r="M3040" s="1">
        <f t="shared" si="185"/>
        <v>1.066572371740431E-2</v>
      </c>
      <c r="N3040" s="1">
        <f t="shared" si="186"/>
        <v>2.1723296849643696</v>
      </c>
    </row>
    <row r="3041" spans="11:14" x14ac:dyDescent="0.2">
      <c r="K3041" s="60">
        <f t="shared" si="187"/>
        <v>3003</v>
      </c>
      <c r="L3041" s="10">
        <f t="shared" si="184"/>
        <v>1.0666777811167873E-5</v>
      </c>
      <c r="M3041" s="1">
        <f t="shared" si="185"/>
        <v>1.0666777811167873E-2</v>
      </c>
      <c r="N3041" s="1">
        <f t="shared" si="186"/>
        <v>2.1725443763659089</v>
      </c>
    </row>
    <row r="3042" spans="11:14" x14ac:dyDescent="0.2">
      <c r="K3042" s="60">
        <f t="shared" si="187"/>
        <v>3004</v>
      </c>
      <c r="L3042" s="10">
        <f t="shared" si="184"/>
        <v>1.0667831174542478E-5</v>
      </c>
      <c r="M3042" s="1">
        <f t="shared" si="185"/>
        <v>1.0667831174542479E-2</v>
      </c>
      <c r="N3042" s="1">
        <f t="shared" si="186"/>
        <v>2.1727589190062719</v>
      </c>
    </row>
    <row r="3043" spans="11:14" x14ac:dyDescent="0.2">
      <c r="K3043" s="60">
        <f t="shared" si="187"/>
        <v>3005</v>
      </c>
      <c r="L3043" s="10">
        <f t="shared" si="184"/>
        <v>1.0668883808034218E-5</v>
      </c>
      <c r="M3043" s="1">
        <f t="shared" si="185"/>
        <v>1.0668883808034218E-2</v>
      </c>
      <c r="N3043" s="1">
        <f t="shared" si="186"/>
        <v>2.1729733129885349</v>
      </c>
    </row>
    <row r="3044" spans="11:14" x14ac:dyDescent="0.2">
      <c r="K3044" s="60">
        <f t="shared" si="187"/>
        <v>3006</v>
      </c>
      <c r="L3044" s="10">
        <f t="shared" si="184"/>
        <v>1.0669935712148831E-5</v>
      </c>
      <c r="M3044" s="1">
        <f t="shared" si="185"/>
        <v>1.066993571214883E-2</v>
      </c>
      <c r="N3044" s="1">
        <f t="shared" si="186"/>
        <v>2.1731875584157043</v>
      </c>
    </row>
    <row r="3045" spans="11:14" x14ac:dyDescent="0.2">
      <c r="K3045" s="60">
        <f t="shared" si="187"/>
        <v>3007</v>
      </c>
      <c r="L3045" s="10">
        <f t="shared" si="184"/>
        <v>1.0670986887391711E-5</v>
      </c>
      <c r="M3045" s="1">
        <f t="shared" si="185"/>
        <v>1.0670986887391711E-2</v>
      </c>
      <c r="N3045" s="1">
        <f t="shared" si="186"/>
        <v>2.1734016553907165</v>
      </c>
    </row>
    <row r="3046" spans="11:14" x14ac:dyDescent="0.2">
      <c r="K3046" s="60">
        <f t="shared" si="187"/>
        <v>3008</v>
      </c>
      <c r="L3046" s="10">
        <f t="shared" ref="L3046:L3109" si="188">Eleach_time1/((Vwater*(1+Kp_susp*SUSPwater)+Ksed_water*Vsed)*k)*(1-EXP(-k*K3046))</f>
        <v>1.0672037334267895E-5</v>
      </c>
      <c r="M3046" s="1">
        <f t="shared" ref="M3046:M3109" si="189">L3046*CONV_m3_L</f>
        <v>1.0672037334267895E-2</v>
      </c>
      <c r="N3046" s="1">
        <f t="shared" ref="N3046:N3109" si="190">L3046*(Ksed_water/RHOsed)*CONV_kg_mg</f>
        <v>2.1736156040164332</v>
      </c>
    </row>
    <row r="3047" spans="11:14" x14ac:dyDescent="0.2">
      <c r="K3047" s="60">
        <f t="shared" si="187"/>
        <v>3009</v>
      </c>
      <c r="L3047" s="10">
        <f t="shared" si="188"/>
        <v>1.0673087053282078E-5</v>
      </c>
      <c r="M3047" s="1">
        <f t="shared" si="189"/>
        <v>1.0673087053282078E-2</v>
      </c>
      <c r="N3047" s="1">
        <f t="shared" si="190"/>
        <v>2.1738294043956481</v>
      </c>
    </row>
    <row r="3048" spans="11:14" x14ac:dyDescent="0.2">
      <c r="K3048" s="60">
        <f t="shared" ref="K3048:K3111" si="191">K3047+1</f>
        <v>3010</v>
      </c>
      <c r="L3048" s="10">
        <f t="shared" si="188"/>
        <v>1.0674136044938596E-5</v>
      </c>
      <c r="M3048" s="1">
        <f t="shared" si="189"/>
        <v>1.0674136044938597E-2</v>
      </c>
      <c r="N3048" s="1">
        <f t="shared" si="190"/>
        <v>2.1740430566310809</v>
      </c>
    </row>
    <row r="3049" spans="11:14" x14ac:dyDescent="0.2">
      <c r="K3049" s="60">
        <f t="shared" si="191"/>
        <v>3011</v>
      </c>
      <c r="L3049" s="10">
        <f t="shared" si="188"/>
        <v>1.0675184309741443E-5</v>
      </c>
      <c r="M3049" s="1">
        <f t="shared" si="189"/>
        <v>1.0675184309741443E-2</v>
      </c>
      <c r="N3049" s="1">
        <f t="shared" si="190"/>
        <v>2.1742565608253823</v>
      </c>
    </row>
    <row r="3050" spans="11:14" x14ac:dyDescent="0.2">
      <c r="K3050" s="60">
        <f t="shared" si="191"/>
        <v>3012</v>
      </c>
      <c r="L3050" s="10">
        <f t="shared" si="188"/>
        <v>1.0676231848194261E-5</v>
      </c>
      <c r="M3050" s="1">
        <f t="shared" si="189"/>
        <v>1.0676231848194261E-2</v>
      </c>
      <c r="N3050" s="1">
        <f t="shared" si="190"/>
        <v>2.1744699170811317</v>
      </c>
    </row>
    <row r="3051" spans="11:14" x14ac:dyDescent="0.2">
      <c r="K3051" s="60">
        <f t="shared" si="191"/>
        <v>3013</v>
      </c>
      <c r="L3051" s="10">
        <f t="shared" si="188"/>
        <v>1.0677278660800341E-5</v>
      </c>
      <c r="M3051" s="1">
        <f t="shared" si="189"/>
        <v>1.0677278660800342E-2</v>
      </c>
      <c r="N3051" s="1">
        <f t="shared" si="190"/>
        <v>2.174683125500835</v>
      </c>
    </row>
    <row r="3052" spans="11:14" x14ac:dyDescent="0.2">
      <c r="K3052" s="60">
        <f t="shared" si="191"/>
        <v>3014</v>
      </c>
      <c r="L3052" s="10">
        <f t="shared" si="188"/>
        <v>1.0678324748062631E-5</v>
      </c>
      <c r="M3052" s="1">
        <f t="shared" si="189"/>
        <v>1.067832474806263E-2</v>
      </c>
      <c r="N3052" s="1">
        <f t="shared" si="190"/>
        <v>2.1748961861869307</v>
      </c>
    </row>
    <row r="3053" spans="11:14" x14ac:dyDescent="0.2">
      <c r="K3053" s="60">
        <f t="shared" si="191"/>
        <v>3015</v>
      </c>
      <c r="L3053" s="10">
        <f t="shared" si="188"/>
        <v>1.0679370110483723E-5</v>
      </c>
      <c r="M3053" s="1">
        <f t="shared" si="189"/>
        <v>1.0679370110483723E-2</v>
      </c>
      <c r="N3053" s="1">
        <f t="shared" si="190"/>
        <v>2.1751090992417828</v>
      </c>
    </row>
    <row r="3054" spans="11:14" x14ac:dyDescent="0.2">
      <c r="K3054" s="60">
        <f t="shared" si="191"/>
        <v>3016</v>
      </c>
      <c r="L3054" s="10">
        <f t="shared" si="188"/>
        <v>1.0680414748565864E-5</v>
      </c>
      <c r="M3054" s="1">
        <f t="shared" si="189"/>
        <v>1.0680414748565863E-2</v>
      </c>
      <c r="N3054" s="1">
        <f t="shared" si="190"/>
        <v>2.1753218647676866</v>
      </c>
    </row>
    <row r="3055" spans="11:14" x14ac:dyDescent="0.2">
      <c r="K3055" s="60">
        <f t="shared" si="191"/>
        <v>3017</v>
      </c>
      <c r="L3055" s="10">
        <f t="shared" si="188"/>
        <v>1.0681458662810956E-5</v>
      </c>
      <c r="M3055" s="1">
        <f t="shared" si="189"/>
        <v>1.0681458662810957E-2</v>
      </c>
      <c r="N3055" s="1">
        <f t="shared" si="190"/>
        <v>2.1755344828668668</v>
      </c>
    </row>
    <row r="3056" spans="11:14" x14ac:dyDescent="0.2">
      <c r="K3056" s="60">
        <f t="shared" si="191"/>
        <v>3018</v>
      </c>
      <c r="L3056" s="10">
        <f t="shared" si="188"/>
        <v>1.0682501853720553E-5</v>
      </c>
      <c r="M3056" s="1">
        <f t="shared" si="189"/>
        <v>1.0682501853720553E-2</v>
      </c>
      <c r="N3056" s="1">
        <f t="shared" si="190"/>
        <v>2.1757469536414757</v>
      </c>
    </row>
    <row r="3057" spans="11:14" x14ac:dyDescent="0.2">
      <c r="K3057" s="60">
        <f t="shared" si="191"/>
        <v>3019</v>
      </c>
      <c r="L3057" s="10">
        <f t="shared" si="188"/>
        <v>1.0683544321795854E-5</v>
      </c>
      <c r="M3057" s="1">
        <f t="shared" si="189"/>
        <v>1.0683544321795854E-2</v>
      </c>
      <c r="N3057" s="1">
        <f t="shared" si="190"/>
        <v>2.1759592771935949</v>
      </c>
    </row>
    <row r="3058" spans="11:14" x14ac:dyDescent="0.2">
      <c r="K3058" s="60">
        <f t="shared" si="191"/>
        <v>3020</v>
      </c>
      <c r="L3058" s="10">
        <f t="shared" si="188"/>
        <v>1.0684586067537719E-5</v>
      </c>
      <c r="M3058" s="1">
        <f t="shared" si="189"/>
        <v>1.068458606753772E-2</v>
      </c>
      <c r="N3058" s="1">
        <f t="shared" si="190"/>
        <v>2.176171453625237</v>
      </c>
    </row>
    <row r="3059" spans="11:14" x14ac:dyDescent="0.2">
      <c r="K3059" s="60">
        <f t="shared" si="191"/>
        <v>3021</v>
      </c>
      <c r="L3059" s="10">
        <f t="shared" si="188"/>
        <v>1.0685627091446658E-5</v>
      </c>
      <c r="M3059" s="1">
        <f t="shared" si="189"/>
        <v>1.0685627091446659E-2</v>
      </c>
      <c r="N3059" s="1">
        <f t="shared" si="190"/>
        <v>2.1763834830383426</v>
      </c>
    </row>
    <row r="3060" spans="11:14" x14ac:dyDescent="0.2">
      <c r="K3060" s="60">
        <f t="shared" si="191"/>
        <v>3022</v>
      </c>
      <c r="L3060" s="10">
        <f t="shared" si="188"/>
        <v>1.0686667394022832E-5</v>
      </c>
      <c r="M3060" s="1">
        <f t="shared" si="189"/>
        <v>1.0686667394022832E-2</v>
      </c>
      <c r="N3060" s="1">
        <f t="shared" si="190"/>
        <v>2.1765953655347809</v>
      </c>
    </row>
    <row r="3061" spans="11:14" x14ac:dyDescent="0.2">
      <c r="K3061" s="60">
        <f t="shared" si="191"/>
        <v>3023</v>
      </c>
      <c r="L3061" s="10">
        <f t="shared" si="188"/>
        <v>1.0687706975766059E-5</v>
      </c>
      <c r="M3061" s="1">
        <f t="shared" si="189"/>
        <v>1.0687706975766058E-2</v>
      </c>
      <c r="N3061" s="1">
        <f t="shared" si="190"/>
        <v>2.1768071012163523</v>
      </c>
    </row>
    <row r="3062" spans="11:14" x14ac:dyDescent="0.2">
      <c r="K3062" s="60">
        <f t="shared" si="191"/>
        <v>3024</v>
      </c>
      <c r="L3062" s="10">
        <f t="shared" si="188"/>
        <v>1.0688745837175811E-5</v>
      </c>
      <c r="M3062" s="1">
        <f t="shared" si="189"/>
        <v>1.0688745837175811E-2</v>
      </c>
      <c r="N3062" s="1">
        <f t="shared" si="190"/>
        <v>2.1770186901847866</v>
      </c>
    </row>
    <row r="3063" spans="11:14" x14ac:dyDescent="0.2">
      <c r="K3063" s="60">
        <f t="shared" si="191"/>
        <v>3025</v>
      </c>
      <c r="L3063" s="10">
        <f t="shared" si="188"/>
        <v>1.0689783978751208E-5</v>
      </c>
      <c r="M3063" s="1">
        <f t="shared" si="189"/>
        <v>1.0689783978751208E-2</v>
      </c>
      <c r="N3063" s="1">
        <f t="shared" si="190"/>
        <v>2.1772301325417409</v>
      </c>
    </row>
    <row r="3064" spans="11:14" x14ac:dyDescent="0.2">
      <c r="K3064" s="60">
        <f t="shared" si="191"/>
        <v>3026</v>
      </c>
      <c r="L3064" s="10">
        <f t="shared" si="188"/>
        <v>1.0690821400991032E-5</v>
      </c>
      <c r="M3064" s="1">
        <f t="shared" si="189"/>
        <v>1.0690821400991032E-2</v>
      </c>
      <c r="N3064" s="1">
        <f t="shared" si="190"/>
        <v>2.1774414283888044</v>
      </c>
    </row>
    <row r="3065" spans="11:14" x14ac:dyDescent="0.2">
      <c r="K3065" s="60">
        <f t="shared" si="191"/>
        <v>3027</v>
      </c>
      <c r="L3065" s="10">
        <f t="shared" si="188"/>
        <v>1.0691858104393714E-5</v>
      </c>
      <c r="M3065" s="1">
        <f t="shared" si="189"/>
        <v>1.0691858104393714E-2</v>
      </c>
      <c r="N3065" s="1">
        <f t="shared" si="190"/>
        <v>2.1776525778274936</v>
      </c>
    </row>
    <row r="3066" spans="11:14" x14ac:dyDescent="0.2">
      <c r="K3066" s="60">
        <f t="shared" si="191"/>
        <v>3028</v>
      </c>
      <c r="L3066" s="10">
        <f t="shared" si="188"/>
        <v>1.0692894089457341E-5</v>
      </c>
      <c r="M3066" s="1">
        <f t="shared" si="189"/>
        <v>1.0692894089457341E-2</v>
      </c>
      <c r="N3066" s="1">
        <f t="shared" si="190"/>
        <v>2.1778635809592575</v>
      </c>
    </row>
    <row r="3067" spans="11:14" x14ac:dyDescent="0.2">
      <c r="K3067" s="60">
        <f t="shared" si="191"/>
        <v>3029</v>
      </c>
      <c r="L3067" s="10">
        <f t="shared" si="188"/>
        <v>1.0693929356679655E-5</v>
      </c>
      <c r="M3067" s="1">
        <f t="shared" si="189"/>
        <v>1.0693929356679656E-2</v>
      </c>
      <c r="N3067" s="1">
        <f t="shared" si="190"/>
        <v>2.1780744378854719</v>
      </c>
    </row>
    <row r="3068" spans="11:14" x14ac:dyDescent="0.2">
      <c r="K3068" s="60">
        <f t="shared" si="191"/>
        <v>3030</v>
      </c>
      <c r="L3068" s="10">
        <f t="shared" si="188"/>
        <v>1.0694963906558054E-5</v>
      </c>
      <c r="M3068" s="1">
        <f t="shared" si="189"/>
        <v>1.0694963906558054E-2</v>
      </c>
      <c r="N3068" s="1">
        <f t="shared" si="190"/>
        <v>2.1782851487074439</v>
      </c>
    </row>
    <row r="3069" spans="11:14" x14ac:dyDescent="0.2">
      <c r="K3069" s="60">
        <f t="shared" si="191"/>
        <v>3031</v>
      </c>
      <c r="L3069" s="10">
        <f t="shared" si="188"/>
        <v>1.0695997739589592E-5</v>
      </c>
      <c r="M3069" s="1">
        <f t="shared" si="189"/>
        <v>1.0695997739589591E-2</v>
      </c>
      <c r="N3069" s="1">
        <f t="shared" si="190"/>
        <v>2.1784957135264107</v>
      </c>
    </row>
    <row r="3070" spans="11:14" x14ac:dyDescent="0.2">
      <c r="K3070" s="60">
        <f t="shared" si="191"/>
        <v>3032</v>
      </c>
      <c r="L3070" s="10">
        <f t="shared" si="188"/>
        <v>1.0697030856270975E-5</v>
      </c>
      <c r="M3070" s="1">
        <f t="shared" si="189"/>
        <v>1.0697030856270974E-2</v>
      </c>
      <c r="N3070" s="1">
        <f t="shared" si="190"/>
        <v>2.1787061324435384</v>
      </c>
    </row>
    <row r="3071" spans="11:14" x14ac:dyDescent="0.2">
      <c r="K3071" s="60">
        <f t="shared" si="191"/>
        <v>3033</v>
      </c>
      <c r="L3071" s="10">
        <f t="shared" si="188"/>
        <v>1.0698063257098568E-5</v>
      </c>
      <c r="M3071" s="1">
        <f t="shared" si="189"/>
        <v>1.0698063257098567E-2</v>
      </c>
      <c r="N3071" s="1">
        <f t="shared" si="190"/>
        <v>2.1789164055599235</v>
      </c>
    </row>
    <row r="3072" spans="11:14" x14ac:dyDescent="0.2">
      <c r="K3072" s="60">
        <f t="shared" si="191"/>
        <v>3034</v>
      </c>
      <c r="L3072" s="10">
        <f t="shared" si="188"/>
        <v>1.069909494256839E-5</v>
      </c>
      <c r="M3072" s="1">
        <f t="shared" si="189"/>
        <v>1.0699094942568391E-2</v>
      </c>
      <c r="N3072" s="1">
        <f t="shared" si="190"/>
        <v>2.1791265329765928</v>
      </c>
    </row>
    <row r="3073" spans="11:14" x14ac:dyDescent="0.2">
      <c r="K3073" s="60">
        <f t="shared" si="191"/>
        <v>3035</v>
      </c>
      <c r="L3073" s="10">
        <f t="shared" si="188"/>
        <v>1.0700125913176118E-5</v>
      </c>
      <c r="M3073" s="1">
        <f t="shared" si="189"/>
        <v>1.0700125913176118E-2</v>
      </c>
      <c r="N3073" s="1">
        <f t="shared" si="190"/>
        <v>2.1793365147945014</v>
      </c>
    </row>
    <row r="3074" spans="11:14" x14ac:dyDescent="0.2">
      <c r="K3074" s="60">
        <f t="shared" si="191"/>
        <v>3036</v>
      </c>
      <c r="L3074" s="10">
        <f t="shared" si="188"/>
        <v>1.0701156169417087E-5</v>
      </c>
      <c r="M3074" s="1">
        <f t="shared" si="189"/>
        <v>1.0701156169417088E-2</v>
      </c>
      <c r="N3074" s="1">
        <f t="shared" si="190"/>
        <v>2.1795463511145372</v>
      </c>
    </row>
    <row r="3075" spans="11:14" x14ac:dyDescent="0.2">
      <c r="K3075" s="60">
        <f t="shared" si="191"/>
        <v>3037</v>
      </c>
      <c r="L3075" s="10">
        <f t="shared" si="188"/>
        <v>1.0702185711786285E-5</v>
      </c>
      <c r="M3075" s="1">
        <f t="shared" si="189"/>
        <v>1.0702185711786284E-2</v>
      </c>
      <c r="N3075" s="1">
        <f t="shared" si="190"/>
        <v>2.1797560420375155</v>
      </c>
    </row>
    <row r="3076" spans="11:14" x14ac:dyDescent="0.2">
      <c r="K3076" s="60">
        <f t="shared" si="191"/>
        <v>3038</v>
      </c>
      <c r="L3076" s="10">
        <f t="shared" si="188"/>
        <v>1.0703214540778357E-5</v>
      </c>
      <c r="M3076" s="1">
        <f t="shared" si="189"/>
        <v>1.0703214540778357E-2</v>
      </c>
      <c r="N3076" s="1">
        <f t="shared" si="190"/>
        <v>2.1799655876641837</v>
      </c>
    </row>
    <row r="3077" spans="11:14" x14ac:dyDescent="0.2">
      <c r="K3077" s="60">
        <f t="shared" si="191"/>
        <v>3039</v>
      </c>
      <c r="L3077" s="10">
        <f t="shared" si="188"/>
        <v>1.070424265688761E-5</v>
      </c>
      <c r="M3077" s="1">
        <f t="shared" si="189"/>
        <v>1.070424265688761E-2</v>
      </c>
      <c r="N3077" s="1">
        <f t="shared" si="190"/>
        <v>2.1801749880952181</v>
      </c>
    </row>
    <row r="3078" spans="11:14" x14ac:dyDescent="0.2">
      <c r="K3078" s="60">
        <f t="shared" si="191"/>
        <v>3040</v>
      </c>
      <c r="L3078" s="10">
        <f t="shared" si="188"/>
        <v>1.0705270060608003E-5</v>
      </c>
      <c r="M3078" s="1">
        <f t="shared" si="189"/>
        <v>1.0705270060608002E-2</v>
      </c>
      <c r="N3078" s="1">
        <f t="shared" si="190"/>
        <v>2.1803842434312259</v>
      </c>
    </row>
    <row r="3079" spans="11:14" x14ac:dyDescent="0.2">
      <c r="K3079" s="60">
        <f t="shared" si="191"/>
        <v>3041</v>
      </c>
      <c r="L3079" s="10">
        <f t="shared" si="188"/>
        <v>1.0706296752433157E-5</v>
      </c>
      <c r="M3079" s="1">
        <f t="shared" si="189"/>
        <v>1.0706296752433156E-2</v>
      </c>
      <c r="N3079" s="1">
        <f t="shared" si="190"/>
        <v>2.1805933537727444</v>
      </c>
    </row>
    <row r="3080" spans="11:14" x14ac:dyDescent="0.2">
      <c r="K3080" s="60">
        <f t="shared" si="191"/>
        <v>3042</v>
      </c>
      <c r="L3080" s="10">
        <f t="shared" si="188"/>
        <v>1.0707322732856352E-5</v>
      </c>
      <c r="M3080" s="1">
        <f t="shared" si="189"/>
        <v>1.0707322732856352E-2</v>
      </c>
      <c r="N3080" s="1">
        <f t="shared" si="190"/>
        <v>2.180802319220243</v>
      </c>
    </row>
    <row r="3081" spans="11:14" x14ac:dyDescent="0.2">
      <c r="K3081" s="60">
        <f t="shared" si="191"/>
        <v>3043</v>
      </c>
      <c r="L3081" s="10">
        <f t="shared" si="188"/>
        <v>1.0708348002370517E-5</v>
      </c>
      <c r="M3081" s="1">
        <f t="shared" si="189"/>
        <v>1.0708348002370516E-2</v>
      </c>
      <c r="N3081" s="1">
        <f t="shared" si="190"/>
        <v>2.181011139874117</v>
      </c>
    </row>
    <row r="3082" spans="11:14" x14ac:dyDescent="0.2">
      <c r="K3082" s="60">
        <f t="shared" si="191"/>
        <v>3044</v>
      </c>
      <c r="L3082" s="10">
        <f t="shared" si="188"/>
        <v>1.0709372561468248E-5</v>
      </c>
      <c r="M3082" s="1">
        <f t="shared" si="189"/>
        <v>1.0709372561468249E-2</v>
      </c>
      <c r="N3082" s="1">
        <f t="shared" si="190"/>
        <v>2.1812198158346963</v>
      </c>
    </row>
    <row r="3083" spans="11:14" x14ac:dyDescent="0.2">
      <c r="K3083" s="60">
        <f t="shared" si="191"/>
        <v>3045</v>
      </c>
      <c r="L3083" s="10">
        <f t="shared" si="188"/>
        <v>1.0710396410641799E-5</v>
      </c>
      <c r="M3083" s="1">
        <f t="shared" si="189"/>
        <v>1.0710396410641799E-2</v>
      </c>
      <c r="N3083" s="1">
        <f t="shared" si="190"/>
        <v>2.1814283472022398</v>
      </c>
    </row>
    <row r="3084" spans="11:14" x14ac:dyDescent="0.2">
      <c r="K3084" s="60">
        <f t="shared" si="191"/>
        <v>3046</v>
      </c>
      <c r="L3084" s="10">
        <f t="shared" si="188"/>
        <v>1.0711419550383082E-5</v>
      </c>
      <c r="M3084" s="1">
        <f t="shared" si="189"/>
        <v>1.0711419550383083E-2</v>
      </c>
      <c r="N3084" s="1">
        <f t="shared" si="190"/>
        <v>2.1816367340769371</v>
      </c>
    </row>
    <row r="3085" spans="11:14" x14ac:dyDescent="0.2">
      <c r="K3085" s="60">
        <f t="shared" si="191"/>
        <v>3047</v>
      </c>
      <c r="L3085" s="10">
        <f t="shared" si="188"/>
        <v>1.0712441981183667E-5</v>
      </c>
      <c r="M3085" s="1">
        <f t="shared" si="189"/>
        <v>1.0712441981183667E-2</v>
      </c>
      <c r="N3085" s="1">
        <f t="shared" si="190"/>
        <v>2.1818449765589083</v>
      </c>
    </row>
    <row r="3086" spans="11:14" x14ac:dyDescent="0.2">
      <c r="K3086" s="60">
        <f t="shared" si="191"/>
        <v>3048</v>
      </c>
      <c r="L3086" s="10">
        <f t="shared" si="188"/>
        <v>1.0713463703534782E-5</v>
      </c>
      <c r="M3086" s="1">
        <f t="shared" si="189"/>
        <v>1.0713463703534782E-2</v>
      </c>
      <c r="N3086" s="1">
        <f t="shared" si="190"/>
        <v>2.1820530747482043</v>
      </c>
    </row>
    <row r="3087" spans="11:14" x14ac:dyDescent="0.2">
      <c r="K3087" s="60">
        <f t="shared" si="191"/>
        <v>3049</v>
      </c>
      <c r="L3087" s="10">
        <f t="shared" si="188"/>
        <v>1.0714484717927318E-5</v>
      </c>
      <c r="M3087" s="1">
        <f t="shared" si="189"/>
        <v>1.0714484717927318E-2</v>
      </c>
      <c r="N3087" s="1">
        <f t="shared" si="190"/>
        <v>2.1822610287448057</v>
      </c>
    </row>
    <row r="3088" spans="11:14" x14ac:dyDescent="0.2">
      <c r="K3088" s="60">
        <f t="shared" si="191"/>
        <v>3050</v>
      </c>
      <c r="L3088" s="10">
        <f t="shared" si="188"/>
        <v>1.0715505024851826E-5</v>
      </c>
      <c r="M3088" s="1">
        <f t="shared" si="189"/>
        <v>1.0715505024851826E-2</v>
      </c>
      <c r="N3088" s="1">
        <f t="shared" si="190"/>
        <v>2.1824688386486253</v>
      </c>
    </row>
    <row r="3089" spans="11:14" x14ac:dyDescent="0.2">
      <c r="K3089" s="60">
        <f t="shared" si="191"/>
        <v>3051</v>
      </c>
      <c r="L3089" s="10">
        <f t="shared" si="188"/>
        <v>1.0716524624798514E-5</v>
      </c>
      <c r="M3089" s="1">
        <f t="shared" si="189"/>
        <v>1.0716524624798515E-2</v>
      </c>
      <c r="N3089" s="1">
        <f t="shared" si="190"/>
        <v>2.1826765045595065</v>
      </c>
    </row>
    <row r="3090" spans="11:14" x14ac:dyDescent="0.2">
      <c r="K3090" s="60">
        <f t="shared" si="191"/>
        <v>3052</v>
      </c>
      <c r="L3090" s="10">
        <f t="shared" si="188"/>
        <v>1.0717543518257251E-5</v>
      </c>
      <c r="M3090" s="1">
        <f t="shared" si="189"/>
        <v>1.0717543518257251E-2</v>
      </c>
      <c r="N3090" s="1">
        <f t="shared" si="190"/>
        <v>2.1828840265772218</v>
      </c>
    </row>
    <row r="3091" spans="11:14" x14ac:dyDescent="0.2">
      <c r="K3091" s="60">
        <f t="shared" si="191"/>
        <v>3053</v>
      </c>
      <c r="L3091" s="10">
        <f t="shared" si="188"/>
        <v>1.071856170571757E-5</v>
      </c>
      <c r="M3091" s="1">
        <f t="shared" si="189"/>
        <v>1.0718561705717569E-2</v>
      </c>
      <c r="N3091" s="1">
        <f t="shared" si="190"/>
        <v>2.1830914048014765</v>
      </c>
    </row>
    <row r="3092" spans="11:14" x14ac:dyDescent="0.2">
      <c r="K3092" s="60">
        <f t="shared" si="191"/>
        <v>3054</v>
      </c>
      <c r="L3092" s="10">
        <f t="shared" si="188"/>
        <v>1.0719579187668659E-5</v>
      </c>
      <c r="M3092" s="1">
        <f t="shared" si="189"/>
        <v>1.071957918766866E-2</v>
      </c>
      <c r="N3092" s="1">
        <f t="shared" si="190"/>
        <v>2.1832986393319063</v>
      </c>
    </row>
    <row r="3093" spans="11:14" x14ac:dyDescent="0.2">
      <c r="K3093" s="60">
        <f t="shared" si="191"/>
        <v>3055</v>
      </c>
      <c r="L3093" s="10">
        <f t="shared" si="188"/>
        <v>1.0720595964599372E-5</v>
      </c>
      <c r="M3093" s="1">
        <f t="shared" si="189"/>
        <v>1.0720595964599372E-2</v>
      </c>
      <c r="N3093" s="1">
        <f t="shared" si="190"/>
        <v>2.1835057302680769</v>
      </c>
    </row>
    <row r="3094" spans="11:14" x14ac:dyDescent="0.2">
      <c r="K3094" s="60">
        <f t="shared" si="191"/>
        <v>3056</v>
      </c>
      <c r="L3094" s="10">
        <f t="shared" si="188"/>
        <v>1.0721612036998225E-5</v>
      </c>
      <c r="M3094" s="1">
        <f t="shared" si="189"/>
        <v>1.0721612036998226E-2</v>
      </c>
      <c r="N3094" s="1">
        <f t="shared" si="190"/>
        <v>2.1837126777094866</v>
      </c>
    </row>
    <row r="3095" spans="11:14" x14ac:dyDescent="0.2">
      <c r="K3095" s="60">
        <f t="shared" si="191"/>
        <v>3057</v>
      </c>
      <c r="L3095" s="10">
        <f t="shared" si="188"/>
        <v>1.0722627405353389E-5</v>
      </c>
      <c r="M3095" s="1">
        <f t="shared" si="189"/>
        <v>1.0722627405353388E-2</v>
      </c>
      <c r="N3095" s="1">
        <f t="shared" si="190"/>
        <v>2.1839194817555634</v>
      </c>
    </row>
    <row r="3096" spans="11:14" x14ac:dyDescent="0.2">
      <c r="K3096" s="60">
        <f t="shared" si="191"/>
        <v>3058</v>
      </c>
      <c r="L3096" s="10">
        <f t="shared" si="188"/>
        <v>1.0723642070152702E-5</v>
      </c>
      <c r="M3096" s="1">
        <f t="shared" si="189"/>
        <v>1.0723642070152702E-2</v>
      </c>
      <c r="N3096" s="1">
        <f t="shared" si="190"/>
        <v>2.1841261425056668</v>
      </c>
    </row>
    <row r="3097" spans="11:14" x14ac:dyDescent="0.2">
      <c r="K3097" s="60">
        <f t="shared" si="191"/>
        <v>3059</v>
      </c>
      <c r="L3097" s="10">
        <f t="shared" si="188"/>
        <v>1.0724656031883662E-5</v>
      </c>
      <c r="M3097" s="1">
        <f t="shared" si="189"/>
        <v>1.0724656031883661E-2</v>
      </c>
      <c r="N3097" s="1">
        <f t="shared" si="190"/>
        <v>2.1843326600590882</v>
      </c>
    </row>
    <row r="3098" spans="11:14" x14ac:dyDescent="0.2">
      <c r="K3098" s="60">
        <f t="shared" si="191"/>
        <v>3060</v>
      </c>
      <c r="L3098" s="10">
        <f t="shared" si="188"/>
        <v>1.0725669291033433E-5</v>
      </c>
      <c r="M3098" s="1">
        <f t="shared" si="189"/>
        <v>1.0725669291033432E-2</v>
      </c>
      <c r="N3098" s="1">
        <f t="shared" si="190"/>
        <v>2.184539034515049</v>
      </c>
    </row>
    <row r="3099" spans="11:14" x14ac:dyDescent="0.2">
      <c r="K3099" s="60">
        <f t="shared" si="191"/>
        <v>3061</v>
      </c>
      <c r="L3099" s="10">
        <f t="shared" si="188"/>
        <v>1.0726681848088836E-5</v>
      </c>
      <c r="M3099" s="1">
        <f t="shared" si="189"/>
        <v>1.0726681848088837E-2</v>
      </c>
      <c r="N3099" s="1">
        <f t="shared" si="190"/>
        <v>2.1847452659727029</v>
      </c>
    </row>
    <row r="3100" spans="11:14" x14ac:dyDescent="0.2">
      <c r="K3100" s="60">
        <f t="shared" si="191"/>
        <v>3062</v>
      </c>
      <c r="L3100" s="10">
        <f t="shared" si="188"/>
        <v>1.0727693703536359E-5</v>
      </c>
      <c r="M3100" s="1">
        <f t="shared" si="189"/>
        <v>1.0727693703536359E-2</v>
      </c>
      <c r="N3100" s="1">
        <f t="shared" si="190"/>
        <v>2.1849513545311341</v>
      </c>
    </row>
    <row r="3101" spans="11:14" x14ac:dyDescent="0.2">
      <c r="K3101" s="60">
        <f t="shared" si="191"/>
        <v>3063</v>
      </c>
      <c r="L3101" s="10">
        <f t="shared" si="188"/>
        <v>1.0728704857862149E-5</v>
      </c>
      <c r="M3101" s="1">
        <f t="shared" si="189"/>
        <v>1.0728704857862148E-2</v>
      </c>
      <c r="N3101" s="1">
        <f t="shared" si="190"/>
        <v>2.1851573002893581</v>
      </c>
    </row>
    <row r="3102" spans="11:14" x14ac:dyDescent="0.2">
      <c r="K3102" s="60">
        <f t="shared" si="191"/>
        <v>3064</v>
      </c>
      <c r="L3102" s="10">
        <f t="shared" si="188"/>
        <v>1.0729715311552017E-5</v>
      </c>
      <c r="M3102" s="1">
        <f t="shared" si="189"/>
        <v>1.0729715311552018E-2</v>
      </c>
      <c r="N3102" s="1">
        <f t="shared" si="190"/>
        <v>2.1853631033463232</v>
      </c>
    </row>
    <row r="3103" spans="11:14" x14ac:dyDescent="0.2">
      <c r="K3103" s="60">
        <f t="shared" si="191"/>
        <v>3065</v>
      </c>
      <c r="L3103" s="10">
        <f t="shared" si="188"/>
        <v>1.0730725065091443E-5</v>
      </c>
      <c r="M3103" s="1">
        <f t="shared" si="189"/>
        <v>1.0730725065091443E-2</v>
      </c>
      <c r="N3103" s="1">
        <f t="shared" si="190"/>
        <v>2.1855687638009074</v>
      </c>
    </row>
    <row r="3104" spans="11:14" x14ac:dyDescent="0.2">
      <c r="K3104" s="60">
        <f t="shared" si="191"/>
        <v>3066</v>
      </c>
      <c r="L3104" s="10">
        <f t="shared" si="188"/>
        <v>1.0731734118965563E-5</v>
      </c>
      <c r="M3104" s="1">
        <f t="shared" si="189"/>
        <v>1.0731734118965563E-2</v>
      </c>
      <c r="N3104" s="1">
        <f t="shared" si="190"/>
        <v>2.1857742817519208</v>
      </c>
    </row>
    <row r="3105" spans="11:14" x14ac:dyDescent="0.2">
      <c r="K3105" s="60">
        <f t="shared" si="191"/>
        <v>3067</v>
      </c>
      <c r="L3105" s="10">
        <f t="shared" si="188"/>
        <v>1.073274247365918E-5</v>
      </c>
      <c r="M3105" s="1">
        <f t="shared" si="189"/>
        <v>1.0732742473659181E-2</v>
      </c>
      <c r="N3105" s="1">
        <f t="shared" si="190"/>
        <v>2.1859796572981063</v>
      </c>
    </row>
    <row r="3106" spans="11:14" x14ac:dyDescent="0.2">
      <c r="K3106" s="60">
        <f t="shared" si="191"/>
        <v>3068</v>
      </c>
      <c r="L3106" s="10">
        <f t="shared" si="188"/>
        <v>1.0733750129656763E-5</v>
      </c>
      <c r="M3106" s="1">
        <f t="shared" si="189"/>
        <v>1.0733750129656763E-2</v>
      </c>
      <c r="N3106" s="1">
        <f t="shared" si="190"/>
        <v>2.1861848905381351</v>
      </c>
    </row>
    <row r="3107" spans="11:14" x14ac:dyDescent="0.2">
      <c r="K3107" s="60">
        <f t="shared" si="191"/>
        <v>3069</v>
      </c>
      <c r="L3107" s="10">
        <f t="shared" si="188"/>
        <v>1.0734757087442442E-5</v>
      </c>
      <c r="M3107" s="1">
        <f t="shared" si="189"/>
        <v>1.0734757087442441E-2</v>
      </c>
      <c r="N3107" s="1">
        <f t="shared" si="190"/>
        <v>2.1863899815706143</v>
      </c>
    </row>
    <row r="3108" spans="11:14" x14ac:dyDescent="0.2">
      <c r="K3108" s="60">
        <f t="shared" si="191"/>
        <v>3070</v>
      </c>
      <c r="L3108" s="10">
        <f t="shared" si="188"/>
        <v>1.073576334750001E-5</v>
      </c>
      <c r="M3108" s="1">
        <f t="shared" si="189"/>
        <v>1.073576334750001E-2</v>
      </c>
      <c r="N3108" s="1">
        <f t="shared" si="190"/>
        <v>2.1865949304940786</v>
      </c>
    </row>
    <row r="3109" spans="11:14" x14ac:dyDescent="0.2">
      <c r="K3109" s="60">
        <f t="shared" si="191"/>
        <v>3071</v>
      </c>
      <c r="L3109" s="10">
        <f t="shared" si="188"/>
        <v>1.0736768910312935E-5</v>
      </c>
      <c r="M3109" s="1">
        <f t="shared" si="189"/>
        <v>1.0736768910312935E-2</v>
      </c>
      <c r="N3109" s="1">
        <f t="shared" si="190"/>
        <v>2.1867997374069978</v>
      </c>
    </row>
    <row r="3110" spans="11:14" x14ac:dyDescent="0.2">
      <c r="K3110" s="60">
        <f t="shared" si="191"/>
        <v>3072</v>
      </c>
      <c r="L3110" s="10">
        <f t="shared" ref="L3110:L3173" si="192">Eleach_time1/((Vwater*(1+Kp_susp*SUSPwater)+Ksed_water*Vsed)*k)*(1-EXP(-k*K3110))</f>
        <v>1.0737773776364335E-5</v>
      </c>
      <c r="M3110" s="1">
        <f t="shared" ref="M3110:M3173" si="193">L3110*CONV_m3_L</f>
        <v>1.0737773776364335E-2</v>
      </c>
      <c r="N3110" s="1">
        <f t="shared" ref="N3110:N3173" si="194">L3110*(Ksed_water/RHOsed)*CONV_kg_mg</f>
        <v>2.1870044024077711</v>
      </c>
    </row>
    <row r="3111" spans="11:14" x14ac:dyDescent="0.2">
      <c r="K3111" s="60">
        <f t="shared" si="191"/>
        <v>3073</v>
      </c>
      <c r="L3111" s="10">
        <f t="shared" si="192"/>
        <v>1.0738777946137005E-5</v>
      </c>
      <c r="M3111" s="1">
        <f t="shared" si="193"/>
        <v>1.0738777946137005E-2</v>
      </c>
      <c r="N3111" s="1">
        <f t="shared" si="194"/>
        <v>2.1872089255947307</v>
      </c>
    </row>
    <row r="3112" spans="11:14" x14ac:dyDescent="0.2">
      <c r="K3112" s="60">
        <f t="shared" ref="K3112:K3175" si="195">K3111+1</f>
        <v>3074</v>
      </c>
      <c r="L3112" s="10">
        <f t="shared" si="192"/>
        <v>1.0739781420113402E-5</v>
      </c>
      <c r="M3112" s="1">
        <f t="shared" si="193"/>
        <v>1.0739781420113401E-2</v>
      </c>
      <c r="N3112" s="1">
        <f t="shared" si="194"/>
        <v>2.1874133070661408</v>
      </c>
    </row>
    <row r="3113" spans="11:14" x14ac:dyDescent="0.2">
      <c r="K3113" s="60">
        <f t="shared" si="195"/>
        <v>3075</v>
      </c>
      <c r="L3113" s="10">
        <f t="shared" si="192"/>
        <v>1.0740784198775646E-5</v>
      </c>
      <c r="M3113" s="1">
        <f t="shared" si="193"/>
        <v>1.0740784198775647E-2</v>
      </c>
      <c r="N3113" s="1">
        <f t="shared" si="194"/>
        <v>2.1876175469201966</v>
      </c>
    </row>
    <row r="3114" spans="11:14" x14ac:dyDescent="0.2">
      <c r="K3114" s="60">
        <f t="shared" si="195"/>
        <v>3076</v>
      </c>
      <c r="L3114" s="10">
        <f t="shared" si="192"/>
        <v>1.0741786282605525E-5</v>
      </c>
      <c r="M3114" s="1">
        <f t="shared" si="193"/>
        <v>1.0741786282605525E-2</v>
      </c>
      <c r="N3114" s="1">
        <f t="shared" si="194"/>
        <v>2.1878216452550254</v>
      </c>
    </row>
    <row r="3115" spans="11:14" x14ac:dyDescent="0.2">
      <c r="K3115" s="60">
        <f t="shared" si="195"/>
        <v>3077</v>
      </c>
      <c r="L3115" s="10">
        <f t="shared" si="192"/>
        <v>1.0742787672084497E-5</v>
      </c>
      <c r="M3115" s="1">
        <f t="shared" si="193"/>
        <v>1.0742787672084496E-2</v>
      </c>
      <c r="N3115" s="1">
        <f t="shared" si="194"/>
        <v>2.1880256021686884</v>
      </c>
    </row>
    <row r="3116" spans="11:14" x14ac:dyDescent="0.2">
      <c r="K3116" s="60">
        <f t="shared" si="195"/>
        <v>3078</v>
      </c>
      <c r="L3116" s="10">
        <f t="shared" si="192"/>
        <v>1.0743788367693676E-5</v>
      </c>
      <c r="M3116" s="1">
        <f t="shared" si="193"/>
        <v>1.0743788367693676E-2</v>
      </c>
      <c r="N3116" s="1">
        <f t="shared" si="194"/>
        <v>2.1882294177591755</v>
      </c>
    </row>
    <row r="3117" spans="11:14" x14ac:dyDescent="0.2">
      <c r="K3117" s="60">
        <f t="shared" si="195"/>
        <v>3079</v>
      </c>
      <c r="L3117" s="10">
        <f t="shared" si="192"/>
        <v>1.0744788369913855E-5</v>
      </c>
      <c r="M3117" s="1">
        <f t="shared" si="193"/>
        <v>1.0744788369913855E-2</v>
      </c>
      <c r="N3117" s="1">
        <f t="shared" si="194"/>
        <v>2.1884330921244111</v>
      </c>
    </row>
    <row r="3118" spans="11:14" x14ac:dyDescent="0.2">
      <c r="K3118" s="60">
        <f t="shared" si="195"/>
        <v>3080</v>
      </c>
      <c r="L3118" s="10">
        <f t="shared" si="192"/>
        <v>1.0745787679225487E-5</v>
      </c>
      <c r="M3118" s="1">
        <f t="shared" si="193"/>
        <v>1.0745787679225488E-2</v>
      </c>
      <c r="N3118" s="1">
        <f t="shared" si="194"/>
        <v>2.188636625362252</v>
      </c>
    </row>
    <row r="3119" spans="11:14" x14ac:dyDescent="0.2">
      <c r="K3119" s="60">
        <f t="shared" si="195"/>
        <v>3081</v>
      </c>
      <c r="L3119" s="10">
        <f t="shared" si="192"/>
        <v>1.0746786296108692E-5</v>
      </c>
      <c r="M3119" s="1">
        <f t="shared" si="193"/>
        <v>1.0746786296108691E-2</v>
      </c>
      <c r="N3119" s="1">
        <f t="shared" si="194"/>
        <v>2.1888400175704859</v>
      </c>
    </row>
    <row r="3120" spans="11:14" x14ac:dyDescent="0.2">
      <c r="K3120" s="60">
        <f t="shared" si="195"/>
        <v>3082</v>
      </c>
      <c r="L3120" s="10">
        <f t="shared" si="192"/>
        <v>1.0747784221043258E-5</v>
      </c>
      <c r="M3120" s="1">
        <f t="shared" si="193"/>
        <v>1.0747784221043258E-2</v>
      </c>
      <c r="N3120" s="1">
        <f t="shared" si="194"/>
        <v>2.1890432688468326</v>
      </c>
    </row>
    <row r="3121" spans="11:14" x14ac:dyDescent="0.2">
      <c r="K3121" s="60">
        <f t="shared" si="195"/>
        <v>3083</v>
      </c>
      <c r="L3121" s="10">
        <f t="shared" si="192"/>
        <v>1.0748781454508641E-5</v>
      </c>
      <c r="M3121" s="1">
        <f t="shared" si="193"/>
        <v>1.0748781454508641E-2</v>
      </c>
      <c r="N3121" s="1">
        <f t="shared" si="194"/>
        <v>2.1892463792889449</v>
      </c>
    </row>
    <row r="3122" spans="11:14" x14ac:dyDescent="0.2">
      <c r="K3122" s="60">
        <f t="shared" si="195"/>
        <v>3084</v>
      </c>
      <c r="L3122" s="10">
        <f t="shared" si="192"/>
        <v>1.0749777996983966E-5</v>
      </c>
      <c r="M3122" s="1">
        <f t="shared" si="193"/>
        <v>1.0749777996983966E-2</v>
      </c>
      <c r="N3122" s="1">
        <f t="shared" si="194"/>
        <v>2.1894493489944087</v>
      </c>
    </row>
    <row r="3123" spans="11:14" x14ac:dyDescent="0.2">
      <c r="K3123" s="60">
        <f t="shared" si="195"/>
        <v>3085</v>
      </c>
      <c r="L3123" s="10">
        <f t="shared" si="192"/>
        <v>1.0750773848948026E-5</v>
      </c>
      <c r="M3123" s="1">
        <f t="shared" si="193"/>
        <v>1.0750773848948026E-2</v>
      </c>
      <c r="N3123" s="1">
        <f t="shared" si="194"/>
        <v>2.1896521780607405</v>
      </c>
    </row>
    <row r="3124" spans="11:14" x14ac:dyDescent="0.2">
      <c r="K3124" s="60">
        <f t="shared" si="195"/>
        <v>3086</v>
      </c>
      <c r="L3124" s="10">
        <f t="shared" si="192"/>
        <v>1.0751769010879279E-5</v>
      </c>
      <c r="M3124" s="1">
        <f t="shared" si="193"/>
        <v>1.0751769010879278E-2</v>
      </c>
      <c r="N3124" s="1">
        <f t="shared" si="194"/>
        <v>2.189854866585391</v>
      </c>
    </row>
    <row r="3125" spans="11:14" x14ac:dyDescent="0.2">
      <c r="K3125" s="60">
        <f t="shared" si="195"/>
        <v>3087</v>
      </c>
      <c r="L3125" s="10">
        <f t="shared" si="192"/>
        <v>1.0752763483255853E-5</v>
      </c>
      <c r="M3125" s="1">
        <f t="shared" si="193"/>
        <v>1.0752763483255852E-2</v>
      </c>
      <c r="N3125" s="1">
        <f t="shared" si="194"/>
        <v>2.1900574146657412</v>
      </c>
    </row>
    <row r="3126" spans="11:14" x14ac:dyDescent="0.2">
      <c r="K3126" s="60">
        <f t="shared" si="195"/>
        <v>3088</v>
      </c>
      <c r="L3126" s="10">
        <f t="shared" si="192"/>
        <v>1.0753757266555549E-5</v>
      </c>
      <c r="M3126" s="1">
        <f t="shared" si="193"/>
        <v>1.0753757266555549E-2</v>
      </c>
      <c r="N3126" s="1">
        <f t="shared" si="194"/>
        <v>2.1902598223991077</v>
      </c>
    </row>
    <row r="3127" spans="11:14" x14ac:dyDescent="0.2">
      <c r="K3127" s="60">
        <f t="shared" si="195"/>
        <v>3089</v>
      </c>
      <c r="L3127" s="10">
        <f t="shared" si="192"/>
        <v>1.0754750361255829E-5</v>
      </c>
      <c r="M3127" s="1">
        <f t="shared" si="193"/>
        <v>1.0754750361255829E-2</v>
      </c>
      <c r="N3127" s="1">
        <f t="shared" si="194"/>
        <v>2.1904620898827365</v>
      </c>
    </row>
    <row r="3128" spans="11:14" x14ac:dyDescent="0.2">
      <c r="K3128" s="60">
        <f t="shared" si="195"/>
        <v>3090</v>
      </c>
      <c r="L3128" s="10">
        <f t="shared" si="192"/>
        <v>1.0755742767833829E-5</v>
      </c>
      <c r="M3128" s="1">
        <f t="shared" si="193"/>
        <v>1.075574276783383E-2</v>
      </c>
      <c r="N3128" s="1">
        <f t="shared" si="194"/>
        <v>2.1906642172138078</v>
      </c>
    </row>
    <row r="3129" spans="11:14" x14ac:dyDescent="0.2">
      <c r="K3129" s="60">
        <f t="shared" si="195"/>
        <v>3091</v>
      </c>
      <c r="L3129" s="10">
        <f t="shared" si="192"/>
        <v>1.0756734486766356E-5</v>
      </c>
      <c r="M3129" s="1">
        <f t="shared" si="193"/>
        <v>1.0756734486766357E-2</v>
      </c>
      <c r="N3129" s="1">
        <f t="shared" si="194"/>
        <v>2.1908662044894349</v>
      </c>
    </row>
    <row r="3130" spans="11:14" x14ac:dyDescent="0.2">
      <c r="K3130" s="60">
        <f t="shared" si="195"/>
        <v>3092</v>
      </c>
      <c r="L3130" s="10">
        <f t="shared" si="192"/>
        <v>1.0757725518529883E-5</v>
      </c>
      <c r="M3130" s="1">
        <f t="shared" si="193"/>
        <v>1.0757725518529883E-2</v>
      </c>
      <c r="N3130" s="1">
        <f t="shared" si="194"/>
        <v>2.191068051806663</v>
      </c>
    </row>
    <row r="3131" spans="11:14" x14ac:dyDescent="0.2">
      <c r="K3131" s="60">
        <f t="shared" si="195"/>
        <v>3093</v>
      </c>
      <c r="L3131" s="10">
        <f t="shared" si="192"/>
        <v>1.0758715863600554E-5</v>
      </c>
      <c r="M3131" s="1">
        <f t="shared" si="193"/>
        <v>1.0758715863600554E-2</v>
      </c>
      <c r="N3131" s="1">
        <f t="shared" si="194"/>
        <v>2.1912697592624699</v>
      </c>
    </row>
    <row r="3132" spans="11:14" x14ac:dyDescent="0.2">
      <c r="K3132" s="60">
        <f t="shared" si="195"/>
        <v>3094</v>
      </c>
      <c r="L3132" s="10">
        <f t="shared" si="192"/>
        <v>1.0759705522454184E-5</v>
      </c>
      <c r="M3132" s="1">
        <f t="shared" si="193"/>
        <v>1.0759705522454184E-2</v>
      </c>
      <c r="N3132" s="1">
        <f t="shared" si="194"/>
        <v>2.1914713269537667</v>
      </c>
    </row>
    <row r="3133" spans="11:14" x14ac:dyDescent="0.2">
      <c r="K3133" s="60">
        <f t="shared" si="195"/>
        <v>3095</v>
      </c>
      <c r="L3133" s="10">
        <f t="shared" si="192"/>
        <v>1.0760694495566257E-5</v>
      </c>
      <c r="M3133" s="1">
        <f t="shared" si="193"/>
        <v>1.0760694495566258E-2</v>
      </c>
      <c r="N3133" s="1">
        <f t="shared" si="194"/>
        <v>2.1916727549773976</v>
      </c>
    </row>
    <row r="3134" spans="11:14" x14ac:dyDescent="0.2">
      <c r="K3134" s="60">
        <f t="shared" si="195"/>
        <v>3096</v>
      </c>
      <c r="L3134" s="10">
        <f t="shared" si="192"/>
        <v>1.076168278341193E-5</v>
      </c>
      <c r="M3134" s="1">
        <f t="shared" si="193"/>
        <v>1.0761682783411929E-2</v>
      </c>
      <c r="N3134" s="1">
        <f t="shared" si="194"/>
        <v>2.1918740434301385</v>
      </c>
    </row>
    <row r="3135" spans="11:14" x14ac:dyDescent="0.2">
      <c r="K3135" s="60">
        <f t="shared" si="195"/>
        <v>3097</v>
      </c>
      <c r="L3135" s="10">
        <f t="shared" si="192"/>
        <v>1.0762670386466025E-5</v>
      </c>
      <c r="M3135" s="1">
        <f t="shared" si="193"/>
        <v>1.0762670386466024E-2</v>
      </c>
      <c r="N3135" s="1">
        <f t="shared" si="194"/>
        <v>2.1920751924087001</v>
      </c>
    </row>
    <row r="3136" spans="11:14" x14ac:dyDescent="0.2">
      <c r="K3136" s="60">
        <f t="shared" si="195"/>
        <v>3098</v>
      </c>
      <c r="L3136" s="10">
        <f t="shared" si="192"/>
        <v>1.0763657305203043E-5</v>
      </c>
      <c r="M3136" s="1">
        <f t="shared" si="193"/>
        <v>1.0763657305203043E-2</v>
      </c>
      <c r="N3136" s="1">
        <f t="shared" si="194"/>
        <v>2.1922762020097242</v>
      </c>
    </row>
    <row r="3137" spans="11:14" x14ac:dyDescent="0.2">
      <c r="K3137" s="60">
        <f t="shared" si="195"/>
        <v>3099</v>
      </c>
      <c r="L3137" s="10">
        <f t="shared" si="192"/>
        <v>1.076464354009715E-5</v>
      </c>
      <c r="M3137" s="1">
        <f t="shared" si="193"/>
        <v>1.076464354009715E-2</v>
      </c>
      <c r="N3137" s="1">
        <f t="shared" si="194"/>
        <v>2.1924770723297873</v>
      </c>
    </row>
    <row r="3138" spans="11:14" x14ac:dyDescent="0.2">
      <c r="K3138" s="60">
        <f t="shared" si="195"/>
        <v>3100</v>
      </c>
      <c r="L3138" s="10">
        <f t="shared" si="192"/>
        <v>1.0765629091622185E-5</v>
      </c>
      <c r="M3138" s="1">
        <f t="shared" si="193"/>
        <v>1.0765629091622184E-2</v>
      </c>
      <c r="N3138" s="1">
        <f t="shared" si="194"/>
        <v>2.1926778034653971</v>
      </c>
    </row>
    <row r="3139" spans="11:14" x14ac:dyDescent="0.2">
      <c r="K3139" s="60">
        <f t="shared" si="195"/>
        <v>3101</v>
      </c>
      <c r="L3139" s="10">
        <f t="shared" si="192"/>
        <v>1.0766613960251659E-5</v>
      </c>
      <c r="M3139" s="1">
        <f t="shared" si="193"/>
        <v>1.0766613960251659E-2</v>
      </c>
      <c r="N3139" s="1">
        <f t="shared" si="194"/>
        <v>2.1928783955129956</v>
      </c>
    </row>
    <row r="3140" spans="11:14" x14ac:dyDescent="0.2">
      <c r="K3140" s="60">
        <f t="shared" si="195"/>
        <v>3102</v>
      </c>
      <c r="L3140" s="10">
        <f t="shared" si="192"/>
        <v>1.0767598146458759E-5</v>
      </c>
      <c r="M3140" s="1">
        <f t="shared" si="193"/>
        <v>1.0767598146458758E-2</v>
      </c>
      <c r="N3140" s="1">
        <f t="shared" si="194"/>
        <v>2.1930788485689594</v>
      </c>
    </row>
    <row r="3141" spans="11:14" x14ac:dyDescent="0.2">
      <c r="K3141" s="60">
        <f t="shared" si="195"/>
        <v>3103</v>
      </c>
      <c r="L3141" s="10">
        <f t="shared" si="192"/>
        <v>1.0768581650716335E-5</v>
      </c>
      <c r="M3141" s="1">
        <f t="shared" si="193"/>
        <v>1.0768581650716334E-2</v>
      </c>
      <c r="N3141" s="1">
        <f t="shared" si="194"/>
        <v>2.1932791627295947</v>
      </c>
    </row>
    <row r="3142" spans="11:14" x14ac:dyDescent="0.2">
      <c r="K3142" s="60">
        <f t="shared" si="195"/>
        <v>3104</v>
      </c>
      <c r="L3142" s="10">
        <f t="shared" si="192"/>
        <v>1.0769564473496917E-5</v>
      </c>
      <c r="M3142" s="1">
        <f t="shared" si="193"/>
        <v>1.0769564473496918E-2</v>
      </c>
      <c r="N3142" s="1">
        <f t="shared" si="194"/>
        <v>2.1934793380911444</v>
      </c>
    </row>
    <row r="3143" spans="11:14" x14ac:dyDescent="0.2">
      <c r="K3143" s="60">
        <f t="shared" si="195"/>
        <v>3105</v>
      </c>
      <c r="L3143" s="10">
        <f t="shared" si="192"/>
        <v>1.0770546615272707E-5</v>
      </c>
      <c r="M3143" s="1">
        <f t="shared" si="193"/>
        <v>1.0770546615272707E-2</v>
      </c>
      <c r="N3143" s="1">
        <f t="shared" si="194"/>
        <v>2.1936793747497827</v>
      </c>
    </row>
    <row r="3144" spans="11:14" x14ac:dyDescent="0.2">
      <c r="K3144" s="60">
        <f t="shared" si="195"/>
        <v>3106</v>
      </c>
      <c r="L3144" s="10">
        <f t="shared" si="192"/>
        <v>1.0771528076515574E-5</v>
      </c>
      <c r="M3144" s="1">
        <f t="shared" si="193"/>
        <v>1.0771528076515574E-2</v>
      </c>
      <c r="N3144" s="1">
        <f t="shared" si="194"/>
        <v>2.1938792728016181</v>
      </c>
    </row>
    <row r="3145" spans="11:14" x14ac:dyDescent="0.2">
      <c r="K3145" s="60">
        <f t="shared" si="195"/>
        <v>3107</v>
      </c>
      <c r="L3145" s="10">
        <f t="shared" si="192"/>
        <v>1.0772508857697069E-5</v>
      </c>
      <c r="M3145" s="1">
        <f t="shared" si="193"/>
        <v>1.077250885769707E-2</v>
      </c>
      <c r="N3145" s="1">
        <f t="shared" si="194"/>
        <v>2.1940790323426929</v>
      </c>
    </row>
    <row r="3146" spans="11:14" x14ac:dyDescent="0.2">
      <c r="K3146" s="60">
        <f t="shared" si="195"/>
        <v>3108</v>
      </c>
      <c r="L3146" s="10">
        <f t="shared" si="192"/>
        <v>1.0773488959288406E-5</v>
      </c>
      <c r="M3146" s="1">
        <f t="shared" si="193"/>
        <v>1.0773488959288405E-2</v>
      </c>
      <c r="N3146" s="1">
        <f t="shared" si="194"/>
        <v>2.1942786534689804</v>
      </c>
    </row>
    <row r="3147" spans="11:14" x14ac:dyDescent="0.2">
      <c r="K3147" s="60">
        <f t="shared" si="195"/>
        <v>3109</v>
      </c>
      <c r="L3147" s="10">
        <f t="shared" si="192"/>
        <v>1.0774468381760483E-5</v>
      </c>
      <c r="M3147" s="1">
        <f t="shared" si="193"/>
        <v>1.0774468381760483E-2</v>
      </c>
      <c r="N3147" s="1">
        <f t="shared" si="194"/>
        <v>2.1944781362763908</v>
      </c>
    </row>
    <row r="3148" spans="11:14" x14ac:dyDescent="0.2">
      <c r="K3148" s="60">
        <f t="shared" si="195"/>
        <v>3110</v>
      </c>
      <c r="L3148" s="10">
        <f t="shared" si="192"/>
        <v>1.077544712558386E-5</v>
      </c>
      <c r="M3148" s="1">
        <f t="shared" si="193"/>
        <v>1.077544712558386E-2</v>
      </c>
      <c r="N3148" s="1">
        <f t="shared" si="194"/>
        <v>2.194677480860765</v>
      </c>
    </row>
    <row r="3149" spans="11:14" x14ac:dyDescent="0.2">
      <c r="K3149" s="60">
        <f t="shared" si="195"/>
        <v>3111</v>
      </c>
      <c r="L3149" s="10">
        <f t="shared" si="192"/>
        <v>1.0776425191228783E-5</v>
      </c>
      <c r="M3149" s="1">
        <f t="shared" si="193"/>
        <v>1.0776425191228784E-2</v>
      </c>
      <c r="N3149" s="1">
        <f t="shared" si="194"/>
        <v>2.1948766873178802</v>
      </c>
    </row>
    <row r="3150" spans="11:14" x14ac:dyDescent="0.2">
      <c r="K3150" s="60">
        <f t="shared" si="195"/>
        <v>3112</v>
      </c>
      <c r="L3150" s="10">
        <f t="shared" si="192"/>
        <v>1.0777402579165166E-5</v>
      </c>
      <c r="M3150" s="1">
        <f t="shared" si="193"/>
        <v>1.0777402579165166E-2</v>
      </c>
      <c r="N3150" s="1">
        <f t="shared" si="194"/>
        <v>2.1950757557434448</v>
      </c>
    </row>
    <row r="3151" spans="11:14" x14ac:dyDescent="0.2">
      <c r="K3151" s="60">
        <f t="shared" si="195"/>
        <v>3113</v>
      </c>
      <c r="L3151" s="10">
        <f t="shared" si="192"/>
        <v>1.0778379289862595E-5</v>
      </c>
      <c r="M3151" s="1">
        <f t="shared" si="193"/>
        <v>1.0778379289862595E-2</v>
      </c>
      <c r="N3151" s="1">
        <f t="shared" si="194"/>
        <v>2.1952746862331014</v>
      </c>
    </row>
    <row r="3152" spans="11:14" x14ac:dyDescent="0.2">
      <c r="K3152" s="60">
        <f t="shared" si="195"/>
        <v>3114</v>
      </c>
      <c r="L3152" s="10">
        <f t="shared" si="192"/>
        <v>1.0779355323790337E-5</v>
      </c>
      <c r="M3152" s="1">
        <f t="shared" si="193"/>
        <v>1.0779355323790337E-2</v>
      </c>
      <c r="N3152" s="1">
        <f t="shared" si="194"/>
        <v>2.1954734788824282</v>
      </c>
    </row>
    <row r="3153" spans="11:14" x14ac:dyDescent="0.2">
      <c r="K3153" s="60">
        <f t="shared" si="195"/>
        <v>3115</v>
      </c>
      <c r="L3153" s="10">
        <f t="shared" si="192"/>
        <v>1.0780330681417328E-5</v>
      </c>
      <c r="M3153" s="1">
        <f t="shared" si="193"/>
        <v>1.0780330681417328E-2</v>
      </c>
      <c r="N3153" s="1">
        <f t="shared" si="194"/>
        <v>2.195672133786934</v>
      </c>
    </row>
    <row r="3154" spans="11:14" x14ac:dyDescent="0.2">
      <c r="K3154" s="60">
        <f t="shared" si="195"/>
        <v>3116</v>
      </c>
      <c r="L3154" s="10">
        <f t="shared" si="192"/>
        <v>1.0781305363212183E-5</v>
      </c>
      <c r="M3154" s="1">
        <f t="shared" si="193"/>
        <v>1.0781305363212182E-2</v>
      </c>
      <c r="N3154" s="1">
        <f t="shared" si="194"/>
        <v>2.1958706510420645</v>
      </c>
    </row>
    <row r="3155" spans="11:14" x14ac:dyDescent="0.2">
      <c r="K3155" s="60">
        <f t="shared" si="195"/>
        <v>3117</v>
      </c>
      <c r="L3155" s="10">
        <f t="shared" si="192"/>
        <v>1.0782279369643189E-5</v>
      </c>
      <c r="M3155" s="1">
        <f t="shared" si="193"/>
        <v>1.0782279369643188E-2</v>
      </c>
      <c r="N3155" s="1">
        <f t="shared" si="194"/>
        <v>2.1960690307431965</v>
      </c>
    </row>
    <row r="3156" spans="11:14" x14ac:dyDescent="0.2">
      <c r="K3156" s="60">
        <f t="shared" si="195"/>
        <v>3118</v>
      </c>
      <c r="L3156" s="10">
        <f t="shared" si="192"/>
        <v>1.0783252701178313E-5</v>
      </c>
      <c r="M3156" s="1">
        <f t="shared" si="193"/>
        <v>1.0783252701178313E-2</v>
      </c>
      <c r="N3156" s="1">
        <f t="shared" si="194"/>
        <v>2.1962672729856445</v>
      </c>
    </row>
    <row r="3157" spans="11:14" x14ac:dyDescent="0.2">
      <c r="K3157" s="60">
        <f t="shared" si="195"/>
        <v>3119</v>
      </c>
      <c r="L3157" s="10">
        <f t="shared" si="192"/>
        <v>1.0784225358285193E-5</v>
      </c>
      <c r="M3157" s="1">
        <f t="shared" si="193"/>
        <v>1.0784225358285193E-2</v>
      </c>
      <c r="N3157" s="1">
        <f t="shared" si="194"/>
        <v>2.1964653778646519</v>
      </c>
    </row>
    <row r="3158" spans="11:14" x14ac:dyDescent="0.2">
      <c r="K3158" s="60">
        <f t="shared" si="195"/>
        <v>3120</v>
      </c>
      <c r="L3158" s="10">
        <f t="shared" si="192"/>
        <v>1.0785197341431146E-5</v>
      </c>
      <c r="M3158" s="1">
        <f t="shared" si="193"/>
        <v>1.0785197341431145E-2</v>
      </c>
      <c r="N3158" s="1">
        <f t="shared" si="194"/>
        <v>2.1966633454754003</v>
      </c>
    </row>
    <row r="3159" spans="11:14" x14ac:dyDescent="0.2">
      <c r="K3159" s="60">
        <f t="shared" si="195"/>
        <v>3121</v>
      </c>
      <c r="L3159" s="10">
        <f t="shared" si="192"/>
        <v>1.0786168651083165E-5</v>
      </c>
      <c r="M3159" s="1">
        <f t="shared" si="193"/>
        <v>1.0786168651083165E-2</v>
      </c>
      <c r="N3159" s="1">
        <f t="shared" si="194"/>
        <v>2.1968611759130039</v>
      </c>
    </row>
    <row r="3160" spans="11:14" x14ac:dyDescent="0.2">
      <c r="K3160" s="60">
        <f t="shared" si="195"/>
        <v>3122</v>
      </c>
      <c r="L3160" s="10">
        <f t="shared" si="192"/>
        <v>1.0787139287707916E-5</v>
      </c>
      <c r="M3160" s="1">
        <f t="shared" si="193"/>
        <v>1.0787139287707916E-2</v>
      </c>
      <c r="N3160" s="1">
        <f t="shared" si="194"/>
        <v>2.1970588692725102</v>
      </c>
    </row>
    <row r="3161" spans="11:14" x14ac:dyDescent="0.2">
      <c r="K3161" s="60">
        <f t="shared" si="195"/>
        <v>3123</v>
      </c>
      <c r="L3161" s="10">
        <f t="shared" si="192"/>
        <v>1.0788109251771747E-5</v>
      </c>
      <c r="M3161" s="1">
        <f t="shared" si="193"/>
        <v>1.0788109251771746E-2</v>
      </c>
      <c r="N3161" s="1">
        <f t="shared" si="194"/>
        <v>2.1972564256489027</v>
      </c>
    </row>
    <row r="3162" spans="11:14" x14ac:dyDescent="0.2">
      <c r="K3162" s="60">
        <f t="shared" si="195"/>
        <v>3124</v>
      </c>
      <c r="L3162" s="10">
        <f t="shared" si="192"/>
        <v>1.0789078543740679E-5</v>
      </c>
      <c r="M3162" s="1">
        <f t="shared" si="193"/>
        <v>1.078907854374068E-2</v>
      </c>
      <c r="N3162" s="1">
        <f t="shared" si="194"/>
        <v>2.1974538451370966</v>
      </c>
    </row>
    <row r="3163" spans="11:14" x14ac:dyDescent="0.2">
      <c r="K3163" s="60">
        <f t="shared" si="195"/>
        <v>3125</v>
      </c>
      <c r="L3163" s="10">
        <f t="shared" si="192"/>
        <v>1.0790047164080411E-5</v>
      </c>
      <c r="M3163" s="1">
        <f t="shared" si="193"/>
        <v>1.0790047164080411E-2</v>
      </c>
      <c r="N3163" s="1">
        <f t="shared" si="194"/>
        <v>2.1976511278319433</v>
      </c>
    </row>
    <row r="3164" spans="11:14" x14ac:dyDescent="0.2">
      <c r="K3164" s="60">
        <f t="shared" si="195"/>
        <v>3126</v>
      </c>
      <c r="L3164" s="10">
        <f t="shared" si="192"/>
        <v>1.079101511325632E-5</v>
      </c>
      <c r="M3164" s="1">
        <f t="shared" si="193"/>
        <v>1.079101511325632E-2</v>
      </c>
      <c r="N3164" s="1">
        <f t="shared" si="194"/>
        <v>2.1978482738282277</v>
      </c>
    </row>
    <row r="3165" spans="11:14" x14ac:dyDescent="0.2">
      <c r="K3165" s="60">
        <f t="shared" si="195"/>
        <v>3127</v>
      </c>
      <c r="L3165" s="10">
        <f t="shared" si="192"/>
        <v>1.0791982391733461E-5</v>
      </c>
      <c r="M3165" s="1">
        <f t="shared" si="193"/>
        <v>1.0791982391733462E-2</v>
      </c>
      <c r="N3165" s="1">
        <f t="shared" si="194"/>
        <v>2.1980452832206701</v>
      </c>
    </row>
    <row r="3166" spans="11:14" x14ac:dyDescent="0.2">
      <c r="K3166" s="60">
        <f t="shared" si="195"/>
        <v>3128</v>
      </c>
      <c r="L3166" s="10">
        <f t="shared" si="192"/>
        <v>1.0792948999976565E-5</v>
      </c>
      <c r="M3166" s="1">
        <f t="shared" si="193"/>
        <v>1.0792948999976565E-2</v>
      </c>
      <c r="N3166" s="1">
        <f t="shared" si="194"/>
        <v>2.1982421561039227</v>
      </c>
    </row>
    <row r="3167" spans="11:14" x14ac:dyDescent="0.2">
      <c r="K3167" s="60">
        <f t="shared" si="195"/>
        <v>3129</v>
      </c>
      <c r="L3167" s="10">
        <f t="shared" si="192"/>
        <v>1.079391493845004E-5</v>
      </c>
      <c r="M3167" s="1">
        <f t="shared" si="193"/>
        <v>1.079391493845004E-2</v>
      </c>
      <c r="N3167" s="1">
        <f t="shared" si="194"/>
        <v>2.1984388925725749</v>
      </c>
    </row>
    <row r="3168" spans="11:14" x14ac:dyDescent="0.2">
      <c r="K3168" s="60">
        <f t="shared" si="195"/>
        <v>3130</v>
      </c>
      <c r="L3168" s="10">
        <f t="shared" si="192"/>
        <v>1.0794880207617978E-5</v>
      </c>
      <c r="M3168" s="1">
        <f t="shared" si="193"/>
        <v>1.0794880207617978E-2</v>
      </c>
      <c r="N3168" s="1">
        <f t="shared" si="194"/>
        <v>2.1986354927211491</v>
      </c>
    </row>
    <row r="3169" spans="11:14" x14ac:dyDescent="0.2">
      <c r="K3169" s="60">
        <f t="shared" si="195"/>
        <v>3131</v>
      </c>
      <c r="L3169" s="10">
        <f t="shared" si="192"/>
        <v>1.0795844807944142E-5</v>
      </c>
      <c r="M3169" s="1">
        <f t="shared" si="193"/>
        <v>1.0795844807944141E-2</v>
      </c>
      <c r="N3169" s="1">
        <f t="shared" si="194"/>
        <v>2.1988319566441015</v>
      </c>
    </row>
    <row r="3170" spans="11:14" x14ac:dyDescent="0.2">
      <c r="K3170" s="60">
        <f t="shared" si="195"/>
        <v>3132</v>
      </c>
      <c r="L3170" s="10">
        <f t="shared" si="192"/>
        <v>1.079680873989198E-5</v>
      </c>
      <c r="M3170" s="1">
        <f t="shared" si="193"/>
        <v>1.0796808739891981E-2</v>
      </c>
      <c r="N3170" s="1">
        <f t="shared" si="194"/>
        <v>2.1990282844358258</v>
      </c>
    </row>
    <row r="3171" spans="11:14" x14ac:dyDescent="0.2">
      <c r="K3171" s="60">
        <f t="shared" si="195"/>
        <v>3133</v>
      </c>
      <c r="L3171" s="10">
        <f t="shared" si="192"/>
        <v>1.0797772003924614E-5</v>
      </c>
      <c r="M3171" s="1">
        <f t="shared" si="193"/>
        <v>1.0797772003924615E-2</v>
      </c>
      <c r="N3171" s="1">
        <f t="shared" si="194"/>
        <v>2.1992244761906461</v>
      </c>
    </row>
    <row r="3172" spans="11:14" x14ac:dyDescent="0.2">
      <c r="K3172" s="60">
        <f t="shared" si="195"/>
        <v>3134</v>
      </c>
      <c r="L3172" s="10">
        <f t="shared" si="192"/>
        <v>1.0798734600504847E-5</v>
      </c>
      <c r="M3172" s="1">
        <f t="shared" si="193"/>
        <v>1.0798734600504846E-2</v>
      </c>
      <c r="N3172" s="1">
        <f t="shared" si="194"/>
        <v>2.1994205320028244</v>
      </c>
    </row>
    <row r="3173" spans="11:14" x14ac:dyDescent="0.2">
      <c r="K3173" s="60">
        <f t="shared" si="195"/>
        <v>3135</v>
      </c>
      <c r="L3173" s="10">
        <f t="shared" si="192"/>
        <v>1.0799696530095163E-5</v>
      </c>
      <c r="M3173" s="1">
        <f t="shared" si="193"/>
        <v>1.0799696530095163E-2</v>
      </c>
      <c r="N3173" s="1">
        <f t="shared" si="194"/>
        <v>2.1996164519665569</v>
      </c>
    </row>
    <row r="3174" spans="11:14" x14ac:dyDescent="0.2">
      <c r="K3174" s="60">
        <f t="shared" si="195"/>
        <v>3136</v>
      </c>
      <c r="L3174" s="10">
        <f t="shared" ref="L3174:L3237" si="196">Eleach_time1/((Vwater*(1+Kp_susp*SUSPwater)+Ksed_water*Vsed)*k)*(1-EXP(-k*K3174))</f>
        <v>1.0800657793157724E-5</v>
      </c>
      <c r="M3174" s="1">
        <f t="shared" ref="M3174:M3237" si="197">L3174*CONV_m3_L</f>
        <v>1.0800657793157723E-2</v>
      </c>
      <c r="N3174" s="1">
        <f t="shared" ref="N3174:N3237" si="198">L3174*(Ksed_water/RHOsed)*CONV_kg_mg</f>
        <v>2.1998122361759722</v>
      </c>
    </row>
    <row r="3175" spans="11:14" x14ac:dyDescent="0.2">
      <c r="K3175" s="60">
        <f t="shared" si="195"/>
        <v>3137</v>
      </c>
      <c r="L3175" s="10">
        <f t="shared" si="196"/>
        <v>1.0801618390154369E-5</v>
      </c>
      <c r="M3175" s="1">
        <f t="shared" si="197"/>
        <v>1.080161839015437E-2</v>
      </c>
      <c r="N3175" s="1">
        <f t="shared" si="198"/>
        <v>2.200007884725137</v>
      </c>
    </row>
    <row r="3176" spans="11:14" x14ac:dyDescent="0.2">
      <c r="K3176" s="60">
        <f t="shared" ref="K3176:K3239" si="199">K3175+1</f>
        <v>3138</v>
      </c>
      <c r="L3176" s="10">
        <f t="shared" si="196"/>
        <v>1.0802578321546623E-5</v>
      </c>
      <c r="M3176" s="1">
        <f t="shared" si="197"/>
        <v>1.0802578321546623E-2</v>
      </c>
      <c r="N3176" s="1">
        <f t="shared" si="198"/>
        <v>2.2002033977080506</v>
      </c>
    </row>
    <row r="3177" spans="11:14" x14ac:dyDescent="0.2">
      <c r="K3177" s="60">
        <f t="shared" si="199"/>
        <v>3139</v>
      </c>
      <c r="L3177" s="10">
        <f t="shared" si="196"/>
        <v>1.0803537587795685E-5</v>
      </c>
      <c r="M3177" s="1">
        <f t="shared" si="197"/>
        <v>1.0803537587795686E-2</v>
      </c>
      <c r="N3177" s="1">
        <f t="shared" si="198"/>
        <v>2.2003987752186478</v>
      </c>
    </row>
    <row r="3178" spans="11:14" x14ac:dyDescent="0.2">
      <c r="K3178" s="60">
        <f t="shared" si="199"/>
        <v>3140</v>
      </c>
      <c r="L3178" s="10">
        <f t="shared" si="196"/>
        <v>1.0804496189362442E-5</v>
      </c>
      <c r="M3178" s="1">
        <f t="shared" si="197"/>
        <v>1.0804496189362443E-2</v>
      </c>
      <c r="N3178" s="1">
        <f t="shared" si="198"/>
        <v>2.2005940173507987</v>
      </c>
    </row>
    <row r="3179" spans="11:14" x14ac:dyDescent="0.2">
      <c r="K3179" s="60">
        <f t="shared" si="199"/>
        <v>3141</v>
      </c>
      <c r="L3179" s="10">
        <f t="shared" si="196"/>
        <v>1.0805454126707451E-5</v>
      </c>
      <c r="M3179" s="1">
        <f t="shared" si="197"/>
        <v>1.0805454126707451E-2</v>
      </c>
      <c r="N3179" s="1">
        <f t="shared" si="198"/>
        <v>2.2007891241983071</v>
      </c>
    </row>
    <row r="3180" spans="11:14" x14ac:dyDescent="0.2">
      <c r="K3180" s="60">
        <f t="shared" si="199"/>
        <v>3142</v>
      </c>
      <c r="L3180" s="10">
        <f t="shared" si="196"/>
        <v>1.0806411400290959E-5</v>
      </c>
      <c r="M3180" s="1">
        <f t="shared" si="197"/>
        <v>1.080641140029096E-2</v>
      </c>
      <c r="N3180" s="1">
        <f t="shared" si="198"/>
        <v>2.2009840958549134</v>
      </c>
    </row>
    <row r="3181" spans="11:14" x14ac:dyDescent="0.2">
      <c r="K3181" s="60">
        <f t="shared" si="199"/>
        <v>3143</v>
      </c>
      <c r="L3181" s="10">
        <f t="shared" si="196"/>
        <v>1.0807368010572894E-5</v>
      </c>
      <c r="M3181" s="1">
        <f t="shared" si="197"/>
        <v>1.0807368010572894E-2</v>
      </c>
      <c r="N3181" s="1">
        <f t="shared" si="198"/>
        <v>2.2011789324142925</v>
      </c>
    </row>
    <row r="3182" spans="11:14" x14ac:dyDescent="0.2">
      <c r="K3182" s="60">
        <f t="shared" si="199"/>
        <v>3144</v>
      </c>
      <c r="L3182" s="10">
        <f t="shared" si="196"/>
        <v>1.0808323958012856E-5</v>
      </c>
      <c r="M3182" s="1">
        <f t="shared" si="197"/>
        <v>1.0808323958012856E-2</v>
      </c>
      <c r="N3182" s="1">
        <f t="shared" si="198"/>
        <v>2.2013736339700536</v>
      </c>
    </row>
    <row r="3183" spans="11:14" x14ac:dyDescent="0.2">
      <c r="K3183" s="60">
        <f t="shared" si="199"/>
        <v>3145</v>
      </c>
      <c r="L3183" s="10">
        <f t="shared" si="196"/>
        <v>1.0809279243070139E-5</v>
      </c>
      <c r="M3183" s="1">
        <f t="shared" si="197"/>
        <v>1.0809279243070138E-2</v>
      </c>
      <c r="N3183" s="1">
        <f t="shared" si="198"/>
        <v>2.2015682006157422</v>
      </c>
    </row>
    <row r="3184" spans="11:14" x14ac:dyDescent="0.2">
      <c r="K3184" s="60">
        <f t="shared" si="199"/>
        <v>3146</v>
      </c>
      <c r="L3184" s="10">
        <f t="shared" si="196"/>
        <v>1.0810233866203707E-5</v>
      </c>
      <c r="M3184" s="1">
        <f t="shared" si="197"/>
        <v>1.0810233866203707E-2</v>
      </c>
      <c r="N3184" s="1">
        <f t="shared" si="198"/>
        <v>2.2017626324448378</v>
      </c>
    </row>
    <row r="3185" spans="11:14" x14ac:dyDescent="0.2">
      <c r="K3185" s="60">
        <f t="shared" si="199"/>
        <v>3147</v>
      </c>
      <c r="L3185" s="10">
        <f t="shared" si="196"/>
        <v>1.0811187827872215E-5</v>
      </c>
      <c r="M3185" s="1">
        <f t="shared" si="197"/>
        <v>1.0811187827872215E-2</v>
      </c>
      <c r="N3185" s="1">
        <f t="shared" si="198"/>
        <v>2.2019569295507564</v>
      </c>
    </row>
    <row r="3186" spans="11:14" x14ac:dyDescent="0.2">
      <c r="K3186" s="60">
        <f t="shared" si="199"/>
        <v>3148</v>
      </c>
      <c r="L3186" s="10">
        <f t="shared" si="196"/>
        <v>1.0812141128533999E-5</v>
      </c>
      <c r="M3186" s="1">
        <f t="shared" si="197"/>
        <v>1.0812141128533998E-2</v>
      </c>
      <c r="N3186" s="1">
        <f t="shared" si="198"/>
        <v>2.2021510920268486</v>
      </c>
    </row>
    <row r="3187" spans="11:14" x14ac:dyDescent="0.2">
      <c r="K3187" s="60">
        <f t="shared" si="199"/>
        <v>3149</v>
      </c>
      <c r="L3187" s="10">
        <f t="shared" si="196"/>
        <v>1.0813093768647069E-5</v>
      </c>
      <c r="M3187" s="1">
        <f t="shared" si="197"/>
        <v>1.0813093768647069E-2</v>
      </c>
      <c r="N3187" s="1">
        <f t="shared" si="198"/>
        <v>2.2023451199664001</v>
      </c>
    </row>
    <row r="3188" spans="11:14" x14ac:dyDescent="0.2">
      <c r="K3188" s="60">
        <f t="shared" si="199"/>
        <v>3150</v>
      </c>
      <c r="L3188" s="10">
        <f t="shared" si="196"/>
        <v>1.0814045748669129E-5</v>
      </c>
      <c r="M3188" s="1">
        <f t="shared" si="197"/>
        <v>1.0814045748669128E-2</v>
      </c>
      <c r="N3188" s="1">
        <f t="shared" si="198"/>
        <v>2.2025390134626321</v>
      </c>
    </row>
    <row r="3189" spans="11:14" x14ac:dyDescent="0.2">
      <c r="K3189" s="60">
        <f t="shared" si="199"/>
        <v>3151</v>
      </c>
      <c r="L3189" s="10">
        <f t="shared" si="196"/>
        <v>1.0814997069057557E-5</v>
      </c>
      <c r="M3189" s="1">
        <f t="shared" si="197"/>
        <v>1.0814997069057556E-2</v>
      </c>
      <c r="N3189" s="1">
        <f t="shared" si="198"/>
        <v>2.2027327726087016</v>
      </c>
    </row>
    <row r="3190" spans="11:14" x14ac:dyDescent="0.2">
      <c r="K3190" s="60">
        <f t="shared" si="199"/>
        <v>3152</v>
      </c>
      <c r="L3190" s="10">
        <f t="shared" si="196"/>
        <v>1.0815947730269419E-5</v>
      </c>
      <c r="M3190" s="1">
        <f t="shared" si="197"/>
        <v>1.0815947730269419E-2</v>
      </c>
      <c r="N3190" s="1">
        <f t="shared" si="198"/>
        <v>2.2029263974977003</v>
      </c>
    </row>
    <row r="3191" spans="11:14" x14ac:dyDescent="0.2">
      <c r="K3191" s="60">
        <f t="shared" si="199"/>
        <v>3153</v>
      </c>
      <c r="L3191" s="10">
        <f t="shared" si="196"/>
        <v>1.0816897732761465E-5</v>
      </c>
      <c r="M3191" s="1">
        <f t="shared" si="197"/>
        <v>1.0816897732761465E-2</v>
      </c>
      <c r="N3191" s="1">
        <f t="shared" si="198"/>
        <v>2.2031198882226559</v>
      </c>
    </row>
    <row r="3192" spans="11:14" x14ac:dyDescent="0.2">
      <c r="K3192" s="60">
        <f t="shared" si="199"/>
        <v>3154</v>
      </c>
      <c r="L3192" s="10">
        <f t="shared" si="196"/>
        <v>1.0817847076990125E-5</v>
      </c>
      <c r="M3192" s="1">
        <f t="shared" si="197"/>
        <v>1.0817847076990125E-2</v>
      </c>
      <c r="N3192" s="1">
        <f t="shared" si="198"/>
        <v>2.2033132448765325</v>
      </c>
    </row>
    <row r="3193" spans="11:14" x14ac:dyDescent="0.2">
      <c r="K3193" s="60">
        <f t="shared" si="199"/>
        <v>3155</v>
      </c>
      <c r="L3193" s="10">
        <f t="shared" si="196"/>
        <v>1.0818795763411514E-5</v>
      </c>
      <c r="M3193" s="1">
        <f t="shared" si="197"/>
        <v>1.0818795763411514E-2</v>
      </c>
      <c r="N3193" s="1">
        <f t="shared" si="198"/>
        <v>2.203506467552228</v>
      </c>
    </row>
    <row r="3194" spans="11:14" x14ac:dyDescent="0.2">
      <c r="K3194" s="60">
        <f t="shared" si="199"/>
        <v>3156</v>
      </c>
      <c r="L3194" s="10">
        <f t="shared" si="196"/>
        <v>1.0819743792481432E-5</v>
      </c>
      <c r="M3194" s="1">
        <f t="shared" si="197"/>
        <v>1.0819743792481433E-2</v>
      </c>
      <c r="N3194" s="1">
        <f t="shared" si="198"/>
        <v>2.2036995563425772</v>
      </c>
    </row>
    <row r="3195" spans="11:14" x14ac:dyDescent="0.2">
      <c r="K3195" s="60">
        <f t="shared" si="199"/>
        <v>3157</v>
      </c>
      <c r="L3195" s="10">
        <f t="shared" si="196"/>
        <v>1.0820691164655361E-5</v>
      </c>
      <c r="M3195" s="1">
        <f t="shared" si="197"/>
        <v>1.0820691164655361E-2</v>
      </c>
      <c r="N3195" s="1">
        <f t="shared" si="198"/>
        <v>2.2038925113403498</v>
      </c>
    </row>
    <row r="3196" spans="11:14" x14ac:dyDescent="0.2">
      <c r="K3196" s="60">
        <f t="shared" si="199"/>
        <v>3158</v>
      </c>
      <c r="L3196" s="10">
        <f t="shared" si="196"/>
        <v>1.0821637880388472E-5</v>
      </c>
      <c r="M3196" s="1">
        <f t="shared" si="197"/>
        <v>1.0821637880388472E-2</v>
      </c>
      <c r="N3196" s="1">
        <f t="shared" si="198"/>
        <v>2.2040853326382526</v>
      </c>
    </row>
    <row r="3197" spans="11:14" x14ac:dyDescent="0.2">
      <c r="K3197" s="60">
        <f t="shared" si="199"/>
        <v>3159</v>
      </c>
      <c r="L3197" s="10">
        <f t="shared" si="196"/>
        <v>1.0822583940135616E-5</v>
      </c>
      <c r="M3197" s="1">
        <f t="shared" si="197"/>
        <v>1.0822583940135615E-2</v>
      </c>
      <c r="N3197" s="1">
        <f t="shared" si="198"/>
        <v>2.2042780203289265</v>
      </c>
    </row>
    <row r="3198" spans="11:14" x14ac:dyDescent="0.2">
      <c r="K3198" s="60">
        <f t="shared" si="199"/>
        <v>3160</v>
      </c>
      <c r="L3198" s="10">
        <f t="shared" si="196"/>
        <v>1.0823529344351328E-5</v>
      </c>
      <c r="M3198" s="1">
        <f t="shared" si="197"/>
        <v>1.0823529344351327E-2</v>
      </c>
      <c r="N3198" s="1">
        <f t="shared" si="198"/>
        <v>2.2044705745049478</v>
      </c>
    </row>
    <row r="3199" spans="11:14" x14ac:dyDescent="0.2">
      <c r="K3199" s="60">
        <f t="shared" si="199"/>
        <v>3161</v>
      </c>
      <c r="L3199" s="10">
        <f t="shared" si="196"/>
        <v>1.0824474093489832E-5</v>
      </c>
      <c r="M3199" s="1">
        <f t="shared" si="197"/>
        <v>1.0824474093489831E-2</v>
      </c>
      <c r="N3199" s="1">
        <f t="shared" si="198"/>
        <v>2.2046629952588317</v>
      </c>
    </row>
    <row r="3200" spans="11:14" x14ac:dyDescent="0.2">
      <c r="K3200" s="60">
        <f t="shared" si="199"/>
        <v>3162</v>
      </c>
      <c r="L3200" s="10">
        <f t="shared" si="196"/>
        <v>1.0825418188005037E-5</v>
      </c>
      <c r="M3200" s="1">
        <f t="shared" si="197"/>
        <v>1.0825418188005037E-2</v>
      </c>
      <c r="N3200" s="1">
        <f t="shared" si="198"/>
        <v>2.2048552826830261</v>
      </c>
    </row>
    <row r="3201" spans="11:14" x14ac:dyDescent="0.2">
      <c r="K3201" s="60">
        <f t="shared" si="199"/>
        <v>3163</v>
      </c>
      <c r="L3201" s="10">
        <f t="shared" si="196"/>
        <v>1.0826361628350533E-5</v>
      </c>
      <c r="M3201" s="1">
        <f t="shared" si="197"/>
        <v>1.0826361628350533E-2</v>
      </c>
      <c r="N3201" s="1">
        <f t="shared" si="198"/>
        <v>2.2050474368699167</v>
      </c>
    </row>
    <row r="3202" spans="11:14" x14ac:dyDescent="0.2">
      <c r="K3202" s="60">
        <f t="shared" si="199"/>
        <v>3164</v>
      </c>
      <c r="L3202" s="10">
        <f t="shared" si="196"/>
        <v>1.0827304414979603E-5</v>
      </c>
      <c r="M3202" s="1">
        <f t="shared" si="197"/>
        <v>1.0827304414979602E-2</v>
      </c>
      <c r="N3202" s="1">
        <f t="shared" si="198"/>
        <v>2.2052394579118242</v>
      </c>
    </row>
    <row r="3203" spans="11:14" x14ac:dyDescent="0.2">
      <c r="K3203" s="60">
        <f t="shared" si="199"/>
        <v>3165</v>
      </c>
      <c r="L3203" s="10">
        <f t="shared" si="196"/>
        <v>1.0828246548345206E-5</v>
      </c>
      <c r="M3203" s="1">
        <f t="shared" si="197"/>
        <v>1.0828246548345206E-2</v>
      </c>
      <c r="N3203" s="1">
        <f t="shared" si="198"/>
        <v>2.2054313459010055</v>
      </c>
    </row>
    <row r="3204" spans="11:14" x14ac:dyDescent="0.2">
      <c r="K3204" s="60">
        <f t="shared" si="199"/>
        <v>3166</v>
      </c>
      <c r="L3204" s="10">
        <f t="shared" si="196"/>
        <v>1.0829188028899999E-5</v>
      </c>
      <c r="M3204" s="1">
        <f t="shared" si="197"/>
        <v>1.0829188028899999E-2</v>
      </c>
      <c r="N3204" s="1">
        <f t="shared" si="198"/>
        <v>2.2056231009296541</v>
      </c>
    </row>
    <row r="3205" spans="11:14" x14ac:dyDescent="0.2">
      <c r="K3205" s="60">
        <f t="shared" si="199"/>
        <v>3167</v>
      </c>
      <c r="L3205" s="10">
        <f t="shared" si="196"/>
        <v>1.0830128857096315E-5</v>
      </c>
      <c r="M3205" s="1">
        <f t="shared" si="197"/>
        <v>1.0830128857096315E-2</v>
      </c>
      <c r="N3205" s="1">
        <f t="shared" si="198"/>
        <v>2.2058147230898997</v>
      </c>
    </row>
    <row r="3206" spans="11:14" x14ac:dyDescent="0.2">
      <c r="K3206" s="60">
        <f t="shared" si="199"/>
        <v>3168</v>
      </c>
      <c r="L3206" s="10">
        <f t="shared" si="196"/>
        <v>1.0831069033386179E-5</v>
      </c>
      <c r="M3206" s="1">
        <f t="shared" si="197"/>
        <v>1.0831069033386178E-2</v>
      </c>
      <c r="N3206" s="1">
        <f t="shared" si="198"/>
        <v>2.2060062124738073</v>
      </c>
    </row>
    <row r="3207" spans="11:14" x14ac:dyDescent="0.2">
      <c r="K3207" s="60">
        <f t="shared" si="199"/>
        <v>3169</v>
      </c>
      <c r="L3207" s="10">
        <f t="shared" si="196"/>
        <v>1.0832008558221301E-5</v>
      </c>
      <c r="M3207" s="1">
        <f t="shared" si="197"/>
        <v>1.0832008558221301E-2</v>
      </c>
      <c r="N3207" s="1">
        <f t="shared" si="198"/>
        <v>2.2061975691733782</v>
      </c>
    </row>
    <row r="3208" spans="11:14" x14ac:dyDescent="0.2">
      <c r="K3208" s="60">
        <f t="shared" si="199"/>
        <v>3170</v>
      </c>
      <c r="L3208" s="10">
        <f t="shared" si="196"/>
        <v>1.083294743205308E-5</v>
      </c>
      <c r="M3208" s="1">
        <f t="shared" si="197"/>
        <v>1.083294743205308E-2</v>
      </c>
      <c r="N3208" s="1">
        <f t="shared" si="198"/>
        <v>2.2063887932805506</v>
      </c>
    </row>
    <row r="3209" spans="11:14" x14ac:dyDescent="0.2">
      <c r="K3209" s="60">
        <f t="shared" si="199"/>
        <v>3171</v>
      </c>
      <c r="L3209" s="10">
        <f t="shared" si="196"/>
        <v>1.08338856553326E-5</v>
      </c>
      <c r="M3209" s="1">
        <f t="shared" si="197"/>
        <v>1.08338856553326E-2</v>
      </c>
      <c r="N3209" s="1">
        <f t="shared" si="198"/>
        <v>2.2065798848871987</v>
      </c>
    </row>
    <row r="3210" spans="11:14" x14ac:dyDescent="0.2">
      <c r="K3210" s="60">
        <f t="shared" si="199"/>
        <v>3172</v>
      </c>
      <c r="L3210" s="10">
        <f t="shared" si="196"/>
        <v>1.0834823228510634E-5</v>
      </c>
      <c r="M3210" s="1">
        <f t="shared" si="197"/>
        <v>1.0834823228510634E-2</v>
      </c>
      <c r="N3210" s="1">
        <f t="shared" si="198"/>
        <v>2.2067708440851335</v>
      </c>
    </row>
    <row r="3211" spans="11:14" x14ac:dyDescent="0.2">
      <c r="K3211" s="60">
        <f t="shared" si="199"/>
        <v>3173</v>
      </c>
      <c r="L3211" s="10">
        <f t="shared" si="196"/>
        <v>1.083576015203764E-5</v>
      </c>
      <c r="M3211" s="1">
        <f t="shared" si="197"/>
        <v>1.0835760152037639E-2</v>
      </c>
      <c r="N3211" s="1">
        <f t="shared" si="198"/>
        <v>2.2069616709661011</v>
      </c>
    </row>
    <row r="3212" spans="11:14" x14ac:dyDescent="0.2">
      <c r="K3212" s="60">
        <f t="shared" si="199"/>
        <v>3174</v>
      </c>
      <c r="L3212" s="10">
        <f t="shared" si="196"/>
        <v>1.0836696426363765E-5</v>
      </c>
      <c r="M3212" s="1">
        <f t="shared" si="197"/>
        <v>1.0836696426363765E-2</v>
      </c>
      <c r="N3212" s="1">
        <f t="shared" si="198"/>
        <v>2.2071523656217855</v>
      </c>
    </row>
    <row r="3213" spans="11:14" x14ac:dyDescent="0.2">
      <c r="K3213" s="60">
        <f t="shared" si="199"/>
        <v>3175</v>
      </c>
      <c r="L3213" s="10">
        <f t="shared" si="196"/>
        <v>1.0837632051938848E-5</v>
      </c>
      <c r="M3213" s="1">
        <f t="shared" si="197"/>
        <v>1.0837632051938847E-2</v>
      </c>
      <c r="N3213" s="1">
        <f t="shared" si="198"/>
        <v>2.2073429281438064</v>
      </c>
    </row>
    <row r="3214" spans="11:14" x14ac:dyDescent="0.2">
      <c r="K3214" s="60">
        <f t="shared" si="199"/>
        <v>3176</v>
      </c>
      <c r="L3214" s="10">
        <f t="shared" si="196"/>
        <v>1.0838567029212411E-5</v>
      </c>
      <c r="M3214" s="1">
        <f t="shared" si="197"/>
        <v>1.0838567029212411E-2</v>
      </c>
      <c r="N3214" s="1">
        <f t="shared" si="198"/>
        <v>2.2075333586237194</v>
      </c>
    </row>
    <row r="3215" spans="11:14" x14ac:dyDescent="0.2">
      <c r="K3215" s="60">
        <f t="shared" si="199"/>
        <v>3177</v>
      </c>
      <c r="L3215" s="10">
        <f t="shared" si="196"/>
        <v>1.083950135863367E-5</v>
      </c>
      <c r="M3215" s="1">
        <f t="shared" si="197"/>
        <v>1.0839501358633669E-2</v>
      </c>
      <c r="N3215" s="1">
        <f t="shared" si="198"/>
        <v>2.2077236571530188</v>
      </c>
    </row>
    <row r="3216" spans="11:14" x14ac:dyDescent="0.2">
      <c r="K3216" s="60">
        <f t="shared" si="199"/>
        <v>3178</v>
      </c>
      <c r="L3216" s="10">
        <f t="shared" si="196"/>
        <v>1.084043504065152E-5</v>
      </c>
      <c r="M3216" s="1">
        <f t="shared" si="197"/>
        <v>1.0840435040651519E-2</v>
      </c>
      <c r="N3216" s="1">
        <f t="shared" si="198"/>
        <v>2.2079138238231324</v>
      </c>
    </row>
    <row r="3217" spans="11:14" x14ac:dyDescent="0.2">
      <c r="K3217" s="60">
        <f t="shared" si="199"/>
        <v>3179</v>
      </c>
      <c r="L3217" s="10">
        <f t="shared" si="196"/>
        <v>1.0841368075714557E-5</v>
      </c>
      <c r="M3217" s="1">
        <f t="shared" si="197"/>
        <v>1.0841368075714557E-2</v>
      </c>
      <c r="N3217" s="1">
        <f t="shared" si="198"/>
        <v>2.208103858725428</v>
      </c>
    </row>
    <row r="3218" spans="11:14" x14ac:dyDescent="0.2">
      <c r="K3218" s="60">
        <f t="shared" si="199"/>
        <v>3180</v>
      </c>
      <c r="L3218" s="10">
        <f t="shared" si="196"/>
        <v>1.084230046427106E-5</v>
      </c>
      <c r="M3218" s="1">
        <f t="shared" si="197"/>
        <v>1.084230046427106E-2</v>
      </c>
      <c r="N3218" s="1">
        <f t="shared" si="198"/>
        <v>2.2082937619512082</v>
      </c>
    </row>
    <row r="3219" spans="11:14" x14ac:dyDescent="0.2">
      <c r="K3219" s="60">
        <f t="shared" si="199"/>
        <v>3181</v>
      </c>
      <c r="L3219" s="10">
        <f t="shared" si="196"/>
        <v>1.0843232206768995E-5</v>
      </c>
      <c r="M3219" s="1">
        <f t="shared" si="197"/>
        <v>1.0843232206768996E-2</v>
      </c>
      <c r="N3219" s="1">
        <f t="shared" si="198"/>
        <v>2.2084835335917115</v>
      </c>
    </row>
    <row r="3220" spans="11:14" x14ac:dyDescent="0.2">
      <c r="K3220" s="60">
        <f t="shared" si="199"/>
        <v>3182</v>
      </c>
      <c r="L3220" s="10">
        <f t="shared" si="196"/>
        <v>1.0844163303656022E-5</v>
      </c>
      <c r="M3220" s="1">
        <f t="shared" si="197"/>
        <v>1.0844163303656023E-2</v>
      </c>
      <c r="N3220" s="1">
        <f t="shared" si="198"/>
        <v>2.2086731737381147</v>
      </c>
    </row>
    <row r="3221" spans="11:14" x14ac:dyDescent="0.2">
      <c r="K3221" s="60">
        <f t="shared" si="199"/>
        <v>3183</v>
      </c>
      <c r="L3221" s="10">
        <f t="shared" si="196"/>
        <v>1.0845093755379489E-5</v>
      </c>
      <c r="M3221" s="1">
        <f t="shared" si="197"/>
        <v>1.084509375537949E-2</v>
      </c>
      <c r="N3221" s="1">
        <f t="shared" si="198"/>
        <v>2.2088626824815316</v>
      </c>
    </row>
    <row r="3222" spans="11:14" x14ac:dyDescent="0.2">
      <c r="K3222" s="60">
        <f t="shared" si="199"/>
        <v>3184</v>
      </c>
      <c r="L3222" s="10">
        <f t="shared" si="196"/>
        <v>1.0846023562386435E-5</v>
      </c>
      <c r="M3222" s="1">
        <f t="shared" si="197"/>
        <v>1.0846023562386434E-2</v>
      </c>
      <c r="N3222" s="1">
        <f t="shared" si="198"/>
        <v>2.2090520599130112</v>
      </c>
    </row>
    <row r="3223" spans="11:14" x14ac:dyDescent="0.2">
      <c r="K3223" s="60">
        <f t="shared" si="199"/>
        <v>3185</v>
      </c>
      <c r="L3223" s="10">
        <f t="shared" si="196"/>
        <v>1.084695272512359E-5</v>
      </c>
      <c r="M3223" s="1">
        <f t="shared" si="197"/>
        <v>1.084695272512359E-2</v>
      </c>
      <c r="N3223" s="1">
        <f t="shared" si="198"/>
        <v>2.2092413061235421</v>
      </c>
    </row>
    <row r="3224" spans="11:14" x14ac:dyDescent="0.2">
      <c r="K3224" s="60">
        <f t="shared" si="199"/>
        <v>3186</v>
      </c>
      <c r="L3224" s="10">
        <f t="shared" si="196"/>
        <v>1.0847881244037369E-5</v>
      </c>
      <c r="M3224" s="1">
        <f t="shared" si="197"/>
        <v>1.0847881244037369E-2</v>
      </c>
      <c r="N3224" s="1">
        <f t="shared" si="198"/>
        <v>2.2094304212040461</v>
      </c>
    </row>
    <row r="3225" spans="11:14" x14ac:dyDescent="0.2">
      <c r="K3225" s="60">
        <f t="shared" si="199"/>
        <v>3187</v>
      </c>
      <c r="L3225" s="10">
        <f t="shared" si="196"/>
        <v>1.0848809119573886E-5</v>
      </c>
      <c r="M3225" s="1">
        <f t="shared" si="197"/>
        <v>1.0848809119573886E-2</v>
      </c>
      <c r="N3225" s="1">
        <f t="shared" si="198"/>
        <v>2.2096194052453857</v>
      </c>
    </row>
    <row r="3226" spans="11:14" x14ac:dyDescent="0.2">
      <c r="K3226" s="60">
        <f t="shared" si="199"/>
        <v>3188</v>
      </c>
      <c r="L3226" s="10">
        <f t="shared" si="196"/>
        <v>1.0849736352178939E-5</v>
      </c>
      <c r="M3226" s="1">
        <f t="shared" si="197"/>
        <v>1.0849736352178939E-2</v>
      </c>
      <c r="N3226" s="1">
        <f t="shared" si="198"/>
        <v>2.2098082583383585</v>
      </c>
    </row>
    <row r="3227" spans="11:14" x14ac:dyDescent="0.2">
      <c r="K3227" s="60">
        <f t="shared" si="199"/>
        <v>3189</v>
      </c>
      <c r="L3227" s="10">
        <f t="shared" si="196"/>
        <v>1.0850662942298022E-5</v>
      </c>
      <c r="M3227" s="1">
        <f t="shared" si="197"/>
        <v>1.0850662942298021E-2</v>
      </c>
      <c r="N3227" s="1">
        <f t="shared" si="198"/>
        <v>2.2099969805736994</v>
      </c>
    </row>
    <row r="3228" spans="11:14" x14ac:dyDescent="0.2">
      <c r="K3228" s="60">
        <f t="shared" si="199"/>
        <v>3190</v>
      </c>
      <c r="L3228" s="10">
        <f t="shared" si="196"/>
        <v>1.0851588890376314E-5</v>
      </c>
      <c r="M3228" s="1">
        <f t="shared" si="197"/>
        <v>1.0851588890376315E-2</v>
      </c>
      <c r="N3228" s="1">
        <f t="shared" si="198"/>
        <v>2.2101855720420804</v>
      </c>
    </row>
    <row r="3229" spans="11:14" x14ac:dyDescent="0.2">
      <c r="K3229" s="60">
        <f t="shared" si="199"/>
        <v>3191</v>
      </c>
      <c r="L3229" s="10">
        <f t="shared" si="196"/>
        <v>1.0852514196858693E-5</v>
      </c>
      <c r="M3229" s="1">
        <f t="shared" si="197"/>
        <v>1.0852514196858693E-2</v>
      </c>
      <c r="N3229" s="1">
        <f t="shared" si="198"/>
        <v>2.2103740328341113</v>
      </c>
    </row>
    <row r="3230" spans="11:14" x14ac:dyDescent="0.2">
      <c r="K3230" s="60">
        <f t="shared" si="199"/>
        <v>3192</v>
      </c>
      <c r="L3230" s="10">
        <f t="shared" si="196"/>
        <v>1.0853438862189725E-5</v>
      </c>
      <c r="M3230" s="1">
        <f t="shared" si="197"/>
        <v>1.0853438862189726E-2</v>
      </c>
      <c r="N3230" s="1">
        <f t="shared" si="198"/>
        <v>2.2105623630403377</v>
      </c>
    </row>
    <row r="3231" spans="11:14" x14ac:dyDescent="0.2">
      <c r="K3231" s="60">
        <f t="shared" si="199"/>
        <v>3193</v>
      </c>
      <c r="L3231" s="10">
        <f t="shared" si="196"/>
        <v>1.0854362886813667E-5</v>
      </c>
      <c r="M3231" s="1">
        <f t="shared" si="197"/>
        <v>1.0854362886813667E-2</v>
      </c>
      <c r="N3231" s="1">
        <f t="shared" si="198"/>
        <v>2.2107505627512447</v>
      </c>
    </row>
    <row r="3232" spans="11:14" x14ac:dyDescent="0.2">
      <c r="K3232" s="60">
        <f t="shared" si="199"/>
        <v>3194</v>
      </c>
      <c r="L3232" s="10">
        <f t="shared" si="196"/>
        <v>1.085528627117447E-5</v>
      </c>
      <c r="M3232" s="1">
        <f t="shared" si="197"/>
        <v>1.085528627117447E-2</v>
      </c>
      <c r="N3232" s="1">
        <f t="shared" si="198"/>
        <v>2.2109386320572528</v>
      </c>
    </row>
    <row r="3233" spans="11:14" x14ac:dyDescent="0.2">
      <c r="K3233" s="60">
        <f t="shared" si="199"/>
        <v>3195</v>
      </c>
      <c r="L3233" s="10">
        <f t="shared" si="196"/>
        <v>1.0856209015715779E-5</v>
      </c>
      <c r="M3233" s="1">
        <f t="shared" si="197"/>
        <v>1.085620901571578E-2</v>
      </c>
      <c r="N3233" s="1">
        <f t="shared" si="198"/>
        <v>2.2111265710487209</v>
      </c>
    </row>
    <row r="3234" spans="11:14" x14ac:dyDescent="0.2">
      <c r="K3234" s="60">
        <f t="shared" si="199"/>
        <v>3196</v>
      </c>
      <c r="L3234" s="10">
        <f t="shared" si="196"/>
        <v>1.0857131120880924E-5</v>
      </c>
      <c r="M3234" s="1">
        <f t="shared" si="197"/>
        <v>1.0857131120880924E-2</v>
      </c>
      <c r="N3234" s="1">
        <f t="shared" si="198"/>
        <v>2.2113143798159429</v>
      </c>
    </row>
    <row r="3235" spans="11:14" x14ac:dyDescent="0.2">
      <c r="K3235" s="60">
        <f t="shared" si="199"/>
        <v>3197</v>
      </c>
      <c r="L3235" s="10">
        <f t="shared" si="196"/>
        <v>1.0858052587112938E-5</v>
      </c>
      <c r="M3235" s="1">
        <f t="shared" si="197"/>
        <v>1.0858052587112938E-2</v>
      </c>
      <c r="N3235" s="1">
        <f t="shared" si="198"/>
        <v>2.2115020584491547</v>
      </c>
    </row>
    <row r="3236" spans="11:14" x14ac:dyDescent="0.2">
      <c r="K3236" s="60">
        <f t="shared" si="199"/>
        <v>3198</v>
      </c>
      <c r="L3236" s="10">
        <f t="shared" si="196"/>
        <v>1.0858973414854542E-5</v>
      </c>
      <c r="M3236" s="1">
        <f t="shared" si="197"/>
        <v>1.0858973414854542E-2</v>
      </c>
      <c r="N3236" s="1">
        <f t="shared" si="198"/>
        <v>2.2116896070385264</v>
      </c>
    </row>
    <row r="3237" spans="11:14" x14ac:dyDescent="0.2">
      <c r="K3237" s="60">
        <f t="shared" si="199"/>
        <v>3199</v>
      </c>
      <c r="L3237" s="10">
        <f t="shared" si="196"/>
        <v>1.0859893604548146E-5</v>
      </c>
      <c r="M3237" s="1">
        <f t="shared" si="197"/>
        <v>1.0859893604548147E-2</v>
      </c>
      <c r="N3237" s="1">
        <f t="shared" si="198"/>
        <v>2.2118770256741653</v>
      </c>
    </row>
    <row r="3238" spans="11:14" x14ac:dyDescent="0.2">
      <c r="K3238" s="60">
        <f t="shared" si="199"/>
        <v>3200</v>
      </c>
      <c r="L3238" s="10">
        <f t="shared" ref="L3238:L3301" si="200">Eleach_time1/((Vwater*(1+Kp_susp*SUSPwater)+Ksed_water*Vsed)*k)*(1-EXP(-k*K3238))</f>
        <v>1.0860813156635865E-5</v>
      </c>
      <c r="M3238" s="1">
        <f t="shared" ref="M3238:M3301" si="201">L3238*CONV_m3_L</f>
        <v>1.0860813156635864E-2</v>
      </c>
      <c r="N3238" s="1">
        <f t="shared" ref="N3238:N3301" si="202">L3238*(Ksed_water/RHOsed)*CONV_kg_mg</f>
        <v>2.2120643144461183</v>
      </c>
    </row>
    <row r="3239" spans="11:14" x14ac:dyDescent="0.2">
      <c r="K3239" s="60">
        <f t="shared" si="199"/>
        <v>3201</v>
      </c>
      <c r="L3239" s="10">
        <f t="shared" si="200"/>
        <v>1.0861732071559495E-5</v>
      </c>
      <c r="M3239" s="1">
        <f t="shared" si="201"/>
        <v>1.0861732071559495E-2</v>
      </c>
      <c r="N3239" s="1">
        <f t="shared" si="202"/>
        <v>2.2122514734443679</v>
      </c>
    </row>
    <row r="3240" spans="11:14" x14ac:dyDescent="0.2">
      <c r="K3240" s="60">
        <f t="shared" ref="K3240:K3303" si="203">K3239+1</f>
        <v>3202</v>
      </c>
      <c r="L3240" s="10">
        <f t="shared" si="200"/>
        <v>1.0862650349760533E-5</v>
      </c>
      <c r="M3240" s="1">
        <f t="shared" si="201"/>
        <v>1.0862650349760533E-2</v>
      </c>
      <c r="N3240" s="1">
        <f t="shared" si="202"/>
        <v>2.212438502758836</v>
      </c>
    </row>
    <row r="3241" spans="11:14" x14ac:dyDescent="0.2">
      <c r="K3241" s="60">
        <f t="shared" si="203"/>
        <v>3203</v>
      </c>
      <c r="L3241" s="10">
        <f t="shared" si="200"/>
        <v>1.0863567991680169E-5</v>
      </c>
      <c r="M3241" s="1">
        <f t="shared" si="201"/>
        <v>1.086356799168017E-2</v>
      </c>
      <c r="N3241" s="1">
        <f t="shared" si="202"/>
        <v>2.2126254024793806</v>
      </c>
    </row>
    <row r="3242" spans="11:14" x14ac:dyDescent="0.2">
      <c r="K3242" s="60">
        <f t="shared" si="203"/>
        <v>3204</v>
      </c>
      <c r="L3242" s="10">
        <f t="shared" si="200"/>
        <v>1.0864484997759288E-5</v>
      </c>
      <c r="M3242" s="1">
        <f t="shared" si="201"/>
        <v>1.0864484997759287E-2</v>
      </c>
      <c r="N3242" s="1">
        <f t="shared" si="202"/>
        <v>2.2128121726957994</v>
      </c>
    </row>
    <row r="3243" spans="11:14" x14ac:dyDescent="0.2">
      <c r="K3243" s="60">
        <f t="shared" si="203"/>
        <v>3205</v>
      </c>
      <c r="L3243" s="10">
        <f t="shared" si="200"/>
        <v>1.0865401368438463E-5</v>
      </c>
      <c r="M3243" s="1">
        <f t="shared" si="201"/>
        <v>1.0865401368438464E-2</v>
      </c>
      <c r="N3243" s="1">
        <f t="shared" si="202"/>
        <v>2.2129988134978253</v>
      </c>
    </row>
    <row r="3244" spans="11:14" x14ac:dyDescent="0.2">
      <c r="K3244" s="60">
        <f t="shared" si="203"/>
        <v>3206</v>
      </c>
      <c r="L3244" s="10">
        <f t="shared" si="200"/>
        <v>1.0866317104157976E-5</v>
      </c>
      <c r="M3244" s="1">
        <f t="shared" si="201"/>
        <v>1.0866317104157976E-2</v>
      </c>
      <c r="N3244" s="1">
        <f t="shared" si="202"/>
        <v>2.2131853249751323</v>
      </c>
    </row>
    <row r="3245" spans="11:14" x14ac:dyDescent="0.2">
      <c r="K3245" s="60">
        <f t="shared" si="203"/>
        <v>3207</v>
      </c>
      <c r="L3245" s="10">
        <f t="shared" si="200"/>
        <v>1.0867232205357787E-5</v>
      </c>
      <c r="M3245" s="1">
        <f t="shared" si="201"/>
        <v>1.0867232205357787E-2</v>
      </c>
      <c r="N3245" s="1">
        <f t="shared" si="202"/>
        <v>2.2133717072173287</v>
      </c>
    </row>
    <row r="3246" spans="11:14" x14ac:dyDescent="0.2">
      <c r="K3246" s="60">
        <f t="shared" si="203"/>
        <v>3208</v>
      </c>
      <c r="L3246" s="10">
        <f t="shared" si="200"/>
        <v>1.0868146672477562E-5</v>
      </c>
      <c r="M3246" s="1">
        <f t="shared" si="201"/>
        <v>1.0868146672477562E-2</v>
      </c>
      <c r="N3246" s="1">
        <f t="shared" si="202"/>
        <v>2.2135579603139628</v>
      </c>
    </row>
    <row r="3247" spans="11:14" x14ac:dyDescent="0.2">
      <c r="K3247" s="60">
        <f t="shared" si="203"/>
        <v>3209</v>
      </c>
      <c r="L3247" s="10">
        <f t="shared" si="200"/>
        <v>1.0869060505956662E-5</v>
      </c>
      <c r="M3247" s="1">
        <f t="shared" si="201"/>
        <v>1.0869060505956662E-2</v>
      </c>
      <c r="N3247" s="1">
        <f t="shared" si="202"/>
        <v>2.2137440843545213</v>
      </c>
    </row>
    <row r="3248" spans="11:14" x14ac:dyDescent="0.2">
      <c r="K3248" s="60">
        <f t="shared" si="203"/>
        <v>3210</v>
      </c>
      <c r="L3248" s="10">
        <f t="shared" si="200"/>
        <v>1.0869973706234137E-5</v>
      </c>
      <c r="M3248" s="1">
        <f t="shared" si="201"/>
        <v>1.0869973706234137E-2</v>
      </c>
      <c r="N3248" s="1">
        <f t="shared" si="202"/>
        <v>2.2139300794284273</v>
      </c>
    </row>
    <row r="3249" spans="11:14" x14ac:dyDescent="0.2">
      <c r="K3249" s="60">
        <f t="shared" si="203"/>
        <v>3211</v>
      </c>
      <c r="L3249" s="10">
        <f t="shared" si="200"/>
        <v>1.0870886273748739E-5</v>
      </c>
      <c r="M3249" s="1">
        <f t="shared" si="201"/>
        <v>1.0870886273748739E-2</v>
      </c>
      <c r="N3249" s="1">
        <f t="shared" si="202"/>
        <v>2.2141159456250423</v>
      </c>
    </row>
    <row r="3250" spans="11:14" x14ac:dyDescent="0.2">
      <c r="K3250" s="60">
        <f t="shared" si="203"/>
        <v>3212</v>
      </c>
      <c r="L3250" s="10">
        <f t="shared" si="200"/>
        <v>1.0871798208938914E-5</v>
      </c>
      <c r="M3250" s="1">
        <f t="shared" si="201"/>
        <v>1.0871798208938913E-2</v>
      </c>
      <c r="N3250" s="1">
        <f t="shared" si="202"/>
        <v>2.2143016830336673</v>
      </c>
    </row>
    <row r="3251" spans="11:14" x14ac:dyDescent="0.2">
      <c r="K3251" s="60">
        <f t="shared" si="203"/>
        <v>3213</v>
      </c>
      <c r="L3251" s="10">
        <f t="shared" si="200"/>
        <v>1.0872709512242804E-5</v>
      </c>
      <c r="M3251" s="1">
        <f t="shared" si="201"/>
        <v>1.0872709512242803E-2</v>
      </c>
      <c r="N3251" s="1">
        <f t="shared" si="202"/>
        <v>2.2144872917435396</v>
      </c>
    </row>
    <row r="3252" spans="11:14" x14ac:dyDescent="0.2">
      <c r="K3252" s="60">
        <f t="shared" si="203"/>
        <v>3214</v>
      </c>
      <c r="L3252" s="10">
        <f t="shared" si="200"/>
        <v>1.0873620184098244E-5</v>
      </c>
      <c r="M3252" s="1">
        <f t="shared" si="201"/>
        <v>1.0873620184098244E-2</v>
      </c>
      <c r="N3252" s="1">
        <f t="shared" si="202"/>
        <v>2.2146727718438362</v>
      </c>
    </row>
    <row r="3253" spans="11:14" x14ac:dyDescent="0.2">
      <c r="K3253" s="60">
        <f t="shared" si="203"/>
        <v>3215</v>
      </c>
      <c r="L3253" s="10">
        <f t="shared" si="200"/>
        <v>1.0874530224942775E-5</v>
      </c>
      <c r="M3253" s="1">
        <f t="shared" si="201"/>
        <v>1.0874530224942775E-2</v>
      </c>
      <c r="N3253" s="1">
        <f t="shared" si="202"/>
        <v>2.2148581234236708</v>
      </c>
    </row>
    <row r="3254" spans="11:14" x14ac:dyDescent="0.2">
      <c r="K3254" s="60">
        <f t="shared" si="203"/>
        <v>3216</v>
      </c>
      <c r="L3254" s="10">
        <f t="shared" si="200"/>
        <v>1.0875439635213623E-5</v>
      </c>
      <c r="M3254" s="1">
        <f t="shared" si="201"/>
        <v>1.0875439635213624E-2</v>
      </c>
      <c r="N3254" s="1">
        <f t="shared" si="202"/>
        <v>2.2150433465720969</v>
      </c>
    </row>
    <row r="3255" spans="11:14" x14ac:dyDescent="0.2">
      <c r="K3255" s="60">
        <f t="shared" si="203"/>
        <v>3217</v>
      </c>
      <c r="L3255" s="10">
        <f t="shared" si="200"/>
        <v>1.0876348415347723E-5</v>
      </c>
      <c r="M3255" s="1">
        <f t="shared" si="201"/>
        <v>1.0876348415347722E-2</v>
      </c>
      <c r="N3255" s="1">
        <f t="shared" si="202"/>
        <v>2.2152284413781049</v>
      </c>
    </row>
    <row r="3256" spans="11:14" x14ac:dyDescent="0.2">
      <c r="K3256" s="60">
        <f t="shared" si="203"/>
        <v>3218</v>
      </c>
      <c r="L3256" s="10">
        <f t="shared" si="200"/>
        <v>1.0877256565781698E-5</v>
      </c>
      <c r="M3256" s="1">
        <f t="shared" si="201"/>
        <v>1.0877256565781698E-2</v>
      </c>
      <c r="N3256" s="1">
        <f t="shared" si="202"/>
        <v>2.2154134079306251</v>
      </c>
    </row>
    <row r="3257" spans="11:14" x14ac:dyDescent="0.2">
      <c r="K3257" s="60">
        <f t="shared" si="203"/>
        <v>3219</v>
      </c>
      <c r="L3257" s="10">
        <f t="shared" si="200"/>
        <v>1.0878164086951868E-5</v>
      </c>
      <c r="M3257" s="1">
        <f t="shared" si="201"/>
        <v>1.0878164086951867E-2</v>
      </c>
      <c r="N3257" s="1">
        <f t="shared" si="202"/>
        <v>2.2155982463185233</v>
      </c>
    </row>
    <row r="3258" spans="11:14" x14ac:dyDescent="0.2">
      <c r="K3258" s="60">
        <f t="shared" si="203"/>
        <v>3220</v>
      </c>
      <c r="L3258" s="10">
        <f t="shared" si="200"/>
        <v>1.0879070979294261E-5</v>
      </c>
      <c r="M3258" s="1">
        <f t="shared" si="201"/>
        <v>1.0879070979294261E-2</v>
      </c>
      <c r="N3258" s="1">
        <f t="shared" si="202"/>
        <v>2.2157829566306075</v>
      </c>
    </row>
    <row r="3259" spans="11:14" x14ac:dyDescent="0.2">
      <c r="K3259" s="60">
        <f t="shared" si="203"/>
        <v>3221</v>
      </c>
      <c r="L3259" s="10">
        <f t="shared" si="200"/>
        <v>1.0879977243244591E-5</v>
      </c>
      <c r="M3259" s="1">
        <f t="shared" si="201"/>
        <v>1.087997724324459E-2</v>
      </c>
      <c r="N3259" s="1">
        <f t="shared" si="202"/>
        <v>2.2159675389556215</v>
      </c>
    </row>
    <row r="3260" spans="11:14" x14ac:dyDescent="0.2">
      <c r="K3260" s="60">
        <f t="shared" si="203"/>
        <v>3222</v>
      </c>
      <c r="L3260" s="10">
        <f t="shared" si="200"/>
        <v>1.0880882879238279E-5</v>
      </c>
      <c r="M3260" s="1">
        <f t="shared" si="201"/>
        <v>1.0880882879238279E-2</v>
      </c>
      <c r="N3260" s="1">
        <f t="shared" si="202"/>
        <v>2.2161519933822489</v>
      </c>
    </row>
    <row r="3261" spans="11:14" x14ac:dyDescent="0.2">
      <c r="K3261" s="60">
        <f t="shared" si="203"/>
        <v>3223</v>
      </c>
      <c r="L3261" s="10">
        <f t="shared" si="200"/>
        <v>1.0881787887710438E-5</v>
      </c>
      <c r="M3261" s="1">
        <f t="shared" si="201"/>
        <v>1.0881787887710439E-2</v>
      </c>
      <c r="N3261" s="1">
        <f t="shared" si="202"/>
        <v>2.2163363199991108</v>
      </c>
    </row>
    <row r="3262" spans="11:14" x14ac:dyDescent="0.2">
      <c r="K3262" s="60">
        <f t="shared" si="203"/>
        <v>3224</v>
      </c>
      <c r="L3262" s="10">
        <f t="shared" si="200"/>
        <v>1.0882692269095882E-5</v>
      </c>
      <c r="M3262" s="1">
        <f t="shared" si="201"/>
        <v>1.0882692269095882E-2</v>
      </c>
      <c r="N3262" s="1">
        <f t="shared" si="202"/>
        <v>2.2165205188947681</v>
      </c>
    </row>
    <row r="3263" spans="11:14" x14ac:dyDescent="0.2">
      <c r="K3263" s="60">
        <f t="shared" si="203"/>
        <v>3225</v>
      </c>
      <c r="L3263" s="10">
        <f t="shared" si="200"/>
        <v>1.0883596023829127E-5</v>
      </c>
      <c r="M3263" s="1">
        <f t="shared" si="201"/>
        <v>1.0883596023829127E-2</v>
      </c>
      <c r="N3263" s="1">
        <f t="shared" si="202"/>
        <v>2.2167045901577196</v>
      </c>
    </row>
    <row r="3264" spans="11:14" x14ac:dyDescent="0.2">
      <c r="K3264" s="60">
        <f t="shared" si="203"/>
        <v>3226</v>
      </c>
      <c r="L3264" s="10">
        <f t="shared" si="200"/>
        <v>1.0884499152344381E-5</v>
      </c>
      <c r="M3264" s="1">
        <f t="shared" si="201"/>
        <v>1.0884499152344381E-2</v>
      </c>
      <c r="N3264" s="1">
        <f t="shared" si="202"/>
        <v>2.2168885338764026</v>
      </c>
    </row>
    <row r="3265" spans="11:14" x14ac:dyDescent="0.2">
      <c r="K3265" s="60">
        <f t="shared" si="203"/>
        <v>3227</v>
      </c>
      <c r="L3265" s="10">
        <f t="shared" si="200"/>
        <v>1.0885401655075556E-5</v>
      </c>
      <c r="M3265" s="1">
        <f t="shared" si="201"/>
        <v>1.0885401655075556E-2</v>
      </c>
      <c r="N3265" s="1">
        <f t="shared" si="202"/>
        <v>2.2170723501391936</v>
      </c>
    </row>
    <row r="3266" spans="11:14" x14ac:dyDescent="0.2">
      <c r="K3266" s="60">
        <f t="shared" si="203"/>
        <v>3228</v>
      </c>
      <c r="L3266" s="10">
        <f t="shared" si="200"/>
        <v>1.0886303532456264E-5</v>
      </c>
      <c r="M3266" s="1">
        <f t="shared" si="201"/>
        <v>1.0886303532456263E-2</v>
      </c>
      <c r="N3266" s="1">
        <f t="shared" si="202"/>
        <v>2.2172560390344076</v>
      </c>
    </row>
    <row r="3267" spans="11:14" x14ac:dyDescent="0.2">
      <c r="K3267" s="60">
        <f t="shared" si="203"/>
        <v>3229</v>
      </c>
      <c r="L3267" s="10">
        <f t="shared" si="200"/>
        <v>1.0887204784919812E-5</v>
      </c>
      <c r="M3267" s="1">
        <f t="shared" si="201"/>
        <v>1.0887204784919812E-2</v>
      </c>
      <c r="N3267" s="1">
        <f t="shared" si="202"/>
        <v>2.2174396006502985</v>
      </c>
    </row>
    <row r="3268" spans="11:14" x14ac:dyDescent="0.2">
      <c r="K3268" s="60">
        <f t="shared" si="203"/>
        <v>3230</v>
      </c>
      <c r="L3268" s="10">
        <f t="shared" si="200"/>
        <v>1.0888105412899211E-5</v>
      </c>
      <c r="M3268" s="1">
        <f t="shared" si="201"/>
        <v>1.088810541289921E-2</v>
      </c>
      <c r="N3268" s="1">
        <f t="shared" si="202"/>
        <v>2.217623035075059</v>
      </c>
    </row>
    <row r="3269" spans="11:14" x14ac:dyDescent="0.2">
      <c r="K3269" s="60">
        <f t="shared" si="203"/>
        <v>3231</v>
      </c>
      <c r="L3269" s="10">
        <f t="shared" si="200"/>
        <v>1.0889005416827169E-5</v>
      </c>
      <c r="M3269" s="1">
        <f t="shared" si="201"/>
        <v>1.0889005416827168E-2</v>
      </c>
      <c r="N3269" s="1">
        <f t="shared" si="202"/>
        <v>2.2178063423968206</v>
      </c>
    </row>
    <row r="3270" spans="11:14" x14ac:dyDescent="0.2">
      <c r="K3270" s="60">
        <f t="shared" si="203"/>
        <v>3232</v>
      </c>
      <c r="L3270" s="10">
        <f t="shared" si="200"/>
        <v>1.0889904797136098E-5</v>
      </c>
      <c r="M3270" s="1">
        <f t="shared" si="201"/>
        <v>1.0889904797136097E-2</v>
      </c>
      <c r="N3270" s="1">
        <f t="shared" si="202"/>
        <v>2.2179895227036543</v>
      </c>
    </row>
    <row r="3271" spans="11:14" x14ac:dyDescent="0.2">
      <c r="K3271" s="60">
        <f t="shared" si="203"/>
        <v>3233</v>
      </c>
      <c r="L3271" s="10">
        <f t="shared" si="200"/>
        <v>1.0890803554258105E-5</v>
      </c>
      <c r="M3271" s="1">
        <f t="shared" si="201"/>
        <v>1.0890803554258106E-2</v>
      </c>
      <c r="N3271" s="1">
        <f t="shared" si="202"/>
        <v>2.2181725760835698</v>
      </c>
    </row>
    <row r="3272" spans="11:14" x14ac:dyDescent="0.2">
      <c r="K3272" s="60">
        <f t="shared" si="203"/>
        <v>3234</v>
      </c>
      <c r="L3272" s="10">
        <f t="shared" si="200"/>
        <v>1.0891701688625005E-5</v>
      </c>
      <c r="M3272" s="1">
        <f t="shared" si="201"/>
        <v>1.0891701688625004E-2</v>
      </c>
      <c r="N3272" s="1">
        <f t="shared" si="202"/>
        <v>2.2183555026245148</v>
      </c>
    </row>
    <row r="3273" spans="11:14" x14ac:dyDescent="0.2">
      <c r="K3273" s="60">
        <f t="shared" si="203"/>
        <v>3235</v>
      </c>
      <c r="L3273" s="10">
        <f t="shared" si="200"/>
        <v>1.0892599200668304E-5</v>
      </c>
      <c r="M3273" s="1">
        <f t="shared" si="201"/>
        <v>1.0892599200668304E-2</v>
      </c>
      <c r="N3273" s="1">
        <f t="shared" si="202"/>
        <v>2.2185383024143772</v>
      </c>
    </row>
    <row r="3274" spans="11:14" x14ac:dyDescent="0.2">
      <c r="K3274" s="60">
        <f t="shared" si="203"/>
        <v>3236</v>
      </c>
      <c r="L3274" s="10">
        <f t="shared" si="200"/>
        <v>1.0893496090819219E-5</v>
      </c>
      <c r="M3274" s="1">
        <f t="shared" si="201"/>
        <v>1.0893496090819219E-2</v>
      </c>
      <c r="N3274" s="1">
        <f t="shared" si="202"/>
        <v>2.2187209755409842</v>
      </c>
    </row>
    <row r="3275" spans="11:14" x14ac:dyDescent="0.2">
      <c r="K3275" s="60">
        <f t="shared" si="203"/>
        <v>3237</v>
      </c>
      <c r="L3275" s="10">
        <f t="shared" si="200"/>
        <v>1.089439235950866E-5</v>
      </c>
      <c r="M3275" s="1">
        <f t="shared" si="201"/>
        <v>1.089439235950866E-2</v>
      </c>
      <c r="N3275" s="1">
        <f t="shared" si="202"/>
        <v>2.2189035220921012</v>
      </c>
    </row>
    <row r="3276" spans="11:14" x14ac:dyDescent="0.2">
      <c r="K3276" s="60">
        <f t="shared" si="203"/>
        <v>3238</v>
      </c>
      <c r="L3276" s="10">
        <f t="shared" si="200"/>
        <v>1.0895288007167245E-5</v>
      </c>
      <c r="M3276" s="1">
        <f t="shared" si="201"/>
        <v>1.0895288007167245E-2</v>
      </c>
      <c r="N3276" s="1">
        <f t="shared" si="202"/>
        <v>2.219085942155433</v>
      </c>
    </row>
    <row r="3277" spans="11:14" x14ac:dyDescent="0.2">
      <c r="K3277" s="60">
        <f t="shared" si="203"/>
        <v>3239</v>
      </c>
      <c r="L3277" s="10">
        <f t="shared" si="200"/>
        <v>1.0896183034225289E-5</v>
      </c>
      <c r="M3277" s="1">
        <f t="shared" si="201"/>
        <v>1.089618303422529E-2</v>
      </c>
      <c r="N3277" s="1">
        <f t="shared" si="202"/>
        <v>2.2192682358186251</v>
      </c>
    </row>
    <row r="3278" spans="11:14" x14ac:dyDescent="0.2">
      <c r="K3278" s="60">
        <f t="shared" si="203"/>
        <v>3240</v>
      </c>
      <c r="L3278" s="10">
        <f t="shared" si="200"/>
        <v>1.089707744111281E-5</v>
      </c>
      <c r="M3278" s="1">
        <f t="shared" si="201"/>
        <v>1.0897077441112811E-2</v>
      </c>
      <c r="N3278" s="1">
        <f t="shared" si="202"/>
        <v>2.2194504031692595</v>
      </c>
    </row>
    <row r="3279" spans="11:14" x14ac:dyDescent="0.2">
      <c r="K3279" s="60">
        <f t="shared" si="203"/>
        <v>3241</v>
      </c>
      <c r="L3279" s="10">
        <f t="shared" si="200"/>
        <v>1.089797122825953E-5</v>
      </c>
      <c r="M3279" s="1">
        <f t="shared" si="201"/>
        <v>1.089797122825953E-2</v>
      </c>
      <c r="N3279" s="1">
        <f t="shared" si="202"/>
        <v>2.2196324442948598</v>
      </c>
    </row>
    <row r="3280" spans="11:14" x14ac:dyDescent="0.2">
      <c r="K3280" s="60">
        <f t="shared" si="203"/>
        <v>3242</v>
      </c>
      <c r="L3280" s="10">
        <f t="shared" si="200"/>
        <v>1.0898864396094871E-5</v>
      </c>
      <c r="M3280" s="1">
        <f t="shared" si="201"/>
        <v>1.0898864396094872E-2</v>
      </c>
      <c r="N3280" s="1">
        <f t="shared" si="202"/>
        <v>2.2198143592828883</v>
      </c>
    </row>
    <row r="3281" spans="11:14" x14ac:dyDescent="0.2">
      <c r="K3281" s="60">
        <f t="shared" si="203"/>
        <v>3243</v>
      </c>
      <c r="L3281" s="10">
        <f t="shared" si="200"/>
        <v>1.0899756945047958E-5</v>
      </c>
      <c r="M3281" s="1">
        <f t="shared" si="201"/>
        <v>1.0899756945047958E-2</v>
      </c>
      <c r="N3281" s="1">
        <f t="shared" si="202"/>
        <v>2.2199961482207464</v>
      </c>
    </row>
    <row r="3282" spans="11:14" x14ac:dyDescent="0.2">
      <c r="K3282" s="60">
        <f t="shared" si="203"/>
        <v>3244</v>
      </c>
      <c r="L3282" s="10">
        <f t="shared" si="200"/>
        <v>1.0900648875547618E-5</v>
      </c>
      <c r="M3282" s="1">
        <f t="shared" si="201"/>
        <v>1.0900648875547618E-2</v>
      </c>
      <c r="N3282" s="1">
        <f t="shared" si="202"/>
        <v>2.2201778111957751</v>
      </c>
    </row>
    <row r="3283" spans="11:14" x14ac:dyDescent="0.2">
      <c r="K3283" s="60">
        <f t="shared" si="203"/>
        <v>3245</v>
      </c>
      <c r="L3283" s="10">
        <f t="shared" si="200"/>
        <v>1.0901540188022383E-5</v>
      </c>
      <c r="M3283" s="1">
        <f t="shared" si="201"/>
        <v>1.0901540188022384E-2</v>
      </c>
      <c r="N3283" s="1">
        <f t="shared" si="202"/>
        <v>2.2203593482952546</v>
      </c>
    </row>
    <row r="3284" spans="11:14" x14ac:dyDescent="0.2">
      <c r="K3284" s="60">
        <f t="shared" si="203"/>
        <v>3246</v>
      </c>
      <c r="L3284" s="10">
        <f t="shared" si="200"/>
        <v>1.0902430882900489E-5</v>
      </c>
      <c r="M3284" s="1">
        <f t="shared" si="201"/>
        <v>1.090243088290049E-2</v>
      </c>
      <c r="N3284" s="1">
        <f t="shared" si="202"/>
        <v>2.2205407596064064</v>
      </c>
    </row>
    <row r="3285" spans="11:14" x14ac:dyDescent="0.2">
      <c r="K3285" s="60">
        <f t="shared" si="203"/>
        <v>3247</v>
      </c>
      <c r="L3285" s="10">
        <f t="shared" si="200"/>
        <v>1.0903320960609868E-5</v>
      </c>
      <c r="M3285" s="1">
        <f t="shared" si="201"/>
        <v>1.0903320960609869E-2</v>
      </c>
      <c r="N3285" s="1">
        <f t="shared" si="202"/>
        <v>2.2207220452163887</v>
      </c>
    </row>
    <row r="3286" spans="11:14" x14ac:dyDescent="0.2">
      <c r="K3286" s="60">
        <f t="shared" si="203"/>
        <v>3248</v>
      </c>
      <c r="L3286" s="10">
        <f t="shared" si="200"/>
        <v>1.0904210421578165E-5</v>
      </c>
      <c r="M3286" s="1">
        <f t="shared" si="201"/>
        <v>1.0904210421578164E-2</v>
      </c>
      <c r="N3286" s="1">
        <f t="shared" si="202"/>
        <v>2.2209032052123008</v>
      </c>
    </row>
    <row r="3287" spans="11:14" x14ac:dyDescent="0.2">
      <c r="K3287" s="60">
        <f t="shared" si="203"/>
        <v>3249</v>
      </c>
      <c r="L3287" s="10">
        <f t="shared" si="200"/>
        <v>1.090509926623272E-5</v>
      </c>
      <c r="M3287" s="1">
        <f t="shared" si="201"/>
        <v>1.090509926623272E-2</v>
      </c>
      <c r="N3287" s="1">
        <f t="shared" si="202"/>
        <v>2.2210842396811823</v>
      </c>
    </row>
    <row r="3288" spans="11:14" x14ac:dyDescent="0.2">
      <c r="K3288" s="60">
        <f t="shared" si="203"/>
        <v>3250</v>
      </c>
      <c r="L3288" s="10">
        <f t="shared" si="200"/>
        <v>1.0905987495000586E-5</v>
      </c>
      <c r="M3288" s="1">
        <f t="shared" si="201"/>
        <v>1.0905987495000586E-2</v>
      </c>
      <c r="N3288" s="1">
        <f t="shared" si="202"/>
        <v>2.2212651487100108</v>
      </c>
    </row>
    <row r="3289" spans="11:14" x14ac:dyDescent="0.2">
      <c r="K3289" s="60">
        <f t="shared" si="203"/>
        <v>3251</v>
      </c>
      <c r="L3289" s="10">
        <f t="shared" si="200"/>
        <v>1.0906875108308511E-5</v>
      </c>
      <c r="M3289" s="1">
        <f t="shared" si="201"/>
        <v>1.0906875108308511E-2</v>
      </c>
      <c r="N3289" s="1">
        <f t="shared" si="202"/>
        <v>2.2214459323857056</v>
      </c>
    </row>
    <row r="3290" spans="11:14" x14ac:dyDescent="0.2">
      <c r="K3290" s="60">
        <f t="shared" si="203"/>
        <v>3252</v>
      </c>
      <c r="L3290" s="10">
        <f t="shared" si="200"/>
        <v>1.0907762106582954E-5</v>
      </c>
      <c r="M3290" s="1">
        <f t="shared" si="201"/>
        <v>1.0907762106582954E-2</v>
      </c>
      <c r="N3290" s="1">
        <f t="shared" si="202"/>
        <v>2.221626590795124</v>
      </c>
    </row>
    <row r="3291" spans="11:14" x14ac:dyDescent="0.2">
      <c r="K3291" s="60">
        <f t="shared" si="203"/>
        <v>3253</v>
      </c>
      <c r="L3291" s="10">
        <f t="shared" si="200"/>
        <v>1.0908648490250073E-5</v>
      </c>
      <c r="M3291" s="1">
        <f t="shared" si="201"/>
        <v>1.0908648490250073E-2</v>
      </c>
      <c r="N3291" s="1">
        <f t="shared" si="202"/>
        <v>2.2218071240250641</v>
      </c>
    </row>
    <row r="3292" spans="11:14" x14ac:dyDescent="0.2">
      <c r="K3292" s="60">
        <f t="shared" si="203"/>
        <v>3254</v>
      </c>
      <c r="L3292" s="10">
        <f t="shared" si="200"/>
        <v>1.0909534259735739E-5</v>
      </c>
      <c r="M3292" s="1">
        <f t="shared" si="201"/>
        <v>1.0909534259735738E-2</v>
      </c>
      <c r="N3292" s="1">
        <f t="shared" si="202"/>
        <v>2.221987532162264</v>
      </c>
    </row>
    <row r="3293" spans="11:14" x14ac:dyDescent="0.2">
      <c r="K3293" s="60">
        <f t="shared" si="203"/>
        <v>3255</v>
      </c>
      <c r="L3293" s="10">
        <f t="shared" si="200"/>
        <v>1.0910419415465519E-5</v>
      </c>
      <c r="M3293" s="1">
        <f t="shared" si="201"/>
        <v>1.0910419415465519E-2</v>
      </c>
      <c r="N3293" s="1">
        <f t="shared" si="202"/>
        <v>2.222167815293401</v>
      </c>
    </row>
    <row r="3294" spans="11:14" x14ac:dyDescent="0.2">
      <c r="K3294" s="60">
        <f t="shared" si="203"/>
        <v>3256</v>
      </c>
      <c r="L3294" s="10">
        <f t="shared" si="200"/>
        <v>1.0911303957864689E-5</v>
      </c>
      <c r="M3294" s="1">
        <f t="shared" si="201"/>
        <v>1.0911303957864689E-2</v>
      </c>
      <c r="N3294" s="1">
        <f t="shared" si="202"/>
        <v>2.2223479735050931</v>
      </c>
    </row>
    <row r="3295" spans="11:14" x14ac:dyDescent="0.2">
      <c r="K3295" s="60">
        <f t="shared" si="203"/>
        <v>3257</v>
      </c>
      <c r="L3295" s="10">
        <f t="shared" si="200"/>
        <v>1.0912187887358229E-5</v>
      </c>
      <c r="M3295" s="1">
        <f t="shared" si="201"/>
        <v>1.0912187887358229E-2</v>
      </c>
      <c r="N3295" s="1">
        <f t="shared" si="202"/>
        <v>2.2225280068838971</v>
      </c>
    </row>
    <row r="3296" spans="11:14" x14ac:dyDescent="0.2">
      <c r="K3296" s="60">
        <f t="shared" si="203"/>
        <v>3258</v>
      </c>
      <c r="L3296" s="10">
        <f t="shared" si="200"/>
        <v>1.0913071204370828E-5</v>
      </c>
      <c r="M3296" s="1">
        <f t="shared" si="201"/>
        <v>1.0913071204370829E-2</v>
      </c>
      <c r="N3296" s="1">
        <f t="shared" si="202"/>
        <v>2.222707915516311</v>
      </c>
    </row>
    <row r="3297" spans="11:14" x14ac:dyDescent="0.2">
      <c r="K3297" s="60">
        <f t="shared" si="203"/>
        <v>3259</v>
      </c>
      <c r="L3297" s="10">
        <f t="shared" si="200"/>
        <v>1.0913953909326876E-5</v>
      </c>
      <c r="M3297" s="1">
        <f t="shared" si="201"/>
        <v>1.0913953909326876E-2</v>
      </c>
      <c r="N3297" s="1">
        <f t="shared" si="202"/>
        <v>2.2228876994887723</v>
      </c>
    </row>
    <row r="3298" spans="11:14" x14ac:dyDescent="0.2">
      <c r="K3298" s="60">
        <f t="shared" si="203"/>
        <v>3260</v>
      </c>
      <c r="L3298" s="10">
        <f t="shared" si="200"/>
        <v>1.0914836002650474E-5</v>
      </c>
      <c r="M3298" s="1">
        <f t="shared" si="201"/>
        <v>1.0914836002650474E-2</v>
      </c>
      <c r="N3298" s="1">
        <f t="shared" si="202"/>
        <v>2.2230673588876586</v>
      </c>
    </row>
    <row r="3299" spans="11:14" x14ac:dyDescent="0.2">
      <c r="K3299" s="60">
        <f t="shared" si="203"/>
        <v>3261</v>
      </c>
      <c r="L3299" s="10">
        <f t="shared" si="200"/>
        <v>1.0915717484765425E-5</v>
      </c>
      <c r="M3299" s="1">
        <f t="shared" si="201"/>
        <v>1.0915717484765426E-2</v>
      </c>
      <c r="N3299" s="1">
        <f t="shared" si="202"/>
        <v>2.2232468937992889</v>
      </c>
    </row>
    <row r="3300" spans="11:14" x14ac:dyDescent="0.2">
      <c r="K3300" s="60">
        <f t="shared" si="203"/>
        <v>3262</v>
      </c>
      <c r="L3300" s="10">
        <f t="shared" si="200"/>
        <v>1.0916598356095241E-5</v>
      </c>
      <c r="M3300" s="1">
        <f t="shared" si="201"/>
        <v>1.0916598356095241E-2</v>
      </c>
      <c r="N3300" s="1">
        <f t="shared" si="202"/>
        <v>2.2234263043099198</v>
      </c>
    </row>
    <row r="3301" spans="11:14" x14ac:dyDescent="0.2">
      <c r="K3301" s="60">
        <f t="shared" si="203"/>
        <v>3263</v>
      </c>
      <c r="L3301" s="10">
        <f t="shared" si="200"/>
        <v>1.0917478617063136E-5</v>
      </c>
      <c r="M3301" s="1">
        <f t="shared" si="201"/>
        <v>1.0917478617063136E-2</v>
      </c>
      <c r="N3301" s="1">
        <f t="shared" si="202"/>
        <v>2.2236055905057506</v>
      </c>
    </row>
    <row r="3302" spans="11:14" x14ac:dyDescent="0.2">
      <c r="K3302" s="60">
        <f t="shared" si="203"/>
        <v>3264</v>
      </c>
      <c r="L3302" s="10">
        <f t="shared" ref="L3302:L3365" si="204">Eleach_time1/((Vwater*(1+Kp_susp*SUSPwater)+Ksed_water*Vsed)*k)*(1-EXP(-k*K3302))</f>
        <v>1.0918358268092037E-5</v>
      </c>
      <c r="M3302" s="1">
        <f t="shared" ref="M3302:M3365" si="205">L3302*CONV_m3_L</f>
        <v>1.0918358268092038E-2</v>
      </c>
      <c r="N3302" s="1">
        <f t="shared" ref="N3302:N3365" si="206">L3302*(Ksed_water/RHOsed)*CONV_kg_mg</f>
        <v>2.2237847524729197</v>
      </c>
    </row>
    <row r="3303" spans="11:14" x14ac:dyDescent="0.2">
      <c r="K3303" s="60">
        <f t="shared" si="203"/>
        <v>3265</v>
      </c>
      <c r="L3303" s="10">
        <f t="shared" si="204"/>
        <v>1.0919237309604574E-5</v>
      </c>
      <c r="M3303" s="1">
        <f t="shared" si="205"/>
        <v>1.0919237309604575E-2</v>
      </c>
      <c r="N3303" s="1">
        <f t="shared" si="206"/>
        <v>2.223963790297506</v>
      </c>
    </row>
    <row r="3304" spans="11:14" x14ac:dyDescent="0.2">
      <c r="K3304" s="60">
        <f t="shared" ref="K3304:K3367" si="207">K3303+1</f>
        <v>3266</v>
      </c>
      <c r="L3304" s="10">
        <f t="shared" si="204"/>
        <v>1.0920115742023085E-5</v>
      </c>
      <c r="M3304" s="1">
        <f t="shared" si="205"/>
        <v>1.0920115742023085E-2</v>
      </c>
      <c r="N3304" s="1">
        <f t="shared" si="206"/>
        <v>2.2241427040655282</v>
      </c>
    </row>
    <row r="3305" spans="11:14" x14ac:dyDescent="0.2">
      <c r="K3305" s="60">
        <f t="shared" si="207"/>
        <v>3267</v>
      </c>
      <c r="L3305" s="10">
        <f t="shared" si="204"/>
        <v>1.0920993565769616E-5</v>
      </c>
      <c r="M3305" s="1">
        <f t="shared" si="205"/>
        <v>1.0920993565769616E-2</v>
      </c>
      <c r="N3305" s="1">
        <f t="shared" si="206"/>
        <v>2.2243214938629468</v>
      </c>
    </row>
    <row r="3306" spans="11:14" x14ac:dyDescent="0.2">
      <c r="K3306" s="60">
        <f t="shared" si="207"/>
        <v>3268</v>
      </c>
      <c r="L3306" s="10">
        <f t="shared" si="204"/>
        <v>1.092187078126592E-5</v>
      </c>
      <c r="M3306" s="1">
        <f t="shared" si="205"/>
        <v>1.092187078126592E-2</v>
      </c>
      <c r="N3306" s="1">
        <f t="shared" si="206"/>
        <v>2.2245001597756615</v>
      </c>
    </row>
    <row r="3307" spans="11:14" x14ac:dyDescent="0.2">
      <c r="K3307" s="60">
        <f t="shared" si="207"/>
        <v>3269</v>
      </c>
      <c r="L3307" s="10">
        <f t="shared" si="204"/>
        <v>1.0922747388933457E-5</v>
      </c>
      <c r="M3307" s="1">
        <f t="shared" si="205"/>
        <v>1.0922747388933457E-2</v>
      </c>
      <c r="N3307" s="1">
        <f t="shared" si="206"/>
        <v>2.2246787018895122</v>
      </c>
    </row>
    <row r="3308" spans="11:14" x14ac:dyDescent="0.2">
      <c r="K3308" s="60">
        <f t="shared" si="207"/>
        <v>3270</v>
      </c>
      <c r="L3308" s="10">
        <f t="shared" si="204"/>
        <v>1.0923623389193397E-5</v>
      </c>
      <c r="M3308" s="1">
        <f t="shared" si="205"/>
        <v>1.0923623389193397E-2</v>
      </c>
      <c r="N3308" s="1">
        <f t="shared" si="206"/>
        <v>2.2248571202902814</v>
      </c>
    </row>
    <row r="3309" spans="11:14" x14ac:dyDescent="0.2">
      <c r="K3309" s="60">
        <f t="shared" si="207"/>
        <v>3271</v>
      </c>
      <c r="L3309" s="10">
        <f t="shared" si="204"/>
        <v>1.0924498782466615E-5</v>
      </c>
      <c r="M3309" s="1">
        <f t="shared" si="205"/>
        <v>1.0924498782466615E-2</v>
      </c>
      <c r="N3309" s="1">
        <f t="shared" si="206"/>
        <v>2.2250354150636897</v>
      </c>
    </row>
    <row r="3310" spans="11:14" x14ac:dyDescent="0.2">
      <c r="K3310" s="60">
        <f t="shared" si="207"/>
        <v>3272</v>
      </c>
      <c r="L3310" s="10">
        <f t="shared" si="204"/>
        <v>1.0925373569173701E-5</v>
      </c>
      <c r="M3310" s="1">
        <f t="shared" si="205"/>
        <v>1.0925373569173702E-2</v>
      </c>
      <c r="N3310" s="1">
        <f t="shared" si="206"/>
        <v>2.2252135862954003</v>
      </c>
    </row>
    <row r="3311" spans="11:14" x14ac:dyDescent="0.2">
      <c r="K3311" s="60">
        <f t="shared" si="207"/>
        <v>3273</v>
      </c>
      <c r="L3311" s="10">
        <f t="shared" si="204"/>
        <v>1.0926247749734944E-5</v>
      </c>
      <c r="M3311" s="1">
        <f t="shared" si="205"/>
        <v>1.0926247749734944E-2</v>
      </c>
      <c r="N3311" s="1">
        <f t="shared" si="206"/>
        <v>2.2253916340710154</v>
      </c>
    </row>
    <row r="3312" spans="11:14" x14ac:dyDescent="0.2">
      <c r="K3312" s="60">
        <f t="shared" si="207"/>
        <v>3274</v>
      </c>
      <c r="L3312" s="10">
        <f t="shared" si="204"/>
        <v>1.0927121324570349E-5</v>
      </c>
      <c r="M3312" s="1">
        <f t="shared" si="205"/>
        <v>1.0927121324570348E-2</v>
      </c>
      <c r="N3312" s="1">
        <f t="shared" si="206"/>
        <v>2.2255695584760784</v>
      </c>
    </row>
    <row r="3313" spans="11:14" x14ac:dyDescent="0.2">
      <c r="K3313" s="60">
        <f t="shared" si="207"/>
        <v>3275</v>
      </c>
      <c r="L3313" s="10">
        <f t="shared" si="204"/>
        <v>1.0927994294099627E-5</v>
      </c>
      <c r="M3313" s="1">
        <f t="shared" si="205"/>
        <v>1.0927994294099626E-2</v>
      </c>
      <c r="N3313" s="1">
        <f t="shared" si="206"/>
        <v>2.2257473595960744</v>
      </c>
    </row>
    <row r="3314" spans="11:14" x14ac:dyDescent="0.2">
      <c r="K3314" s="60">
        <f t="shared" si="207"/>
        <v>3276</v>
      </c>
      <c r="L3314" s="10">
        <f t="shared" si="204"/>
        <v>1.0928866658742199E-5</v>
      </c>
      <c r="M3314" s="1">
        <f t="shared" si="205"/>
        <v>1.0928866658742199E-2</v>
      </c>
      <c r="N3314" s="1">
        <f t="shared" si="206"/>
        <v>2.2259250375164279</v>
      </c>
    </row>
    <row r="3315" spans="11:14" x14ac:dyDescent="0.2">
      <c r="K3315" s="60">
        <f t="shared" si="207"/>
        <v>3277</v>
      </c>
      <c r="L3315" s="10">
        <f t="shared" si="204"/>
        <v>1.0929738418917197E-5</v>
      </c>
      <c r="M3315" s="1">
        <f t="shared" si="205"/>
        <v>1.0929738418917197E-2</v>
      </c>
      <c r="N3315" s="1">
        <f t="shared" si="206"/>
        <v>2.2261025923225053</v>
      </c>
    </row>
    <row r="3316" spans="11:14" x14ac:dyDescent="0.2">
      <c r="K3316" s="60">
        <f t="shared" si="207"/>
        <v>3278</v>
      </c>
      <c r="L3316" s="10">
        <f t="shared" si="204"/>
        <v>1.0930609575043456E-5</v>
      </c>
      <c r="M3316" s="1">
        <f t="shared" si="205"/>
        <v>1.0930609575043456E-2</v>
      </c>
      <c r="N3316" s="1">
        <f t="shared" si="206"/>
        <v>2.2262800240996121</v>
      </c>
    </row>
    <row r="3317" spans="11:14" x14ac:dyDescent="0.2">
      <c r="K3317" s="60">
        <f t="shared" si="207"/>
        <v>3279</v>
      </c>
      <c r="L3317" s="10">
        <f t="shared" si="204"/>
        <v>1.093148012753953E-5</v>
      </c>
      <c r="M3317" s="1">
        <f t="shared" si="205"/>
        <v>1.093148012753953E-2</v>
      </c>
      <c r="N3317" s="1">
        <f t="shared" si="206"/>
        <v>2.2264573329329971</v>
      </c>
    </row>
    <row r="3318" spans="11:14" x14ac:dyDescent="0.2">
      <c r="K3318" s="60">
        <f t="shared" si="207"/>
        <v>3280</v>
      </c>
      <c r="L3318" s="10">
        <f t="shared" si="204"/>
        <v>1.0932350076823678E-5</v>
      </c>
      <c r="M3318" s="1">
        <f t="shared" si="205"/>
        <v>1.0932350076823678E-2</v>
      </c>
      <c r="N3318" s="1">
        <f t="shared" si="206"/>
        <v>2.2266345189078489</v>
      </c>
    </row>
    <row r="3319" spans="11:14" x14ac:dyDescent="0.2">
      <c r="K3319" s="60">
        <f t="shared" si="207"/>
        <v>3281</v>
      </c>
      <c r="L3319" s="10">
        <f t="shared" si="204"/>
        <v>1.0933219423313868E-5</v>
      </c>
      <c r="M3319" s="1">
        <f t="shared" si="205"/>
        <v>1.0933219423313868E-2</v>
      </c>
      <c r="N3319" s="1">
        <f t="shared" si="206"/>
        <v>2.2268115821092964</v>
      </c>
    </row>
    <row r="3320" spans="11:14" x14ac:dyDescent="0.2">
      <c r="K3320" s="60">
        <f t="shared" si="207"/>
        <v>3282</v>
      </c>
      <c r="L3320" s="10">
        <f t="shared" si="204"/>
        <v>1.0934088167427781E-5</v>
      </c>
      <c r="M3320" s="1">
        <f t="shared" si="205"/>
        <v>1.0934088167427782E-2</v>
      </c>
      <c r="N3320" s="1">
        <f t="shared" si="206"/>
        <v>2.2269885226224111</v>
      </c>
    </row>
    <row r="3321" spans="11:14" x14ac:dyDescent="0.2">
      <c r="K3321" s="60">
        <f t="shared" si="207"/>
        <v>3283</v>
      </c>
      <c r="L3321" s="10">
        <f t="shared" si="204"/>
        <v>1.093495630958281E-5</v>
      </c>
      <c r="M3321" s="1">
        <f t="shared" si="205"/>
        <v>1.093495630958281E-2</v>
      </c>
      <c r="N3321" s="1">
        <f t="shared" si="206"/>
        <v>2.2271653405322036</v>
      </c>
    </row>
    <row r="3322" spans="11:14" x14ac:dyDescent="0.2">
      <c r="K3322" s="60">
        <f t="shared" si="207"/>
        <v>3284</v>
      </c>
      <c r="L3322" s="10">
        <f t="shared" si="204"/>
        <v>1.0935823850196052E-5</v>
      </c>
      <c r="M3322" s="1">
        <f t="shared" si="205"/>
        <v>1.0935823850196051E-2</v>
      </c>
      <c r="N3322" s="1">
        <f t="shared" si="206"/>
        <v>2.2273420359236269</v>
      </c>
    </row>
    <row r="3323" spans="11:14" x14ac:dyDescent="0.2">
      <c r="K3323" s="60">
        <f t="shared" si="207"/>
        <v>3285</v>
      </c>
      <c r="L3323" s="10">
        <f t="shared" si="204"/>
        <v>1.0936690789684323E-5</v>
      </c>
      <c r="M3323" s="1">
        <f t="shared" si="205"/>
        <v>1.0936690789684324E-2</v>
      </c>
      <c r="N3323" s="1">
        <f t="shared" si="206"/>
        <v>2.2275186088815744</v>
      </c>
    </row>
    <row r="3324" spans="11:14" x14ac:dyDescent="0.2">
      <c r="K3324" s="60">
        <f t="shared" si="207"/>
        <v>3286</v>
      </c>
      <c r="L3324" s="10">
        <f t="shared" si="204"/>
        <v>1.0937557128464147E-5</v>
      </c>
      <c r="M3324" s="1">
        <f t="shared" si="205"/>
        <v>1.0937557128464146E-2</v>
      </c>
      <c r="N3324" s="1">
        <f t="shared" si="206"/>
        <v>2.2276950594908826</v>
      </c>
    </row>
    <row r="3325" spans="11:14" x14ac:dyDescent="0.2">
      <c r="K3325" s="60">
        <f t="shared" si="207"/>
        <v>3287</v>
      </c>
      <c r="L3325" s="10">
        <f t="shared" si="204"/>
        <v>1.0938422866951756E-5</v>
      </c>
      <c r="M3325" s="1">
        <f t="shared" si="205"/>
        <v>1.0938422866951755E-2</v>
      </c>
      <c r="N3325" s="1">
        <f t="shared" si="206"/>
        <v>2.2278713878363265</v>
      </c>
    </row>
    <row r="3326" spans="11:14" x14ac:dyDescent="0.2">
      <c r="K3326" s="60">
        <f t="shared" si="207"/>
        <v>3288</v>
      </c>
      <c r="L3326" s="10">
        <f t="shared" si="204"/>
        <v>1.09392880055631E-5</v>
      </c>
      <c r="M3326" s="1">
        <f t="shared" si="205"/>
        <v>1.09392880055631E-2</v>
      </c>
      <c r="N3326" s="1">
        <f t="shared" si="206"/>
        <v>2.2280475940026236</v>
      </c>
    </row>
    <row r="3327" spans="11:14" x14ac:dyDescent="0.2">
      <c r="K3327" s="60">
        <f t="shared" si="207"/>
        <v>3289</v>
      </c>
      <c r="L3327" s="10">
        <f t="shared" si="204"/>
        <v>1.0940152544713835E-5</v>
      </c>
      <c r="M3327" s="1">
        <f t="shared" si="205"/>
        <v>1.0940152544713835E-2</v>
      </c>
      <c r="N3327" s="1">
        <f t="shared" si="206"/>
        <v>2.2282236780744333</v>
      </c>
    </row>
    <row r="3328" spans="11:14" x14ac:dyDescent="0.2">
      <c r="K3328" s="60">
        <f t="shared" si="207"/>
        <v>3290</v>
      </c>
      <c r="L3328" s="10">
        <f t="shared" si="204"/>
        <v>1.0941016484819332E-5</v>
      </c>
      <c r="M3328" s="1">
        <f t="shared" si="205"/>
        <v>1.0941016484819332E-2</v>
      </c>
      <c r="N3328" s="1">
        <f t="shared" si="206"/>
        <v>2.2283996401363551</v>
      </c>
    </row>
    <row r="3329" spans="11:14" x14ac:dyDescent="0.2">
      <c r="K3329" s="60">
        <f t="shared" si="207"/>
        <v>3291</v>
      </c>
      <c r="L3329" s="10">
        <f t="shared" si="204"/>
        <v>1.0941879826294674E-5</v>
      </c>
      <c r="M3329" s="1">
        <f t="shared" si="205"/>
        <v>1.0941879826294673E-2</v>
      </c>
      <c r="N3329" s="1">
        <f t="shared" si="206"/>
        <v>2.2285754802729305</v>
      </c>
    </row>
    <row r="3330" spans="11:14" x14ac:dyDescent="0.2">
      <c r="K3330" s="60">
        <f t="shared" si="207"/>
        <v>3292</v>
      </c>
      <c r="L3330" s="10">
        <f t="shared" si="204"/>
        <v>1.0942742569554658E-5</v>
      </c>
      <c r="M3330" s="1">
        <f t="shared" si="205"/>
        <v>1.0942742569554659E-2</v>
      </c>
      <c r="N3330" s="1">
        <f t="shared" si="206"/>
        <v>2.2287511985686437</v>
      </c>
    </row>
    <row r="3331" spans="11:14" x14ac:dyDescent="0.2">
      <c r="K3331" s="60">
        <f t="shared" si="207"/>
        <v>3293</v>
      </c>
      <c r="L3331" s="10">
        <f t="shared" si="204"/>
        <v>1.0943604715013788E-5</v>
      </c>
      <c r="M3331" s="1">
        <f t="shared" si="205"/>
        <v>1.0943604715013789E-2</v>
      </c>
      <c r="N3331" s="1">
        <f t="shared" si="206"/>
        <v>2.2289267951079172</v>
      </c>
    </row>
    <row r="3332" spans="11:14" x14ac:dyDescent="0.2">
      <c r="K3332" s="60">
        <f t="shared" si="207"/>
        <v>3294</v>
      </c>
      <c r="L3332" s="10">
        <f t="shared" si="204"/>
        <v>1.0944466263086287E-5</v>
      </c>
      <c r="M3332" s="1">
        <f t="shared" si="205"/>
        <v>1.0944466263086287E-2</v>
      </c>
      <c r="N3332" s="1">
        <f t="shared" si="206"/>
        <v>2.2291022699751184</v>
      </c>
    </row>
    <row r="3333" spans="11:14" x14ac:dyDescent="0.2">
      <c r="K3333" s="60">
        <f t="shared" si="207"/>
        <v>3295</v>
      </c>
      <c r="L3333" s="10">
        <f t="shared" si="204"/>
        <v>1.0945327214186088E-5</v>
      </c>
      <c r="M3333" s="1">
        <f t="shared" si="205"/>
        <v>1.0945327214186088E-2</v>
      </c>
      <c r="N3333" s="1">
        <f t="shared" si="206"/>
        <v>2.2292776232545535</v>
      </c>
    </row>
    <row r="3334" spans="11:14" x14ac:dyDescent="0.2">
      <c r="K3334" s="60">
        <f t="shared" si="207"/>
        <v>3296</v>
      </c>
      <c r="L3334" s="10">
        <f t="shared" si="204"/>
        <v>1.0946187568726835E-5</v>
      </c>
      <c r="M3334" s="1">
        <f t="shared" si="205"/>
        <v>1.0946187568726834E-2</v>
      </c>
      <c r="N3334" s="1">
        <f t="shared" si="206"/>
        <v>2.2294528550304724</v>
      </c>
    </row>
    <row r="3335" spans="11:14" x14ac:dyDescent="0.2">
      <c r="K3335" s="60">
        <f t="shared" si="207"/>
        <v>3297</v>
      </c>
      <c r="L3335" s="10">
        <f t="shared" si="204"/>
        <v>1.0947047327121892E-5</v>
      </c>
      <c r="M3335" s="1">
        <f t="shared" si="205"/>
        <v>1.0947047327121892E-2</v>
      </c>
      <c r="N3335" s="1">
        <f t="shared" si="206"/>
        <v>2.2296279653870656</v>
      </c>
    </row>
    <row r="3336" spans="11:14" x14ac:dyDescent="0.2">
      <c r="K3336" s="60">
        <f t="shared" si="207"/>
        <v>3298</v>
      </c>
      <c r="L3336" s="10">
        <f t="shared" si="204"/>
        <v>1.0947906489784329E-5</v>
      </c>
      <c r="M3336" s="1">
        <f t="shared" si="205"/>
        <v>1.0947906489784328E-2</v>
      </c>
      <c r="N3336" s="1">
        <f t="shared" si="206"/>
        <v>2.229802954408465</v>
      </c>
    </row>
    <row r="3337" spans="11:14" x14ac:dyDescent="0.2">
      <c r="K3337" s="60">
        <f t="shared" si="207"/>
        <v>3299</v>
      </c>
      <c r="L3337" s="10">
        <f t="shared" si="204"/>
        <v>1.0948765057126936E-5</v>
      </c>
      <c r="M3337" s="1">
        <f t="shared" si="205"/>
        <v>1.0948765057126936E-2</v>
      </c>
      <c r="N3337" s="1">
        <f t="shared" si="206"/>
        <v>2.229977822178745</v>
      </c>
    </row>
    <row r="3338" spans="11:14" x14ac:dyDescent="0.2">
      <c r="K3338" s="60">
        <f t="shared" si="207"/>
        <v>3300</v>
      </c>
      <c r="L3338" s="10">
        <f t="shared" si="204"/>
        <v>1.0949623029562213E-5</v>
      </c>
      <c r="M3338" s="1">
        <f t="shared" si="205"/>
        <v>1.0949623029562212E-2</v>
      </c>
      <c r="N3338" s="1">
        <f t="shared" si="206"/>
        <v>2.2301525687819215</v>
      </c>
    </row>
    <row r="3339" spans="11:14" x14ac:dyDescent="0.2">
      <c r="K3339" s="60">
        <f t="shared" si="207"/>
        <v>3301</v>
      </c>
      <c r="L3339" s="10">
        <f t="shared" si="204"/>
        <v>1.0950480407502375E-5</v>
      </c>
      <c r="M3339" s="1">
        <f t="shared" si="205"/>
        <v>1.0950480407502376E-2</v>
      </c>
      <c r="N3339" s="1">
        <f t="shared" si="206"/>
        <v>2.2303271943019514</v>
      </c>
    </row>
    <row r="3340" spans="11:14" x14ac:dyDescent="0.2">
      <c r="K3340" s="60">
        <f t="shared" si="207"/>
        <v>3302</v>
      </c>
      <c r="L3340" s="10">
        <f t="shared" si="204"/>
        <v>1.0951337191359353E-5</v>
      </c>
      <c r="M3340" s="1">
        <f t="shared" si="205"/>
        <v>1.0951337191359354E-2</v>
      </c>
      <c r="N3340" s="1">
        <f t="shared" si="206"/>
        <v>2.2305016988227346</v>
      </c>
    </row>
    <row r="3341" spans="11:14" x14ac:dyDescent="0.2">
      <c r="K3341" s="60">
        <f t="shared" si="207"/>
        <v>3303</v>
      </c>
      <c r="L3341" s="10">
        <f t="shared" si="204"/>
        <v>1.0952193381544791E-5</v>
      </c>
      <c r="M3341" s="1">
        <f t="shared" si="205"/>
        <v>1.0952193381544791E-2</v>
      </c>
      <c r="N3341" s="1">
        <f t="shared" si="206"/>
        <v>2.2306760824281118</v>
      </c>
    </row>
    <row r="3342" spans="11:14" x14ac:dyDescent="0.2">
      <c r="K3342" s="60">
        <f t="shared" si="207"/>
        <v>3304</v>
      </c>
      <c r="L3342" s="10">
        <f t="shared" si="204"/>
        <v>1.0953048978470048E-5</v>
      </c>
      <c r="M3342" s="1">
        <f t="shared" si="205"/>
        <v>1.0953048978470048E-2</v>
      </c>
      <c r="N3342" s="1">
        <f t="shared" si="206"/>
        <v>2.2308503452018673</v>
      </c>
    </row>
    <row r="3343" spans="11:14" x14ac:dyDescent="0.2">
      <c r="K3343" s="60">
        <f t="shared" si="207"/>
        <v>3305</v>
      </c>
      <c r="L3343" s="10">
        <f t="shared" si="204"/>
        <v>1.0953903982546198E-5</v>
      </c>
      <c r="M3343" s="1">
        <f t="shared" si="205"/>
        <v>1.0953903982546198E-2</v>
      </c>
      <c r="N3343" s="1">
        <f t="shared" si="206"/>
        <v>2.2310244872277245</v>
      </c>
    </row>
    <row r="3344" spans="11:14" x14ac:dyDescent="0.2">
      <c r="K3344" s="60">
        <f t="shared" si="207"/>
        <v>3306</v>
      </c>
      <c r="L3344" s="10">
        <f t="shared" si="204"/>
        <v>1.095475839418403E-5</v>
      </c>
      <c r="M3344" s="1">
        <f t="shared" si="205"/>
        <v>1.0954758394184029E-2</v>
      </c>
      <c r="N3344" s="1">
        <f t="shared" si="206"/>
        <v>2.231198508589352</v>
      </c>
    </row>
    <row r="3345" spans="11:14" x14ac:dyDescent="0.2">
      <c r="K3345" s="60">
        <f t="shared" si="207"/>
        <v>3307</v>
      </c>
      <c r="L3345" s="10">
        <f t="shared" si="204"/>
        <v>1.0955612213794048E-5</v>
      </c>
      <c r="M3345" s="1">
        <f t="shared" si="205"/>
        <v>1.0955612213794048E-2</v>
      </c>
      <c r="N3345" s="1">
        <f t="shared" si="206"/>
        <v>2.2313724093703575</v>
      </c>
    </row>
    <row r="3346" spans="11:14" x14ac:dyDescent="0.2">
      <c r="K3346" s="60">
        <f t="shared" si="207"/>
        <v>3308</v>
      </c>
      <c r="L3346" s="10">
        <f t="shared" si="204"/>
        <v>1.0956465441786475E-5</v>
      </c>
      <c r="M3346" s="1">
        <f t="shared" si="205"/>
        <v>1.0956465441786474E-2</v>
      </c>
      <c r="N3346" s="1">
        <f t="shared" si="206"/>
        <v>2.2315461896542934</v>
      </c>
    </row>
    <row r="3347" spans="11:14" x14ac:dyDescent="0.2">
      <c r="K3347" s="60">
        <f t="shared" si="207"/>
        <v>3309</v>
      </c>
      <c r="L3347" s="10">
        <f t="shared" si="204"/>
        <v>1.0957318078571246E-5</v>
      </c>
      <c r="M3347" s="1">
        <f t="shared" si="205"/>
        <v>1.0957318078571246E-2</v>
      </c>
      <c r="N3347" s="1">
        <f t="shared" si="206"/>
        <v>2.2317198495246524</v>
      </c>
    </row>
    <row r="3348" spans="11:14" x14ac:dyDescent="0.2">
      <c r="K3348" s="60">
        <f t="shared" si="207"/>
        <v>3310</v>
      </c>
      <c r="L3348" s="10">
        <f t="shared" si="204"/>
        <v>1.095817012455801E-5</v>
      </c>
      <c r="M3348" s="1">
        <f t="shared" si="205"/>
        <v>1.0958170124558009E-2</v>
      </c>
      <c r="N3348" s="1">
        <f t="shared" si="206"/>
        <v>2.23189338906487</v>
      </c>
    </row>
    <row r="3349" spans="11:14" x14ac:dyDescent="0.2">
      <c r="K3349" s="60">
        <f t="shared" si="207"/>
        <v>3311</v>
      </c>
      <c r="L3349" s="10">
        <f t="shared" si="204"/>
        <v>1.0959021580156139E-5</v>
      </c>
      <c r="M3349" s="1">
        <f t="shared" si="205"/>
        <v>1.0959021580156139E-2</v>
      </c>
      <c r="N3349" s="1">
        <f t="shared" si="206"/>
        <v>2.2320668083583235</v>
      </c>
    </row>
    <row r="3350" spans="11:14" x14ac:dyDescent="0.2">
      <c r="K3350" s="60">
        <f t="shared" si="207"/>
        <v>3312</v>
      </c>
      <c r="L3350" s="10">
        <f t="shared" si="204"/>
        <v>1.0959872445774716E-5</v>
      </c>
      <c r="M3350" s="1">
        <f t="shared" si="205"/>
        <v>1.0959872445774715E-2</v>
      </c>
      <c r="N3350" s="1">
        <f t="shared" si="206"/>
        <v>2.2322401074883329</v>
      </c>
    </row>
    <row r="3351" spans="11:14" x14ac:dyDescent="0.2">
      <c r="K3351" s="60">
        <f t="shared" si="207"/>
        <v>3313</v>
      </c>
      <c r="L3351" s="10">
        <f t="shared" si="204"/>
        <v>1.096072272182254E-5</v>
      </c>
      <c r="M3351" s="1">
        <f t="shared" si="205"/>
        <v>1.096072272182254E-2</v>
      </c>
      <c r="N3351" s="1">
        <f t="shared" si="206"/>
        <v>2.232413286538161</v>
      </c>
    </row>
    <row r="3352" spans="11:14" x14ac:dyDescent="0.2">
      <c r="K3352" s="60">
        <f t="shared" si="207"/>
        <v>3314</v>
      </c>
      <c r="L3352" s="10">
        <f t="shared" si="204"/>
        <v>1.0961572408708131E-5</v>
      </c>
      <c r="M3352" s="1">
        <f t="shared" si="205"/>
        <v>1.0961572408708131E-2</v>
      </c>
      <c r="N3352" s="1">
        <f t="shared" si="206"/>
        <v>2.2325863455910109</v>
      </c>
    </row>
    <row r="3353" spans="11:14" x14ac:dyDescent="0.2">
      <c r="K3353" s="60">
        <f t="shared" si="207"/>
        <v>3315</v>
      </c>
      <c r="L3353" s="10">
        <f t="shared" si="204"/>
        <v>1.0962421506839724E-5</v>
      </c>
      <c r="M3353" s="1">
        <f t="shared" si="205"/>
        <v>1.0962421506839725E-2</v>
      </c>
      <c r="N3353" s="1">
        <f t="shared" si="206"/>
        <v>2.2327592847300304</v>
      </c>
    </row>
    <row r="3354" spans="11:14" x14ac:dyDescent="0.2">
      <c r="K3354" s="60">
        <f t="shared" si="207"/>
        <v>3316</v>
      </c>
      <c r="L3354" s="10">
        <f t="shared" si="204"/>
        <v>1.096327001662527E-5</v>
      </c>
      <c r="M3354" s="1">
        <f t="shared" si="205"/>
        <v>1.096327001662527E-2</v>
      </c>
      <c r="N3354" s="1">
        <f t="shared" si="206"/>
        <v>2.2329321040383081</v>
      </c>
    </row>
    <row r="3355" spans="11:14" x14ac:dyDescent="0.2">
      <c r="K3355" s="60">
        <f t="shared" si="207"/>
        <v>3317</v>
      </c>
      <c r="L3355" s="10">
        <f t="shared" si="204"/>
        <v>1.0964117938472436E-5</v>
      </c>
      <c r="M3355" s="1">
        <f t="shared" si="205"/>
        <v>1.0964117938472436E-2</v>
      </c>
      <c r="N3355" s="1">
        <f t="shared" si="206"/>
        <v>2.2331048035988754</v>
      </c>
    </row>
    <row r="3356" spans="11:14" x14ac:dyDescent="0.2">
      <c r="K3356" s="60">
        <f t="shared" si="207"/>
        <v>3318</v>
      </c>
      <c r="L3356" s="10">
        <f t="shared" si="204"/>
        <v>1.0964965272788611E-5</v>
      </c>
      <c r="M3356" s="1">
        <f t="shared" si="205"/>
        <v>1.0964965272788611E-2</v>
      </c>
      <c r="N3356" s="1">
        <f t="shared" si="206"/>
        <v>2.2332773834947068</v>
      </c>
    </row>
    <row r="3357" spans="11:14" x14ac:dyDescent="0.2">
      <c r="K3357" s="60">
        <f t="shared" si="207"/>
        <v>3319</v>
      </c>
      <c r="L3357" s="10">
        <f t="shared" si="204"/>
        <v>1.0965812019980901E-5</v>
      </c>
      <c r="M3357" s="1">
        <f t="shared" si="205"/>
        <v>1.0965812019980901E-2</v>
      </c>
      <c r="N3357" s="1">
        <f t="shared" si="206"/>
        <v>2.2334498438087191</v>
      </c>
    </row>
    <row r="3358" spans="11:14" x14ac:dyDescent="0.2">
      <c r="K3358" s="60">
        <f t="shared" si="207"/>
        <v>3320</v>
      </c>
      <c r="L3358" s="10">
        <f t="shared" si="204"/>
        <v>1.0966658180456124E-5</v>
      </c>
      <c r="M3358" s="1">
        <f t="shared" si="205"/>
        <v>1.0966658180456123E-2</v>
      </c>
      <c r="N3358" s="1">
        <f t="shared" si="206"/>
        <v>2.2336221846237705</v>
      </c>
    </row>
    <row r="3359" spans="11:14" x14ac:dyDescent="0.2">
      <c r="K3359" s="60">
        <f t="shared" si="207"/>
        <v>3321</v>
      </c>
      <c r="L3359" s="10">
        <f t="shared" si="204"/>
        <v>1.0967503754620824E-5</v>
      </c>
      <c r="M3359" s="1">
        <f t="shared" si="205"/>
        <v>1.0967503754620824E-2</v>
      </c>
      <c r="N3359" s="1">
        <f t="shared" si="206"/>
        <v>2.2337944060226631</v>
      </c>
    </row>
    <row r="3360" spans="11:14" x14ac:dyDescent="0.2">
      <c r="K3360" s="60">
        <f t="shared" si="207"/>
        <v>3322</v>
      </c>
      <c r="L3360" s="10">
        <f t="shared" si="204"/>
        <v>1.0968348742881257E-5</v>
      </c>
      <c r="M3360" s="1">
        <f t="shared" si="205"/>
        <v>1.0968348742881258E-2</v>
      </c>
      <c r="N3360" s="1">
        <f t="shared" si="206"/>
        <v>2.2339665080881415</v>
      </c>
    </row>
    <row r="3361" spans="11:14" x14ac:dyDescent="0.2">
      <c r="K3361" s="60">
        <f t="shared" si="207"/>
        <v>3323</v>
      </c>
      <c r="L3361" s="10">
        <f t="shared" si="204"/>
        <v>1.0969193145643401E-5</v>
      </c>
      <c r="M3361" s="1">
        <f t="shared" si="205"/>
        <v>1.09691931456434E-2</v>
      </c>
      <c r="N3361" s="1">
        <f t="shared" si="206"/>
        <v>2.2341384909028923</v>
      </c>
    </row>
    <row r="3362" spans="11:14" x14ac:dyDescent="0.2">
      <c r="K3362" s="60">
        <f t="shared" si="207"/>
        <v>3324</v>
      </c>
      <c r="L3362" s="10">
        <f t="shared" si="204"/>
        <v>1.0970036963312954E-5</v>
      </c>
      <c r="M3362" s="1">
        <f t="shared" si="205"/>
        <v>1.0970036963312954E-2</v>
      </c>
      <c r="N3362" s="1">
        <f t="shared" si="206"/>
        <v>2.2343103545495451</v>
      </c>
    </row>
    <row r="3363" spans="11:14" x14ac:dyDescent="0.2">
      <c r="K3363" s="60">
        <f t="shared" si="207"/>
        <v>3325</v>
      </c>
      <c r="L3363" s="10">
        <f t="shared" si="204"/>
        <v>1.0970880196295327E-5</v>
      </c>
      <c r="M3363" s="1">
        <f t="shared" si="205"/>
        <v>1.0970880196295328E-2</v>
      </c>
      <c r="N3363" s="1">
        <f t="shared" si="206"/>
        <v>2.2344820991106724</v>
      </c>
    </row>
    <row r="3364" spans="11:14" x14ac:dyDescent="0.2">
      <c r="K3364" s="60">
        <f t="shared" si="207"/>
        <v>3326</v>
      </c>
      <c r="L3364" s="10">
        <f t="shared" si="204"/>
        <v>1.0971722844995657E-5</v>
      </c>
      <c r="M3364" s="1">
        <f t="shared" si="205"/>
        <v>1.0971722844995657E-2</v>
      </c>
      <c r="N3364" s="1">
        <f t="shared" si="206"/>
        <v>2.2346537246687901</v>
      </c>
    </row>
    <row r="3365" spans="11:14" x14ac:dyDescent="0.2">
      <c r="K3365" s="60">
        <f t="shared" si="207"/>
        <v>3327</v>
      </c>
      <c r="L3365" s="10">
        <f t="shared" si="204"/>
        <v>1.0972564909818797E-5</v>
      </c>
      <c r="M3365" s="1">
        <f t="shared" si="205"/>
        <v>1.0972564909818797E-2</v>
      </c>
      <c r="N3365" s="1">
        <f t="shared" si="206"/>
        <v>2.2348252313063548</v>
      </c>
    </row>
    <row r="3366" spans="11:14" x14ac:dyDescent="0.2">
      <c r="K3366" s="60">
        <f t="shared" si="207"/>
        <v>3328</v>
      </c>
      <c r="L3366" s="10">
        <f t="shared" ref="L3366:L3429" si="208">Eleach_time1/((Vwater*(1+Kp_susp*SUSPwater)+Ksed_water*Vsed)*k)*(1-EXP(-k*K3366))</f>
        <v>1.0973406391169317E-5</v>
      </c>
      <c r="M3366" s="1">
        <f t="shared" ref="M3366:M3429" si="209">L3366*CONV_m3_L</f>
        <v>1.0973406391169317E-2</v>
      </c>
      <c r="N3366" s="1">
        <f t="shared" ref="N3366:N3429" si="210">L3366*(Ksed_water/RHOsed)*CONV_kg_mg</f>
        <v>2.2349966191057686</v>
      </c>
    </row>
    <row r="3367" spans="11:14" x14ac:dyDescent="0.2">
      <c r="K3367" s="60">
        <f t="shared" si="207"/>
        <v>3329</v>
      </c>
      <c r="L3367" s="10">
        <f t="shared" si="208"/>
        <v>1.0974247289451512E-5</v>
      </c>
      <c r="M3367" s="1">
        <f t="shared" si="209"/>
        <v>1.0974247289451511E-2</v>
      </c>
      <c r="N3367" s="1">
        <f t="shared" si="210"/>
        <v>2.2351678881493746</v>
      </c>
    </row>
    <row r="3368" spans="11:14" x14ac:dyDescent="0.2">
      <c r="K3368" s="60">
        <f t="shared" ref="K3368:K3431" si="211">K3367+1</f>
        <v>3330</v>
      </c>
      <c r="L3368" s="10">
        <f t="shared" si="208"/>
        <v>1.0975087605069392E-5</v>
      </c>
      <c r="M3368" s="1">
        <f t="shared" si="209"/>
        <v>1.0975087605069392E-2</v>
      </c>
      <c r="N3368" s="1">
        <f t="shared" si="210"/>
        <v>2.2353390385194598</v>
      </c>
    </row>
    <row r="3369" spans="11:14" x14ac:dyDescent="0.2">
      <c r="K3369" s="60">
        <f t="shared" si="211"/>
        <v>3331</v>
      </c>
      <c r="L3369" s="10">
        <f t="shared" si="208"/>
        <v>1.097592733842669E-5</v>
      </c>
      <c r="M3369" s="1">
        <f t="shared" si="209"/>
        <v>1.0975927338426689E-2</v>
      </c>
      <c r="N3369" s="1">
        <f t="shared" si="210"/>
        <v>2.235510070298254</v>
      </c>
    </row>
    <row r="3370" spans="11:14" x14ac:dyDescent="0.2">
      <c r="K3370" s="60">
        <f t="shared" si="211"/>
        <v>3332</v>
      </c>
      <c r="L3370" s="10">
        <f t="shared" si="208"/>
        <v>1.0976766489926859E-5</v>
      </c>
      <c r="M3370" s="1">
        <f t="shared" si="209"/>
        <v>1.0976766489926858E-2</v>
      </c>
      <c r="N3370" s="1">
        <f t="shared" si="210"/>
        <v>2.2356809835679292</v>
      </c>
    </row>
    <row r="3371" spans="11:14" x14ac:dyDescent="0.2">
      <c r="K3371" s="60">
        <f t="shared" si="211"/>
        <v>3333</v>
      </c>
      <c r="L3371" s="10">
        <f t="shared" si="208"/>
        <v>1.097760505997307E-5</v>
      </c>
      <c r="M3371" s="1">
        <f t="shared" si="209"/>
        <v>1.097760505997307E-2</v>
      </c>
      <c r="N3371" s="1">
        <f t="shared" si="210"/>
        <v>2.2358517784106025</v>
      </c>
    </row>
    <row r="3372" spans="11:14" x14ac:dyDescent="0.2">
      <c r="K3372" s="60">
        <f t="shared" si="211"/>
        <v>3334</v>
      </c>
      <c r="L3372" s="10">
        <f t="shared" si="208"/>
        <v>1.0978443048968219E-5</v>
      </c>
      <c r="M3372" s="1">
        <f t="shared" si="209"/>
        <v>1.0978443048968219E-2</v>
      </c>
      <c r="N3372" s="1">
        <f t="shared" si="210"/>
        <v>2.2360224549083316</v>
      </c>
    </row>
    <row r="3373" spans="11:14" x14ac:dyDescent="0.2">
      <c r="K3373" s="60">
        <f t="shared" si="211"/>
        <v>3335</v>
      </c>
      <c r="L3373" s="10">
        <f t="shared" si="208"/>
        <v>1.097928045731492E-5</v>
      </c>
      <c r="M3373" s="1">
        <f t="shared" si="209"/>
        <v>1.097928045731492E-2</v>
      </c>
      <c r="N3373" s="1">
        <f t="shared" si="210"/>
        <v>2.2361930131431196</v>
      </c>
    </row>
    <row r="3374" spans="11:14" x14ac:dyDescent="0.2">
      <c r="K3374" s="60">
        <f t="shared" si="211"/>
        <v>3336</v>
      </c>
      <c r="L3374" s="10">
        <f t="shared" si="208"/>
        <v>1.0980117285415509E-5</v>
      </c>
      <c r="M3374" s="1">
        <f t="shared" si="209"/>
        <v>1.0980117285415508E-2</v>
      </c>
      <c r="N3374" s="1">
        <f t="shared" si="210"/>
        <v>2.236363453196911</v>
      </c>
    </row>
    <row r="3375" spans="11:14" x14ac:dyDescent="0.2">
      <c r="K3375" s="60">
        <f t="shared" si="211"/>
        <v>3337</v>
      </c>
      <c r="L3375" s="10">
        <f t="shared" si="208"/>
        <v>1.0980953533672038E-5</v>
      </c>
      <c r="M3375" s="1">
        <f t="shared" si="209"/>
        <v>1.0980953533672039E-2</v>
      </c>
      <c r="N3375" s="1">
        <f t="shared" si="210"/>
        <v>2.2365337751515941</v>
      </c>
    </row>
    <row r="3376" spans="11:14" x14ac:dyDescent="0.2">
      <c r="K3376" s="60">
        <f t="shared" si="211"/>
        <v>3338</v>
      </c>
      <c r="L3376" s="10">
        <f t="shared" si="208"/>
        <v>1.0981789202486291E-5</v>
      </c>
      <c r="M3376" s="1">
        <f t="shared" si="209"/>
        <v>1.098178920248629E-2</v>
      </c>
      <c r="N3376" s="1">
        <f t="shared" si="210"/>
        <v>2.2367039790890018</v>
      </c>
    </row>
    <row r="3377" spans="11:14" x14ac:dyDescent="0.2">
      <c r="K3377" s="60">
        <f t="shared" si="211"/>
        <v>3339</v>
      </c>
      <c r="L3377" s="10">
        <f t="shared" si="208"/>
        <v>1.0982624292259763E-5</v>
      </c>
      <c r="M3377" s="1">
        <f t="shared" si="209"/>
        <v>1.0982624292259763E-2</v>
      </c>
      <c r="N3377" s="1">
        <f t="shared" si="210"/>
        <v>2.2368740650909071</v>
      </c>
    </row>
    <row r="3378" spans="11:14" x14ac:dyDescent="0.2">
      <c r="K3378" s="60">
        <f t="shared" si="211"/>
        <v>3340</v>
      </c>
      <c r="L3378" s="10">
        <f t="shared" si="208"/>
        <v>1.0983458803393679E-5</v>
      </c>
      <c r="M3378" s="1">
        <f t="shared" si="209"/>
        <v>1.0983458803393678E-2</v>
      </c>
      <c r="N3378" s="1">
        <f t="shared" si="210"/>
        <v>2.2370440332390302</v>
      </c>
    </row>
    <row r="3379" spans="11:14" x14ac:dyDescent="0.2">
      <c r="K3379" s="60">
        <f t="shared" si="211"/>
        <v>3341</v>
      </c>
      <c r="L3379" s="10">
        <f t="shared" si="208"/>
        <v>1.098429273628898E-5</v>
      </c>
      <c r="M3379" s="1">
        <f t="shared" si="209"/>
        <v>1.0984292736288981E-2</v>
      </c>
      <c r="N3379" s="1">
        <f t="shared" si="210"/>
        <v>2.2372138836150319</v>
      </c>
    </row>
    <row r="3380" spans="11:14" x14ac:dyDescent="0.2">
      <c r="K3380" s="60">
        <f t="shared" si="211"/>
        <v>3342</v>
      </c>
      <c r="L3380" s="10">
        <f t="shared" si="208"/>
        <v>1.0985126091346332E-5</v>
      </c>
      <c r="M3380" s="1">
        <f t="shared" si="209"/>
        <v>1.0985126091346333E-2</v>
      </c>
      <c r="N3380" s="1">
        <f t="shared" si="210"/>
        <v>2.2373836163005172</v>
      </c>
    </row>
    <row r="3381" spans="11:14" x14ac:dyDescent="0.2">
      <c r="K3381" s="60">
        <f t="shared" si="211"/>
        <v>3343</v>
      </c>
      <c r="L3381" s="10">
        <f t="shared" si="208"/>
        <v>1.0985958868966125E-5</v>
      </c>
      <c r="M3381" s="1">
        <f t="shared" si="209"/>
        <v>1.0985958868966125E-2</v>
      </c>
      <c r="N3381" s="1">
        <f t="shared" si="210"/>
        <v>2.2375532313770354</v>
      </c>
    </row>
    <row r="3382" spans="11:14" x14ac:dyDescent="0.2">
      <c r="K3382" s="60">
        <f t="shared" si="211"/>
        <v>3344</v>
      </c>
      <c r="L3382" s="10">
        <f t="shared" si="208"/>
        <v>1.0986791069548466E-5</v>
      </c>
      <c r="M3382" s="1">
        <f t="shared" si="209"/>
        <v>1.0986791069548465E-2</v>
      </c>
      <c r="N3382" s="1">
        <f t="shared" si="210"/>
        <v>2.2377227289260779</v>
      </c>
    </row>
    <row r="3383" spans="11:14" x14ac:dyDescent="0.2">
      <c r="K3383" s="60">
        <f t="shared" si="211"/>
        <v>3345</v>
      </c>
      <c r="L3383" s="10">
        <f t="shared" si="208"/>
        <v>1.0987622693493191E-5</v>
      </c>
      <c r="M3383" s="1">
        <f t="shared" si="209"/>
        <v>1.0987622693493191E-2</v>
      </c>
      <c r="N3383" s="1">
        <f t="shared" si="210"/>
        <v>2.2378921090290804</v>
      </c>
    </row>
    <row r="3384" spans="11:14" x14ac:dyDescent="0.2">
      <c r="K3384" s="60">
        <f t="shared" si="211"/>
        <v>3346</v>
      </c>
      <c r="L3384" s="10">
        <f t="shared" si="208"/>
        <v>1.0988453741199855E-5</v>
      </c>
      <c r="M3384" s="1">
        <f t="shared" si="209"/>
        <v>1.0988453741199855E-2</v>
      </c>
      <c r="N3384" s="1">
        <f t="shared" si="210"/>
        <v>2.2380613717674227</v>
      </c>
    </row>
    <row r="3385" spans="11:14" x14ac:dyDescent="0.2">
      <c r="K3385" s="60">
        <f t="shared" si="211"/>
        <v>3347</v>
      </c>
      <c r="L3385" s="10">
        <f t="shared" si="208"/>
        <v>1.0989284213067737E-5</v>
      </c>
      <c r="M3385" s="1">
        <f t="shared" si="209"/>
        <v>1.0989284213067737E-2</v>
      </c>
      <c r="N3385" s="1">
        <f t="shared" si="210"/>
        <v>2.2382305172224273</v>
      </c>
    </row>
    <row r="3386" spans="11:14" x14ac:dyDescent="0.2">
      <c r="K3386" s="60">
        <f t="shared" si="211"/>
        <v>3348</v>
      </c>
      <c r="L3386" s="10">
        <f t="shared" si="208"/>
        <v>1.0990114109495842E-5</v>
      </c>
      <c r="M3386" s="1">
        <f t="shared" si="209"/>
        <v>1.0990114109495842E-2</v>
      </c>
      <c r="N3386" s="1">
        <f t="shared" si="210"/>
        <v>2.2383995454753598</v>
      </c>
    </row>
    <row r="3387" spans="11:14" x14ac:dyDescent="0.2">
      <c r="K3387" s="60">
        <f t="shared" si="211"/>
        <v>3349</v>
      </c>
      <c r="L3387" s="10">
        <f t="shared" si="208"/>
        <v>1.0990943430882895E-5</v>
      </c>
      <c r="M3387" s="1">
        <f t="shared" si="209"/>
        <v>1.0990943430882895E-2</v>
      </c>
      <c r="N3387" s="1">
        <f t="shared" si="210"/>
        <v>2.2385684566074318</v>
      </c>
    </row>
    <row r="3388" spans="11:14" x14ac:dyDescent="0.2">
      <c r="K3388" s="60">
        <f t="shared" si="211"/>
        <v>3350</v>
      </c>
      <c r="L3388" s="10">
        <f t="shared" si="208"/>
        <v>1.0991772177627344E-5</v>
      </c>
      <c r="M3388" s="1">
        <f t="shared" si="209"/>
        <v>1.0991772177627344E-2</v>
      </c>
      <c r="N3388" s="1">
        <f t="shared" si="210"/>
        <v>2.238737250699796</v>
      </c>
    </row>
    <row r="3389" spans="11:14" x14ac:dyDescent="0.2">
      <c r="K3389" s="60">
        <f t="shared" si="211"/>
        <v>3351</v>
      </c>
      <c r="L3389" s="10">
        <f t="shared" si="208"/>
        <v>1.0992600350127366E-5</v>
      </c>
      <c r="M3389" s="1">
        <f t="shared" si="209"/>
        <v>1.0992600350127366E-2</v>
      </c>
      <c r="N3389" s="1">
        <f t="shared" si="210"/>
        <v>2.2389059278335504</v>
      </c>
    </row>
    <row r="3390" spans="11:14" x14ac:dyDescent="0.2">
      <c r="K3390" s="60">
        <f t="shared" si="211"/>
        <v>3352</v>
      </c>
      <c r="L3390" s="10">
        <f t="shared" si="208"/>
        <v>1.0993427948780857E-5</v>
      </c>
      <c r="M3390" s="1">
        <f t="shared" si="209"/>
        <v>1.0993427948780856E-2</v>
      </c>
      <c r="N3390" s="1">
        <f t="shared" si="210"/>
        <v>2.2390744880897362</v>
      </c>
    </row>
    <row r="3391" spans="11:14" x14ac:dyDescent="0.2">
      <c r="K3391" s="60">
        <f t="shared" si="211"/>
        <v>3353</v>
      </c>
      <c r="L3391" s="10">
        <f t="shared" si="208"/>
        <v>1.0994254973985441E-5</v>
      </c>
      <c r="M3391" s="1">
        <f t="shared" si="209"/>
        <v>1.0994254973985441E-2</v>
      </c>
      <c r="N3391" s="1">
        <f t="shared" si="210"/>
        <v>2.2392429315493394</v>
      </c>
    </row>
    <row r="3392" spans="11:14" x14ac:dyDescent="0.2">
      <c r="K3392" s="60">
        <f t="shared" si="211"/>
        <v>3354</v>
      </c>
      <c r="L3392" s="10">
        <f t="shared" si="208"/>
        <v>1.0995081426138461E-5</v>
      </c>
      <c r="M3392" s="1">
        <f t="shared" si="209"/>
        <v>1.0995081426138462E-2</v>
      </c>
      <c r="N3392" s="1">
        <f t="shared" si="210"/>
        <v>2.2394112582932881</v>
      </c>
    </row>
    <row r="3393" spans="11:14" x14ac:dyDescent="0.2">
      <c r="K3393" s="60">
        <f t="shared" si="211"/>
        <v>3355</v>
      </c>
      <c r="L3393" s="10">
        <f t="shared" si="208"/>
        <v>1.0995907305636994E-5</v>
      </c>
      <c r="M3393" s="1">
        <f t="shared" si="209"/>
        <v>1.0995907305636994E-2</v>
      </c>
      <c r="N3393" s="1">
        <f t="shared" si="210"/>
        <v>2.2395794684024568</v>
      </c>
    </row>
    <row r="3394" spans="11:14" x14ac:dyDescent="0.2">
      <c r="K3394" s="60">
        <f t="shared" si="211"/>
        <v>3356</v>
      </c>
      <c r="L3394" s="10">
        <f t="shared" si="208"/>
        <v>1.0996732612877831E-5</v>
      </c>
      <c r="M3394" s="1">
        <f t="shared" si="209"/>
        <v>1.099673261287783E-2</v>
      </c>
      <c r="N3394" s="1">
        <f t="shared" si="210"/>
        <v>2.2397475619576612</v>
      </c>
    </row>
    <row r="3395" spans="11:14" x14ac:dyDescent="0.2">
      <c r="K3395" s="60">
        <f t="shared" si="211"/>
        <v>3357</v>
      </c>
      <c r="L3395" s="10">
        <f t="shared" si="208"/>
        <v>1.0997557348257498E-5</v>
      </c>
      <c r="M3395" s="1">
        <f t="shared" si="209"/>
        <v>1.0997557348257499E-2</v>
      </c>
      <c r="N3395" s="1">
        <f t="shared" si="210"/>
        <v>2.2399155390396635</v>
      </c>
    </row>
    <row r="3396" spans="11:14" x14ac:dyDescent="0.2">
      <c r="K3396" s="60">
        <f t="shared" si="211"/>
        <v>3358</v>
      </c>
      <c r="L3396" s="10">
        <f t="shared" si="208"/>
        <v>1.0998381512172239E-5</v>
      </c>
      <c r="M3396" s="1">
        <f t="shared" si="209"/>
        <v>1.0998381512172238E-2</v>
      </c>
      <c r="N3396" s="1">
        <f t="shared" si="210"/>
        <v>2.2400833997291678</v>
      </c>
    </row>
    <row r="3397" spans="11:14" x14ac:dyDescent="0.2">
      <c r="K3397" s="60">
        <f t="shared" si="211"/>
        <v>3359</v>
      </c>
      <c r="L3397" s="10">
        <f t="shared" si="208"/>
        <v>1.0999205105018025E-5</v>
      </c>
      <c r="M3397" s="1">
        <f t="shared" si="209"/>
        <v>1.0999205105018025E-2</v>
      </c>
      <c r="N3397" s="1">
        <f t="shared" si="210"/>
        <v>2.2402511441068236</v>
      </c>
    </row>
    <row r="3398" spans="11:14" x14ac:dyDescent="0.2">
      <c r="K3398" s="60">
        <f t="shared" si="211"/>
        <v>3360</v>
      </c>
      <c r="L3398" s="10">
        <f t="shared" si="208"/>
        <v>1.1000028127190557E-5</v>
      </c>
      <c r="M3398" s="1">
        <f t="shared" si="209"/>
        <v>1.1000028127190557E-2</v>
      </c>
      <c r="N3398" s="1">
        <f t="shared" si="210"/>
        <v>2.2404187722532249</v>
      </c>
    </row>
    <row r="3399" spans="11:14" x14ac:dyDescent="0.2">
      <c r="K3399" s="60">
        <f t="shared" si="211"/>
        <v>3361</v>
      </c>
      <c r="L3399" s="10">
        <f t="shared" si="208"/>
        <v>1.1000850579085255E-5</v>
      </c>
      <c r="M3399" s="1">
        <f t="shared" si="209"/>
        <v>1.1000850579085255E-2</v>
      </c>
      <c r="N3399" s="1">
        <f t="shared" si="210"/>
        <v>2.2405862842489079</v>
      </c>
    </row>
    <row r="3400" spans="11:14" x14ac:dyDescent="0.2">
      <c r="K3400" s="60">
        <f t="shared" si="211"/>
        <v>3362</v>
      </c>
      <c r="L3400" s="10">
        <f t="shared" si="208"/>
        <v>1.1001672461097272E-5</v>
      </c>
      <c r="M3400" s="1">
        <f t="shared" si="209"/>
        <v>1.1001672461097272E-2</v>
      </c>
      <c r="N3400" s="1">
        <f t="shared" si="210"/>
        <v>2.2407536801743557</v>
      </c>
    </row>
    <row r="3401" spans="11:14" x14ac:dyDescent="0.2">
      <c r="K3401" s="60">
        <f t="shared" si="211"/>
        <v>3363</v>
      </c>
      <c r="L3401" s="10">
        <f t="shared" si="208"/>
        <v>1.100249377362148E-5</v>
      </c>
      <c r="M3401" s="1">
        <f t="shared" si="209"/>
        <v>1.100249377362148E-2</v>
      </c>
      <c r="N3401" s="1">
        <f t="shared" si="210"/>
        <v>2.2409209601099924</v>
      </c>
    </row>
    <row r="3402" spans="11:14" x14ac:dyDescent="0.2">
      <c r="K3402" s="60">
        <f t="shared" si="211"/>
        <v>3364</v>
      </c>
      <c r="L3402" s="10">
        <f t="shared" si="208"/>
        <v>1.1003314517052484E-5</v>
      </c>
      <c r="M3402" s="1">
        <f t="shared" si="209"/>
        <v>1.1003314517052484E-2</v>
      </c>
      <c r="N3402" s="1">
        <f t="shared" si="210"/>
        <v>2.2410881241361897</v>
      </c>
    </row>
    <row r="3403" spans="11:14" x14ac:dyDescent="0.2">
      <c r="K3403" s="60">
        <f t="shared" si="211"/>
        <v>3365</v>
      </c>
      <c r="L3403" s="10">
        <f t="shared" si="208"/>
        <v>1.1004134691784612E-5</v>
      </c>
      <c r="M3403" s="1">
        <f t="shared" si="209"/>
        <v>1.1004134691784611E-2</v>
      </c>
      <c r="N3403" s="1">
        <f t="shared" si="210"/>
        <v>2.2412551723332617</v>
      </c>
    </row>
    <row r="3404" spans="11:14" x14ac:dyDescent="0.2">
      <c r="K3404" s="60">
        <f t="shared" si="211"/>
        <v>3366</v>
      </c>
      <c r="L3404" s="10">
        <f t="shared" si="208"/>
        <v>1.1004954298211918E-5</v>
      </c>
      <c r="M3404" s="1">
        <f t="shared" si="209"/>
        <v>1.1004954298211918E-2</v>
      </c>
      <c r="N3404" s="1">
        <f t="shared" si="210"/>
        <v>2.2414221047814666</v>
      </c>
    </row>
    <row r="3405" spans="11:14" x14ac:dyDescent="0.2">
      <c r="K3405" s="60">
        <f t="shared" si="211"/>
        <v>3367</v>
      </c>
      <c r="L3405" s="10">
        <f t="shared" si="208"/>
        <v>1.1005773336728185E-5</v>
      </c>
      <c r="M3405" s="1">
        <f t="shared" si="209"/>
        <v>1.1005773336728185E-2</v>
      </c>
      <c r="N3405" s="1">
        <f t="shared" si="210"/>
        <v>2.2415889215610085</v>
      </c>
    </row>
    <row r="3406" spans="11:14" x14ac:dyDescent="0.2">
      <c r="K3406" s="60">
        <f t="shared" si="211"/>
        <v>3368</v>
      </c>
      <c r="L3406" s="10">
        <f t="shared" si="208"/>
        <v>1.1006591807726925E-5</v>
      </c>
      <c r="M3406" s="1">
        <f t="shared" si="209"/>
        <v>1.1006591807726925E-2</v>
      </c>
      <c r="N3406" s="1">
        <f t="shared" si="210"/>
        <v>2.2417556227520339</v>
      </c>
    </row>
    <row r="3407" spans="11:14" x14ac:dyDescent="0.2">
      <c r="K3407" s="60">
        <f t="shared" si="211"/>
        <v>3369</v>
      </c>
      <c r="L3407" s="10">
        <f t="shared" si="208"/>
        <v>1.1007409711601371E-5</v>
      </c>
      <c r="M3407" s="1">
        <f t="shared" si="209"/>
        <v>1.1007409711601371E-2</v>
      </c>
      <c r="N3407" s="1">
        <f t="shared" si="210"/>
        <v>2.241922208434636</v>
      </c>
    </row>
    <row r="3408" spans="11:14" x14ac:dyDescent="0.2">
      <c r="K3408" s="60">
        <f t="shared" si="211"/>
        <v>3370</v>
      </c>
      <c r="L3408" s="10">
        <f t="shared" si="208"/>
        <v>1.1008227048744489E-5</v>
      </c>
      <c r="M3408" s="1">
        <f t="shared" si="209"/>
        <v>1.100822704874449E-2</v>
      </c>
      <c r="N3408" s="1">
        <f t="shared" si="210"/>
        <v>2.2420886786888508</v>
      </c>
    </row>
    <row r="3409" spans="11:14" x14ac:dyDescent="0.2">
      <c r="K3409" s="60">
        <f t="shared" si="211"/>
        <v>3371</v>
      </c>
      <c r="L3409" s="10">
        <f t="shared" si="208"/>
        <v>1.1009043819548973E-5</v>
      </c>
      <c r="M3409" s="1">
        <f t="shared" si="209"/>
        <v>1.1009043819548973E-2</v>
      </c>
      <c r="N3409" s="1">
        <f t="shared" si="210"/>
        <v>2.2422550335946596</v>
      </c>
    </row>
    <row r="3410" spans="11:14" x14ac:dyDescent="0.2">
      <c r="K3410" s="60">
        <f t="shared" si="211"/>
        <v>3372</v>
      </c>
      <c r="L3410" s="10">
        <f t="shared" si="208"/>
        <v>1.1009860024407241E-5</v>
      </c>
      <c r="M3410" s="1">
        <f t="shared" si="209"/>
        <v>1.1009860024407242E-2</v>
      </c>
      <c r="N3410" s="1">
        <f t="shared" si="210"/>
        <v>2.2424212732319884</v>
      </c>
    </row>
    <row r="3411" spans="11:14" x14ac:dyDescent="0.2">
      <c r="K3411" s="60">
        <f t="shared" si="211"/>
        <v>3373</v>
      </c>
      <c r="L3411" s="10">
        <f t="shared" si="208"/>
        <v>1.1010675663711441E-5</v>
      </c>
      <c r="M3411" s="1">
        <f t="shared" si="209"/>
        <v>1.1010675663711441E-2</v>
      </c>
      <c r="N3411" s="1">
        <f t="shared" si="210"/>
        <v>2.2425873976807065</v>
      </c>
    </row>
    <row r="3412" spans="11:14" x14ac:dyDescent="0.2">
      <c r="K3412" s="60">
        <f t="shared" si="211"/>
        <v>3374</v>
      </c>
      <c r="L3412" s="10">
        <f t="shared" si="208"/>
        <v>1.101149073785345E-5</v>
      </c>
      <c r="M3412" s="1">
        <f t="shared" si="209"/>
        <v>1.1011490737853451E-2</v>
      </c>
      <c r="N3412" s="1">
        <f t="shared" si="210"/>
        <v>2.2427534070206305</v>
      </c>
    </row>
    <row r="3413" spans="11:14" x14ac:dyDescent="0.2">
      <c r="K3413" s="60">
        <f t="shared" si="211"/>
        <v>3375</v>
      </c>
      <c r="L3413" s="10">
        <f t="shared" si="208"/>
        <v>1.1012305247224873E-5</v>
      </c>
      <c r="M3413" s="1">
        <f t="shared" si="209"/>
        <v>1.1012305247224873E-2</v>
      </c>
      <c r="N3413" s="1">
        <f t="shared" si="210"/>
        <v>2.2429193013315185</v>
      </c>
    </row>
    <row r="3414" spans="11:14" x14ac:dyDescent="0.2">
      <c r="K3414" s="60">
        <f t="shared" si="211"/>
        <v>3376</v>
      </c>
      <c r="L3414" s="10">
        <f t="shared" si="208"/>
        <v>1.1013119192217043E-5</v>
      </c>
      <c r="M3414" s="1">
        <f t="shared" si="209"/>
        <v>1.1013119192217043E-2</v>
      </c>
      <c r="N3414" s="1">
        <f t="shared" si="210"/>
        <v>2.2430850806930756</v>
      </c>
    </row>
    <row r="3415" spans="11:14" x14ac:dyDescent="0.2">
      <c r="K3415" s="60">
        <f t="shared" si="211"/>
        <v>3377</v>
      </c>
      <c r="L3415" s="10">
        <f t="shared" si="208"/>
        <v>1.1013932573221023E-5</v>
      </c>
      <c r="M3415" s="1">
        <f t="shared" si="209"/>
        <v>1.1013932573221023E-2</v>
      </c>
      <c r="N3415" s="1">
        <f t="shared" si="210"/>
        <v>2.2432507451849517</v>
      </c>
    </row>
    <row r="3416" spans="11:14" x14ac:dyDescent="0.2">
      <c r="K3416" s="60">
        <f t="shared" si="211"/>
        <v>3378</v>
      </c>
      <c r="L3416" s="10">
        <f t="shared" si="208"/>
        <v>1.1014745390627603E-5</v>
      </c>
      <c r="M3416" s="1">
        <f t="shared" si="209"/>
        <v>1.1014745390627603E-2</v>
      </c>
      <c r="N3416" s="1">
        <f t="shared" si="210"/>
        <v>2.2434162948867398</v>
      </c>
    </row>
    <row r="3417" spans="11:14" x14ac:dyDescent="0.2">
      <c r="K3417" s="60">
        <f t="shared" si="211"/>
        <v>3379</v>
      </c>
      <c r="L3417" s="10">
        <f t="shared" si="208"/>
        <v>1.1015557644827305E-5</v>
      </c>
      <c r="M3417" s="1">
        <f t="shared" si="209"/>
        <v>1.1015557644827305E-2</v>
      </c>
      <c r="N3417" s="1">
        <f t="shared" si="210"/>
        <v>2.2435817298779788</v>
      </c>
    </row>
    <row r="3418" spans="11:14" x14ac:dyDescent="0.2">
      <c r="K3418" s="60">
        <f t="shared" si="211"/>
        <v>3380</v>
      </c>
      <c r="L3418" s="10">
        <f t="shared" si="208"/>
        <v>1.1016369336210377E-5</v>
      </c>
      <c r="M3418" s="1">
        <f t="shared" si="209"/>
        <v>1.1016369336210377E-2</v>
      </c>
      <c r="N3418" s="1">
        <f t="shared" si="210"/>
        <v>2.2437470502381531</v>
      </c>
    </row>
    <row r="3419" spans="11:14" x14ac:dyDescent="0.2">
      <c r="K3419" s="60">
        <f t="shared" si="211"/>
        <v>3381</v>
      </c>
      <c r="L3419" s="10">
        <f t="shared" si="208"/>
        <v>1.1017180465166802E-5</v>
      </c>
      <c r="M3419" s="1">
        <f t="shared" si="209"/>
        <v>1.1017180465166802E-2</v>
      </c>
      <c r="N3419" s="1">
        <f t="shared" si="210"/>
        <v>2.2439122560466909</v>
      </c>
    </row>
    <row r="3420" spans="11:14" x14ac:dyDescent="0.2">
      <c r="K3420" s="60">
        <f t="shared" si="211"/>
        <v>3382</v>
      </c>
      <c r="L3420" s="10">
        <f t="shared" si="208"/>
        <v>1.1017991032086286E-5</v>
      </c>
      <c r="M3420" s="1">
        <f t="shared" si="209"/>
        <v>1.1017991032086286E-2</v>
      </c>
      <c r="N3420" s="1">
        <f t="shared" si="210"/>
        <v>2.2440773473829658</v>
      </c>
    </row>
    <row r="3421" spans="11:14" x14ac:dyDescent="0.2">
      <c r="K3421" s="60">
        <f t="shared" si="211"/>
        <v>3383</v>
      </c>
      <c r="L3421" s="10">
        <f t="shared" si="208"/>
        <v>1.1018801037358273E-5</v>
      </c>
      <c r="M3421" s="1">
        <f t="shared" si="209"/>
        <v>1.1018801037358273E-2</v>
      </c>
      <c r="N3421" s="1">
        <f t="shared" si="210"/>
        <v>2.2442423243262972</v>
      </c>
    </row>
    <row r="3422" spans="11:14" x14ac:dyDescent="0.2">
      <c r="K3422" s="60">
        <f t="shared" si="211"/>
        <v>3384</v>
      </c>
      <c r="L3422" s="10">
        <f t="shared" si="208"/>
        <v>1.1019610481371927E-5</v>
      </c>
      <c r="M3422" s="1">
        <f t="shared" si="209"/>
        <v>1.1019610481371928E-2</v>
      </c>
      <c r="N3422" s="1">
        <f t="shared" si="210"/>
        <v>2.2444071869559479</v>
      </c>
    </row>
    <row r="3423" spans="11:14" x14ac:dyDescent="0.2">
      <c r="K3423" s="60">
        <f t="shared" si="211"/>
        <v>3385</v>
      </c>
      <c r="L3423" s="10">
        <f t="shared" si="208"/>
        <v>1.1020419364516149E-5</v>
      </c>
      <c r="M3423" s="1">
        <f t="shared" si="209"/>
        <v>1.1020419364516148E-2</v>
      </c>
      <c r="N3423" s="1">
        <f t="shared" si="210"/>
        <v>2.2445719353511264</v>
      </c>
    </row>
    <row r="3424" spans="11:14" x14ac:dyDescent="0.2">
      <c r="K3424" s="60">
        <f t="shared" si="211"/>
        <v>3386</v>
      </c>
      <c r="L3424" s="10">
        <f t="shared" si="208"/>
        <v>1.1021227687179572E-5</v>
      </c>
      <c r="M3424" s="1">
        <f t="shared" si="209"/>
        <v>1.1021227687179572E-2</v>
      </c>
      <c r="N3424" s="1">
        <f t="shared" si="210"/>
        <v>2.2447365695909873</v>
      </c>
    </row>
    <row r="3425" spans="11:14" x14ac:dyDescent="0.2">
      <c r="K3425" s="60">
        <f t="shared" si="211"/>
        <v>3387</v>
      </c>
      <c r="L3425" s="10">
        <f t="shared" si="208"/>
        <v>1.1022035449750554E-5</v>
      </c>
      <c r="M3425" s="1">
        <f t="shared" si="209"/>
        <v>1.1022035449750554E-2</v>
      </c>
      <c r="N3425" s="1">
        <f t="shared" si="210"/>
        <v>2.2449010897546295</v>
      </c>
    </row>
    <row r="3426" spans="11:14" x14ac:dyDescent="0.2">
      <c r="K3426" s="60">
        <f t="shared" si="211"/>
        <v>3388</v>
      </c>
      <c r="L3426" s="10">
        <f t="shared" si="208"/>
        <v>1.1022842652617189E-5</v>
      </c>
      <c r="M3426" s="1">
        <f t="shared" si="209"/>
        <v>1.1022842652617189E-2</v>
      </c>
      <c r="N3426" s="1">
        <f t="shared" si="210"/>
        <v>2.2450654959210969</v>
      </c>
    </row>
    <row r="3427" spans="11:14" x14ac:dyDescent="0.2">
      <c r="K3427" s="60">
        <f t="shared" si="211"/>
        <v>3389</v>
      </c>
      <c r="L3427" s="10">
        <f t="shared" si="208"/>
        <v>1.1023649296167301E-5</v>
      </c>
      <c r="M3427" s="1">
        <f t="shared" si="209"/>
        <v>1.1023649296167301E-2</v>
      </c>
      <c r="N3427" s="1">
        <f t="shared" si="210"/>
        <v>2.2452297881693797</v>
      </c>
    </row>
    <row r="3428" spans="11:14" x14ac:dyDescent="0.2">
      <c r="K3428" s="60">
        <f t="shared" si="211"/>
        <v>3390</v>
      </c>
      <c r="L3428" s="10">
        <f t="shared" si="208"/>
        <v>1.1024455380788443E-5</v>
      </c>
      <c r="M3428" s="1">
        <f t="shared" si="209"/>
        <v>1.1024455380788443E-2</v>
      </c>
      <c r="N3428" s="1">
        <f t="shared" si="210"/>
        <v>2.2453939665784119</v>
      </c>
    </row>
    <row r="3429" spans="11:14" x14ac:dyDescent="0.2">
      <c r="K3429" s="60">
        <f t="shared" si="211"/>
        <v>3391</v>
      </c>
      <c r="L3429" s="10">
        <f t="shared" si="208"/>
        <v>1.1025260906867898E-5</v>
      </c>
      <c r="M3429" s="1">
        <f t="shared" si="209"/>
        <v>1.1025260906867899E-2</v>
      </c>
      <c r="N3429" s="1">
        <f t="shared" si="210"/>
        <v>2.2455580312270729</v>
      </c>
    </row>
    <row r="3430" spans="11:14" x14ac:dyDescent="0.2">
      <c r="K3430" s="60">
        <f t="shared" si="211"/>
        <v>3392</v>
      </c>
      <c r="L3430" s="10">
        <f t="shared" ref="L3430:L3493" si="212">Eleach_time1/((Vwater*(1+Kp_susp*SUSPwater)+Ksed_water*Vsed)*k)*(1-EXP(-k*K3430))</f>
        <v>1.1026065874792689E-5</v>
      </c>
      <c r="M3430" s="1">
        <f t="shared" ref="M3430:M3493" si="213">L3430*CONV_m3_L</f>
        <v>1.102606587479269E-2</v>
      </c>
      <c r="N3430" s="1">
        <f t="shared" ref="N3430:N3493" si="214">L3430*(Ksed_water/RHOsed)*CONV_kg_mg</f>
        <v>2.2457219821941892</v>
      </c>
    </row>
    <row r="3431" spans="11:14" x14ac:dyDescent="0.2">
      <c r="K3431" s="60">
        <f t="shared" si="211"/>
        <v>3393</v>
      </c>
      <c r="L3431" s="10">
        <f t="shared" si="212"/>
        <v>1.1026870284949562E-5</v>
      </c>
      <c r="M3431" s="1">
        <f t="shared" si="213"/>
        <v>1.1026870284949562E-2</v>
      </c>
      <c r="N3431" s="1">
        <f t="shared" si="214"/>
        <v>2.2458858195585316</v>
      </c>
    </row>
    <row r="3432" spans="11:14" x14ac:dyDescent="0.2">
      <c r="K3432" s="60">
        <f t="shared" ref="K3432:K3495" si="215">K3431+1</f>
        <v>3394</v>
      </c>
      <c r="L3432" s="10">
        <f t="shared" si="212"/>
        <v>1.1027674137724998E-5</v>
      </c>
      <c r="M3432" s="1">
        <f t="shared" si="213"/>
        <v>1.1027674137724998E-2</v>
      </c>
      <c r="N3432" s="1">
        <f t="shared" si="214"/>
        <v>2.2460495433988159</v>
      </c>
    </row>
    <row r="3433" spans="11:14" x14ac:dyDescent="0.2">
      <c r="K3433" s="60">
        <f t="shared" si="215"/>
        <v>3395</v>
      </c>
      <c r="L3433" s="10">
        <f t="shared" si="212"/>
        <v>1.1028477433505211E-5</v>
      </c>
      <c r="M3433" s="1">
        <f t="shared" si="213"/>
        <v>1.1028477433505211E-2</v>
      </c>
      <c r="N3433" s="1">
        <f t="shared" si="214"/>
        <v>2.2462131537937027</v>
      </c>
    </row>
    <row r="3434" spans="11:14" x14ac:dyDescent="0.2">
      <c r="K3434" s="60">
        <f t="shared" si="215"/>
        <v>3396</v>
      </c>
      <c r="L3434" s="10">
        <f t="shared" si="212"/>
        <v>1.1029280172676147E-5</v>
      </c>
      <c r="M3434" s="1">
        <f t="shared" si="213"/>
        <v>1.1029280172676147E-2</v>
      </c>
      <c r="N3434" s="1">
        <f t="shared" si="214"/>
        <v>2.2463766508218006</v>
      </c>
    </row>
    <row r="3435" spans="11:14" x14ac:dyDescent="0.2">
      <c r="K3435" s="60">
        <f t="shared" si="215"/>
        <v>3397</v>
      </c>
      <c r="L3435" s="10">
        <f t="shared" si="212"/>
        <v>1.1030082355623485E-5</v>
      </c>
      <c r="M3435" s="1">
        <f t="shared" si="213"/>
        <v>1.1030082355623486E-2</v>
      </c>
      <c r="N3435" s="1">
        <f t="shared" si="214"/>
        <v>2.246540034561662</v>
      </c>
    </row>
    <row r="3436" spans="11:14" x14ac:dyDescent="0.2">
      <c r="K3436" s="60">
        <f t="shared" si="215"/>
        <v>3398</v>
      </c>
      <c r="L3436" s="10">
        <f t="shared" si="212"/>
        <v>1.1030883982732636E-5</v>
      </c>
      <c r="M3436" s="1">
        <f t="shared" si="213"/>
        <v>1.1030883982732637E-2</v>
      </c>
      <c r="N3436" s="1">
        <f t="shared" si="214"/>
        <v>2.2467033050917844</v>
      </c>
    </row>
    <row r="3437" spans="11:14" x14ac:dyDescent="0.2">
      <c r="K3437" s="60">
        <f t="shared" si="215"/>
        <v>3399</v>
      </c>
      <c r="L3437" s="10">
        <f t="shared" si="212"/>
        <v>1.1031685054388745E-5</v>
      </c>
      <c r="M3437" s="1">
        <f t="shared" si="213"/>
        <v>1.1031685054388745E-2</v>
      </c>
      <c r="N3437" s="1">
        <f t="shared" si="214"/>
        <v>2.2468664624906123</v>
      </c>
    </row>
    <row r="3438" spans="11:14" x14ac:dyDescent="0.2">
      <c r="K3438" s="60">
        <f t="shared" si="215"/>
        <v>3400</v>
      </c>
      <c r="L3438" s="10">
        <f t="shared" si="212"/>
        <v>1.1032485570976687E-5</v>
      </c>
      <c r="M3438" s="1">
        <f t="shared" si="213"/>
        <v>1.1032485570976688E-2</v>
      </c>
      <c r="N3438" s="1">
        <f t="shared" si="214"/>
        <v>2.2470295068365349</v>
      </c>
    </row>
    <row r="3439" spans="11:14" x14ac:dyDescent="0.2">
      <c r="K3439" s="60">
        <f t="shared" si="215"/>
        <v>3401</v>
      </c>
      <c r="L3439" s="10">
        <f t="shared" si="212"/>
        <v>1.1033285532881074E-5</v>
      </c>
      <c r="M3439" s="1">
        <f t="shared" si="213"/>
        <v>1.1033285532881075E-2</v>
      </c>
      <c r="N3439" s="1">
        <f t="shared" si="214"/>
        <v>2.2471924382078869</v>
      </c>
    </row>
    <row r="3440" spans="11:14" x14ac:dyDescent="0.2">
      <c r="K3440" s="60">
        <f t="shared" si="215"/>
        <v>3402</v>
      </c>
      <c r="L3440" s="10">
        <f t="shared" si="212"/>
        <v>1.1034084940486251E-5</v>
      </c>
      <c r="M3440" s="1">
        <f t="shared" si="213"/>
        <v>1.1034084940486251E-2</v>
      </c>
      <c r="N3440" s="1">
        <f t="shared" si="214"/>
        <v>2.2473552566829502</v>
      </c>
    </row>
    <row r="3441" spans="11:14" x14ac:dyDescent="0.2">
      <c r="K3441" s="60">
        <f t="shared" si="215"/>
        <v>3403</v>
      </c>
      <c r="L3441" s="10">
        <f t="shared" si="212"/>
        <v>1.1034883794176294E-5</v>
      </c>
      <c r="M3441" s="1">
        <f t="shared" si="213"/>
        <v>1.1034883794176295E-2</v>
      </c>
      <c r="N3441" s="1">
        <f t="shared" si="214"/>
        <v>2.2475179623399502</v>
      </c>
    </row>
    <row r="3442" spans="11:14" x14ac:dyDescent="0.2">
      <c r="K3442" s="60">
        <f t="shared" si="215"/>
        <v>3404</v>
      </c>
      <c r="L3442" s="10">
        <f t="shared" si="212"/>
        <v>1.1035682094335017E-5</v>
      </c>
      <c r="M3442" s="1">
        <f t="shared" si="213"/>
        <v>1.1035682094335017E-2</v>
      </c>
      <c r="N3442" s="1">
        <f t="shared" si="214"/>
        <v>2.2476805552570607</v>
      </c>
    </row>
    <row r="3443" spans="11:14" x14ac:dyDescent="0.2">
      <c r="K3443" s="60">
        <f t="shared" si="215"/>
        <v>3405</v>
      </c>
      <c r="L3443" s="10">
        <f t="shared" si="212"/>
        <v>1.1036479841345962E-5</v>
      </c>
      <c r="M3443" s="1">
        <f t="shared" si="213"/>
        <v>1.1036479841345962E-2</v>
      </c>
      <c r="N3443" s="1">
        <f t="shared" si="214"/>
        <v>2.2478430355123984</v>
      </c>
    </row>
    <row r="3444" spans="11:14" x14ac:dyDescent="0.2">
      <c r="K3444" s="60">
        <f t="shared" si="215"/>
        <v>3406</v>
      </c>
      <c r="L3444" s="10">
        <f t="shared" si="212"/>
        <v>1.1037277035592413E-5</v>
      </c>
      <c r="M3444" s="1">
        <f t="shared" si="213"/>
        <v>1.1037277035592413E-2</v>
      </c>
      <c r="N3444" s="1">
        <f t="shared" si="214"/>
        <v>2.2480054031840289</v>
      </c>
    </row>
    <row r="3445" spans="11:14" x14ac:dyDescent="0.2">
      <c r="K3445" s="60">
        <f t="shared" si="215"/>
        <v>3407</v>
      </c>
      <c r="L3445" s="10">
        <f t="shared" si="212"/>
        <v>1.1038073677457383E-5</v>
      </c>
      <c r="M3445" s="1">
        <f t="shared" si="213"/>
        <v>1.1038073677457383E-2</v>
      </c>
      <c r="N3445" s="1">
        <f t="shared" si="214"/>
        <v>2.2481676583499617</v>
      </c>
    </row>
    <row r="3446" spans="11:14" x14ac:dyDescent="0.2">
      <c r="K3446" s="60">
        <f t="shared" si="215"/>
        <v>3408</v>
      </c>
      <c r="L3446" s="10">
        <f t="shared" si="212"/>
        <v>1.1038869767323619E-5</v>
      </c>
      <c r="M3446" s="1">
        <f t="shared" si="213"/>
        <v>1.1038869767323619E-2</v>
      </c>
      <c r="N3446" s="1">
        <f t="shared" si="214"/>
        <v>2.2483298010881523</v>
      </c>
    </row>
    <row r="3447" spans="11:14" x14ac:dyDescent="0.2">
      <c r="K3447" s="60">
        <f t="shared" si="215"/>
        <v>3409</v>
      </c>
      <c r="L3447" s="10">
        <f t="shared" si="212"/>
        <v>1.1039665305573607E-5</v>
      </c>
      <c r="M3447" s="1">
        <f t="shared" si="213"/>
        <v>1.1039665305573607E-2</v>
      </c>
      <c r="N3447" s="1">
        <f t="shared" si="214"/>
        <v>2.2484918314765028</v>
      </c>
    </row>
    <row r="3448" spans="11:14" x14ac:dyDescent="0.2">
      <c r="K3448" s="60">
        <f t="shared" si="215"/>
        <v>3410</v>
      </c>
      <c r="L3448" s="10">
        <f t="shared" si="212"/>
        <v>1.1040460292589565E-5</v>
      </c>
      <c r="M3448" s="1">
        <f t="shared" si="213"/>
        <v>1.1040460292589566E-2</v>
      </c>
      <c r="N3448" s="1">
        <f t="shared" si="214"/>
        <v>2.248653749592862</v>
      </c>
    </row>
    <row r="3449" spans="11:14" x14ac:dyDescent="0.2">
      <c r="K3449" s="60">
        <f t="shared" si="215"/>
        <v>3411</v>
      </c>
      <c r="L3449" s="10">
        <f t="shared" si="212"/>
        <v>1.1041254728753449E-5</v>
      </c>
      <c r="M3449" s="1">
        <f t="shared" si="213"/>
        <v>1.1041254728753449E-2</v>
      </c>
      <c r="N3449" s="1">
        <f t="shared" si="214"/>
        <v>2.2488155555150233</v>
      </c>
    </row>
    <row r="3450" spans="11:14" x14ac:dyDescent="0.2">
      <c r="K3450" s="60">
        <f t="shared" si="215"/>
        <v>3412</v>
      </c>
      <c r="L3450" s="10">
        <f t="shared" si="212"/>
        <v>1.1042048614446944E-5</v>
      </c>
      <c r="M3450" s="1">
        <f t="shared" si="213"/>
        <v>1.1042048614446945E-2</v>
      </c>
      <c r="N3450" s="1">
        <f t="shared" si="214"/>
        <v>2.2489772493207267</v>
      </c>
    </row>
    <row r="3451" spans="11:14" x14ac:dyDescent="0.2">
      <c r="K3451" s="60">
        <f t="shared" si="215"/>
        <v>3413</v>
      </c>
      <c r="L3451" s="10">
        <f t="shared" si="212"/>
        <v>1.1042841950051477E-5</v>
      </c>
      <c r="M3451" s="1">
        <f t="shared" si="213"/>
        <v>1.1042841950051478E-2</v>
      </c>
      <c r="N3451" s="1">
        <f t="shared" si="214"/>
        <v>2.2491388310876586</v>
      </c>
    </row>
    <row r="3452" spans="11:14" x14ac:dyDescent="0.2">
      <c r="K3452" s="60">
        <f t="shared" si="215"/>
        <v>3414</v>
      </c>
      <c r="L3452" s="10">
        <f t="shared" si="212"/>
        <v>1.1043634735948212E-5</v>
      </c>
      <c r="M3452" s="1">
        <f t="shared" si="213"/>
        <v>1.1043634735948212E-2</v>
      </c>
      <c r="N3452" s="1">
        <f t="shared" si="214"/>
        <v>2.2493003008934527</v>
      </c>
    </row>
    <row r="3453" spans="11:14" x14ac:dyDescent="0.2">
      <c r="K3453" s="60">
        <f t="shared" si="215"/>
        <v>3415</v>
      </c>
      <c r="L3453" s="10">
        <f t="shared" si="212"/>
        <v>1.1044426972518039E-5</v>
      </c>
      <c r="M3453" s="1">
        <f t="shared" si="213"/>
        <v>1.104442697251804E-2</v>
      </c>
      <c r="N3453" s="1">
        <f t="shared" si="214"/>
        <v>2.2494616588156853</v>
      </c>
    </row>
    <row r="3454" spans="11:14" x14ac:dyDescent="0.2">
      <c r="K3454" s="60">
        <f t="shared" si="215"/>
        <v>3416</v>
      </c>
      <c r="L3454" s="10">
        <f t="shared" si="212"/>
        <v>1.1045218660141593E-5</v>
      </c>
      <c r="M3454" s="1">
        <f t="shared" si="213"/>
        <v>1.1045218660141593E-2</v>
      </c>
      <c r="N3454" s="1">
        <f t="shared" si="214"/>
        <v>2.2496229049318828</v>
      </c>
    </row>
    <row r="3455" spans="11:14" x14ac:dyDescent="0.2">
      <c r="K3455" s="60">
        <f t="shared" si="215"/>
        <v>3417</v>
      </c>
      <c r="L3455" s="10">
        <f t="shared" si="212"/>
        <v>1.1046009799199247E-5</v>
      </c>
      <c r="M3455" s="1">
        <f t="shared" si="213"/>
        <v>1.1046009799199247E-2</v>
      </c>
      <c r="N3455" s="1">
        <f t="shared" si="214"/>
        <v>2.2497840393195165</v>
      </c>
    </row>
    <row r="3456" spans="11:14" x14ac:dyDescent="0.2">
      <c r="K3456" s="60">
        <f t="shared" si="215"/>
        <v>3418</v>
      </c>
      <c r="L3456" s="10">
        <f t="shared" si="212"/>
        <v>1.1046800390071099E-5</v>
      </c>
      <c r="M3456" s="1">
        <f t="shared" si="213"/>
        <v>1.1046800390071099E-2</v>
      </c>
      <c r="N3456" s="1">
        <f t="shared" si="214"/>
        <v>2.2499450620560029</v>
      </c>
    </row>
    <row r="3457" spans="11:14" x14ac:dyDescent="0.2">
      <c r="K3457" s="60">
        <f t="shared" si="215"/>
        <v>3419</v>
      </c>
      <c r="L3457" s="10">
        <f t="shared" si="212"/>
        <v>1.1047590433136996E-5</v>
      </c>
      <c r="M3457" s="1">
        <f t="shared" si="213"/>
        <v>1.1047590433136996E-2</v>
      </c>
      <c r="N3457" s="1">
        <f t="shared" si="214"/>
        <v>2.250105973218707</v>
      </c>
    </row>
    <row r="3458" spans="11:14" x14ac:dyDescent="0.2">
      <c r="K3458" s="60">
        <f t="shared" si="215"/>
        <v>3420</v>
      </c>
      <c r="L3458" s="10">
        <f t="shared" si="212"/>
        <v>1.1048379928776514E-5</v>
      </c>
      <c r="M3458" s="1">
        <f t="shared" si="213"/>
        <v>1.1048379928776515E-2</v>
      </c>
      <c r="N3458" s="1">
        <f t="shared" si="214"/>
        <v>2.2502667728849386</v>
      </c>
    </row>
    <row r="3459" spans="11:14" x14ac:dyDescent="0.2">
      <c r="K3459" s="60">
        <f t="shared" si="215"/>
        <v>3421</v>
      </c>
      <c r="L3459" s="10">
        <f t="shared" si="212"/>
        <v>1.104916887736897E-5</v>
      </c>
      <c r="M3459" s="1">
        <f t="shared" si="213"/>
        <v>1.1049168877368969E-2</v>
      </c>
      <c r="N3459" s="1">
        <f t="shared" si="214"/>
        <v>2.2504274611319541</v>
      </c>
    </row>
    <row r="3460" spans="11:14" x14ac:dyDescent="0.2">
      <c r="K3460" s="60">
        <f t="shared" si="215"/>
        <v>3422</v>
      </c>
      <c r="L3460" s="10">
        <f t="shared" si="212"/>
        <v>1.1049957279293415E-5</v>
      </c>
      <c r="M3460" s="1">
        <f t="shared" si="213"/>
        <v>1.1049957279293416E-2</v>
      </c>
      <c r="N3460" s="1">
        <f t="shared" si="214"/>
        <v>2.2505880380369572</v>
      </c>
    </row>
    <row r="3461" spans="11:14" x14ac:dyDescent="0.2">
      <c r="K3461" s="60">
        <f t="shared" si="215"/>
        <v>3423</v>
      </c>
      <c r="L3461" s="10">
        <f t="shared" si="212"/>
        <v>1.1050745134928641E-5</v>
      </c>
      <c r="M3461" s="1">
        <f t="shared" si="213"/>
        <v>1.105074513492864E-2</v>
      </c>
      <c r="N3461" s="1">
        <f t="shared" si="214"/>
        <v>2.2507485036770967</v>
      </c>
    </row>
    <row r="3462" spans="11:14" x14ac:dyDescent="0.2">
      <c r="K3462" s="60">
        <f t="shared" si="215"/>
        <v>3424</v>
      </c>
      <c r="L3462" s="10">
        <f t="shared" si="212"/>
        <v>1.1051532444653176E-5</v>
      </c>
      <c r="M3462" s="1">
        <f t="shared" si="213"/>
        <v>1.1051532444653176E-2</v>
      </c>
      <c r="N3462" s="1">
        <f t="shared" si="214"/>
        <v>2.2509088581294701</v>
      </c>
    </row>
    <row r="3463" spans="11:14" x14ac:dyDescent="0.2">
      <c r="K3463" s="60">
        <f t="shared" si="215"/>
        <v>3425</v>
      </c>
      <c r="L3463" s="10">
        <f t="shared" si="212"/>
        <v>1.1052319208845283E-5</v>
      </c>
      <c r="M3463" s="1">
        <f t="shared" si="213"/>
        <v>1.1052319208845283E-2</v>
      </c>
      <c r="N3463" s="1">
        <f t="shared" si="214"/>
        <v>2.2510691014711188</v>
      </c>
    </row>
    <row r="3464" spans="11:14" x14ac:dyDescent="0.2">
      <c r="K3464" s="60">
        <f t="shared" si="215"/>
        <v>3426</v>
      </c>
      <c r="L3464" s="10">
        <f t="shared" si="212"/>
        <v>1.1053105427882965E-5</v>
      </c>
      <c r="M3464" s="1">
        <f t="shared" si="213"/>
        <v>1.1053105427882966E-2</v>
      </c>
      <c r="N3464" s="1">
        <f t="shared" si="214"/>
        <v>2.2512292337790329</v>
      </c>
    </row>
    <row r="3465" spans="11:14" x14ac:dyDescent="0.2">
      <c r="K3465" s="60">
        <f t="shared" si="215"/>
        <v>3427</v>
      </c>
      <c r="L3465" s="10">
        <f t="shared" si="212"/>
        <v>1.1053891102143967E-5</v>
      </c>
      <c r="M3465" s="1">
        <f t="shared" si="213"/>
        <v>1.1053891102143967E-2</v>
      </c>
      <c r="N3465" s="1">
        <f t="shared" si="214"/>
        <v>2.2513892551301486</v>
      </c>
    </row>
    <row r="3466" spans="11:14" x14ac:dyDescent="0.2">
      <c r="K3466" s="60">
        <f t="shared" si="215"/>
        <v>3428</v>
      </c>
      <c r="L3466" s="10">
        <f t="shared" si="212"/>
        <v>1.1054676232005765E-5</v>
      </c>
      <c r="M3466" s="1">
        <f t="shared" si="213"/>
        <v>1.1054676232005765E-2</v>
      </c>
      <c r="N3466" s="1">
        <f t="shared" si="214"/>
        <v>2.2515491656013484</v>
      </c>
    </row>
    <row r="3467" spans="11:14" x14ac:dyDescent="0.2">
      <c r="K3467" s="60">
        <f t="shared" si="215"/>
        <v>3429</v>
      </c>
      <c r="L3467" s="10">
        <f t="shared" si="212"/>
        <v>1.1055460817845578E-5</v>
      </c>
      <c r="M3467" s="1">
        <f t="shared" si="213"/>
        <v>1.1055460817845577E-2</v>
      </c>
      <c r="N3467" s="1">
        <f t="shared" si="214"/>
        <v>2.2517089652694615</v>
      </c>
    </row>
    <row r="3468" spans="11:14" x14ac:dyDescent="0.2">
      <c r="K3468" s="60">
        <f t="shared" si="215"/>
        <v>3430</v>
      </c>
      <c r="L3468" s="10">
        <f t="shared" si="212"/>
        <v>1.1056244860040364E-5</v>
      </c>
      <c r="M3468" s="1">
        <f t="shared" si="213"/>
        <v>1.1056244860040365E-2</v>
      </c>
      <c r="N3468" s="1">
        <f t="shared" si="214"/>
        <v>2.2518686542112647</v>
      </c>
    </row>
    <row r="3469" spans="11:14" x14ac:dyDescent="0.2">
      <c r="K3469" s="60">
        <f t="shared" si="215"/>
        <v>3431</v>
      </c>
      <c r="L3469" s="10">
        <f t="shared" si="212"/>
        <v>1.1057028358966818E-5</v>
      </c>
      <c r="M3469" s="1">
        <f t="shared" si="213"/>
        <v>1.1057028358966818E-2</v>
      </c>
      <c r="N3469" s="1">
        <f t="shared" si="214"/>
        <v>2.2520282325034811</v>
      </c>
    </row>
    <row r="3470" spans="11:14" x14ac:dyDescent="0.2">
      <c r="K3470" s="60">
        <f t="shared" si="215"/>
        <v>3432</v>
      </c>
      <c r="L3470" s="10">
        <f t="shared" si="212"/>
        <v>1.1057811315001373E-5</v>
      </c>
      <c r="M3470" s="1">
        <f t="shared" si="213"/>
        <v>1.1057811315001373E-2</v>
      </c>
      <c r="N3470" s="1">
        <f t="shared" si="214"/>
        <v>2.2521877002227799</v>
      </c>
    </row>
    <row r="3471" spans="11:14" x14ac:dyDescent="0.2">
      <c r="K3471" s="60">
        <f t="shared" si="215"/>
        <v>3433</v>
      </c>
      <c r="L3471" s="10">
        <f t="shared" si="212"/>
        <v>1.1058593728520204E-5</v>
      </c>
      <c r="M3471" s="1">
        <f t="shared" si="213"/>
        <v>1.1058593728520204E-2</v>
      </c>
      <c r="N3471" s="1">
        <f t="shared" si="214"/>
        <v>2.2523470574457787</v>
      </c>
    </row>
    <row r="3472" spans="11:14" x14ac:dyDescent="0.2">
      <c r="K3472" s="60">
        <f t="shared" si="215"/>
        <v>3434</v>
      </c>
      <c r="L3472" s="10">
        <f t="shared" si="212"/>
        <v>1.1059375599899224E-5</v>
      </c>
      <c r="M3472" s="1">
        <f t="shared" si="213"/>
        <v>1.1059375599899224E-2</v>
      </c>
      <c r="N3472" s="1">
        <f t="shared" si="214"/>
        <v>2.2525063042490401</v>
      </c>
    </row>
    <row r="3473" spans="11:14" x14ac:dyDescent="0.2">
      <c r="K3473" s="60">
        <f t="shared" si="215"/>
        <v>3435</v>
      </c>
      <c r="L3473" s="10">
        <f t="shared" si="212"/>
        <v>1.1060156929514082E-5</v>
      </c>
      <c r="M3473" s="1">
        <f t="shared" si="213"/>
        <v>1.1060156929514082E-2</v>
      </c>
      <c r="N3473" s="1">
        <f t="shared" si="214"/>
        <v>2.2526654407090749</v>
      </c>
    </row>
    <row r="3474" spans="11:14" x14ac:dyDescent="0.2">
      <c r="K3474" s="60">
        <f t="shared" si="215"/>
        <v>3436</v>
      </c>
      <c r="L3474" s="10">
        <f t="shared" si="212"/>
        <v>1.1060937717740175E-5</v>
      </c>
      <c r="M3474" s="1">
        <f t="shared" si="213"/>
        <v>1.1060937717740174E-2</v>
      </c>
      <c r="N3474" s="1">
        <f t="shared" si="214"/>
        <v>2.2528244669023416</v>
      </c>
    </row>
    <row r="3475" spans="11:14" x14ac:dyDescent="0.2">
      <c r="K3475" s="60">
        <f t="shared" si="215"/>
        <v>3437</v>
      </c>
      <c r="L3475" s="10">
        <f t="shared" si="212"/>
        <v>1.1061717964952633E-5</v>
      </c>
      <c r="M3475" s="1">
        <f t="shared" si="213"/>
        <v>1.1061717964952634E-2</v>
      </c>
      <c r="N3475" s="1">
        <f t="shared" si="214"/>
        <v>2.2529833829052444</v>
      </c>
    </row>
    <row r="3476" spans="11:14" x14ac:dyDescent="0.2">
      <c r="K3476" s="60">
        <f t="shared" si="215"/>
        <v>3438</v>
      </c>
      <c r="L3476" s="10">
        <f t="shared" si="212"/>
        <v>1.1062497671526329E-5</v>
      </c>
      <c r="M3476" s="1">
        <f t="shared" si="213"/>
        <v>1.1062497671526329E-2</v>
      </c>
      <c r="N3476" s="1">
        <f t="shared" si="214"/>
        <v>2.2531421887941345</v>
      </c>
    </row>
    <row r="3477" spans="11:14" x14ac:dyDescent="0.2">
      <c r="K3477" s="60">
        <f t="shared" si="215"/>
        <v>3439</v>
      </c>
      <c r="L3477" s="10">
        <f t="shared" si="212"/>
        <v>1.1063276837835874E-5</v>
      </c>
      <c r="M3477" s="1">
        <f t="shared" si="213"/>
        <v>1.1063276837835874E-2</v>
      </c>
      <c r="N3477" s="1">
        <f t="shared" si="214"/>
        <v>2.2533008846453111</v>
      </c>
    </row>
    <row r="3478" spans="11:14" x14ac:dyDescent="0.2">
      <c r="K3478" s="60">
        <f t="shared" si="215"/>
        <v>3440</v>
      </c>
      <c r="L3478" s="10">
        <f t="shared" si="212"/>
        <v>1.1064055464255623E-5</v>
      </c>
      <c r="M3478" s="1">
        <f t="shared" si="213"/>
        <v>1.1064055464255623E-2</v>
      </c>
      <c r="N3478" s="1">
        <f t="shared" si="214"/>
        <v>2.2534594705350206</v>
      </c>
    </row>
    <row r="3479" spans="11:14" x14ac:dyDescent="0.2">
      <c r="K3479" s="60">
        <f t="shared" si="215"/>
        <v>3441</v>
      </c>
      <c r="L3479" s="10">
        <f t="shared" si="212"/>
        <v>1.1064833551159666E-5</v>
      </c>
      <c r="M3479" s="1">
        <f t="shared" si="213"/>
        <v>1.1064833551159666E-2</v>
      </c>
      <c r="N3479" s="1">
        <f t="shared" si="214"/>
        <v>2.253617946539455</v>
      </c>
    </row>
    <row r="3480" spans="11:14" x14ac:dyDescent="0.2">
      <c r="K3480" s="60">
        <f t="shared" si="215"/>
        <v>3442</v>
      </c>
      <c r="L3480" s="10">
        <f t="shared" si="212"/>
        <v>1.106561109892184E-5</v>
      </c>
      <c r="M3480" s="1">
        <f t="shared" si="213"/>
        <v>1.1065611098921841E-2</v>
      </c>
      <c r="N3480" s="1">
        <f t="shared" si="214"/>
        <v>2.2537763127347552</v>
      </c>
    </row>
    <row r="3481" spans="11:14" x14ac:dyDescent="0.2">
      <c r="K3481" s="60">
        <f t="shared" si="215"/>
        <v>3443</v>
      </c>
      <c r="L3481" s="10">
        <f t="shared" si="212"/>
        <v>1.1066388107915719E-5</v>
      </c>
      <c r="M3481" s="1">
        <f t="shared" si="213"/>
        <v>1.106638810791572E-2</v>
      </c>
      <c r="N3481" s="1">
        <f t="shared" si="214"/>
        <v>2.2539345691970083</v>
      </c>
    </row>
    <row r="3482" spans="11:14" x14ac:dyDescent="0.2">
      <c r="K3482" s="60">
        <f t="shared" si="215"/>
        <v>3444</v>
      </c>
      <c r="L3482" s="10">
        <f t="shared" si="212"/>
        <v>1.1067164578514621E-5</v>
      </c>
      <c r="M3482" s="1">
        <f t="shared" si="213"/>
        <v>1.1067164578514621E-2</v>
      </c>
      <c r="N3482" s="1">
        <f t="shared" si="214"/>
        <v>2.2540927160022499</v>
      </c>
    </row>
    <row r="3483" spans="11:14" x14ac:dyDescent="0.2">
      <c r="K3483" s="60">
        <f t="shared" si="215"/>
        <v>3445</v>
      </c>
      <c r="L3483" s="10">
        <f t="shared" si="212"/>
        <v>1.1067940511091602E-5</v>
      </c>
      <c r="M3483" s="1">
        <f t="shared" si="213"/>
        <v>1.1067940511091601E-2</v>
      </c>
      <c r="N3483" s="1">
        <f t="shared" si="214"/>
        <v>2.2542507532264615</v>
      </c>
    </row>
    <row r="3484" spans="11:14" x14ac:dyDescent="0.2">
      <c r="K3484" s="60">
        <f t="shared" si="215"/>
        <v>3446</v>
      </c>
      <c r="L3484" s="10">
        <f t="shared" si="212"/>
        <v>1.106871590601946E-5</v>
      </c>
      <c r="M3484" s="1">
        <f t="shared" si="213"/>
        <v>1.1068715906019461E-2</v>
      </c>
      <c r="N3484" s="1">
        <f t="shared" si="214"/>
        <v>2.2544086809455726</v>
      </c>
    </row>
    <row r="3485" spans="11:14" x14ac:dyDescent="0.2">
      <c r="K3485" s="60">
        <f t="shared" si="215"/>
        <v>3447</v>
      </c>
      <c r="L3485" s="10">
        <f t="shared" si="212"/>
        <v>1.1069490763670737E-5</v>
      </c>
      <c r="M3485" s="1">
        <f t="shared" si="213"/>
        <v>1.1069490763670737E-2</v>
      </c>
      <c r="N3485" s="1">
        <f t="shared" si="214"/>
        <v>2.2545664992354597</v>
      </c>
    </row>
    <row r="3486" spans="11:14" x14ac:dyDescent="0.2">
      <c r="K3486" s="60">
        <f t="shared" si="215"/>
        <v>3448</v>
      </c>
      <c r="L3486" s="10">
        <f t="shared" si="212"/>
        <v>1.1070265084417718E-5</v>
      </c>
      <c r="M3486" s="1">
        <f t="shared" si="213"/>
        <v>1.1070265084417719E-2</v>
      </c>
      <c r="N3486" s="1">
        <f t="shared" si="214"/>
        <v>2.2547242081719481</v>
      </c>
    </row>
    <row r="3487" spans="11:14" x14ac:dyDescent="0.2">
      <c r="K3487" s="60">
        <f t="shared" si="215"/>
        <v>3449</v>
      </c>
      <c r="L3487" s="10">
        <f t="shared" si="212"/>
        <v>1.1071038868632425E-5</v>
      </c>
      <c r="M3487" s="1">
        <f t="shared" si="213"/>
        <v>1.1071038868632425E-2</v>
      </c>
      <c r="N3487" s="1">
        <f t="shared" si="214"/>
        <v>2.254881807830809</v>
      </c>
    </row>
    <row r="3488" spans="11:14" x14ac:dyDescent="0.2">
      <c r="K3488" s="60">
        <f t="shared" si="215"/>
        <v>3450</v>
      </c>
      <c r="L3488" s="10">
        <f t="shared" si="212"/>
        <v>1.1071812116686624E-5</v>
      </c>
      <c r="M3488" s="1">
        <f t="shared" si="213"/>
        <v>1.1071812116686624E-2</v>
      </c>
      <c r="N3488" s="1">
        <f t="shared" si="214"/>
        <v>2.2550392982877607</v>
      </c>
    </row>
    <row r="3489" spans="11:14" x14ac:dyDescent="0.2">
      <c r="K3489" s="60">
        <f t="shared" si="215"/>
        <v>3451</v>
      </c>
      <c r="L3489" s="10">
        <f t="shared" si="212"/>
        <v>1.1072584828951827E-5</v>
      </c>
      <c r="M3489" s="1">
        <f t="shared" si="213"/>
        <v>1.1072584828951827E-2</v>
      </c>
      <c r="N3489" s="1">
        <f t="shared" si="214"/>
        <v>2.255196679618471</v>
      </c>
    </row>
    <row r="3490" spans="11:14" x14ac:dyDescent="0.2">
      <c r="K3490" s="60">
        <f t="shared" si="215"/>
        <v>3452</v>
      </c>
      <c r="L3490" s="10">
        <f t="shared" si="212"/>
        <v>1.1073357005799288E-5</v>
      </c>
      <c r="M3490" s="1">
        <f t="shared" si="213"/>
        <v>1.1073357005799287E-2</v>
      </c>
      <c r="N3490" s="1">
        <f t="shared" si="214"/>
        <v>2.2553539518985555</v>
      </c>
    </row>
    <row r="3491" spans="11:14" x14ac:dyDescent="0.2">
      <c r="K3491" s="60">
        <f t="shared" si="215"/>
        <v>3453</v>
      </c>
      <c r="L3491" s="10">
        <f t="shared" si="212"/>
        <v>1.1074128647599995E-5</v>
      </c>
      <c r="M3491" s="1">
        <f t="shared" si="213"/>
        <v>1.1074128647599995E-2</v>
      </c>
      <c r="N3491" s="1">
        <f t="shared" si="214"/>
        <v>2.2555111152035732</v>
      </c>
    </row>
    <row r="3492" spans="11:14" x14ac:dyDescent="0.2">
      <c r="K3492" s="60">
        <f t="shared" si="215"/>
        <v>3454</v>
      </c>
      <c r="L3492" s="10">
        <f t="shared" si="212"/>
        <v>1.1074899754724693E-5</v>
      </c>
      <c r="M3492" s="1">
        <f t="shared" si="213"/>
        <v>1.1074899754724693E-2</v>
      </c>
      <c r="N3492" s="1">
        <f t="shared" si="214"/>
        <v>2.2556681696090362</v>
      </c>
    </row>
    <row r="3493" spans="11:14" x14ac:dyDescent="0.2">
      <c r="K3493" s="60">
        <f t="shared" si="215"/>
        <v>3455</v>
      </c>
      <c r="L3493" s="10">
        <f t="shared" si="212"/>
        <v>1.1075670327543855E-5</v>
      </c>
      <c r="M3493" s="1">
        <f t="shared" si="213"/>
        <v>1.1075670327543856E-2</v>
      </c>
      <c r="N3493" s="1">
        <f t="shared" si="214"/>
        <v>2.2558251151904001</v>
      </c>
    </row>
    <row r="3494" spans="11:14" x14ac:dyDescent="0.2">
      <c r="K3494" s="60">
        <f t="shared" si="215"/>
        <v>3456</v>
      </c>
      <c r="L3494" s="10">
        <f t="shared" ref="L3494:L3557" si="216">Eleach_time1/((Vwater*(1+Kp_susp*SUSPwater)+Ksed_water*Vsed)*k)*(1-EXP(-k*K3494))</f>
        <v>1.1076440366427712E-5</v>
      </c>
      <c r="M3494" s="1">
        <f t="shared" ref="M3494:M3557" si="217">L3494*CONV_m3_L</f>
        <v>1.1076440366427713E-2</v>
      </c>
      <c r="N3494" s="1">
        <f t="shared" ref="N3494:N3557" si="218">L3494*(Ksed_water/RHOsed)*CONV_kg_mg</f>
        <v>2.2559819520230704</v>
      </c>
    </row>
    <row r="3495" spans="11:14" x14ac:dyDescent="0.2">
      <c r="K3495" s="60">
        <f t="shared" si="215"/>
        <v>3457</v>
      </c>
      <c r="L3495" s="10">
        <f t="shared" si="216"/>
        <v>1.1077209871746229E-5</v>
      </c>
      <c r="M3495" s="1">
        <f t="shared" si="217"/>
        <v>1.1077209871746228E-2</v>
      </c>
      <c r="N3495" s="1">
        <f t="shared" si="218"/>
        <v>2.2561386801824006</v>
      </c>
    </row>
    <row r="3496" spans="11:14" x14ac:dyDescent="0.2">
      <c r="K3496" s="60">
        <f t="shared" ref="K3496:K3559" si="219">K3495+1</f>
        <v>3458</v>
      </c>
      <c r="L3496" s="10">
        <f t="shared" si="216"/>
        <v>1.1077978843869114E-5</v>
      </c>
      <c r="M3496" s="1">
        <f t="shared" si="217"/>
        <v>1.1077978843869114E-2</v>
      </c>
      <c r="N3496" s="1">
        <f t="shared" si="218"/>
        <v>2.25629529974369</v>
      </c>
    </row>
    <row r="3497" spans="11:14" x14ac:dyDescent="0.2">
      <c r="K3497" s="60">
        <f t="shared" si="219"/>
        <v>3459</v>
      </c>
      <c r="L3497" s="10">
        <f t="shared" si="216"/>
        <v>1.1078747283165828E-5</v>
      </c>
      <c r="M3497" s="1">
        <f t="shared" si="217"/>
        <v>1.1078747283165827E-2</v>
      </c>
      <c r="N3497" s="1">
        <f t="shared" si="218"/>
        <v>2.2564518107821883</v>
      </c>
    </row>
    <row r="3498" spans="11:14" x14ac:dyDescent="0.2">
      <c r="K3498" s="60">
        <f t="shared" si="219"/>
        <v>3460</v>
      </c>
      <c r="L3498" s="10">
        <f t="shared" si="216"/>
        <v>1.1079515190005567E-5</v>
      </c>
      <c r="M3498" s="1">
        <f t="shared" si="217"/>
        <v>1.1079515190005567E-2</v>
      </c>
      <c r="N3498" s="1">
        <f t="shared" si="218"/>
        <v>2.2566082133730907</v>
      </c>
    </row>
    <row r="3499" spans="11:14" x14ac:dyDescent="0.2">
      <c r="K3499" s="60">
        <f t="shared" si="219"/>
        <v>3461</v>
      </c>
      <c r="L3499" s="10">
        <f t="shared" si="216"/>
        <v>1.1080282564757271E-5</v>
      </c>
      <c r="M3499" s="1">
        <f t="shared" si="217"/>
        <v>1.1080282564757271E-2</v>
      </c>
      <c r="N3499" s="1">
        <f t="shared" si="218"/>
        <v>2.2567645075915408</v>
      </c>
    </row>
    <row r="3500" spans="11:14" x14ac:dyDescent="0.2">
      <c r="K3500" s="60">
        <f t="shared" si="219"/>
        <v>3462</v>
      </c>
      <c r="L3500" s="10">
        <f t="shared" si="216"/>
        <v>1.1081049407789633E-5</v>
      </c>
      <c r="M3500" s="1">
        <f t="shared" si="217"/>
        <v>1.1081049407789633E-2</v>
      </c>
      <c r="N3500" s="1">
        <f t="shared" si="218"/>
        <v>2.2569206935126322</v>
      </c>
    </row>
    <row r="3501" spans="11:14" x14ac:dyDescent="0.2">
      <c r="K3501" s="60">
        <f t="shared" si="219"/>
        <v>3463</v>
      </c>
      <c r="L3501" s="10">
        <f t="shared" si="216"/>
        <v>1.1081815719471084E-5</v>
      </c>
      <c r="M3501" s="1">
        <f t="shared" si="217"/>
        <v>1.1081815719471083E-2</v>
      </c>
      <c r="N3501" s="1">
        <f t="shared" si="218"/>
        <v>2.2570767712114042</v>
      </c>
    </row>
    <row r="3502" spans="11:14" x14ac:dyDescent="0.2">
      <c r="K3502" s="60">
        <f t="shared" si="219"/>
        <v>3464</v>
      </c>
      <c r="L3502" s="10">
        <f t="shared" si="216"/>
        <v>1.1082581500169797E-5</v>
      </c>
      <c r="M3502" s="1">
        <f t="shared" si="217"/>
        <v>1.1082581500169797E-2</v>
      </c>
      <c r="N3502" s="1">
        <f t="shared" si="218"/>
        <v>2.2572327407628445</v>
      </c>
    </row>
    <row r="3503" spans="11:14" x14ac:dyDescent="0.2">
      <c r="K3503" s="60">
        <f t="shared" si="219"/>
        <v>3465</v>
      </c>
      <c r="L3503" s="10">
        <f t="shared" si="216"/>
        <v>1.1083346750253697E-5</v>
      </c>
      <c r="M3503" s="1">
        <f t="shared" si="217"/>
        <v>1.1083346750253697E-2</v>
      </c>
      <c r="N3503" s="1">
        <f t="shared" si="218"/>
        <v>2.257388602241889</v>
      </c>
    </row>
    <row r="3504" spans="11:14" x14ac:dyDescent="0.2">
      <c r="K3504" s="60">
        <f t="shared" si="219"/>
        <v>3466</v>
      </c>
      <c r="L3504" s="10">
        <f t="shared" si="216"/>
        <v>1.1084111470090449E-5</v>
      </c>
      <c r="M3504" s="1">
        <f t="shared" si="217"/>
        <v>1.108411147009045E-2</v>
      </c>
      <c r="N3504" s="1">
        <f t="shared" si="218"/>
        <v>2.2575443557234225</v>
      </c>
    </row>
    <row r="3505" spans="11:14" x14ac:dyDescent="0.2">
      <c r="K3505" s="60">
        <f t="shared" si="219"/>
        <v>3467</v>
      </c>
      <c r="L3505" s="10">
        <f t="shared" si="216"/>
        <v>1.1084875660047466E-5</v>
      </c>
      <c r="M3505" s="1">
        <f t="shared" si="217"/>
        <v>1.1084875660047466E-2</v>
      </c>
      <c r="N3505" s="1">
        <f t="shared" si="218"/>
        <v>2.2577000012822768</v>
      </c>
    </row>
    <row r="3506" spans="11:14" x14ac:dyDescent="0.2">
      <c r="K3506" s="60">
        <f t="shared" si="219"/>
        <v>3468</v>
      </c>
      <c r="L3506" s="10">
        <f t="shared" si="216"/>
        <v>1.1085639320491905E-5</v>
      </c>
      <c r="M3506" s="1">
        <f t="shared" si="217"/>
        <v>1.1085639320491905E-2</v>
      </c>
      <c r="N3506" s="1">
        <f t="shared" si="218"/>
        <v>2.257855538993232</v>
      </c>
    </row>
    <row r="3507" spans="11:14" x14ac:dyDescent="0.2">
      <c r="K3507" s="60">
        <f t="shared" si="219"/>
        <v>3469</v>
      </c>
      <c r="L3507" s="10">
        <f t="shared" si="216"/>
        <v>1.108640245179067E-5</v>
      </c>
      <c r="M3507" s="1">
        <f t="shared" si="217"/>
        <v>1.1086402451790671E-2</v>
      </c>
      <c r="N3507" s="1">
        <f t="shared" si="218"/>
        <v>2.2580109689310173</v>
      </c>
    </row>
    <row r="3508" spans="11:14" x14ac:dyDescent="0.2">
      <c r="K3508" s="60">
        <f t="shared" si="219"/>
        <v>3470</v>
      </c>
      <c r="L3508" s="10">
        <f t="shared" si="216"/>
        <v>1.1087165054310408E-5</v>
      </c>
      <c r="M3508" s="1">
        <f t="shared" si="217"/>
        <v>1.1087165054310408E-2</v>
      </c>
      <c r="N3508" s="1">
        <f t="shared" si="218"/>
        <v>2.2581662911703093</v>
      </c>
    </row>
    <row r="3509" spans="11:14" x14ac:dyDescent="0.2">
      <c r="K3509" s="60">
        <f t="shared" si="219"/>
        <v>3471</v>
      </c>
      <c r="L3509" s="10">
        <f t="shared" si="216"/>
        <v>1.1087927128417515E-5</v>
      </c>
      <c r="M3509" s="1">
        <f t="shared" si="217"/>
        <v>1.1087927128417515E-2</v>
      </c>
      <c r="N3509" s="1">
        <f t="shared" si="218"/>
        <v>2.2583215057857329</v>
      </c>
    </row>
    <row r="3510" spans="11:14" x14ac:dyDescent="0.2">
      <c r="K3510" s="60">
        <f t="shared" si="219"/>
        <v>3472</v>
      </c>
      <c r="L3510" s="10">
        <f t="shared" si="216"/>
        <v>1.1088688674478131E-5</v>
      </c>
      <c r="M3510" s="1">
        <f t="shared" si="217"/>
        <v>1.1088688674478131E-2</v>
      </c>
      <c r="N3510" s="1">
        <f t="shared" si="218"/>
        <v>2.2584766128518612</v>
      </c>
    </row>
    <row r="3511" spans="11:14" x14ac:dyDescent="0.2">
      <c r="K3511" s="60">
        <f t="shared" si="219"/>
        <v>3473</v>
      </c>
      <c r="L3511" s="10">
        <f t="shared" si="216"/>
        <v>1.1089449692858145E-5</v>
      </c>
      <c r="M3511" s="1">
        <f t="shared" si="217"/>
        <v>1.1089449692858145E-2</v>
      </c>
      <c r="N3511" s="1">
        <f t="shared" si="218"/>
        <v>2.2586316124432169</v>
      </c>
    </row>
    <row r="3512" spans="11:14" x14ac:dyDescent="0.2">
      <c r="K3512" s="60">
        <f t="shared" si="219"/>
        <v>3474</v>
      </c>
      <c r="L3512" s="10">
        <f t="shared" si="216"/>
        <v>1.1090210183923187E-5</v>
      </c>
      <c r="M3512" s="1">
        <f t="shared" si="217"/>
        <v>1.1090210183923187E-2</v>
      </c>
      <c r="N3512" s="1">
        <f t="shared" si="218"/>
        <v>2.2587865046342683</v>
      </c>
    </row>
    <row r="3513" spans="11:14" x14ac:dyDescent="0.2">
      <c r="K3513" s="60">
        <f t="shared" si="219"/>
        <v>3475</v>
      </c>
      <c r="L3513" s="10">
        <f t="shared" si="216"/>
        <v>1.1090970148038641E-5</v>
      </c>
      <c r="M3513" s="1">
        <f t="shared" si="217"/>
        <v>1.1090970148038641E-2</v>
      </c>
      <c r="N3513" s="1">
        <f t="shared" si="218"/>
        <v>2.2589412894994356</v>
      </c>
    </row>
    <row r="3514" spans="11:14" x14ac:dyDescent="0.2">
      <c r="K3514" s="60">
        <f t="shared" si="219"/>
        <v>3476</v>
      </c>
      <c r="L3514" s="10">
        <f t="shared" si="216"/>
        <v>1.109172958556963E-5</v>
      </c>
      <c r="M3514" s="1">
        <f t="shared" si="217"/>
        <v>1.1091729585569629E-2</v>
      </c>
      <c r="N3514" s="1">
        <f t="shared" si="218"/>
        <v>2.2590959671130846</v>
      </c>
    </row>
    <row r="3515" spans="11:14" x14ac:dyDescent="0.2">
      <c r="K3515" s="60">
        <f t="shared" si="219"/>
        <v>3477</v>
      </c>
      <c r="L3515" s="10">
        <f t="shared" si="216"/>
        <v>1.1092488496881033E-5</v>
      </c>
      <c r="M3515" s="1">
        <f t="shared" si="217"/>
        <v>1.1092488496881032E-2</v>
      </c>
      <c r="N3515" s="1">
        <f t="shared" si="218"/>
        <v>2.2592505375495304</v>
      </c>
    </row>
    <row r="3516" spans="11:14" x14ac:dyDescent="0.2">
      <c r="K3516" s="60">
        <f t="shared" si="219"/>
        <v>3478</v>
      </c>
      <c r="L3516" s="10">
        <f t="shared" si="216"/>
        <v>1.1093246882337467E-5</v>
      </c>
      <c r="M3516" s="1">
        <f t="shared" si="217"/>
        <v>1.1093246882337466E-2</v>
      </c>
      <c r="N3516" s="1">
        <f t="shared" si="218"/>
        <v>2.2594050008830382</v>
      </c>
    </row>
    <row r="3517" spans="11:14" x14ac:dyDescent="0.2">
      <c r="K3517" s="60">
        <f t="shared" si="219"/>
        <v>3479</v>
      </c>
      <c r="L3517" s="10">
        <f t="shared" si="216"/>
        <v>1.1094004742303303E-5</v>
      </c>
      <c r="M3517" s="1">
        <f t="shared" si="217"/>
        <v>1.1094004742303303E-2</v>
      </c>
      <c r="N3517" s="1">
        <f t="shared" si="218"/>
        <v>2.2595593571878188</v>
      </c>
    </row>
    <row r="3518" spans="11:14" x14ac:dyDescent="0.2">
      <c r="K3518" s="60">
        <f t="shared" si="219"/>
        <v>3480</v>
      </c>
      <c r="L3518" s="10">
        <f t="shared" si="216"/>
        <v>1.1094762077142657E-5</v>
      </c>
      <c r="M3518" s="1">
        <f t="shared" si="217"/>
        <v>1.1094762077142656E-2</v>
      </c>
      <c r="N3518" s="1">
        <f t="shared" si="218"/>
        <v>2.2597136065380341</v>
      </c>
    </row>
    <row r="3519" spans="11:14" x14ac:dyDescent="0.2">
      <c r="K3519" s="60">
        <f t="shared" si="219"/>
        <v>3481</v>
      </c>
      <c r="L3519" s="10">
        <f t="shared" si="216"/>
        <v>1.1095518887219392E-5</v>
      </c>
      <c r="M3519" s="1">
        <f t="shared" si="217"/>
        <v>1.1095518887219392E-2</v>
      </c>
      <c r="N3519" s="1">
        <f t="shared" si="218"/>
        <v>2.2598677490077934</v>
      </c>
    </row>
    <row r="3520" spans="11:14" x14ac:dyDescent="0.2">
      <c r="K3520" s="60">
        <f t="shared" si="219"/>
        <v>3482</v>
      </c>
      <c r="L3520" s="10">
        <f t="shared" si="216"/>
        <v>1.109627517289712E-5</v>
      </c>
      <c r="M3520" s="1">
        <f t="shared" si="217"/>
        <v>1.1096275172897119E-2</v>
      </c>
      <c r="N3520" s="1">
        <f t="shared" si="218"/>
        <v>2.2600217846711548</v>
      </c>
    </row>
    <row r="3521" spans="11:14" x14ac:dyDescent="0.2">
      <c r="K3521" s="60">
        <f t="shared" si="219"/>
        <v>3483</v>
      </c>
      <c r="L3521" s="10">
        <f t="shared" si="216"/>
        <v>1.10970309345392E-5</v>
      </c>
      <c r="M3521" s="1">
        <f t="shared" si="217"/>
        <v>1.10970309345392E-2</v>
      </c>
      <c r="N3521" s="1">
        <f t="shared" si="218"/>
        <v>2.2601757136021257</v>
      </c>
    </row>
    <row r="3522" spans="11:14" x14ac:dyDescent="0.2">
      <c r="K3522" s="60">
        <f t="shared" si="219"/>
        <v>3484</v>
      </c>
      <c r="L3522" s="10">
        <f t="shared" si="216"/>
        <v>1.1097786172508742E-5</v>
      </c>
      <c r="M3522" s="1">
        <f t="shared" si="217"/>
        <v>1.1097786172508742E-2</v>
      </c>
      <c r="N3522" s="1">
        <f t="shared" si="218"/>
        <v>2.2603295358746611</v>
      </c>
    </row>
    <row r="3523" spans="11:14" x14ac:dyDescent="0.2">
      <c r="K3523" s="60">
        <f t="shared" si="219"/>
        <v>3485</v>
      </c>
      <c r="L3523" s="10">
        <f t="shared" si="216"/>
        <v>1.1098540887168601E-5</v>
      </c>
      <c r="M3523" s="1">
        <f t="shared" si="217"/>
        <v>1.1098540887168601E-2</v>
      </c>
      <c r="N3523" s="1">
        <f t="shared" si="218"/>
        <v>2.2604832515626661</v>
      </c>
    </row>
    <row r="3524" spans="11:14" x14ac:dyDescent="0.2">
      <c r="K3524" s="60">
        <f t="shared" si="219"/>
        <v>3486</v>
      </c>
      <c r="L3524" s="10">
        <f t="shared" si="216"/>
        <v>1.109929507888138E-5</v>
      </c>
      <c r="M3524" s="1">
        <f t="shared" si="217"/>
        <v>1.1099295078881379E-2</v>
      </c>
      <c r="N3524" s="1">
        <f t="shared" si="218"/>
        <v>2.2606368607399929</v>
      </c>
    </row>
    <row r="3525" spans="11:14" x14ac:dyDescent="0.2">
      <c r="K3525" s="60">
        <f t="shared" si="219"/>
        <v>3487</v>
      </c>
      <c r="L3525" s="10">
        <f t="shared" si="216"/>
        <v>1.1100048748009436E-5</v>
      </c>
      <c r="M3525" s="1">
        <f t="shared" si="217"/>
        <v>1.1100048748009435E-2</v>
      </c>
      <c r="N3525" s="1">
        <f t="shared" si="218"/>
        <v>2.2607903634804436</v>
      </c>
    </row>
    <row r="3526" spans="11:14" x14ac:dyDescent="0.2">
      <c r="K3526" s="60">
        <f t="shared" si="219"/>
        <v>3488</v>
      </c>
      <c r="L3526" s="10">
        <f t="shared" si="216"/>
        <v>1.1100801894914869E-5</v>
      </c>
      <c r="M3526" s="1">
        <f t="shared" si="217"/>
        <v>1.110080189491487E-2</v>
      </c>
      <c r="N3526" s="1">
        <f t="shared" si="218"/>
        <v>2.2609437598577702</v>
      </c>
    </row>
    <row r="3527" spans="11:14" x14ac:dyDescent="0.2">
      <c r="K3527" s="60">
        <f t="shared" si="219"/>
        <v>3489</v>
      </c>
      <c r="L3527" s="10">
        <f t="shared" si="216"/>
        <v>1.1101554519959533E-5</v>
      </c>
      <c r="M3527" s="1">
        <f t="shared" si="217"/>
        <v>1.1101554519959533E-2</v>
      </c>
      <c r="N3527" s="1">
        <f t="shared" si="218"/>
        <v>2.2610970499456711</v>
      </c>
    </row>
    <row r="3528" spans="11:14" x14ac:dyDescent="0.2">
      <c r="K3528" s="60">
        <f t="shared" si="219"/>
        <v>3490</v>
      </c>
      <c r="L3528" s="10">
        <f t="shared" si="216"/>
        <v>1.1102306623505029E-5</v>
      </c>
      <c r="M3528" s="1">
        <f t="shared" si="217"/>
        <v>1.1102306623505028E-2</v>
      </c>
      <c r="N3528" s="1">
        <f t="shared" si="218"/>
        <v>2.2612502338177962</v>
      </c>
    </row>
    <row r="3529" spans="11:14" x14ac:dyDescent="0.2">
      <c r="K3529" s="60">
        <f t="shared" si="219"/>
        <v>3491</v>
      </c>
      <c r="L3529" s="10">
        <f t="shared" si="216"/>
        <v>1.1103058205912705E-5</v>
      </c>
      <c r="M3529" s="1">
        <f t="shared" si="217"/>
        <v>1.1103058205912706E-2</v>
      </c>
      <c r="N3529" s="1">
        <f t="shared" si="218"/>
        <v>2.2614033115477423</v>
      </c>
    </row>
    <row r="3530" spans="11:14" x14ac:dyDescent="0.2">
      <c r="K3530" s="60">
        <f t="shared" si="219"/>
        <v>3492</v>
      </c>
      <c r="L3530" s="10">
        <f t="shared" si="216"/>
        <v>1.1103809267543664E-5</v>
      </c>
      <c r="M3530" s="1">
        <f t="shared" si="217"/>
        <v>1.1103809267543664E-2</v>
      </c>
      <c r="N3530" s="1">
        <f t="shared" si="218"/>
        <v>2.2615562832090568</v>
      </c>
    </row>
    <row r="3531" spans="11:14" x14ac:dyDescent="0.2">
      <c r="K3531" s="60">
        <f t="shared" si="219"/>
        <v>3493</v>
      </c>
      <c r="L3531" s="10">
        <f t="shared" si="216"/>
        <v>1.1104559808758752E-5</v>
      </c>
      <c r="M3531" s="1">
        <f t="shared" si="217"/>
        <v>1.1104559808758753E-2</v>
      </c>
      <c r="N3531" s="1">
        <f t="shared" si="218"/>
        <v>2.2617091488752341</v>
      </c>
    </row>
    <row r="3532" spans="11:14" x14ac:dyDescent="0.2">
      <c r="K3532" s="60">
        <f t="shared" si="219"/>
        <v>3494</v>
      </c>
      <c r="L3532" s="10">
        <f t="shared" si="216"/>
        <v>1.1105309829918574E-5</v>
      </c>
      <c r="M3532" s="1">
        <f t="shared" si="217"/>
        <v>1.1105309829918574E-2</v>
      </c>
      <c r="N3532" s="1">
        <f t="shared" si="218"/>
        <v>2.26186190861972</v>
      </c>
    </row>
    <row r="3533" spans="11:14" x14ac:dyDescent="0.2">
      <c r="K3533" s="60">
        <f t="shared" si="219"/>
        <v>3495</v>
      </c>
      <c r="L3533" s="10">
        <f t="shared" si="216"/>
        <v>1.1106059331383475E-5</v>
      </c>
      <c r="M3533" s="1">
        <f t="shared" si="217"/>
        <v>1.1106059331383474E-2</v>
      </c>
      <c r="N3533" s="1">
        <f t="shared" si="218"/>
        <v>2.2620145625159087</v>
      </c>
    </row>
    <row r="3534" spans="11:14" x14ac:dyDescent="0.2">
      <c r="K3534" s="60">
        <f t="shared" si="219"/>
        <v>3496</v>
      </c>
      <c r="L3534" s="10">
        <f t="shared" si="216"/>
        <v>1.1106808313513557E-5</v>
      </c>
      <c r="M3534" s="1">
        <f t="shared" si="217"/>
        <v>1.1106808313513556E-2</v>
      </c>
      <c r="N3534" s="1">
        <f t="shared" si="218"/>
        <v>2.2621671106371419</v>
      </c>
    </row>
    <row r="3535" spans="11:14" x14ac:dyDescent="0.2">
      <c r="K3535" s="60">
        <f t="shared" si="219"/>
        <v>3497</v>
      </c>
      <c r="L3535" s="10">
        <f t="shared" si="216"/>
        <v>1.1107556776668672E-5</v>
      </c>
      <c r="M3535" s="1">
        <f t="shared" si="217"/>
        <v>1.1107556776668671E-2</v>
      </c>
      <c r="N3535" s="1">
        <f t="shared" si="218"/>
        <v>2.2623195530567131</v>
      </c>
    </row>
    <row r="3536" spans="11:14" x14ac:dyDescent="0.2">
      <c r="K3536" s="60">
        <f t="shared" si="219"/>
        <v>3498</v>
      </c>
      <c r="L3536" s="10">
        <f t="shared" si="216"/>
        <v>1.110830472120842E-5</v>
      </c>
      <c r="M3536" s="1">
        <f t="shared" si="217"/>
        <v>1.1108304721208421E-2</v>
      </c>
      <c r="N3536" s="1">
        <f t="shared" si="218"/>
        <v>2.2624718898478631</v>
      </c>
    </row>
    <row r="3537" spans="11:14" x14ac:dyDescent="0.2">
      <c r="K3537" s="60">
        <f t="shared" si="219"/>
        <v>3499</v>
      </c>
      <c r="L3537" s="10">
        <f t="shared" si="216"/>
        <v>1.1109052147492153E-5</v>
      </c>
      <c r="M3537" s="1">
        <f t="shared" si="217"/>
        <v>1.1109052147492153E-2</v>
      </c>
      <c r="N3537" s="1">
        <f t="shared" si="218"/>
        <v>2.2626241210837823</v>
      </c>
    </row>
    <row r="3538" spans="11:14" x14ac:dyDescent="0.2">
      <c r="K3538" s="60">
        <f t="shared" si="219"/>
        <v>3500</v>
      </c>
      <c r="L3538" s="10">
        <f t="shared" si="216"/>
        <v>1.1109799055878976E-5</v>
      </c>
      <c r="M3538" s="1">
        <f t="shared" si="217"/>
        <v>1.1109799055878975E-2</v>
      </c>
      <c r="N3538" s="1">
        <f t="shared" si="218"/>
        <v>2.2627762468376118</v>
      </c>
    </row>
    <row r="3539" spans="11:14" x14ac:dyDescent="0.2">
      <c r="K3539" s="60">
        <f t="shared" si="219"/>
        <v>3501</v>
      </c>
      <c r="L3539" s="10">
        <f t="shared" si="216"/>
        <v>1.1110545446727742E-5</v>
      </c>
      <c r="M3539" s="1">
        <f t="shared" si="217"/>
        <v>1.1110545446727743E-2</v>
      </c>
      <c r="N3539" s="1">
        <f t="shared" si="218"/>
        <v>2.2629282671824402</v>
      </c>
    </row>
    <row r="3540" spans="11:14" x14ac:dyDescent="0.2">
      <c r="K3540" s="60">
        <f t="shared" si="219"/>
        <v>3502</v>
      </c>
      <c r="L3540" s="10">
        <f t="shared" si="216"/>
        <v>1.1111291320397058E-5</v>
      </c>
      <c r="M3540" s="1">
        <f t="shared" si="217"/>
        <v>1.1111291320397058E-2</v>
      </c>
      <c r="N3540" s="1">
        <f t="shared" si="218"/>
        <v>2.2630801821913056</v>
      </c>
    </row>
    <row r="3541" spans="11:14" x14ac:dyDescent="0.2">
      <c r="K3541" s="60">
        <f t="shared" si="219"/>
        <v>3503</v>
      </c>
      <c r="L3541" s="10">
        <f t="shared" si="216"/>
        <v>1.1112036677245279E-5</v>
      </c>
      <c r="M3541" s="1">
        <f t="shared" si="217"/>
        <v>1.1112036677245279E-2</v>
      </c>
      <c r="N3541" s="1">
        <f t="shared" si="218"/>
        <v>2.2632319919371966</v>
      </c>
    </row>
    <row r="3542" spans="11:14" x14ac:dyDescent="0.2">
      <c r="K3542" s="60">
        <f t="shared" si="219"/>
        <v>3504</v>
      </c>
      <c r="L3542" s="10">
        <f t="shared" si="216"/>
        <v>1.1112781517630516E-5</v>
      </c>
      <c r="M3542" s="1">
        <f t="shared" si="217"/>
        <v>1.1112781517630515E-2</v>
      </c>
      <c r="N3542" s="1">
        <f t="shared" si="218"/>
        <v>2.26338369649305</v>
      </c>
    </row>
    <row r="3543" spans="11:14" x14ac:dyDescent="0.2">
      <c r="K3543" s="60">
        <f t="shared" si="219"/>
        <v>3505</v>
      </c>
      <c r="L3543" s="10">
        <f t="shared" si="216"/>
        <v>1.1113525841910629E-5</v>
      </c>
      <c r="M3543" s="1">
        <f t="shared" si="217"/>
        <v>1.1113525841910629E-2</v>
      </c>
      <c r="N3543" s="1">
        <f t="shared" si="218"/>
        <v>2.2635352959317543</v>
      </c>
    </row>
    <row r="3544" spans="11:14" x14ac:dyDescent="0.2">
      <c r="K3544" s="60">
        <f t="shared" si="219"/>
        <v>3506</v>
      </c>
      <c r="L3544" s="10">
        <f t="shared" si="216"/>
        <v>1.1114269650443229E-5</v>
      </c>
      <c r="M3544" s="1">
        <f t="shared" si="217"/>
        <v>1.1114269650443228E-2</v>
      </c>
      <c r="N3544" s="1">
        <f t="shared" si="218"/>
        <v>2.2636867903261439</v>
      </c>
    </row>
    <row r="3545" spans="11:14" x14ac:dyDescent="0.2">
      <c r="K3545" s="60">
        <f t="shared" si="219"/>
        <v>3507</v>
      </c>
      <c r="L3545" s="10">
        <f t="shared" si="216"/>
        <v>1.1115012943585686E-5</v>
      </c>
      <c r="M3545" s="1">
        <f t="shared" si="217"/>
        <v>1.1115012943585686E-2</v>
      </c>
      <c r="N3545" s="1">
        <f t="shared" si="218"/>
        <v>2.2638381797490066</v>
      </c>
    </row>
    <row r="3546" spans="11:14" x14ac:dyDescent="0.2">
      <c r="K3546" s="60">
        <f t="shared" si="219"/>
        <v>3508</v>
      </c>
      <c r="L3546" s="10">
        <f t="shared" si="216"/>
        <v>1.1115755721695114E-5</v>
      </c>
      <c r="M3546" s="1">
        <f t="shared" si="217"/>
        <v>1.1115755721695113E-2</v>
      </c>
      <c r="N3546" s="1">
        <f t="shared" si="218"/>
        <v>2.2639894642730769</v>
      </c>
    </row>
    <row r="3547" spans="11:14" x14ac:dyDescent="0.2">
      <c r="K3547" s="60">
        <f t="shared" si="219"/>
        <v>3509</v>
      </c>
      <c r="L3547" s="10">
        <f t="shared" si="216"/>
        <v>1.1116497985128382E-5</v>
      </c>
      <c r="M3547" s="1">
        <f t="shared" si="217"/>
        <v>1.1116497985128383E-2</v>
      </c>
      <c r="N3547" s="1">
        <f t="shared" si="218"/>
        <v>2.2641406439710394</v>
      </c>
    </row>
    <row r="3548" spans="11:14" x14ac:dyDescent="0.2">
      <c r="K3548" s="60">
        <f t="shared" si="219"/>
        <v>3510</v>
      </c>
      <c r="L3548" s="10">
        <f t="shared" si="216"/>
        <v>1.1117239734242114E-5</v>
      </c>
      <c r="M3548" s="1">
        <f t="shared" si="217"/>
        <v>1.1117239734242114E-2</v>
      </c>
      <c r="N3548" s="1">
        <f t="shared" si="218"/>
        <v>2.2642917189155298</v>
      </c>
    </row>
    <row r="3549" spans="11:14" x14ac:dyDescent="0.2">
      <c r="K3549" s="60">
        <f t="shared" si="219"/>
        <v>3511</v>
      </c>
      <c r="L3549" s="10">
        <f t="shared" si="216"/>
        <v>1.1117980969392685E-5</v>
      </c>
      <c r="M3549" s="1">
        <f t="shared" si="217"/>
        <v>1.1117980969392685E-2</v>
      </c>
      <c r="N3549" s="1">
        <f t="shared" si="218"/>
        <v>2.2644426891791323</v>
      </c>
    </row>
    <row r="3550" spans="11:14" x14ac:dyDescent="0.2">
      <c r="K3550" s="60">
        <f t="shared" si="219"/>
        <v>3512</v>
      </c>
      <c r="L3550" s="10">
        <f t="shared" si="216"/>
        <v>1.1118721690936229E-5</v>
      </c>
      <c r="M3550" s="1">
        <f t="shared" si="217"/>
        <v>1.1118721690936228E-2</v>
      </c>
      <c r="N3550" s="1">
        <f t="shared" si="218"/>
        <v>2.2645935548343812</v>
      </c>
    </row>
    <row r="3551" spans="11:14" x14ac:dyDescent="0.2">
      <c r="K3551" s="60">
        <f t="shared" si="219"/>
        <v>3513</v>
      </c>
      <c r="L3551" s="10">
        <f t="shared" si="216"/>
        <v>1.1119461899228619E-5</v>
      </c>
      <c r="M3551" s="1">
        <f t="shared" si="217"/>
        <v>1.1119461899228619E-2</v>
      </c>
      <c r="N3551" s="1">
        <f t="shared" si="218"/>
        <v>2.2647443159537595</v>
      </c>
    </row>
    <row r="3552" spans="11:14" x14ac:dyDescent="0.2">
      <c r="K3552" s="60">
        <f t="shared" si="219"/>
        <v>3514</v>
      </c>
      <c r="L3552" s="10">
        <f t="shared" si="216"/>
        <v>1.1120201594625494E-5</v>
      </c>
      <c r="M3552" s="1">
        <f t="shared" si="217"/>
        <v>1.1120201594625494E-2</v>
      </c>
      <c r="N3552" s="1">
        <f t="shared" si="218"/>
        <v>2.2648949726097016</v>
      </c>
    </row>
    <row r="3553" spans="11:14" x14ac:dyDescent="0.2">
      <c r="K3553" s="60">
        <f t="shared" si="219"/>
        <v>3515</v>
      </c>
      <c r="L3553" s="10">
        <f t="shared" si="216"/>
        <v>1.1120940777482247E-5</v>
      </c>
      <c r="M3553" s="1">
        <f t="shared" si="217"/>
        <v>1.1120940777482246E-2</v>
      </c>
      <c r="N3553" s="1">
        <f t="shared" si="218"/>
        <v>2.2650455248745911</v>
      </c>
    </row>
    <row r="3554" spans="11:14" x14ac:dyDescent="0.2">
      <c r="K3554" s="60">
        <f t="shared" si="219"/>
        <v>3516</v>
      </c>
      <c r="L3554" s="10">
        <f t="shared" si="216"/>
        <v>1.1121679448154016E-5</v>
      </c>
      <c r="M3554" s="1">
        <f t="shared" si="217"/>
        <v>1.1121679448154016E-2</v>
      </c>
      <c r="N3554" s="1">
        <f t="shared" si="218"/>
        <v>2.2651959728207607</v>
      </c>
    </row>
    <row r="3555" spans="11:14" x14ac:dyDescent="0.2">
      <c r="K3555" s="60">
        <f t="shared" si="219"/>
        <v>3517</v>
      </c>
      <c r="L3555" s="10">
        <f t="shared" si="216"/>
        <v>1.1122417606995698E-5</v>
      </c>
      <c r="M3555" s="1">
        <f t="shared" si="217"/>
        <v>1.1122417606995698E-2</v>
      </c>
      <c r="N3555" s="1">
        <f t="shared" si="218"/>
        <v>2.2653463165204939</v>
      </c>
    </row>
    <row r="3556" spans="11:14" x14ac:dyDescent="0.2">
      <c r="K3556" s="60">
        <f t="shared" si="219"/>
        <v>3518</v>
      </c>
      <c r="L3556" s="10">
        <f t="shared" si="216"/>
        <v>1.1123155254361945E-5</v>
      </c>
      <c r="M3556" s="1">
        <f t="shared" si="217"/>
        <v>1.1123155254361946E-2</v>
      </c>
      <c r="N3556" s="1">
        <f t="shared" si="218"/>
        <v>2.2654965560460236</v>
      </c>
    </row>
    <row r="3557" spans="11:14" x14ac:dyDescent="0.2">
      <c r="K3557" s="60">
        <f t="shared" si="219"/>
        <v>3519</v>
      </c>
      <c r="L3557" s="10">
        <f t="shared" si="216"/>
        <v>1.1123892390607162E-5</v>
      </c>
      <c r="M3557" s="1">
        <f t="shared" si="217"/>
        <v>1.1123892390607161E-2</v>
      </c>
      <c r="N3557" s="1">
        <f t="shared" si="218"/>
        <v>2.265646691469533</v>
      </c>
    </row>
    <row r="3558" spans="11:14" x14ac:dyDescent="0.2">
      <c r="K3558" s="60">
        <f t="shared" si="219"/>
        <v>3520</v>
      </c>
      <c r="L3558" s="10">
        <f t="shared" ref="L3558:L3621" si="220">Eleach_time1/((Vwater*(1+Kp_susp*SUSPwater)+Ksed_water*Vsed)*k)*(1-EXP(-k*K3558))</f>
        <v>1.1124629016085506E-5</v>
      </c>
      <c r="M3558" s="1">
        <f t="shared" ref="M3558:M3621" si="221">L3558*CONV_m3_L</f>
        <v>1.1124629016085507E-2</v>
      </c>
      <c r="N3558" s="1">
        <f t="shared" ref="N3558:N3621" si="222">L3558*(Ksed_water/RHOsed)*CONV_kg_mg</f>
        <v>2.2657967228631546</v>
      </c>
    </row>
    <row r="3559" spans="11:14" x14ac:dyDescent="0.2">
      <c r="K3559" s="60">
        <f t="shared" si="219"/>
        <v>3521</v>
      </c>
      <c r="L3559" s="10">
        <f t="shared" si="220"/>
        <v>1.1125365131150893E-5</v>
      </c>
      <c r="M3559" s="1">
        <f t="shared" si="221"/>
        <v>1.1125365131150894E-2</v>
      </c>
      <c r="N3559" s="1">
        <f t="shared" si="222"/>
        <v>2.2659466502989725</v>
      </c>
    </row>
    <row r="3560" spans="11:14" x14ac:dyDescent="0.2">
      <c r="K3560" s="60">
        <f t="shared" ref="K3560:K3623" si="223">K3559+1</f>
        <v>3522</v>
      </c>
      <c r="L3560" s="10">
        <f t="shared" si="220"/>
        <v>1.1126100736156992E-5</v>
      </c>
      <c r="M3560" s="1">
        <f t="shared" si="221"/>
        <v>1.1126100736156991E-2</v>
      </c>
      <c r="N3560" s="1">
        <f t="shared" si="222"/>
        <v>2.2660964738490188</v>
      </c>
    </row>
    <row r="3561" spans="11:14" x14ac:dyDescent="0.2">
      <c r="K3561" s="60">
        <f t="shared" si="223"/>
        <v>3523</v>
      </c>
      <c r="L3561" s="10">
        <f t="shared" si="220"/>
        <v>1.1126835831457227E-5</v>
      </c>
      <c r="M3561" s="1">
        <f t="shared" si="221"/>
        <v>1.1126835831457226E-2</v>
      </c>
      <c r="N3561" s="1">
        <f t="shared" si="222"/>
        <v>2.2662461935852773</v>
      </c>
    </row>
    <row r="3562" spans="11:14" x14ac:dyDescent="0.2">
      <c r="K3562" s="60">
        <f t="shared" si="223"/>
        <v>3524</v>
      </c>
      <c r="L3562" s="10">
        <f t="shared" si="220"/>
        <v>1.1127570417404775E-5</v>
      </c>
      <c r="M3562" s="1">
        <f t="shared" si="221"/>
        <v>1.1127570417404775E-2</v>
      </c>
      <c r="N3562" s="1">
        <f t="shared" si="222"/>
        <v>2.2663958095796812</v>
      </c>
    </row>
    <row r="3563" spans="11:14" x14ac:dyDescent="0.2">
      <c r="K3563" s="60">
        <f t="shared" si="223"/>
        <v>3525</v>
      </c>
      <c r="L3563" s="10">
        <f t="shared" si="220"/>
        <v>1.1128304494352571E-5</v>
      </c>
      <c r="M3563" s="1">
        <f t="shared" si="221"/>
        <v>1.1128304494352571E-2</v>
      </c>
      <c r="N3563" s="1">
        <f t="shared" si="222"/>
        <v>2.2665453219041143</v>
      </c>
    </row>
    <row r="3564" spans="11:14" x14ac:dyDescent="0.2">
      <c r="K3564" s="60">
        <f t="shared" si="223"/>
        <v>3526</v>
      </c>
      <c r="L3564" s="10">
        <f t="shared" si="220"/>
        <v>1.1129038062653303E-5</v>
      </c>
      <c r="M3564" s="1">
        <f t="shared" si="221"/>
        <v>1.1129038062653304E-2</v>
      </c>
      <c r="N3564" s="1">
        <f t="shared" si="222"/>
        <v>2.2666947306304088</v>
      </c>
    </row>
    <row r="3565" spans="11:14" x14ac:dyDescent="0.2">
      <c r="K3565" s="60">
        <f t="shared" si="223"/>
        <v>3527</v>
      </c>
      <c r="L3565" s="10">
        <f t="shared" si="220"/>
        <v>1.1129771122659417E-5</v>
      </c>
      <c r="M3565" s="1">
        <f t="shared" si="221"/>
        <v>1.1129771122659417E-2</v>
      </c>
      <c r="N3565" s="1">
        <f t="shared" si="222"/>
        <v>2.2668440358303501</v>
      </c>
    </row>
    <row r="3566" spans="11:14" x14ac:dyDescent="0.2">
      <c r="K3566" s="60">
        <f t="shared" si="223"/>
        <v>3528</v>
      </c>
      <c r="L3566" s="10">
        <f t="shared" si="220"/>
        <v>1.1130503674723118E-5</v>
      </c>
      <c r="M3566" s="1">
        <f t="shared" si="221"/>
        <v>1.1130503674723118E-2</v>
      </c>
      <c r="N3566" s="1">
        <f t="shared" si="222"/>
        <v>2.2669932375756718</v>
      </c>
    </row>
    <row r="3567" spans="11:14" x14ac:dyDescent="0.2">
      <c r="K3567" s="60">
        <f t="shared" si="223"/>
        <v>3529</v>
      </c>
      <c r="L3567" s="10">
        <f t="shared" si="220"/>
        <v>1.1131235719196357E-5</v>
      </c>
      <c r="M3567" s="1">
        <f t="shared" si="221"/>
        <v>1.1131235719196357E-2</v>
      </c>
      <c r="N3567" s="1">
        <f t="shared" si="222"/>
        <v>2.2671423359380585</v>
      </c>
    </row>
    <row r="3568" spans="11:14" x14ac:dyDescent="0.2">
      <c r="K3568" s="60">
        <f t="shared" si="223"/>
        <v>3530</v>
      </c>
      <c r="L3568" s="10">
        <f t="shared" si="220"/>
        <v>1.1131967256430849E-5</v>
      </c>
      <c r="M3568" s="1">
        <f t="shared" si="221"/>
        <v>1.1131967256430848E-2</v>
      </c>
      <c r="N3568" s="1">
        <f t="shared" si="222"/>
        <v>2.2672913309891443</v>
      </c>
    </row>
    <row r="3569" spans="11:14" x14ac:dyDescent="0.2">
      <c r="K3569" s="60">
        <f t="shared" si="223"/>
        <v>3531</v>
      </c>
      <c r="L3569" s="10">
        <f t="shared" si="220"/>
        <v>1.1132698286778062E-5</v>
      </c>
      <c r="M3569" s="1">
        <f t="shared" si="221"/>
        <v>1.1132698286778061E-2</v>
      </c>
      <c r="N3569" s="1">
        <f t="shared" si="222"/>
        <v>2.267440222800515</v>
      </c>
    </row>
    <row r="3570" spans="11:14" x14ac:dyDescent="0.2">
      <c r="K3570" s="60">
        <f t="shared" si="223"/>
        <v>3532</v>
      </c>
      <c r="L3570" s="10">
        <f t="shared" si="220"/>
        <v>1.1133428810589225E-5</v>
      </c>
      <c r="M3570" s="1">
        <f t="shared" si="221"/>
        <v>1.1133428810589225E-2</v>
      </c>
      <c r="N3570" s="1">
        <f t="shared" si="222"/>
        <v>2.2675890114437056</v>
      </c>
    </row>
    <row r="3571" spans="11:14" x14ac:dyDescent="0.2">
      <c r="K3571" s="60">
        <f t="shared" si="223"/>
        <v>3533</v>
      </c>
      <c r="L3571" s="10">
        <f t="shared" si="220"/>
        <v>1.1134158828215319E-5</v>
      </c>
      <c r="M3571" s="1">
        <f t="shared" si="221"/>
        <v>1.1134158828215319E-2</v>
      </c>
      <c r="N3571" s="1">
        <f t="shared" si="222"/>
        <v>2.2677376969902028</v>
      </c>
    </row>
    <row r="3572" spans="11:14" x14ac:dyDescent="0.2">
      <c r="K3572" s="60">
        <f t="shared" si="223"/>
        <v>3534</v>
      </c>
      <c r="L3572" s="10">
        <f t="shared" si="220"/>
        <v>1.1134888340007082E-5</v>
      </c>
      <c r="M3572" s="1">
        <f t="shared" si="221"/>
        <v>1.1134888340007082E-2</v>
      </c>
      <c r="N3572" s="1">
        <f t="shared" si="222"/>
        <v>2.2678862795114427</v>
      </c>
    </row>
    <row r="3573" spans="11:14" x14ac:dyDescent="0.2">
      <c r="K3573" s="60">
        <f t="shared" si="223"/>
        <v>3535</v>
      </c>
      <c r="L3573" s="10">
        <f t="shared" si="220"/>
        <v>1.1135617346315011E-5</v>
      </c>
      <c r="M3573" s="1">
        <f t="shared" si="221"/>
        <v>1.1135617346315012E-2</v>
      </c>
      <c r="N3573" s="1">
        <f t="shared" si="222"/>
        <v>2.2680347590788119</v>
      </c>
    </row>
    <row r="3574" spans="11:14" x14ac:dyDescent="0.2">
      <c r="K3574" s="60">
        <f t="shared" si="223"/>
        <v>3536</v>
      </c>
      <c r="L3574" s="10">
        <f t="shared" si="220"/>
        <v>1.1136345847489359E-5</v>
      </c>
      <c r="M3574" s="1">
        <f t="shared" si="221"/>
        <v>1.1136345847489359E-2</v>
      </c>
      <c r="N3574" s="1">
        <f t="shared" si="222"/>
        <v>2.2681831357636479</v>
      </c>
    </row>
    <row r="3575" spans="11:14" x14ac:dyDescent="0.2">
      <c r="K3575" s="60">
        <f t="shared" si="223"/>
        <v>3537</v>
      </c>
      <c r="L3575" s="10">
        <f t="shared" si="220"/>
        <v>1.1137073843880136E-5</v>
      </c>
      <c r="M3575" s="1">
        <f t="shared" si="221"/>
        <v>1.1137073843880137E-2</v>
      </c>
      <c r="N3575" s="1">
        <f t="shared" si="222"/>
        <v>2.2683314096372391</v>
      </c>
    </row>
    <row r="3576" spans="11:14" x14ac:dyDescent="0.2">
      <c r="K3576" s="60">
        <f t="shared" si="223"/>
        <v>3538</v>
      </c>
      <c r="L3576" s="10">
        <f t="shared" si="220"/>
        <v>1.1137801335837113E-5</v>
      </c>
      <c r="M3576" s="1">
        <f t="shared" si="221"/>
        <v>1.1137801335837113E-2</v>
      </c>
      <c r="N3576" s="1">
        <f t="shared" si="222"/>
        <v>2.2684795807708245</v>
      </c>
    </row>
    <row r="3577" spans="11:14" x14ac:dyDescent="0.2">
      <c r="K3577" s="60">
        <f t="shared" si="223"/>
        <v>3539</v>
      </c>
      <c r="L3577" s="10">
        <f t="shared" si="220"/>
        <v>1.1138528323709812E-5</v>
      </c>
      <c r="M3577" s="1">
        <f t="shared" si="221"/>
        <v>1.1138528323709812E-2</v>
      </c>
      <c r="N3577" s="1">
        <f t="shared" si="222"/>
        <v>2.2686276492355923</v>
      </c>
    </row>
    <row r="3578" spans="11:14" x14ac:dyDescent="0.2">
      <c r="K3578" s="60">
        <f t="shared" si="223"/>
        <v>3540</v>
      </c>
      <c r="L3578" s="10">
        <f t="shared" si="220"/>
        <v>1.1139254807847519E-5</v>
      </c>
      <c r="M3578" s="1">
        <f t="shared" si="221"/>
        <v>1.1139254807847519E-2</v>
      </c>
      <c r="N3578" s="1">
        <f t="shared" si="222"/>
        <v>2.2687756151026828</v>
      </c>
    </row>
    <row r="3579" spans="11:14" x14ac:dyDescent="0.2">
      <c r="K3579" s="60">
        <f t="shared" si="223"/>
        <v>3541</v>
      </c>
      <c r="L3579" s="10">
        <f t="shared" si="220"/>
        <v>1.1139980788599275E-5</v>
      </c>
      <c r="M3579" s="1">
        <f t="shared" si="221"/>
        <v>1.1139980788599275E-2</v>
      </c>
      <c r="N3579" s="1">
        <f t="shared" si="222"/>
        <v>2.2689234784431873</v>
      </c>
    </row>
    <row r="3580" spans="11:14" x14ac:dyDescent="0.2">
      <c r="K3580" s="60">
        <f t="shared" si="223"/>
        <v>3542</v>
      </c>
      <c r="L3580" s="10">
        <f t="shared" si="220"/>
        <v>1.114070626631388E-5</v>
      </c>
      <c r="M3580" s="1">
        <f t="shared" si="221"/>
        <v>1.1140706266313881E-2</v>
      </c>
      <c r="N3580" s="1">
        <f t="shared" si="222"/>
        <v>2.2690712393281469</v>
      </c>
    </row>
    <row r="3581" spans="11:14" x14ac:dyDescent="0.2">
      <c r="K3581" s="60">
        <f t="shared" si="223"/>
        <v>3543</v>
      </c>
      <c r="L3581" s="10">
        <f t="shared" si="220"/>
        <v>1.114143124133989E-5</v>
      </c>
      <c r="M3581" s="1">
        <f t="shared" si="221"/>
        <v>1.1141431241339889E-2</v>
      </c>
      <c r="N3581" s="1">
        <f t="shared" si="222"/>
        <v>2.2692188978285528</v>
      </c>
    </row>
    <row r="3582" spans="11:14" x14ac:dyDescent="0.2">
      <c r="K3582" s="60">
        <f t="shared" si="223"/>
        <v>3544</v>
      </c>
      <c r="L3582" s="10">
        <f t="shared" si="220"/>
        <v>1.1142155714025622E-5</v>
      </c>
      <c r="M3582" s="1">
        <f t="shared" si="221"/>
        <v>1.1142155714025622E-2</v>
      </c>
      <c r="N3582" s="1">
        <f t="shared" si="222"/>
        <v>2.2693664540153495</v>
      </c>
    </row>
    <row r="3583" spans="11:14" x14ac:dyDescent="0.2">
      <c r="K3583" s="60">
        <f t="shared" si="223"/>
        <v>3545</v>
      </c>
      <c r="L3583" s="10">
        <f t="shared" si="220"/>
        <v>1.1142879684719153E-5</v>
      </c>
      <c r="M3583" s="1">
        <f t="shared" si="221"/>
        <v>1.1142879684719153E-2</v>
      </c>
      <c r="N3583" s="1">
        <f t="shared" si="222"/>
        <v>2.2695139079594298</v>
      </c>
    </row>
    <row r="3584" spans="11:14" x14ac:dyDescent="0.2">
      <c r="K3584" s="60">
        <f t="shared" si="223"/>
        <v>3546</v>
      </c>
      <c r="L3584" s="10">
        <f t="shared" si="220"/>
        <v>1.1143603153768316E-5</v>
      </c>
      <c r="M3584" s="1">
        <f t="shared" si="221"/>
        <v>1.1143603153768316E-2</v>
      </c>
      <c r="N3584" s="1">
        <f t="shared" si="222"/>
        <v>2.2696612597316386</v>
      </c>
    </row>
    <row r="3585" spans="11:14" x14ac:dyDescent="0.2">
      <c r="K3585" s="60">
        <f t="shared" si="223"/>
        <v>3547</v>
      </c>
      <c r="L3585" s="10">
        <f t="shared" si="220"/>
        <v>1.1144326121520704E-5</v>
      </c>
      <c r="M3585" s="1">
        <f t="shared" si="221"/>
        <v>1.1144326121520704E-2</v>
      </c>
      <c r="N3585" s="1">
        <f t="shared" si="222"/>
        <v>2.2698085094027713</v>
      </c>
    </row>
    <row r="3586" spans="11:14" x14ac:dyDescent="0.2">
      <c r="K3586" s="60">
        <f t="shared" si="223"/>
        <v>3548</v>
      </c>
      <c r="L3586" s="10">
        <f t="shared" si="220"/>
        <v>1.1145048588323666E-5</v>
      </c>
      <c r="M3586" s="1">
        <f t="shared" si="221"/>
        <v>1.1145048588323667E-2</v>
      </c>
      <c r="N3586" s="1">
        <f t="shared" si="222"/>
        <v>2.269955657043575</v>
      </c>
    </row>
    <row r="3587" spans="11:14" x14ac:dyDescent="0.2">
      <c r="K3587" s="60">
        <f t="shared" si="223"/>
        <v>3549</v>
      </c>
      <c r="L3587" s="10">
        <f t="shared" si="220"/>
        <v>1.1145770554524317E-5</v>
      </c>
      <c r="M3587" s="1">
        <f t="shared" si="221"/>
        <v>1.1145770554524318E-2</v>
      </c>
      <c r="N3587" s="1">
        <f t="shared" si="222"/>
        <v>2.2701027027247469</v>
      </c>
    </row>
    <row r="3588" spans="11:14" x14ac:dyDescent="0.2">
      <c r="K3588" s="60">
        <f t="shared" si="223"/>
        <v>3550</v>
      </c>
      <c r="L3588" s="10">
        <f t="shared" si="220"/>
        <v>1.1146492020469529E-5</v>
      </c>
      <c r="M3588" s="1">
        <f t="shared" si="221"/>
        <v>1.114649202046953E-2</v>
      </c>
      <c r="N3588" s="1">
        <f t="shared" si="222"/>
        <v>2.2702496465169353</v>
      </c>
    </row>
    <row r="3589" spans="11:14" x14ac:dyDescent="0.2">
      <c r="K3589" s="60">
        <f t="shared" si="223"/>
        <v>3551</v>
      </c>
      <c r="L3589" s="10">
        <f t="shared" si="220"/>
        <v>1.1147212986505929E-5</v>
      </c>
      <c r="M3589" s="1">
        <f t="shared" si="221"/>
        <v>1.1147212986505929E-2</v>
      </c>
      <c r="N3589" s="1">
        <f t="shared" si="222"/>
        <v>2.2703964884907406</v>
      </c>
    </row>
    <row r="3590" spans="11:14" x14ac:dyDescent="0.2">
      <c r="K3590" s="60">
        <f t="shared" si="223"/>
        <v>3552</v>
      </c>
      <c r="L3590" s="10">
        <f t="shared" si="220"/>
        <v>1.1147933452979909E-5</v>
      </c>
      <c r="M3590" s="1">
        <f t="shared" si="221"/>
        <v>1.1147933452979909E-2</v>
      </c>
      <c r="N3590" s="1">
        <f t="shared" si="222"/>
        <v>2.2705432287167127</v>
      </c>
    </row>
    <row r="3591" spans="11:14" x14ac:dyDescent="0.2">
      <c r="K3591" s="60">
        <f t="shared" si="223"/>
        <v>3553</v>
      </c>
      <c r="L3591" s="10">
        <f t="shared" si="220"/>
        <v>1.1148653420237618E-5</v>
      </c>
      <c r="M3591" s="1">
        <f t="shared" si="221"/>
        <v>1.1148653420237617E-2</v>
      </c>
      <c r="N3591" s="1">
        <f t="shared" si="222"/>
        <v>2.2706898672653533</v>
      </c>
    </row>
    <row r="3592" spans="11:14" x14ac:dyDescent="0.2">
      <c r="K3592" s="60">
        <f t="shared" si="223"/>
        <v>3554</v>
      </c>
      <c r="L3592" s="10">
        <f t="shared" si="220"/>
        <v>1.1149372888624969E-5</v>
      </c>
      <c r="M3592" s="1">
        <f t="shared" si="221"/>
        <v>1.114937288862497E-2</v>
      </c>
      <c r="N3592" s="1">
        <f t="shared" si="222"/>
        <v>2.2708364042071163</v>
      </c>
    </row>
    <row r="3593" spans="11:14" x14ac:dyDescent="0.2">
      <c r="K3593" s="60">
        <f t="shared" si="223"/>
        <v>3555</v>
      </c>
      <c r="L3593" s="10">
        <f t="shared" si="220"/>
        <v>1.115009185848763E-5</v>
      </c>
      <c r="M3593" s="1">
        <f t="shared" si="221"/>
        <v>1.1150091858487631E-2</v>
      </c>
      <c r="N3593" s="1">
        <f t="shared" si="222"/>
        <v>2.270982839612405</v>
      </c>
    </row>
    <row r="3594" spans="11:14" x14ac:dyDescent="0.2">
      <c r="K3594" s="60">
        <f t="shared" si="223"/>
        <v>3556</v>
      </c>
      <c r="L3594" s="10">
        <f t="shared" si="220"/>
        <v>1.1150810330171035E-5</v>
      </c>
      <c r="M3594" s="1">
        <f t="shared" si="221"/>
        <v>1.1150810330171035E-2</v>
      </c>
      <c r="N3594" s="1">
        <f t="shared" si="222"/>
        <v>2.2711291735515746</v>
      </c>
    </row>
    <row r="3595" spans="11:14" x14ac:dyDescent="0.2">
      <c r="K3595" s="60">
        <f t="shared" si="223"/>
        <v>3557</v>
      </c>
      <c r="L3595" s="10">
        <f t="shared" si="220"/>
        <v>1.1151528304020374E-5</v>
      </c>
      <c r="M3595" s="1">
        <f t="shared" si="221"/>
        <v>1.1151528304020374E-2</v>
      </c>
      <c r="N3595" s="1">
        <f t="shared" si="222"/>
        <v>2.2712754060949325</v>
      </c>
    </row>
    <row r="3596" spans="11:14" x14ac:dyDescent="0.2">
      <c r="K3596" s="60">
        <f t="shared" si="223"/>
        <v>3558</v>
      </c>
      <c r="L3596" s="10">
        <f t="shared" si="220"/>
        <v>1.1152245780380598E-5</v>
      </c>
      <c r="M3596" s="1">
        <f t="shared" si="221"/>
        <v>1.1152245780380599E-2</v>
      </c>
      <c r="N3596" s="1">
        <f t="shared" si="222"/>
        <v>2.2714215373127358</v>
      </c>
    </row>
    <row r="3597" spans="11:14" x14ac:dyDescent="0.2">
      <c r="K3597" s="60">
        <f t="shared" si="223"/>
        <v>3559</v>
      </c>
      <c r="L3597" s="10">
        <f t="shared" si="220"/>
        <v>1.1152962759596425E-5</v>
      </c>
      <c r="M3597" s="1">
        <f t="shared" si="221"/>
        <v>1.1152962759596425E-2</v>
      </c>
      <c r="N3597" s="1">
        <f t="shared" si="222"/>
        <v>2.271567567275194</v>
      </c>
    </row>
    <row r="3598" spans="11:14" x14ac:dyDescent="0.2">
      <c r="K3598" s="60">
        <f t="shared" si="223"/>
        <v>3560</v>
      </c>
      <c r="L3598" s="10">
        <f t="shared" si="220"/>
        <v>1.1153679242012328E-5</v>
      </c>
      <c r="M3598" s="1">
        <f t="shared" si="221"/>
        <v>1.1153679242012328E-2</v>
      </c>
      <c r="N3598" s="1">
        <f t="shared" si="222"/>
        <v>2.2717134960524676</v>
      </c>
    </row>
    <row r="3599" spans="11:14" x14ac:dyDescent="0.2">
      <c r="K3599" s="60">
        <f t="shared" si="223"/>
        <v>3561</v>
      </c>
      <c r="L3599" s="10">
        <f t="shared" si="220"/>
        <v>1.1154395227972542E-5</v>
      </c>
      <c r="M3599" s="1">
        <f t="shared" si="221"/>
        <v>1.1154395227972543E-2</v>
      </c>
      <c r="N3599" s="1">
        <f t="shared" si="222"/>
        <v>2.2718593237146685</v>
      </c>
    </row>
    <row r="3600" spans="11:14" x14ac:dyDescent="0.2">
      <c r="K3600" s="60">
        <f t="shared" si="223"/>
        <v>3562</v>
      </c>
      <c r="L3600" s="10">
        <f t="shared" si="220"/>
        <v>1.1155110717821065E-5</v>
      </c>
      <c r="M3600" s="1">
        <f t="shared" si="221"/>
        <v>1.1155110717821064E-2</v>
      </c>
      <c r="N3600" s="1">
        <f t="shared" si="222"/>
        <v>2.2720050503318601</v>
      </c>
    </row>
    <row r="3601" spans="11:14" x14ac:dyDescent="0.2">
      <c r="K3601" s="60">
        <f t="shared" si="223"/>
        <v>3563</v>
      </c>
      <c r="L3601" s="10">
        <f t="shared" si="220"/>
        <v>1.1155825711901657E-5</v>
      </c>
      <c r="M3601" s="1">
        <f t="shared" si="221"/>
        <v>1.1155825711901657E-2</v>
      </c>
      <c r="N3601" s="1">
        <f t="shared" si="222"/>
        <v>2.2721506759740575</v>
      </c>
    </row>
    <row r="3602" spans="11:14" x14ac:dyDescent="0.2">
      <c r="K3602" s="60">
        <f t="shared" si="223"/>
        <v>3564</v>
      </c>
      <c r="L3602" s="10">
        <f t="shared" si="220"/>
        <v>1.115654021055784E-5</v>
      </c>
      <c r="M3602" s="1">
        <f t="shared" si="221"/>
        <v>1.115654021055784E-2</v>
      </c>
      <c r="N3602" s="1">
        <f t="shared" si="222"/>
        <v>2.2722962007112266</v>
      </c>
    </row>
    <row r="3603" spans="11:14" x14ac:dyDescent="0.2">
      <c r="K3603" s="60">
        <f t="shared" si="223"/>
        <v>3565</v>
      </c>
      <c r="L3603" s="10">
        <f t="shared" si="220"/>
        <v>1.1157254214132895E-5</v>
      </c>
      <c r="M3603" s="1">
        <f t="shared" si="221"/>
        <v>1.1157254214132896E-2</v>
      </c>
      <c r="N3603" s="1">
        <f t="shared" si="222"/>
        <v>2.2724416246132852</v>
      </c>
    </row>
    <row r="3604" spans="11:14" x14ac:dyDescent="0.2">
      <c r="K3604" s="60">
        <f t="shared" si="223"/>
        <v>3566</v>
      </c>
      <c r="L3604" s="10">
        <f t="shared" si="220"/>
        <v>1.1157967722969866E-5</v>
      </c>
      <c r="M3604" s="1">
        <f t="shared" si="221"/>
        <v>1.1157967722969866E-2</v>
      </c>
      <c r="N3604" s="1">
        <f t="shared" si="222"/>
        <v>2.2725869477501019</v>
      </c>
    </row>
    <row r="3605" spans="11:14" x14ac:dyDescent="0.2">
      <c r="K3605" s="60">
        <f t="shared" si="223"/>
        <v>3567</v>
      </c>
      <c r="L3605" s="10">
        <f t="shared" si="220"/>
        <v>1.1158680737411563E-5</v>
      </c>
      <c r="M3605" s="1">
        <f t="shared" si="221"/>
        <v>1.1158680737411563E-2</v>
      </c>
      <c r="N3605" s="1">
        <f t="shared" si="222"/>
        <v>2.2727321701914986</v>
      </c>
    </row>
    <row r="3606" spans="11:14" x14ac:dyDescent="0.2">
      <c r="K3606" s="60">
        <f t="shared" si="223"/>
        <v>3568</v>
      </c>
      <c r="L3606" s="10">
        <f t="shared" si="220"/>
        <v>1.1159393257800559E-5</v>
      </c>
      <c r="M3606" s="1">
        <f t="shared" si="221"/>
        <v>1.1159393257800559E-2</v>
      </c>
      <c r="N3606" s="1">
        <f t="shared" si="222"/>
        <v>2.2728772920072489</v>
      </c>
    </row>
    <row r="3607" spans="11:14" x14ac:dyDescent="0.2">
      <c r="K3607" s="60">
        <f t="shared" si="223"/>
        <v>3569</v>
      </c>
      <c r="L3607" s="10">
        <f t="shared" si="220"/>
        <v>1.116010528447918E-5</v>
      </c>
      <c r="M3607" s="1">
        <f t="shared" si="221"/>
        <v>1.116010528447918E-2</v>
      </c>
      <c r="N3607" s="1">
        <f t="shared" si="222"/>
        <v>2.273022313267075</v>
      </c>
    </row>
    <row r="3608" spans="11:14" x14ac:dyDescent="0.2">
      <c r="K3608" s="60">
        <f t="shared" si="223"/>
        <v>3570</v>
      </c>
      <c r="L3608" s="10">
        <f t="shared" si="220"/>
        <v>1.1160816817789525E-5</v>
      </c>
      <c r="M3608" s="1">
        <f t="shared" si="221"/>
        <v>1.1160816817789524E-2</v>
      </c>
      <c r="N3608" s="1">
        <f t="shared" si="222"/>
        <v>2.2731672340406539</v>
      </c>
    </row>
    <row r="3609" spans="11:14" x14ac:dyDescent="0.2">
      <c r="K3609" s="60">
        <f t="shared" si="223"/>
        <v>3571</v>
      </c>
      <c r="L3609" s="10">
        <f t="shared" si="220"/>
        <v>1.1161527858073451E-5</v>
      </c>
      <c r="M3609" s="1">
        <f t="shared" si="221"/>
        <v>1.1161527858073452E-2</v>
      </c>
      <c r="N3609" s="1">
        <f t="shared" si="222"/>
        <v>2.2733120543976129</v>
      </c>
    </row>
    <row r="3610" spans="11:14" x14ac:dyDescent="0.2">
      <c r="K3610" s="60">
        <f t="shared" si="223"/>
        <v>3572</v>
      </c>
      <c r="L3610" s="10">
        <f t="shared" si="220"/>
        <v>1.1162238405672583E-5</v>
      </c>
      <c r="M3610" s="1">
        <f t="shared" si="221"/>
        <v>1.1162238405672584E-2</v>
      </c>
      <c r="N3610" s="1">
        <f t="shared" si="222"/>
        <v>2.2734567744075314</v>
      </c>
    </row>
    <row r="3611" spans="11:14" x14ac:dyDescent="0.2">
      <c r="K3611" s="60">
        <f t="shared" si="223"/>
        <v>3573</v>
      </c>
      <c r="L3611" s="10">
        <f t="shared" si="220"/>
        <v>1.11629484609283E-5</v>
      </c>
      <c r="M3611" s="1">
        <f t="shared" si="221"/>
        <v>1.11629484609283E-2</v>
      </c>
      <c r="N3611" s="1">
        <f t="shared" si="222"/>
        <v>2.2736013941399404</v>
      </c>
    </row>
    <row r="3612" spans="11:14" x14ac:dyDescent="0.2">
      <c r="K3612" s="60">
        <f t="shared" si="223"/>
        <v>3574</v>
      </c>
      <c r="L3612" s="10">
        <f t="shared" si="220"/>
        <v>1.1163658024181754E-5</v>
      </c>
      <c r="M3612" s="1">
        <f t="shared" si="221"/>
        <v>1.1163658024181754E-2</v>
      </c>
      <c r="N3612" s="1">
        <f t="shared" si="222"/>
        <v>2.2737459136643232</v>
      </c>
    </row>
    <row r="3613" spans="11:14" x14ac:dyDescent="0.2">
      <c r="K3613" s="60">
        <f t="shared" si="223"/>
        <v>3575</v>
      </c>
      <c r="L3613" s="10">
        <f t="shared" si="220"/>
        <v>1.1164367095773855E-5</v>
      </c>
      <c r="M3613" s="1">
        <f t="shared" si="221"/>
        <v>1.1164367095773856E-2</v>
      </c>
      <c r="N3613" s="1">
        <f t="shared" si="222"/>
        <v>2.2738903330501148</v>
      </c>
    </row>
    <row r="3614" spans="11:14" x14ac:dyDescent="0.2">
      <c r="K3614" s="60">
        <f t="shared" si="223"/>
        <v>3576</v>
      </c>
      <c r="L3614" s="10">
        <f t="shared" si="220"/>
        <v>1.1165075676045282E-5</v>
      </c>
      <c r="M3614" s="1">
        <f t="shared" si="221"/>
        <v>1.1165075676045282E-2</v>
      </c>
      <c r="N3614" s="1">
        <f t="shared" si="222"/>
        <v>2.2740346523667014</v>
      </c>
    </row>
    <row r="3615" spans="11:14" x14ac:dyDescent="0.2">
      <c r="K3615" s="60">
        <f t="shared" si="223"/>
        <v>3577</v>
      </c>
      <c r="L3615" s="10">
        <f t="shared" si="220"/>
        <v>1.1165783765336471E-5</v>
      </c>
      <c r="M3615" s="1">
        <f t="shared" si="221"/>
        <v>1.1165783765336472E-2</v>
      </c>
      <c r="N3615" s="1">
        <f t="shared" si="222"/>
        <v>2.2741788716834219</v>
      </c>
    </row>
    <row r="3616" spans="11:14" x14ac:dyDescent="0.2">
      <c r="K3616" s="60">
        <f t="shared" si="223"/>
        <v>3578</v>
      </c>
      <c r="L3616" s="10">
        <f t="shared" si="220"/>
        <v>1.1166491363987626E-5</v>
      </c>
      <c r="M3616" s="1">
        <f t="shared" si="221"/>
        <v>1.1166491363987625E-2</v>
      </c>
      <c r="N3616" s="1">
        <f t="shared" si="222"/>
        <v>2.274322991069567</v>
      </c>
    </row>
    <row r="3617" spans="11:14" x14ac:dyDescent="0.2">
      <c r="K3617" s="60">
        <f t="shared" si="223"/>
        <v>3579</v>
      </c>
      <c r="L3617" s="10">
        <f t="shared" si="220"/>
        <v>1.1167198472338716E-5</v>
      </c>
      <c r="M3617" s="1">
        <f t="shared" si="221"/>
        <v>1.1167198472338716E-2</v>
      </c>
      <c r="N3617" s="1">
        <f t="shared" si="222"/>
        <v>2.2744670105943792</v>
      </c>
    </row>
    <row r="3618" spans="11:14" x14ac:dyDescent="0.2">
      <c r="K3618" s="60">
        <f t="shared" si="223"/>
        <v>3580</v>
      </c>
      <c r="L3618" s="10">
        <f t="shared" si="220"/>
        <v>1.1167905090729472E-5</v>
      </c>
      <c r="M3618" s="1">
        <f t="shared" si="221"/>
        <v>1.1167905090729473E-2</v>
      </c>
      <c r="N3618" s="1">
        <f t="shared" si="222"/>
        <v>2.2746109303270532</v>
      </c>
    </row>
    <row r="3619" spans="11:14" x14ac:dyDescent="0.2">
      <c r="K3619" s="60">
        <f t="shared" si="223"/>
        <v>3581</v>
      </c>
      <c r="L3619" s="10">
        <f t="shared" si="220"/>
        <v>1.1168611219499395E-5</v>
      </c>
      <c r="M3619" s="1">
        <f t="shared" si="221"/>
        <v>1.1168611219499395E-2</v>
      </c>
      <c r="N3619" s="1">
        <f t="shared" si="222"/>
        <v>2.2747547503367356</v>
      </c>
    </row>
    <row r="3620" spans="11:14" x14ac:dyDescent="0.2">
      <c r="K3620" s="60">
        <f t="shared" si="223"/>
        <v>3582</v>
      </c>
      <c r="L3620" s="10">
        <f t="shared" si="220"/>
        <v>1.116931685898774E-5</v>
      </c>
      <c r="M3620" s="1">
        <f t="shared" si="221"/>
        <v>1.1169316858987741E-2</v>
      </c>
      <c r="N3620" s="1">
        <f t="shared" si="222"/>
        <v>2.2748984706925248</v>
      </c>
    </row>
    <row r="3621" spans="11:14" x14ac:dyDescent="0.2">
      <c r="K3621" s="60">
        <f t="shared" si="223"/>
        <v>3583</v>
      </c>
      <c r="L3621" s="10">
        <f t="shared" si="220"/>
        <v>1.117002200953354E-5</v>
      </c>
      <c r="M3621" s="1">
        <f t="shared" si="221"/>
        <v>1.1170022009533541E-2</v>
      </c>
      <c r="N3621" s="1">
        <f t="shared" si="222"/>
        <v>2.2750420914634728</v>
      </c>
    </row>
    <row r="3622" spans="11:14" x14ac:dyDescent="0.2">
      <c r="K3622" s="60">
        <f t="shared" si="223"/>
        <v>3584</v>
      </c>
      <c r="L3622" s="10">
        <f t="shared" ref="L3622:L3685" si="224">Eleach_time1/((Vwater*(1+Kp_susp*SUSPwater)+Ksed_water*Vsed)*k)*(1-EXP(-k*K3622))</f>
        <v>1.1170726671475583E-5</v>
      </c>
      <c r="M3622" s="1">
        <f t="shared" ref="M3622:M3685" si="225">L3622*CONV_m3_L</f>
        <v>1.1170726671475582E-2</v>
      </c>
      <c r="N3622" s="1">
        <f t="shared" ref="N3622:N3685" si="226">L3622*(Ksed_water/RHOsed)*CONV_kg_mg</f>
        <v>2.2751856127185812</v>
      </c>
    </row>
    <row r="3623" spans="11:14" x14ac:dyDescent="0.2">
      <c r="K3623" s="60">
        <f t="shared" si="223"/>
        <v>3585</v>
      </c>
      <c r="L3623" s="10">
        <f t="shared" si="224"/>
        <v>1.1171430845152427E-5</v>
      </c>
      <c r="M3623" s="1">
        <f t="shared" si="225"/>
        <v>1.1171430845152427E-2</v>
      </c>
      <c r="N3623" s="1">
        <f t="shared" si="226"/>
        <v>2.2753290345268069</v>
      </c>
    </row>
    <row r="3624" spans="11:14" x14ac:dyDescent="0.2">
      <c r="K3624" s="60">
        <f t="shared" ref="K3624:K3687" si="227">K3623+1</f>
        <v>3586</v>
      </c>
      <c r="L3624" s="10">
        <f t="shared" si="224"/>
        <v>1.1172134530902395E-5</v>
      </c>
      <c r="M3624" s="1">
        <f t="shared" si="225"/>
        <v>1.1172134530902395E-2</v>
      </c>
      <c r="N3624" s="1">
        <f t="shared" si="226"/>
        <v>2.2754723569570556</v>
      </c>
    </row>
    <row r="3625" spans="11:14" x14ac:dyDescent="0.2">
      <c r="K3625" s="60">
        <f t="shared" si="227"/>
        <v>3587</v>
      </c>
      <c r="L3625" s="10">
        <f t="shared" si="224"/>
        <v>1.1172837729063572E-5</v>
      </c>
      <c r="M3625" s="1">
        <f t="shared" si="225"/>
        <v>1.1172837729063573E-2</v>
      </c>
      <c r="N3625" s="1">
        <f t="shared" si="226"/>
        <v>2.2756155800781874</v>
      </c>
    </row>
    <row r="3626" spans="11:14" x14ac:dyDescent="0.2">
      <c r="K3626" s="60">
        <f t="shared" si="227"/>
        <v>3588</v>
      </c>
      <c r="L3626" s="10">
        <f t="shared" si="224"/>
        <v>1.1173540439973817E-5</v>
      </c>
      <c r="M3626" s="1">
        <f t="shared" si="225"/>
        <v>1.1173540439973817E-2</v>
      </c>
      <c r="N3626" s="1">
        <f t="shared" si="226"/>
        <v>2.2757587039590153</v>
      </c>
    </row>
    <row r="3627" spans="11:14" x14ac:dyDescent="0.2">
      <c r="K3627" s="60">
        <f t="shared" si="227"/>
        <v>3589</v>
      </c>
      <c r="L3627" s="10">
        <f t="shared" si="224"/>
        <v>1.1174242663970745E-5</v>
      </c>
      <c r="M3627" s="1">
        <f t="shared" si="225"/>
        <v>1.1174242663970746E-2</v>
      </c>
      <c r="N3627" s="1">
        <f t="shared" si="226"/>
        <v>2.2759017286683028</v>
      </c>
    </row>
    <row r="3628" spans="11:14" x14ac:dyDescent="0.2">
      <c r="K3628" s="60">
        <f t="shared" si="227"/>
        <v>3590</v>
      </c>
      <c r="L3628" s="10">
        <f t="shared" si="224"/>
        <v>1.1174944401391745E-5</v>
      </c>
      <c r="M3628" s="1">
        <f t="shared" si="225"/>
        <v>1.1174944401391745E-2</v>
      </c>
      <c r="N3628" s="1">
        <f t="shared" si="226"/>
        <v>2.276044654274767</v>
      </c>
    </row>
    <row r="3629" spans="11:14" x14ac:dyDescent="0.2">
      <c r="K3629" s="60">
        <f t="shared" si="227"/>
        <v>3591</v>
      </c>
      <c r="L3629" s="10">
        <f t="shared" si="224"/>
        <v>1.1175645652573966E-5</v>
      </c>
      <c r="M3629" s="1">
        <f t="shared" si="225"/>
        <v>1.1175645652573965E-2</v>
      </c>
      <c r="N3629" s="1">
        <f t="shared" si="226"/>
        <v>2.2761874808470761</v>
      </c>
    </row>
    <row r="3630" spans="11:14" x14ac:dyDescent="0.2">
      <c r="K3630" s="60">
        <f t="shared" si="227"/>
        <v>3592</v>
      </c>
      <c r="L3630" s="10">
        <f t="shared" si="224"/>
        <v>1.1176346417854327E-5</v>
      </c>
      <c r="M3630" s="1">
        <f t="shared" si="225"/>
        <v>1.1176346417854328E-2</v>
      </c>
      <c r="N3630" s="1">
        <f t="shared" si="226"/>
        <v>2.2763302084538521</v>
      </c>
    </row>
    <row r="3631" spans="11:14" x14ac:dyDescent="0.2">
      <c r="K3631" s="60">
        <f t="shared" si="227"/>
        <v>3593</v>
      </c>
      <c r="L3631" s="10">
        <f t="shared" si="224"/>
        <v>1.1177046697569512E-5</v>
      </c>
      <c r="M3631" s="1">
        <f t="shared" si="225"/>
        <v>1.1177046697569512E-2</v>
      </c>
      <c r="N3631" s="1">
        <f t="shared" si="226"/>
        <v>2.2764728371636691</v>
      </c>
    </row>
    <row r="3632" spans="11:14" x14ac:dyDescent="0.2">
      <c r="K3632" s="60">
        <f t="shared" si="227"/>
        <v>3594</v>
      </c>
      <c r="L3632" s="10">
        <f t="shared" si="224"/>
        <v>1.1177746492055976E-5</v>
      </c>
      <c r="M3632" s="1">
        <f t="shared" si="225"/>
        <v>1.1177746492055976E-2</v>
      </c>
      <c r="N3632" s="1">
        <f t="shared" si="226"/>
        <v>2.2766153670450535</v>
      </c>
    </row>
    <row r="3633" spans="11:14" x14ac:dyDescent="0.2">
      <c r="K3633" s="60">
        <f t="shared" si="227"/>
        <v>3595</v>
      </c>
      <c r="L3633" s="10">
        <f t="shared" si="224"/>
        <v>1.1178445801649934E-5</v>
      </c>
      <c r="M3633" s="1">
        <f t="shared" si="225"/>
        <v>1.1178445801649934E-2</v>
      </c>
      <c r="N3633" s="1">
        <f t="shared" si="226"/>
        <v>2.2767577981664839</v>
      </c>
    </row>
    <row r="3634" spans="11:14" x14ac:dyDescent="0.2">
      <c r="K3634" s="60">
        <f t="shared" si="227"/>
        <v>3596</v>
      </c>
      <c r="L3634" s="10">
        <f t="shared" si="224"/>
        <v>1.1179144626687373E-5</v>
      </c>
      <c r="M3634" s="1">
        <f t="shared" si="225"/>
        <v>1.1179144626687374E-2</v>
      </c>
      <c r="N3634" s="1">
        <f t="shared" si="226"/>
        <v>2.2769001305963918</v>
      </c>
    </row>
    <row r="3635" spans="11:14" x14ac:dyDescent="0.2">
      <c r="K3635" s="60">
        <f t="shared" si="227"/>
        <v>3597</v>
      </c>
      <c r="L3635" s="10">
        <f t="shared" si="224"/>
        <v>1.1179842967504044E-5</v>
      </c>
      <c r="M3635" s="1">
        <f t="shared" si="225"/>
        <v>1.1179842967504044E-2</v>
      </c>
      <c r="N3635" s="1">
        <f t="shared" si="226"/>
        <v>2.2770423644031608</v>
      </c>
    </row>
    <row r="3636" spans="11:14" x14ac:dyDescent="0.2">
      <c r="K3636" s="60">
        <f t="shared" si="227"/>
        <v>3598</v>
      </c>
      <c r="L3636" s="10">
        <f t="shared" si="224"/>
        <v>1.1180540824435469E-5</v>
      </c>
      <c r="M3636" s="1">
        <f t="shared" si="225"/>
        <v>1.1180540824435469E-2</v>
      </c>
      <c r="N3636" s="1">
        <f t="shared" si="226"/>
        <v>2.2771844996551289</v>
      </c>
    </row>
    <row r="3637" spans="11:14" x14ac:dyDescent="0.2">
      <c r="K3637" s="60">
        <f t="shared" si="227"/>
        <v>3599</v>
      </c>
      <c r="L3637" s="10">
        <f t="shared" si="224"/>
        <v>1.1181238197816935E-5</v>
      </c>
      <c r="M3637" s="1">
        <f t="shared" si="225"/>
        <v>1.1181238197816934E-2</v>
      </c>
      <c r="N3637" s="1">
        <f t="shared" si="226"/>
        <v>2.2773265364205844</v>
      </c>
    </row>
    <row r="3638" spans="11:14" x14ac:dyDescent="0.2">
      <c r="K3638" s="60">
        <f t="shared" si="227"/>
        <v>3600</v>
      </c>
      <c r="L3638" s="10">
        <f t="shared" si="224"/>
        <v>1.1181935087983495E-5</v>
      </c>
      <c r="M3638" s="1">
        <f t="shared" si="225"/>
        <v>1.1181935087983496E-2</v>
      </c>
      <c r="N3638" s="1">
        <f t="shared" si="226"/>
        <v>2.2774684747677694</v>
      </c>
    </row>
    <row r="3639" spans="11:14" x14ac:dyDescent="0.2">
      <c r="K3639" s="60">
        <f t="shared" si="227"/>
        <v>3601</v>
      </c>
      <c r="L3639" s="10">
        <f t="shared" si="224"/>
        <v>1.1182631495269976E-5</v>
      </c>
      <c r="M3639" s="1">
        <f t="shared" si="225"/>
        <v>1.1182631495269976E-2</v>
      </c>
      <c r="N3639" s="1">
        <f t="shared" si="226"/>
        <v>2.2776103147648787</v>
      </c>
    </row>
    <row r="3640" spans="11:14" x14ac:dyDescent="0.2">
      <c r="K3640" s="60">
        <f t="shared" si="227"/>
        <v>3602</v>
      </c>
      <c r="L3640" s="10">
        <f t="shared" si="224"/>
        <v>1.1183327420010966E-5</v>
      </c>
      <c r="M3640" s="1">
        <f t="shared" si="225"/>
        <v>1.1183327420010965E-2</v>
      </c>
      <c r="N3640" s="1">
        <f t="shared" si="226"/>
        <v>2.2777520564800597</v>
      </c>
    </row>
    <row r="3641" spans="11:14" x14ac:dyDescent="0.2">
      <c r="K3641" s="60">
        <f t="shared" si="227"/>
        <v>3603</v>
      </c>
      <c r="L3641" s="10">
        <f t="shared" si="224"/>
        <v>1.1184022862540823E-5</v>
      </c>
      <c r="M3641" s="1">
        <f t="shared" si="225"/>
        <v>1.1184022862540824E-2</v>
      </c>
      <c r="N3641" s="1">
        <f t="shared" si="226"/>
        <v>2.2778936999814126</v>
      </c>
    </row>
    <row r="3642" spans="11:14" x14ac:dyDescent="0.2">
      <c r="K3642" s="60">
        <f t="shared" si="227"/>
        <v>3604</v>
      </c>
      <c r="L3642" s="10">
        <f t="shared" si="224"/>
        <v>1.1184717823193679E-5</v>
      </c>
      <c r="M3642" s="1">
        <f t="shared" si="225"/>
        <v>1.1184717823193678E-2</v>
      </c>
      <c r="N3642" s="1">
        <f t="shared" si="226"/>
        <v>2.2780352453369912</v>
      </c>
    </row>
    <row r="3643" spans="11:14" x14ac:dyDescent="0.2">
      <c r="K3643" s="60">
        <f t="shared" si="227"/>
        <v>3605</v>
      </c>
      <c r="L3643" s="10">
        <f t="shared" si="224"/>
        <v>1.1185412302303425E-5</v>
      </c>
      <c r="M3643" s="1">
        <f t="shared" si="225"/>
        <v>1.1185412302303426E-2</v>
      </c>
      <c r="N3643" s="1">
        <f t="shared" si="226"/>
        <v>2.2781766926147999</v>
      </c>
    </row>
    <row r="3644" spans="11:14" x14ac:dyDescent="0.2">
      <c r="K3644" s="60">
        <f t="shared" si="227"/>
        <v>3606</v>
      </c>
      <c r="L3644" s="10">
        <f t="shared" si="224"/>
        <v>1.1186106300203729E-5</v>
      </c>
      <c r="M3644" s="1">
        <f t="shared" si="225"/>
        <v>1.1186106300203729E-2</v>
      </c>
      <c r="N3644" s="1">
        <f t="shared" si="226"/>
        <v>2.2783180418827991</v>
      </c>
    </row>
    <row r="3645" spans="11:14" x14ac:dyDescent="0.2">
      <c r="K3645" s="60">
        <f t="shared" si="227"/>
        <v>3607</v>
      </c>
      <c r="L3645" s="10">
        <f t="shared" si="224"/>
        <v>1.1186799817228025E-5</v>
      </c>
      <c r="M3645" s="1">
        <f t="shared" si="225"/>
        <v>1.1186799817228024E-2</v>
      </c>
      <c r="N3645" s="1">
        <f t="shared" si="226"/>
        <v>2.2784592932088996</v>
      </c>
    </row>
    <row r="3646" spans="11:14" x14ac:dyDescent="0.2">
      <c r="K3646" s="60">
        <f t="shared" si="227"/>
        <v>3608</v>
      </c>
      <c r="L3646" s="10">
        <f t="shared" si="224"/>
        <v>1.1187492853709511E-5</v>
      </c>
      <c r="M3646" s="1">
        <f t="shared" si="225"/>
        <v>1.1187492853709511E-2</v>
      </c>
      <c r="N3646" s="1">
        <f t="shared" si="226"/>
        <v>2.2786004466609655</v>
      </c>
    </row>
    <row r="3647" spans="11:14" x14ac:dyDescent="0.2">
      <c r="K3647" s="60">
        <f t="shared" si="227"/>
        <v>3609</v>
      </c>
      <c r="L3647" s="10">
        <f t="shared" si="224"/>
        <v>1.1188185409981161E-5</v>
      </c>
      <c r="M3647" s="1">
        <f t="shared" si="225"/>
        <v>1.1188185409981162E-2</v>
      </c>
      <c r="N3647" s="1">
        <f t="shared" si="226"/>
        <v>2.2787415023068154</v>
      </c>
    </row>
    <row r="3648" spans="11:14" x14ac:dyDescent="0.2">
      <c r="K3648" s="60">
        <f t="shared" si="227"/>
        <v>3610</v>
      </c>
      <c r="L3648" s="10">
        <f t="shared" si="224"/>
        <v>1.1188877486375716E-5</v>
      </c>
      <c r="M3648" s="1">
        <f t="shared" si="225"/>
        <v>1.1188877486375716E-2</v>
      </c>
      <c r="N3648" s="1">
        <f t="shared" si="226"/>
        <v>2.2788824602142195</v>
      </c>
    </row>
    <row r="3649" spans="11:14" x14ac:dyDescent="0.2">
      <c r="K3649" s="60">
        <f t="shared" si="227"/>
        <v>3611</v>
      </c>
      <c r="L3649" s="10">
        <f t="shared" si="224"/>
        <v>1.1189569083225687E-5</v>
      </c>
      <c r="M3649" s="1">
        <f t="shared" si="225"/>
        <v>1.1189569083225687E-2</v>
      </c>
      <c r="N3649" s="1">
        <f t="shared" si="226"/>
        <v>2.2790233204509014</v>
      </c>
    </row>
    <row r="3650" spans="11:14" x14ac:dyDescent="0.2">
      <c r="K3650" s="60">
        <f t="shared" si="227"/>
        <v>3612</v>
      </c>
      <c r="L3650" s="10">
        <f t="shared" si="224"/>
        <v>1.1190260200863354E-5</v>
      </c>
      <c r="M3650" s="1">
        <f t="shared" si="225"/>
        <v>1.1190260200863354E-2</v>
      </c>
      <c r="N3650" s="1">
        <f t="shared" si="226"/>
        <v>2.2791640830845386</v>
      </c>
    </row>
    <row r="3651" spans="11:14" x14ac:dyDescent="0.2">
      <c r="K3651" s="60">
        <f t="shared" si="227"/>
        <v>3613</v>
      </c>
      <c r="L3651" s="10">
        <f t="shared" si="224"/>
        <v>1.1190950839620764E-5</v>
      </c>
      <c r="M3651" s="1">
        <f t="shared" si="225"/>
        <v>1.1190950839620763E-2</v>
      </c>
      <c r="N3651" s="1">
        <f t="shared" si="226"/>
        <v>2.27930474818276</v>
      </c>
    </row>
    <row r="3652" spans="11:14" x14ac:dyDescent="0.2">
      <c r="K3652" s="60">
        <f t="shared" si="227"/>
        <v>3614</v>
      </c>
      <c r="L3652" s="10">
        <f t="shared" si="224"/>
        <v>1.1191640999829738E-5</v>
      </c>
      <c r="M3652" s="1">
        <f t="shared" si="225"/>
        <v>1.1191640999829737E-2</v>
      </c>
      <c r="N3652" s="1">
        <f t="shared" si="226"/>
        <v>2.2794453158131485</v>
      </c>
    </row>
    <row r="3653" spans="11:14" x14ac:dyDescent="0.2">
      <c r="K3653" s="60">
        <f t="shared" si="227"/>
        <v>3615</v>
      </c>
      <c r="L3653" s="10">
        <f t="shared" si="224"/>
        <v>1.1192330681821866E-5</v>
      </c>
      <c r="M3653" s="1">
        <f t="shared" si="225"/>
        <v>1.1192330681821867E-2</v>
      </c>
      <c r="N3653" s="1">
        <f t="shared" si="226"/>
        <v>2.2795857860432407</v>
      </c>
    </row>
    <row r="3654" spans="11:14" x14ac:dyDescent="0.2">
      <c r="K3654" s="60">
        <f t="shared" si="227"/>
        <v>3616</v>
      </c>
      <c r="L3654" s="10">
        <f t="shared" si="224"/>
        <v>1.1193019885928507E-5</v>
      </c>
      <c r="M3654" s="1">
        <f t="shared" si="225"/>
        <v>1.1193019885928506E-2</v>
      </c>
      <c r="N3654" s="1">
        <f t="shared" si="226"/>
        <v>2.2797261589405262</v>
      </c>
    </row>
    <row r="3655" spans="11:14" x14ac:dyDescent="0.2">
      <c r="K3655" s="60">
        <f t="shared" si="227"/>
        <v>3617</v>
      </c>
      <c r="L3655" s="10">
        <f t="shared" si="224"/>
        <v>1.1193708612480791E-5</v>
      </c>
      <c r="M3655" s="1">
        <f t="shared" si="225"/>
        <v>1.119370861248079E-2</v>
      </c>
      <c r="N3655" s="1">
        <f t="shared" si="226"/>
        <v>2.2798664345724466</v>
      </c>
    </row>
    <row r="3656" spans="11:14" x14ac:dyDescent="0.2">
      <c r="K3656" s="60">
        <f t="shared" si="227"/>
        <v>3618</v>
      </c>
      <c r="L3656" s="10">
        <f t="shared" si="224"/>
        <v>1.1194396861809618E-5</v>
      </c>
      <c r="M3656" s="1">
        <f t="shared" si="225"/>
        <v>1.1194396861809617E-2</v>
      </c>
      <c r="N3656" s="1">
        <f t="shared" si="226"/>
        <v>2.2800066130063983</v>
      </c>
    </row>
    <row r="3657" spans="11:14" x14ac:dyDescent="0.2">
      <c r="K3657" s="60">
        <f t="shared" si="227"/>
        <v>3619</v>
      </c>
      <c r="L3657" s="10">
        <f t="shared" si="224"/>
        <v>1.1195084634245662E-5</v>
      </c>
      <c r="M3657" s="1">
        <f t="shared" si="225"/>
        <v>1.1195084634245662E-2</v>
      </c>
      <c r="N3657" s="1">
        <f t="shared" si="226"/>
        <v>2.2801466943097308</v>
      </c>
    </row>
    <row r="3658" spans="11:14" x14ac:dyDescent="0.2">
      <c r="K3658" s="60">
        <f t="shared" si="227"/>
        <v>3620</v>
      </c>
      <c r="L3658" s="10">
        <f t="shared" si="224"/>
        <v>1.1195771930119366E-5</v>
      </c>
      <c r="M3658" s="1">
        <f t="shared" si="225"/>
        <v>1.1195771930119365E-2</v>
      </c>
      <c r="N3658" s="1">
        <f t="shared" si="226"/>
        <v>2.2802866785497464</v>
      </c>
    </row>
    <row r="3659" spans="11:14" x14ac:dyDescent="0.2">
      <c r="K3659" s="60">
        <f t="shared" si="227"/>
        <v>3621</v>
      </c>
      <c r="L3659" s="10">
        <f t="shared" si="224"/>
        <v>1.1196458749760939E-5</v>
      </c>
      <c r="M3659" s="1">
        <f t="shared" si="225"/>
        <v>1.1196458749760939E-2</v>
      </c>
      <c r="N3659" s="1">
        <f t="shared" si="226"/>
        <v>2.2804265657937011</v>
      </c>
    </row>
    <row r="3660" spans="11:14" x14ac:dyDescent="0.2">
      <c r="K3660" s="60">
        <f t="shared" si="227"/>
        <v>3622</v>
      </c>
      <c r="L3660" s="10">
        <f t="shared" si="224"/>
        <v>1.119714509350037E-5</v>
      </c>
      <c r="M3660" s="1">
        <f t="shared" si="225"/>
        <v>1.1197145093500371E-2</v>
      </c>
      <c r="N3660" s="1">
        <f t="shared" si="226"/>
        <v>2.2805663561088041</v>
      </c>
    </row>
    <row r="3661" spans="11:14" x14ac:dyDescent="0.2">
      <c r="K3661" s="60">
        <f t="shared" si="227"/>
        <v>3623</v>
      </c>
      <c r="L3661" s="10">
        <f t="shared" si="224"/>
        <v>1.1197830961667412E-5</v>
      </c>
      <c r="M3661" s="1">
        <f t="shared" si="225"/>
        <v>1.1197830961667411E-2</v>
      </c>
      <c r="N3661" s="1">
        <f t="shared" si="226"/>
        <v>2.2807060495622173</v>
      </c>
    </row>
    <row r="3662" spans="11:14" x14ac:dyDescent="0.2">
      <c r="K3662" s="60">
        <f t="shared" si="227"/>
        <v>3624</v>
      </c>
      <c r="L3662" s="10">
        <f t="shared" si="224"/>
        <v>1.1198516354591593E-5</v>
      </c>
      <c r="M3662" s="1">
        <f t="shared" si="225"/>
        <v>1.1198516354591594E-2</v>
      </c>
      <c r="N3662" s="1">
        <f t="shared" si="226"/>
        <v>2.2808456462210578</v>
      </c>
    </row>
    <row r="3663" spans="11:14" x14ac:dyDescent="0.2">
      <c r="K3663" s="60">
        <f t="shared" si="227"/>
        <v>3625</v>
      </c>
      <c r="L3663" s="10">
        <f t="shared" si="224"/>
        <v>1.1199201272602213E-5</v>
      </c>
      <c r="M3663" s="1">
        <f t="shared" si="225"/>
        <v>1.1199201272602212E-2</v>
      </c>
      <c r="N3663" s="1">
        <f t="shared" si="226"/>
        <v>2.2809851461523949</v>
      </c>
    </row>
    <row r="3664" spans="11:14" x14ac:dyDescent="0.2">
      <c r="K3664" s="60">
        <f t="shared" si="227"/>
        <v>3626</v>
      </c>
      <c r="L3664" s="10">
        <f t="shared" si="224"/>
        <v>1.1199885716028343E-5</v>
      </c>
      <c r="M3664" s="1">
        <f t="shared" si="225"/>
        <v>1.1199885716028342E-2</v>
      </c>
      <c r="N3664" s="1">
        <f t="shared" si="226"/>
        <v>2.2811245494232515</v>
      </c>
    </row>
    <row r="3665" spans="11:14" x14ac:dyDescent="0.2">
      <c r="K3665" s="60">
        <f t="shared" si="227"/>
        <v>3627</v>
      </c>
      <c r="L3665" s="10">
        <f t="shared" si="224"/>
        <v>1.1200569685198823E-5</v>
      </c>
      <c r="M3665" s="1">
        <f t="shared" si="225"/>
        <v>1.1200569685198824E-2</v>
      </c>
      <c r="N3665" s="1">
        <f t="shared" si="226"/>
        <v>2.2812638561006042</v>
      </c>
    </row>
    <row r="3666" spans="11:14" x14ac:dyDescent="0.2">
      <c r="K3666" s="60">
        <f t="shared" si="227"/>
        <v>3628</v>
      </c>
      <c r="L3666" s="10">
        <f t="shared" si="224"/>
        <v>1.1201253180442272E-5</v>
      </c>
      <c r="M3666" s="1">
        <f t="shared" si="225"/>
        <v>1.1201253180442272E-2</v>
      </c>
      <c r="N3666" s="1">
        <f t="shared" si="226"/>
        <v>2.281403066251384</v>
      </c>
    </row>
    <row r="3667" spans="11:14" x14ac:dyDescent="0.2">
      <c r="K3667" s="60">
        <f t="shared" si="227"/>
        <v>3629</v>
      </c>
      <c r="L3667" s="10">
        <f t="shared" si="224"/>
        <v>1.1201936202087078E-5</v>
      </c>
      <c r="M3667" s="1">
        <f t="shared" si="225"/>
        <v>1.1201936202087077E-2</v>
      </c>
      <c r="N3667" s="1">
        <f t="shared" si="226"/>
        <v>2.2815421799424747</v>
      </c>
    </row>
    <row r="3668" spans="11:14" x14ac:dyDescent="0.2">
      <c r="K3668" s="60">
        <f t="shared" si="227"/>
        <v>3630</v>
      </c>
      <c r="L3668" s="10">
        <f t="shared" si="224"/>
        <v>1.1202618750461396E-5</v>
      </c>
      <c r="M3668" s="1">
        <f t="shared" si="225"/>
        <v>1.1202618750461395E-2</v>
      </c>
      <c r="N3668" s="1">
        <f t="shared" si="226"/>
        <v>2.2816811972407138</v>
      </c>
    </row>
    <row r="3669" spans="11:14" x14ac:dyDescent="0.2">
      <c r="K3669" s="60">
        <f t="shared" si="227"/>
        <v>3631</v>
      </c>
      <c r="L3669" s="10">
        <f t="shared" si="224"/>
        <v>1.1203300825893163E-5</v>
      </c>
      <c r="M3669" s="1">
        <f t="shared" si="225"/>
        <v>1.1203300825893162E-2</v>
      </c>
      <c r="N3669" s="1">
        <f t="shared" si="226"/>
        <v>2.2818201182128925</v>
      </c>
    </row>
    <row r="3670" spans="11:14" x14ac:dyDescent="0.2">
      <c r="K3670" s="60">
        <f t="shared" si="227"/>
        <v>3632</v>
      </c>
      <c r="L3670" s="10">
        <f t="shared" si="224"/>
        <v>1.120398242871008E-5</v>
      </c>
      <c r="M3670" s="1">
        <f t="shared" si="225"/>
        <v>1.1203982428710081E-2</v>
      </c>
      <c r="N3670" s="1">
        <f t="shared" si="226"/>
        <v>2.2819589429257556</v>
      </c>
    </row>
    <row r="3671" spans="11:14" x14ac:dyDescent="0.2">
      <c r="K3671" s="60">
        <f t="shared" si="227"/>
        <v>3633</v>
      </c>
      <c r="L3671" s="10">
        <f t="shared" si="224"/>
        <v>1.1204663559239627E-5</v>
      </c>
      <c r="M3671" s="1">
        <f t="shared" si="225"/>
        <v>1.1204663559239627E-2</v>
      </c>
      <c r="N3671" s="1">
        <f t="shared" si="226"/>
        <v>2.2820976714460017</v>
      </c>
    </row>
    <row r="3672" spans="11:14" x14ac:dyDescent="0.2">
      <c r="K3672" s="60">
        <f t="shared" si="227"/>
        <v>3634</v>
      </c>
      <c r="L3672" s="10">
        <f t="shared" si="224"/>
        <v>1.1205344217809059E-5</v>
      </c>
      <c r="M3672" s="1">
        <f t="shared" si="225"/>
        <v>1.1205344217809058E-2</v>
      </c>
      <c r="N3672" s="1">
        <f t="shared" si="226"/>
        <v>2.2822363038402846</v>
      </c>
    </row>
    <row r="3673" spans="11:14" x14ac:dyDescent="0.2">
      <c r="K3673" s="60">
        <f t="shared" si="227"/>
        <v>3635</v>
      </c>
      <c r="L3673" s="10">
        <f t="shared" si="224"/>
        <v>1.1206024404745395E-5</v>
      </c>
      <c r="M3673" s="1">
        <f t="shared" si="225"/>
        <v>1.1206024404745395E-2</v>
      </c>
      <c r="N3673" s="1">
        <f t="shared" si="226"/>
        <v>2.2823748401752089</v>
      </c>
    </row>
    <row r="3674" spans="11:14" x14ac:dyDescent="0.2">
      <c r="K3674" s="60">
        <f t="shared" si="227"/>
        <v>3636</v>
      </c>
      <c r="L3674" s="10">
        <f t="shared" si="224"/>
        <v>1.1206704120375435E-5</v>
      </c>
      <c r="M3674" s="1">
        <f t="shared" si="225"/>
        <v>1.1206704120375435E-2</v>
      </c>
      <c r="N3674" s="1">
        <f t="shared" si="226"/>
        <v>2.2825132805173358</v>
      </c>
    </row>
    <row r="3675" spans="11:14" x14ac:dyDescent="0.2">
      <c r="K3675" s="60">
        <f t="shared" si="227"/>
        <v>3637</v>
      </c>
      <c r="L3675" s="10">
        <f t="shared" si="224"/>
        <v>1.1207383365025751E-5</v>
      </c>
      <c r="M3675" s="1">
        <f t="shared" si="225"/>
        <v>1.1207383365025751E-2</v>
      </c>
      <c r="N3675" s="1">
        <f t="shared" si="226"/>
        <v>2.2826516249331799</v>
      </c>
    </row>
    <row r="3676" spans="11:14" x14ac:dyDescent="0.2">
      <c r="K3676" s="60">
        <f t="shared" si="227"/>
        <v>3638</v>
      </c>
      <c r="L3676" s="10">
        <f t="shared" si="224"/>
        <v>1.1208062139022687E-5</v>
      </c>
      <c r="M3676" s="1">
        <f t="shared" si="225"/>
        <v>1.1208062139022687E-2</v>
      </c>
      <c r="N3676" s="1">
        <f t="shared" si="226"/>
        <v>2.2827898734892083</v>
      </c>
    </row>
    <row r="3677" spans="11:14" x14ac:dyDescent="0.2">
      <c r="K3677" s="60">
        <f t="shared" si="227"/>
        <v>3639</v>
      </c>
      <c r="L3677" s="10">
        <f t="shared" si="224"/>
        <v>1.1208740442692364E-5</v>
      </c>
      <c r="M3677" s="1">
        <f t="shared" si="225"/>
        <v>1.1208740442692364E-2</v>
      </c>
      <c r="N3677" s="1">
        <f t="shared" si="226"/>
        <v>2.282928026251843</v>
      </c>
    </row>
    <row r="3678" spans="11:14" x14ac:dyDescent="0.2">
      <c r="K3678" s="60">
        <f t="shared" si="227"/>
        <v>3640</v>
      </c>
      <c r="L3678" s="10">
        <f t="shared" si="224"/>
        <v>1.1209418276360673E-5</v>
      </c>
      <c r="M3678" s="1">
        <f t="shared" si="225"/>
        <v>1.1209418276360673E-2</v>
      </c>
      <c r="N3678" s="1">
        <f t="shared" si="226"/>
        <v>2.2830660832874599</v>
      </c>
    </row>
    <row r="3679" spans="11:14" x14ac:dyDescent="0.2">
      <c r="K3679" s="60">
        <f t="shared" si="227"/>
        <v>3641</v>
      </c>
      <c r="L3679" s="10">
        <f t="shared" si="224"/>
        <v>1.121009564035328E-5</v>
      </c>
      <c r="M3679" s="1">
        <f t="shared" si="225"/>
        <v>1.1210095640353281E-2</v>
      </c>
      <c r="N3679" s="1">
        <f t="shared" si="226"/>
        <v>2.2832040446623889</v>
      </c>
    </row>
    <row r="3680" spans="11:14" x14ac:dyDescent="0.2">
      <c r="K3680" s="60">
        <f t="shared" si="227"/>
        <v>3642</v>
      </c>
      <c r="L3680" s="10">
        <f t="shared" si="224"/>
        <v>1.1210772534995631E-5</v>
      </c>
      <c r="M3680" s="1">
        <f t="shared" si="225"/>
        <v>1.1210772534995632E-2</v>
      </c>
      <c r="N3680" s="1">
        <f t="shared" si="226"/>
        <v>2.2833419104429149</v>
      </c>
    </row>
    <row r="3681" spans="11:14" x14ac:dyDescent="0.2">
      <c r="K3681" s="60">
        <f t="shared" si="227"/>
        <v>3643</v>
      </c>
      <c r="L3681" s="10">
        <f t="shared" si="224"/>
        <v>1.1211448960612939E-5</v>
      </c>
      <c r="M3681" s="1">
        <f t="shared" si="225"/>
        <v>1.1211448960612939E-2</v>
      </c>
      <c r="N3681" s="1">
        <f t="shared" si="226"/>
        <v>2.2834796806952751</v>
      </c>
    </row>
    <row r="3682" spans="11:14" x14ac:dyDescent="0.2">
      <c r="K3682" s="60">
        <f t="shared" si="227"/>
        <v>3644</v>
      </c>
      <c r="L3682" s="10">
        <f t="shared" si="224"/>
        <v>1.1212124917530195E-5</v>
      </c>
      <c r="M3682" s="1">
        <f t="shared" si="225"/>
        <v>1.1212124917530195E-2</v>
      </c>
      <c r="N3682" s="1">
        <f t="shared" si="226"/>
        <v>2.2836173554856614</v>
      </c>
    </row>
    <row r="3683" spans="11:14" x14ac:dyDescent="0.2">
      <c r="K3683" s="60">
        <f t="shared" si="227"/>
        <v>3645</v>
      </c>
      <c r="L3683" s="10">
        <f t="shared" si="224"/>
        <v>1.1212800406072164E-5</v>
      </c>
      <c r="M3683" s="1">
        <f t="shared" si="225"/>
        <v>1.1212800406072164E-2</v>
      </c>
      <c r="N3683" s="1">
        <f t="shared" si="226"/>
        <v>2.28375493488022</v>
      </c>
    </row>
    <row r="3684" spans="11:14" x14ac:dyDescent="0.2">
      <c r="K3684" s="60">
        <f t="shared" si="227"/>
        <v>3646</v>
      </c>
      <c r="L3684" s="10">
        <f t="shared" si="224"/>
        <v>1.1213475426563389E-5</v>
      </c>
      <c r="M3684" s="1">
        <f t="shared" si="225"/>
        <v>1.1213475426563389E-2</v>
      </c>
      <c r="N3684" s="1">
        <f t="shared" si="226"/>
        <v>2.2838924189450522</v>
      </c>
    </row>
    <row r="3685" spans="11:14" x14ac:dyDescent="0.2">
      <c r="K3685" s="60">
        <f t="shared" si="227"/>
        <v>3647</v>
      </c>
      <c r="L3685" s="10">
        <f t="shared" si="224"/>
        <v>1.1214149979328183E-5</v>
      </c>
      <c r="M3685" s="1">
        <f t="shared" si="225"/>
        <v>1.1214149979328182E-2</v>
      </c>
      <c r="N3685" s="1">
        <f t="shared" si="226"/>
        <v>2.284029807746212</v>
      </c>
    </row>
    <row r="3686" spans="11:14" x14ac:dyDescent="0.2">
      <c r="K3686" s="60">
        <f t="shared" si="227"/>
        <v>3648</v>
      </c>
      <c r="L3686" s="10">
        <f t="shared" ref="L3686:L3749" si="228">Eleach_time1/((Vwater*(1+Kp_susp*SUSPwater)+Ksed_water*Vsed)*k)*(1-EXP(-k*K3686))</f>
        <v>1.1214824064690639E-5</v>
      </c>
      <c r="M3686" s="1">
        <f t="shared" ref="M3686:M3749" si="229">L3686*CONV_m3_L</f>
        <v>1.121482406469064E-2</v>
      </c>
      <c r="N3686" s="1">
        <f t="shared" ref="N3686:N3749" si="230">L3686*(Ksed_water/RHOsed)*CONV_kg_mg</f>
        <v>2.2841671013497091</v>
      </c>
    </row>
    <row r="3687" spans="11:14" x14ac:dyDescent="0.2">
      <c r="K3687" s="60">
        <f t="shared" si="227"/>
        <v>3649</v>
      </c>
      <c r="L3687" s="10">
        <f t="shared" si="228"/>
        <v>1.1215497682974622E-5</v>
      </c>
      <c r="M3687" s="1">
        <f t="shared" si="229"/>
        <v>1.1215497682974623E-2</v>
      </c>
      <c r="N3687" s="1">
        <f t="shared" si="230"/>
        <v>2.2843042998215055</v>
      </c>
    </row>
    <row r="3688" spans="11:14" x14ac:dyDescent="0.2">
      <c r="K3688" s="60">
        <f t="shared" ref="K3688:K3751" si="231">K3687+1</f>
        <v>3650</v>
      </c>
      <c r="L3688" s="10">
        <f t="shared" si="228"/>
        <v>1.1216170834503772E-5</v>
      </c>
      <c r="M3688" s="1">
        <f t="shared" si="229"/>
        <v>1.1216170834503773E-2</v>
      </c>
      <c r="N3688" s="1">
        <f t="shared" si="230"/>
        <v>2.2844414032275187</v>
      </c>
    </row>
    <row r="3689" spans="11:14" x14ac:dyDescent="0.2">
      <c r="K3689" s="60">
        <f t="shared" si="231"/>
        <v>3651</v>
      </c>
      <c r="L3689" s="10">
        <f t="shared" si="228"/>
        <v>1.1216843519601511E-5</v>
      </c>
      <c r="M3689" s="1">
        <f t="shared" si="229"/>
        <v>1.1216843519601512E-2</v>
      </c>
      <c r="N3689" s="1">
        <f t="shared" si="230"/>
        <v>2.2845784116336212</v>
      </c>
    </row>
    <row r="3690" spans="11:14" x14ac:dyDescent="0.2">
      <c r="K3690" s="60">
        <f t="shared" si="231"/>
        <v>3652</v>
      </c>
      <c r="L3690" s="10">
        <f t="shared" si="228"/>
        <v>1.1217515738591031E-5</v>
      </c>
      <c r="M3690" s="1">
        <f t="shared" si="229"/>
        <v>1.1217515738591031E-2</v>
      </c>
      <c r="N3690" s="1">
        <f t="shared" si="230"/>
        <v>2.2847153251056387</v>
      </c>
    </row>
    <row r="3691" spans="11:14" x14ac:dyDescent="0.2">
      <c r="K3691" s="60">
        <f t="shared" si="231"/>
        <v>3653</v>
      </c>
      <c r="L3691" s="10">
        <f t="shared" si="228"/>
        <v>1.12181874917953E-5</v>
      </c>
      <c r="M3691" s="1">
        <f t="shared" si="229"/>
        <v>1.12181874917953E-2</v>
      </c>
      <c r="N3691" s="1">
        <f t="shared" si="230"/>
        <v>2.2848521437093514</v>
      </c>
    </row>
    <row r="3692" spans="11:14" x14ac:dyDescent="0.2">
      <c r="K3692" s="60">
        <f t="shared" si="231"/>
        <v>3654</v>
      </c>
      <c r="L3692" s="10">
        <f t="shared" si="228"/>
        <v>1.1218858779537066E-5</v>
      </c>
      <c r="M3692" s="1">
        <f t="shared" si="229"/>
        <v>1.1218858779537067E-2</v>
      </c>
      <c r="N3692" s="1">
        <f t="shared" si="230"/>
        <v>2.2849888675104952</v>
      </c>
    </row>
    <row r="3693" spans="11:14" x14ac:dyDescent="0.2">
      <c r="K3693" s="60">
        <f t="shared" si="231"/>
        <v>3655</v>
      </c>
      <c r="L3693" s="10">
        <f t="shared" si="228"/>
        <v>1.121952960213885E-5</v>
      </c>
      <c r="M3693" s="1">
        <f t="shared" si="229"/>
        <v>1.121952960213885E-2</v>
      </c>
      <c r="N3693" s="1">
        <f t="shared" si="230"/>
        <v>2.2851254965747585</v>
      </c>
    </row>
    <row r="3694" spans="11:14" x14ac:dyDescent="0.2">
      <c r="K3694" s="60">
        <f t="shared" si="231"/>
        <v>3656</v>
      </c>
      <c r="L3694" s="10">
        <f t="shared" si="228"/>
        <v>1.1220199959922951E-5</v>
      </c>
      <c r="M3694" s="1">
        <f t="shared" si="229"/>
        <v>1.122019995992295E-2</v>
      </c>
      <c r="N3694" s="1">
        <f t="shared" si="230"/>
        <v>2.2852620309677856</v>
      </c>
    </row>
    <row r="3695" spans="11:14" x14ac:dyDescent="0.2">
      <c r="K3695" s="60">
        <f t="shared" si="231"/>
        <v>3657</v>
      </c>
      <c r="L3695" s="10">
        <f t="shared" si="228"/>
        <v>1.1220869853211444E-5</v>
      </c>
      <c r="M3695" s="1">
        <f t="shared" si="229"/>
        <v>1.1220869853211444E-2</v>
      </c>
      <c r="N3695" s="1">
        <f t="shared" si="230"/>
        <v>2.2853984707551747</v>
      </c>
    </row>
    <row r="3696" spans="11:14" x14ac:dyDescent="0.2">
      <c r="K3696" s="60">
        <f t="shared" si="231"/>
        <v>3658</v>
      </c>
      <c r="L3696" s="10">
        <f t="shared" si="228"/>
        <v>1.1221539282326184E-5</v>
      </c>
      <c r="M3696" s="1">
        <f t="shared" si="229"/>
        <v>1.1221539282326184E-2</v>
      </c>
      <c r="N3696" s="1">
        <f t="shared" si="230"/>
        <v>2.2855348160024791</v>
      </c>
    </row>
    <row r="3697" spans="11:14" x14ac:dyDescent="0.2">
      <c r="K3697" s="60">
        <f t="shared" si="231"/>
        <v>3659</v>
      </c>
      <c r="L3697" s="10">
        <f t="shared" si="228"/>
        <v>1.1222208247588795E-5</v>
      </c>
      <c r="M3697" s="1">
        <f t="shared" si="229"/>
        <v>1.1222208247588796E-2</v>
      </c>
      <c r="N3697" s="1">
        <f t="shared" si="230"/>
        <v>2.2856710667752052</v>
      </c>
    </row>
    <row r="3698" spans="11:14" x14ac:dyDescent="0.2">
      <c r="K3698" s="60">
        <f t="shared" si="231"/>
        <v>3660</v>
      </c>
      <c r="L3698" s="10">
        <f t="shared" si="228"/>
        <v>1.1222876749320688E-5</v>
      </c>
      <c r="M3698" s="1">
        <f t="shared" si="229"/>
        <v>1.1222876749320689E-2</v>
      </c>
      <c r="N3698" s="1">
        <f t="shared" si="230"/>
        <v>2.2858072231388165</v>
      </c>
    </row>
    <row r="3699" spans="11:14" x14ac:dyDescent="0.2">
      <c r="K3699" s="60">
        <f t="shared" si="231"/>
        <v>3661</v>
      </c>
      <c r="L3699" s="10">
        <f t="shared" si="228"/>
        <v>1.1223544787843046E-5</v>
      </c>
      <c r="M3699" s="1">
        <f t="shared" si="229"/>
        <v>1.1223544787843046E-2</v>
      </c>
      <c r="N3699" s="1">
        <f t="shared" si="230"/>
        <v>2.2859432851587287</v>
      </c>
    </row>
    <row r="3700" spans="11:14" x14ac:dyDescent="0.2">
      <c r="K3700" s="60">
        <f t="shared" si="231"/>
        <v>3662</v>
      </c>
      <c r="L3700" s="10">
        <f t="shared" si="228"/>
        <v>1.1224212363476828E-5</v>
      </c>
      <c r="M3700" s="1">
        <f t="shared" si="229"/>
        <v>1.1224212363476828E-2</v>
      </c>
      <c r="N3700" s="1">
        <f t="shared" si="230"/>
        <v>2.2860792529003136</v>
      </c>
    </row>
    <row r="3701" spans="11:14" x14ac:dyDescent="0.2">
      <c r="K3701" s="60">
        <f t="shared" si="231"/>
        <v>3663</v>
      </c>
      <c r="L3701" s="10">
        <f t="shared" si="228"/>
        <v>1.1224879476542773E-5</v>
      </c>
      <c r="M3701" s="1">
        <f t="shared" si="229"/>
        <v>1.1224879476542772E-2</v>
      </c>
      <c r="N3701" s="1">
        <f t="shared" si="230"/>
        <v>2.2862151264288966</v>
      </c>
    </row>
    <row r="3702" spans="11:14" x14ac:dyDescent="0.2">
      <c r="K3702" s="60">
        <f t="shared" si="231"/>
        <v>3664</v>
      </c>
      <c r="L3702" s="10">
        <f t="shared" si="228"/>
        <v>1.1225546127361399E-5</v>
      </c>
      <c r="M3702" s="1">
        <f t="shared" si="229"/>
        <v>1.1225546127361399E-2</v>
      </c>
      <c r="N3702" s="1">
        <f t="shared" si="230"/>
        <v>2.2863509058097602</v>
      </c>
    </row>
    <row r="3703" spans="11:14" x14ac:dyDescent="0.2">
      <c r="K3703" s="60">
        <f t="shared" si="231"/>
        <v>3665</v>
      </c>
      <c r="L3703" s="10">
        <f t="shared" si="228"/>
        <v>1.1226212316253001E-5</v>
      </c>
      <c r="M3703" s="1">
        <f t="shared" si="229"/>
        <v>1.1226212316253001E-2</v>
      </c>
      <c r="N3703" s="1">
        <f t="shared" si="230"/>
        <v>2.2864865911081389</v>
      </c>
    </row>
    <row r="3704" spans="11:14" x14ac:dyDescent="0.2">
      <c r="K3704" s="60">
        <f t="shared" si="231"/>
        <v>3666</v>
      </c>
      <c r="L3704" s="10">
        <f t="shared" si="228"/>
        <v>1.1226878043537648E-5</v>
      </c>
      <c r="M3704" s="1">
        <f t="shared" si="229"/>
        <v>1.1226878043537648E-2</v>
      </c>
      <c r="N3704" s="1">
        <f t="shared" si="230"/>
        <v>2.2866221823892228</v>
      </c>
    </row>
    <row r="3705" spans="11:14" x14ac:dyDescent="0.2">
      <c r="K3705" s="60">
        <f t="shared" si="231"/>
        <v>3667</v>
      </c>
      <c r="L3705" s="10">
        <f t="shared" si="228"/>
        <v>1.1227543309535195E-5</v>
      </c>
      <c r="M3705" s="1">
        <f t="shared" si="229"/>
        <v>1.1227543309535196E-2</v>
      </c>
      <c r="N3705" s="1">
        <f t="shared" si="230"/>
        <v>2.2867576797181579</v>
      </c>
    </row>
    <row r="3706" spans="11:14" x14ac:dyDescent="0.2">
      <c r="K3706" s="60">
        <f t="shared" si="231"/>
        <v>3668</v>
      </c>
      <c r="L3706" s="10">
        <f t="shared" si="228"/>
        <v>1.1228208114565269E-5</v>
      </c>
      <c r="M3706" s="1">
        <f t="shared" si="229"/>
        <v>1.1228208114565269E-2</v>
      </c>
      <c r="N3706" s="1">
        <f t="shared" si="230"/>
        <v>2.2868930831600438</v>
      </c>
    </row>
    <row r="3707" spans="11:14" x14ac:dyDescent="0.2">
      <c r="K3707" s="60">
        <f t="shared" si="231"/>
        <v>3669</v>
      </c>
      <c r="L3707" s="10">
        <f t="shared" si="228"/>
        <v>1.1228872458947278E-5</v>
      </c>
      <c r="M3707" s="1">
        <f t="shared" si="229"/>
        <v>1.1228872458947277E-2</v>
      </c>
      <c r="N3707" s="1">
        <f t="shared" si="230"/>
        <v>2.287028392779936</v>
      </c>
    </row>
    <row r="3708" spans="11:14" x14ac:dyDescent="0.2">
      <c r="K3708" s="60">
        <f t="shared" si="231"/>
        <v>3670</v>
      </c>
      <c r="L3708" s="10">
        <f t="shared" si="228"/>
        <v>1.1229536343000407E-5</v>
      </c>
      <c r="M3708" s="1">
        <f t="shared" si="229"/>
        <v>1.1229536343000406E-2</v>
      </c>
      <c r="N3708" s="1">
        <f t="shared" si="230"/>
        <v>2.2871636086428437</v>
      </c>
    </row>
    <row r="3709" spans="11:14" x14ac:dyDescent="0.2">
      <c r="K3709" s="60">
        <f t="shared" si="231"/>
        <v>3671</v>
      </c>
      <c r="L3709" s="10">
        <f t="shared" si="228"/>
        <v>1.1230199767043623E-5</v>
      </c>
      <c r="M3709" s="1">
        <f t="shared" si="229"/>
        <v>1.1230199767043623E-2</v>
      </c>
      <c r="N3709" s="1">
        <f t="shared" si="230"/>
        <v>2.2872987308137329</v>
      </c>
    </row>
    <row r="3710" spans="11:14" x14ac:dyDescent="0.2">
      <c r="K3710" s="60">
        <f t="shared" si="231"/>
        <v>3672</v>
      </c>
      <c r="L3710" s="10">
        <f t="shared" si="228"/>
        <v>1.1230862731395668E-5</v>
      </c>
      <c r="M3710" s="1">
        <f t="shared" si="229"/>
        <v>1.1230862731395667E-2</v>
      </c>
      <c r="N3710" s="1">
        <f t="shared" si="230"/>
        <v>2.2874337593575222</v>
      </c>
    </row>
    <row r="3711" spans="11:14" x14ac:dyDescent="0.2">
      <c r="K3711" s="60">
        <f t="shared" si="231"/>
        <v>3673</v>
      </c>
      <c r="L3711" s="10">
        <f t="shared" si="228"/>
        <v>1.1231525236375067E-5</v>
      </c>
      <c r="M3711" s="1">
        <f t="shared" si="229"/>
        <v>1.1231525236375066E-2</v>
      </c>
      <c r="N3711" s="1">
        <f t="shared" si="230"/>
        <v>2.2875686943390874</v>
      </c>
    </row>
    <row r="3712" spans="11:14" x14ac:dyDescent="0.2">
      <c r="K3712" s="60">
        <f t="shared" si="231"/>
        <v>3674</v>
      </c>
      <c r="L3712" s="10">
        <f t="shared" si="228"/>
        <v>1.1232187282300122E-5</v>
      </c>
      <c r="M3712" s="1">
        <f t="shared" si="229"/>
        <v>1.1232187282300122E-2</v>
      </c>
      <c r="N3712" s="1">
        <f t="shared" si="230"/>
        <v>2.2877035358232574</v>
      </c>
    </row>
    <row r="3713" spans="11:14" x14ac:dyDescent="0.2">
      <c r="K3713" s="60">
        <f t="shared" si="231"/>
        <v>3675</v>
      </c>
      <c r="L3713" s="10">
        <f t="shared" si="228"/>
        <v>1.1232848869488914E-5</v>
      </c>
      <c r="M3713" s="1">
        <f t="shared" si="229"/>
        <v>1.1232848869488913E-2</v>
      </c>
      <c r="N3713" s="1">
        <f t="shared" si="230"/>
        <v>2.2878382838748186</v>
      </c>
    </row>
    <row r="3714" spans="11:14" x14ac:dyDescent="0.2">
      <c r="K3714" s="60">
        <f t="shared" si="231"/>
        <v>3676</v>
      </c>
      <c r="L3714" s="10">
        <f t="shared" si="228"/>
        <v>1.1233509998259306E-5</v>
      </c>
      <c r="M3714" s="1">
        <f t="shared" si="229"/>
        <v>1.1233509998259306E-2</v>
      </c>
      <c r="N3714" s="1">
        <f t="shared" si="230"/>
        <v>2.2879729385585095</v>
      </c>
    </row>
    <row r="3715" spans="11:14" x14ac:dyDescent="0.2">
      <c r="K3715" s="60">
        <f t="shared" si="231"/>
        <v>3677</v>
      </c>
      <c r="L3715" s="10">
        <f t="shared" si="228"/>
        <v>1.123417066892894E-5</v>
      </c>
      <c r="M3715" s="1">
        <f t="shared" si="229"/>
        <v>1.123417066892894E-2</v>
      </c>
      <c r="N3715" s="1">
        <f t="shared" si="230"/>
        <v>2.2881074999390276</v>
      </c>
    </row>
    <row r="3716" spans="11:14" x14ac:dyDescent="0.2">
      <c r="K3716" s="60">
        <f t="shared" si="231"/>
        <v>3678</v>
      </c>
      <c r="L3716" s="10">
        <f t="shared" si="228"/>
        <v>1.1234830881815235E-5</v>
      </c>
      <c r="M3716" s="1">
        <f t="shared" si="229"/>
        <v>1.1234830881815235E-2</v>
      </c>
      <c r="N3716" s="1">
        <f t="shared" si="230"/>
        <v>2.2882419680810204</v>
      </c>
    </row>
    <row r="3717" spans="11:14" x14ac:dyDescent="0.2">
      <c r="K3717" s="60">
        <f t="shared" si="231"/>
        <v>3679</v>
      </c>
      <c r="L3717" s="10">
        <f t="shared" si="228"/>
        <v>1.1235490637235392E-5</v>
      </c>
      <c r="M3717" s="1">
        <f t="shared" si="229"/>
        <v>1.1235490637235392E-2</v>
      </c>
      <c r="N3717" s="1">
        <f t="shared" si="230"/>
        <v>2.2883763430490958</v>
      </c>
    </row>
    <row r="3718" spans="11:14" x14ac:dyDescent="0.2">
      <c r="K3718" s="60">
        <f t="shared" si="231"/>
        <v>3680</v>
      </c>
      <c r="L3718" s="10">
        <f t="shared" si="228"/>
        <v>1.1236149935506397E-5</v>
      </c>
      <c r="M3718" s="1">
        <f t="shared" si="229"/>
        <v>1.1236149935506397E-2</v>
      </c>
      <c r="N3718" s="1">
        <f t="shared" si="230"/>
        <v>2.288510624907814</v>
      </c>
    </row>
    <row r="3719" spans="11:14" x14ac:dyDescent="0.2">
      <c r="K3719" s="60">
        <f t="shared" si="231"/>
        <v>3681</v>
      </c>
      <c r="L3719" s="10">
        <f t="shared" si="228"/>
        <v>1.1236808776945007E-5</v>
      </c>
      <c r="M3719" s="1">
        <f t="shared" si="229"/>
        <v>1.1236808776945008E-2</v>
      </c>
      <c r="N3719" s="1">
        <f t="shared" si="230"/>
        <v>2.288644813721691</v>
      </c>
    </row>
    <row r="3720" spans="11:14" x14ac:dyDescent="0.2">
      <c r="K3720" s="60">
        <f t="shared" si="231"/>
        <v>3682</v>
      </c>
      <c r="L3720" s="10">
        <f t="shared" si="228"/>
        <v>1.1237467161867764E-5</v>
      </c>
      <c r="M3720" s="1">
        <f t="shared" si="229"/>
        <v>1.1237467161867765E-2</v>
      </c>
      <c r="N3720" s="1">
        <f t="shared" si="230"/>
        <v>2.288778909555198</v>
      </c>
    </row>
    <row r="3721" spans="11:14" x14ac:dyDescent="0.2">
      <c r="K3721" s="60">
        <f t="shared" si="231"/>
        <v>3683</v>
      </c>
      <c r="L3721" s="10">
        <f t="shared" si="228"/>
        <v>1.1238125090590995E-5</v>
      </c>
      <c r="M3721" s="1">
        <f t="shared" si="229"/>
        <v>1.1238125090590995E-2</v>
      </c>
      <c r="N3721" s="1">
        <f t="shared" si="230"/>
        <v>2.2889129124727616</v>
      </c>
    </row>
    <row r="3722" spans="11:14" x14ac:dyDescent="0.2">
      <c r="K3722" s="60">
        <f t="shared" si="231"/>
        <v>3684</v>
      </c>
      <c r="L3722" s="10">
        <f t="shared" si="228"/>
        <v>1.1238782563430803E-5</v>
      </c>
      <c r="M3722" s="1">
        <f t="shared" si="229"/>
        <v>1.1238782563430803E-2</v>
      </c>
      <c r="N3722" s="1">
        <f t="shared" si="230"/>
        <v>2.2890468225387655</v>
      </c>
    </row>
    <row r="3723" spans="11:14" x14ac:dyDescent="0.2">
      <c r="K3723" s="60">
        <f t="shared" si="231"/>
        <v>3685</v>
      </c>
      <c r="L3723" s="10">
        <f t="shared" si="228"/>
        <v>1.1239439580703069E-5</v>
      </c>
      <c r="M3723" s="1">
        <f t="shared" si="229"/>
        <v>1.1239439580703069E-2</v>
      </c>
      <c r="N3723" s="1">
        <f t="shared" si="230"/>
        <v>2.2891806398175452</v>
      </c>
    </row>
    <row r="3724" spans="11:14" x14ac:dyDescent="0.2">
      <c r="K3724" s="60">
        <f t="shared" si="231"/>
        <v>3686</v>
      </c>
      <c r="L3724" s="10">
        <f t="shared" si="228"/>
        <v>1.1240096142723464E-5</v>
      </c>
      <c r="M3724" s="1">
        <f t="shared" si="229"/>
        <v>1.1240096142723465E-2</v>
      </c>
      <c r="N3724" s="1">
        <f t="shared" si="230"/>
        <v>2.2893143643733942</v>
      </c>
    </row>
    <row r="3725" spans="11:14" x14ac:dyDescent="0.2">
      <c r="K3725" s="60">
        <f t="shared" si="231"/>
        <v>3687</v>
      </c>
      <c r="L3725" s="10">
        <f t="shared" si="228"/>
        <v>1.1240752249807431E-5</v>
      </c>
      <c r="M3725" s="1">
        <f t="shared" si="229"/>
        <v>1.1240752249807431E-2</v>
      </c>
      <c r="N3725" s="1">
        <f t="shared" si="230"/>
        <v>2.2894479962705616</v>
      </c>
    </row>
    <row r="3726" spans="11:14" x14ac:dyDescent="0.2">
      <c r="K3726" s="60">
        <f t="shared" si="231"/>
        <v>3688</v>
      </c>
      <c r="L3726" s="10">
        <f t="shared" si="228"/>
        <v>1.1241407902270202E-5</v>
      </c>
      <c r="M3726" s="1">
        <f t="shared" si="229"/>
        <v>1.1241407902270201E-2</v>
      </c>
      <c r="N3726" s="1">
        <f t="shared" si="230"/>
        <v>2.2895815355732507</v>
      </c>
    </row>
    <row r="3727" spans="11:14" x14ac:dyDescent="0.2">
      <c r="K3727" s="60">
        <f t="shared" si="231"/>
        <v>3689</v>
      </c>
      <c r="L3727" s="10">
        <f t="shared" si="228"/>
        <v>1.1242063100426785E-5</v>
      </c>
      <c r="M3727" s="1">
        <f t="shared" si="229"/>
        <v>1.1242063100426785E-2</v>
      </c>
      <c r="N3727" s="1">
        <f t="shared" si="230"/>
        <v>2.2897149823456209</v>
      </c>
    </row>
    <row r="3728" spans="11:14" x14ac:dyDescent="0.2">
      <c r="K3728" s="60">
        <f t="shared" si="231"/>
        <v>3690</v>
      </c>
      <c r="L3728" s="10">
        <f t="shared" si="228"/>
        <v>1.1242717844591973E-5</v>
      </c>
      <c r="M3728" s="1">
        <f t="shared" si="229"/>
        <v>1.1242717844591972E-2</v>
      </c>
      <c r="N3728" s="1">
        <f t="shared" si="230"/>
        <v>2.2898483366517874</v>
      </c>
    </row>
    <row r="3729" spans="11:14" x14ac:dyDescent="0.2">
      <c r="K3729" s="60">
        <f t="shared" si="231"/>
        <v>3691</v>
      </c>
      <c r="L3729" s="10">
        <f t="shared" si="228"/>
        <v>1.1243372135080339E-5</v>
      </c>
      <c r="M3729" s="1">
        <f t="shared" si="229"/>
        <v>1.1243372135080339E-2</v>
      </c>
      <c r="N3729" s="1">
        <f t="shared" si="230"/>
        <v>2.2899815985558196</v>
      </c>
    </row>
    <row r="3730" spans="11:14" x14ac:dyDescent="0.2">
      <c r="K3730" s="60">
        <f t="shared" si="231"/>
        <v>3692</v>
      </c>
      <c r="L3730" s="10">
        <f t="shared" si="228"/>
        <v>1.1244025972206239E-5</v>
      </c>
      <c r="M3730" s="1">
        <f t="shared" si="229"/>
        <v>1.1244025972206239E-2</v>
      </c>
      <c r="N3730" s="1">
        <f t="shared" si="230"/>
        <v>2.2901147681217449</v>
      </c>
    </row>
    <row r="3731" spans="11:14" x14ac:dyDescent="0.2">
      <c r="K3731" s="60">
        <f t="shared" si="231"/>
        <v>3693</v>
      </c>
      <c r="L3731" s="10">
        <f t="shared" si="228"/>
        <v>1.1244679356283811E-5</v>
      </c>
      <c r="M3731" s="1">
        <f t="shared" si="229"/>
        <v>1.1244679356283812E-2</v>
      </c>
      <c r="N3731" s="1">
        <f t="shared" si="230"/>
        <v>2.2902478454135444</v>
      </c>
    </row>
    <row r="3732" spans="11:14" x14ac:dyDescent="0.2">
      <c r="K3732" s="60">
        <f t="shared" si="231"/>
        <v>3694</v>
      </c>
      <c r="L3732" s="10">
        <f t="shared" si="228"/>
        <v>1.1245332287626978E-5</v>
      </c>
      <c r="M3732" s="1">
        <f t="shared" si="229"/>
        <v>1.1245332287626978E-2</v>
      </c>
      <c r="N3732" s="1">
        <f t="shared" si="230"/>
        <v>2.2903808304951556</v>
      </c>
    </row>
    <row r="3733" spans="11:14" x14ac:dyDescent="0.2">
      <c r="K3733" s="60">
        <f t="shared" si="231"/>
        <v>3695</v>
      </c>
      <c r="L3733" s="10">
        <f t="shared" si="228"/>
        <v>1.124598476654944E-5</v>
      </c>
      <c r="M3733" s="1">
        <f t="shared" si="229"/>
        <v>1.1245984766549441E-2</v>
      </c>
      <c r="N3733" s="1">
        <f t="shared" si="230"/>
        <v>2.2905137234304722</v>
      </c>
    </row>
    <row r="3734" spans="11:14" x14ac:dyDescent="0.2">
      <c r="K3734" s="60">
        <f t="shared" si="231"/>
        <v>3696</v>
      </c>
      <c r="L3734" s="10">
        <f t="shared" si="228"/>
        <v>1.1246636793364681E-5</v>
      </c>
      <c r="M3734" s="1">
        <f t="shared" si="229"/>
        <v>1.124663679336468E-2</v>
      </c>
      <c r="N3734" s="1">
        <f t="shared" si="230"/>
        <v>2.2906465242833414</v>
      </c>
    </row>
    <row r="3735" spans="11:14" x14ac:dyDescent="0.2">
      <c r="K3735" s="60">
        <f t="shared" si="231"/>
        <v>3697</v>
      </c>
      <c r="L3735" s="10">
        <f t="shared" si="228"/>
        <v>1.1247288368385973E-5</v>
      </c>
      <c r="M3735" s="1">
        <f t="shared" si="229"/>
        <v>1.1247288368385972E-2</v>
      </c>
      <c r="N3735" s="1">
        <f t="shared" si="230"/>
        <v>2.2907792331175694</v>
      </c>
    </row>
    <row r="3736" spans="11:14" x14ac:dyDescent="0.2">
      <c r="K3736" s="60">
        <f t="shared" si="231"/>
        <v>3698</v>
      </c>
      <c r="L3736" s="10">
        <f t="shared" si="228"/>
        <v>1.1247939491926364E-5</v>
      </c>
      <c r="M3736" s="1">
        <f t="shared" si="229"/>
        <v>1.1247939491926364E-2</v>
      </c>
      <c r="N3736" s="1">
        <f t="shared" si="230"/>
        <v>2.2909118499969154</v>
      </c>
    </row>
    <row r="3737" spans="11:14" x14ac:dyDescent="0.2">
      <c r="K3737" s="60">
        <f t="shared" si="231"/>
        <v>3699</v>
      </c>
      <c r="L3737" s="10">
        <f t="shared" si="228"/>
        <v>1.1248590164298691E-5</v>
      </c>
      <c r="M3737" s="1">
        <f t="shared" si="229"/>
        <v>1.1248590164298692E-2</v>
      </c>
      <c r="N3737" s="1">
        <f t="shared" si="230"/>
        <v>2.2910443749850966</v>
      </c>
    </row>
    <row r="3738" spans="11:14" x14ac:dyDescent="0.2">
      <c r="K3738" s="60">
        <f t="shared" si="231"/>
        <v>3700</v>
      </c>
      <c r="L3738" s="10">
        <f t="shared" si="228"/>
        <v>1.1249240385815571E-5</v>
      </c>
      <c r="M3738" s="1">
        <f t="shared" si="229"/>
        <v>1.1249240385815571E-2</v>
      </c>
      <c r="N3738" s="1">
        <f t="shared" si="230"/>
        <v>2.2911768081457851</v>
      </c>
    </row>
    <row r="3739" spans="11:14" x14ac:dyDescent="0.2">
      <c r="K3739" s="60">
        <f t="shared" si="231"/>
        <v>3701</v>
      </c>
      <c r="L3739" s="10">
        <f t="shared" si="228"/>
        <v>1.1249890156789403E-5</v>
      </c>
      <c r="M3739" s="1">
        <f t="shared" si="229"/>
        <v>1.1249890156789403E-2</v>
      </c>
      <c r="N3739" s="1">
        <f t="shared" si="230"/>
        <v>2.2913091495426072</v>
      </c>
    </row>
    <row r="3740" spans="11:14" x14ac:dyDescent="0.2">
      <c r="K3740" s="60">
        <f t="shared" si="231"/>
        <v>3702</v>
      </c>
      <c r="L3740" s="10">
        <f t="shared" si="228"/>
        <v>1.1250539477532373E-5</v>
      </c>
      <c r="M3740" s="1">
        <f t="shared" si="229"/>
        <v>1.1250539477532373E-2</v>
      </c>
      <c r="N3740" s="1">
        <f t="shared" si="230"/>
        <v>2.2914413992391482</v>
      </c>
    </row>
    <row r="3741" spans="11:14" x14ac:dyDescent="0.2">
      <c r="K3741" s="60">
        <f t="shared" si="231"/>
        <v>3703</v>
      </c>
      <c r="L3741" s="10">
        <f t="shared" si="228"/>
        <v>1.1251188348356449E-5</v>
      </c>
      <c r="M3741" s="1">
        <f t="shared" si="229"/>
        <v>1.1251188348356448E-2</v>
      </c>
      <c r="N3741" s="1">
        <f t="shared" si="230"/>
        <v>2.2915735572989475</v>
      </c>
    </row>
    <row r="3742" spans="11:14" x14ac:dyDescent="0.2">
      <c r="K3742" s="60">
        <f t="shared" si="231"/>
        <v>3704</v>
      </c>
      <c r="L3742" s="10">
        <f t="shared" si="228"/>
        <v>1.1251836769573381E-5</v>
      </c>
      <c r="M3742" s="1">
        <f t="shared" si="229"/>
        <v>1.1251836769573382E-2</v>
      </c>
      <c r="N3742" s="1">
        <f t="shared" si="230"/>
        <v>2.2917056237855005</v>
      </c>
    </row>
    <row r="3743" spans="11:14" x14ac:dyDescent="0.2">
      <c r="K3743" s="60">
        <f t="shared" si="231"/>
        <v>3705</v>
      </c>
      <c r="L3743" s="10">
        <f t="shared" si="228"/>
        <v>1.1252484741494709E-5</v>
      </c>
      <c r="M3743" s="1">
        <f t="shared" si="229"/>
        <v>1.1252484741494709E-2</v>
      </c>
      <c r="N3743" s="1">
        <f t="shared" si="230"/>
        <v>2.2918375987622599</v>
      </c>
    </row>
    <row r="3744" spans="11:14" x14ac:dyDescent="0.2">
      <c r="K3744" s="60">
        <f t="shared" si="231"/>
        <v>3706</v>
      </c>
      <c r="L3744" s="10">
        <f t="shared" si="228"/>
        <v>1.125313226443175E-5</v>
      </c>
      <c r="M3744" s="1">
        <f t="shared" si="229"/>
        <v>1.125313226443175E-2</v>
      </c>
      <c r="N3744" s="1">
        <f t="shared" si="230"/>
        <v>2.291969482292632</v>
      </c>
    </row>
    <row r="3745" spans="11:14" x14ac:dyDescent="0.2">
      <c r="K3745" s="60">
        <f t="shared" si="231"/>
        <v>3707</v>
      </c>
      <c r="L3745" s="10">
        <f t="shared" si="228"/>
        <v>1.1253779338695609E-5</v>
      </c>
      <c r="M3745" s="1">
        <f t="shared" si="229"/>
        <v>1.1253779338695608E-2</v>
      </c>
      <c r="N3745" s="1">
        <f t="shared" si="230"/>
        <v>2.292101274439982</v>
      </c>
    </row>
    <row r="3746" spans="11:14" x14ac:dyDescent="0.2">
      <c r="K3746" s="60">
        <f t="shared" si="231"/>
        <v>3708</v>
      </c>
      <c r="L3746" s="10">
        <f t="shared" si="228"/>
        <v>1.1254425964597175E-5</v>
      </c>
      <c r="M3746" s="1">
        <f t="shared" si="229"/>
        <v>1.1254425964597175E-2</v>
      </c>
      <c r="N3746" s="1">
        <f t="shared" si="230"/>
        <v>2.2922329752676296</v>
      </c>
    </row>
    <row r="3747" spans="11:14" x14ac:dyDescent="0.2">
      <c r="K3747" s="60">
        <f t="shared" si="231"/>
        <v>3709</v>
      </c>
      <c r="L3747" s="10">
        <f t="shared" si="228"/>
        <v>1.1255072142447122E-5</v>
      </c>
      <c r="M3747" s="1">
        <f t="shared" si="229"/>
        <v>1.1255072142447121E-2</v>
      </c>
      <c r="N3747" s="1">
        <f t="shared" si="230"/>
        <v>2.2923645848388499</v>
      </c>
    </row>
    <row r="3748" spans="11:14" x14ac:dyDescent="0.2">
      <c r="K3748" s="60">
        <f t="shared" si="231"/>
        <v>3710</v>
      </c>
      <c r="L3748" s="10">
        <f t="shared" si="228"/>
        <v>1.1255717872555904E-5</v>
      </c>
      <c r="M3748" s="1">
        <f t="shared" si="229"/>
        <v>1.1255717872555904E-2</v>
      </c>
      <c r="N3748" s="1">
        <f t="shared" si="230"/>
        <v>2.2924961032168758</v>
      </c>
    </row>
    <row r="3749" spans="11:14" x14ac:dyDescent="0.2">
      <c r="K3749" s="60">
        <f t="shared" si="231"/>
        <v>3711</v>
      </c>
      <c r="L3749" s="10">
        <f t="shared" si="228"/>
        <v>1.125636315523377E-5</v>
      </c>
      <c r="M3749" s="1">
        <f t="shared" si="229"/>
        <v>1.125636315523377E-2</v>
      </c>
      <c r="N3749" s="1">
        <f t="shared" si="230"/>
        <v>2.2926275304648955</v>
      </c>
    </row>
    <row r="3750" spans="11:14" x14ac:dyDescent="0.2">
      <c r="K3750" s="60">
        <f t="shared" si="231"/>
        <v>3712</v>
      </c>
      <c r="L3750" s="10">
        <f t="shared" ref="L3750:L3813" si="232">Eleach_time1/((Vwater*(1+Kp_susp*SUSPwater)+Ksed_water*Vsed)*k)*(1-EXP(-k*K3750))</f>
        <v>1.1257007990790745E-5</v>
      </c>
      <c r="M3750" s="1">
        <f t="shared" ref="M3750:M3813" si="233">L3750*CONV_m3_L</f>
        <v>1.1257007990790746E-2</v>
      </c>
      <c r="N3750" s="1">
        <f t="shared" ref="N3750:N3813" si="234">L3750*(Ksed_water/RHOsed)*CONV_kg_mg</f>
        <v>2.2927588666460545</v>
      </c>
    </row>
    <row r="3751" spans="11:14" x14ac:dyDescent="0.2">
      <c r="K3751" s="60">
        <f t="shared" si="231"/>
        <v>3713</v>
      </c>
      <c r="L3751" s="10">
        <f t="shared" si="232"/>
        <v>1.1257652379536644E-5</v>
      </c>
      <c r="M3751" s="1">
        <f t="shared" si="233"/>
        <v>1.1257652379536643E-2</v>
      </c>
      <c r="N3751" s="1">
        <f t="shared" si="234"/>
        <v>2.2928901118234526</v>
      </c>
    </row>
    <row r="3752" spans="11:14" x14ac:dyDescent="0.2">
      <c r="K3752" s="60">
        <f t="shared" ref="K3752:K3815" si="235">K3751+1</f>
        <v>3714</v>
      </c>
      <c r="L3752" s="10">
        <f t="shared" si="232"/>
        <v>1.1258296321781062E-5</v>
      </c>
      <c r="M3752" s="1">
        <f t="shared" si="233"/>
        <v>1.1258296321781061E-2</v>
      </c>
      <c r="N3752" s="1">
        <f t="shared" si="234"/>
        <v>2.2930212660601477</v>
      </c>
    </row>
    <row r="3753" spans="11:14" x14ac:dyDescent="0.2">
      <c r="K3753" s="60">
        <f t="shared" si="235"/>
        <v>3715</v>
      </c>
      <c r="L3753" s="10">
        <f t="shared" si="232"/>
        <v>1.1258939817833387E-5</v>
      </c>
      <c r="M3753" s="1">
        <f t="shared" si="233"/>
        <v>1.1258939817833387E-2</v>
      </c>
      <c r="N3753" s="1">
        <f t="shared" si="234"/>
        <v>2.2931523294191525</v>
      </c>
    </row>
    <row r="3754" spans="11:14" x14ac:dyDescent="0.2">
      <c r="K3754" s="60">
        <f t="shared" si="235"/>
        <v>3716</v>
      </c>
      <c r="L3754" s="10">
        <f t="shared" si="232"/>
        <v>1.1259582868002785E-5</v>
      </c>
      <c r="M3754" s="1">
        <f t="shared" si="233"/>
        <v>1.1259582868002785E-2</v>
      </c>
      <c r="N3754" s="1">
        <f t="shared" si="234"/>
        <v>2.2932833019634371</v>
      </c>
    </row>
    <row r="3755" spans="11:14" x14ac:dyDescent="0.2">
      <c r="K3755" s="60">
        <f t="shared" si="235"/>
        <v>3717</v>
      </c>
      <c r="L3755" s="10">
        <f t="shared" si="232"/>
        <v>1.1260225472598214E-5</v>
      </c>
      <c r="M3755" s="1">
        <f t="shared" si="233"/>
        <v>1.1260225472598214E-2</v>
      </c>
      <c r="N3755" s="1">
        <f t="shared" si="234"/>
        <v>2.2934141837559281</v>
      </c>
    </row>
    <row r="3756" spans="11:14" x14ac:dyDescent="0.2">
      <c r="K3756" s="60">
        <f t="shared" si="235"/>
        <v>3718</v>
      </c>
      <c r="L3756" s="10">
        <f t="shared" si="232"/>
        <v>1.1260867631928414E-5</v>
      </c>
      <c r="M3756" s="1">
        <f t="shared" si="233"/>
        <v>1.1260867631928415E-2</v>
      </c>
      <c r="N3756" s="1">
        <f t="shared" si="234"/>
        <v>2.2935449748595071</v>
      </c>
    </row>
    <row r="3757" spans="11:14" x14ac:dyDescent="0.2">
      <c r="K3757" s="60">
        <f t="shared" si="235"/>
        <v>3719</v>
      </c>
      <c r="L3757" s="10">
        <f t="shared" si="232"/>
        <v>1.1261509346301913E-5</v>
      </c>
      <c r="M3757" s="1">
        <f t="shared" si="233"/>
        <v>1.1261509346301912E-2</v>
      </c>
      <c r="N3757" s="1">
        <f t="shared" si="234"/>
        <v>2.2936756753370138</v>
      </c>
    </row>
    <row r="3758" spans="11:14" x14ac:dyDescent="0.2">
      <c r="K3758" s="60">
        <f t="shared" si="235"/>
        <v>3720</v>
      </c>
      <c r="L3758" s="10">
        <f t="shared" si="232"/>
        <v>1.1262150616027024E-5</v>
      </c>
      <c r="M3758" s="1">
        <f t="shared" si="233"/>
        <v>1.1262150616027023E-2</v>
      </c>
      <c r="N3758" s="1">
        <f t="shared" si="234"/>
        <v>2.2938062852512435</v>
      </c>
    </row>
    <row r="3759" spans="11:14" x14ac:dyDescent="0.2">
      <c r="K3759" s="60">
        <f t="shared" si="235"/>
        <v>3721</v>
      </c>
      <c r="L3759" s="10">
        <f t="shared" si="232"/>
        <v>1.1262791441411849E-5</v>
      </c>
      <c r="M3759" s="1">
        <f t="shared" si="233"/>
        <v>1.1262791441411849E-2</v>
      </c>
      <c r="N3759" s="1">
        <f t="shared" si="234"/>
        <v>2.2939368046649489</v>
      </c>
    </row>
    <row r="3760" spans="11:14" x14ac:dyDescent="0.2">
      <c r="K3760" s="60">
        <f t="shared" si="235"/>
        <v>3722</v>
      </c>
      <c r="L3760" s="10">
        <f t="shared" si="232"/>
        <v>1.1263431822764272E-5</v>
      </c>
      <c r="M3760" s="1">
        <f t="shared" si="233"/>
        <v>1.1263431822764272E-2</v>
      </c>
      <c r="N3760" s="1">
        <f t="shared" si="234"/>
        <v>2.2940672336408365</v>
      </c>
    </row>
    <row r="3761" spans="11:14" x14ac:dyDescent="0.2">
      <c r="K3761" s="60">
        <f t="shared" si="235"/>
        <v>3723</v>
      </c>
      <c r="L3761" s="10">
        <f t="shared" si="232"/>
        <v>1.1264071760391967E-5</v>
      </c>
      <c r="M3761" s="1">
        <f t="shared" si="233"/>
        <v>1.1264071760391967E-2</v>
      </c>
      <c r="N3761" s="1">
        <f t="shared" si="234"/>
        <v>2.2941975722415724</v>
      </c>
    </row>
    <row r="3762" spans="11:14" x14ac:dyDescent="0.2">
      <c r="K3762" s="60">
        <f t="shared" si="235"/>
        <v>3724</v>
      </c>
      <c r="L3762" s="10">
        <f t="shared" si="232"/>
        <v>1.1264711254602392E-5</v>
      </c>
      <c r="M3762" s="1">
        <f t="shared" si="233"/>
        <v>1.1264711254602393E-2</v>
      </c>
      <c r="N3762" s="1">
        <f t="shared" si="234"/>
        <v>2.2943278205297788</v>
      </c>
    </row>
    <row r="3763" spans="11:14" x14ac:dyDescent="0.2">
      <c r="K3763" s="60">
        <f t="shared" si="235"/>
        <v>3725</v>
      </c>
      <c r="L3763" s="10">
        <f t="shared" si="232"/>
        <v>1.1265350305702799E-5</v>
      </c>
      <c r="M3763" s="1">
        <f t="shared" si="233"/>
        <v>1.1265350305702799E-2</v>
      </c>
      <c r="N3763" s="1">
        <f t="shared" si="234"/>
        <v>2.2944579785680337</v>
      </c>
    </row>
    <row r="3764" spans="11:14" x14ac:dyDescent="0.2">
      <c r="K3764" s="60">
        <f t="shared" si="235"/>
        <v>3726</v>
      </c>
      <c r="L3764" s="10">
        <f t="shared" si="232"/>
        <v>1.1265988914000218E-5</v>
      </c>
      <c r="M3764" s="1">
        <f t="shared" si="233"/>
        <v>1.1265988914000219E-2</v>
      </c>
      <c r="N3764" s="1">
        <f t="shared" si="234"/>
        <v>2.294588046418871</v>
      </c>
    </row>
    <row r="3765" spans="11:14" x14ac:dyDescent="0.2">
      <c r="K3765" s="60">
        <f t="shared" si="235"/>
        <v>3727</v>
      </c>
      <c r="L3765" s="10">
        <f t="shared" si="232"/>
        <v>1.1266627079801471E-5</v>
      </c>
      <c r="M3765" s="1">
        <f t="shared" si="233"/>
        <v>1.1266627079801471E-2</v>
      </c>
      <c r="N3765" s="1">
        <f t="shared" si="234"/>
        <v>2.2947180241447827</v>
      </c>
    </row>
    <row r="3766" spans="11:14" x14ac:dyDescent="0.2">
      <c r="K3766" s="60">
        <f t="shared" si="235"/>
        <v>3728</v>
      </c>
      <c r="L3766" s="10">
        <f t="shared" si="232"/>
        <v>1.1267264803413169E-5</v>
      </c>
      <c r="M3766" s="1">
        <f t="shared" si="233"/>
        <v>1.1267264803413168E-2</v>
      </c>
      <c r="N3766" s="1">
        <f t="shared" si="234"/>
        <v>2.2948479118082172</v>
      </c>
    </row>
    <row r="3767" spans="11:14" x14ac:dyDescent="0.2">
      <c r="K3767" s="60">
        <f t="shared" si="235"/>
        <v>3729</v>
      </c>
      <c r="L3767" s="10">
        <f t="shared" si="232"/>
        <v>1.1267902085141704E-5</v>
      </c>
      <c r="M3767" s="1">
        <f t="shared" si="233"/>
        <v>1.1267902085141704E-2</v>
      </c>
      <c r="N3767" s="1">
        <f t="shared" si="234"/>
        <v>2.2949777094715791</v>
      </c>
    </row>
    <row r="3768" spans="11:14" x14ac:dyDescent="0.2">
      <c r="K3768" s="60">
        <f t="shared" si="235"/>
        <v>3730</v>
      </c>
      <c r="L3768" s="10">
        <f t="shared" si="232"/>
        <v>1.1268538925293263E-5</v>
      </c>
      <c r="M3768" s="1">
        <f t="shared" si="233"/>
        <v>1.1268538925293264E-2</v>
      </c>
      <c r="N3768" s="1">
        <f t="shared" si="234"/>
        <v>2.2951074171972303</v>
      </c>
    </row>
    <row r="3769" spans="11:14" x14ac:dyDescent="0.2">
      <c r="K3769" s="60">
        <f t="shared" si="235"/>
        <v>3731</v>
      </c>
      <c r="L3769" s="10">
        <f t="shared" si="232"/>
        <v>1.1269175324173817E-5</v>
      </c>
      <c r="M3769" s="1">
        <f t="shared" si="233"/>
        <v>1.1269175324173817E-2</v>
      </c>
      <c r="N3769" s="1">
        <f t="shared" si="234"/>
        <v>2.2952370350474891</v>
      </c>
    </row>
    <row r="3770" spans="11:14" x14ac:dyDescent="0.2">
      <c r="K3770" s="60">
        <f t="shared" si="235"/>
        <v>3732</v>
      </c>
      <c r="L3770" s="10">
        <f t="shared" si="232"/>
        <v>1.1269811282089127E-5</v>
      </c>
      <c r="M3770" s="1">
        <f t="shared" si="233"/>
        <v>1.1269811282089127E-2</v>
      </c>
      <c r="N3770" s="1">
        <f t="shared" si="234"/>
        <v>2.2953665630846314</v>
      </c>
    </row>
    <row r="3771" spans="11:14" x14ac:dyDescent="0.2">
      <c r="K3771" s="60">
        <f t="shared" si="235"/>
        <v>3733</v>
      </c>
      <c r="L3771" s="10">
        <f t="shared" si="232"/>
        <v>1.1270446799344737E-5</v>
      </c>
      <c r="M3771" s="1">
        <f t="shared" si="233"/>
        <v>1.1270446799344738E-2</v>
      </c>
      <c r="N3771" s="1">
        <f t="shared" si="234"/>
        <v>2.2954960013708883</v>
      </c>
    </row>
    <row r="3772" spans="11:14" x14ac:dyDescent="0.2">
      <c r="K3772" s="60">
        <f t="shared" si="235"/>
        <v>3734</v>
      </c>
      <c r="L3772" s="10">
        <f t="shared" si="232"/>
        <v>1.127108187624599E-5</v>
      </c>
      <c r="M3772" s="1">
        <f t="shared" si="233"/>
        <v>1.1271081876245989E-2</v>
      </c>
      <c r="N3772" s="1">
        <f t="shared" si="234"/>
        <v>2.2956253499684496</v>
      </c>
    </row>
    <row r="3773" spans="11:14" x14ac:dyDescent="0.2">
      <c r="K3773" s="60">
        <f t="shared" si="235"/>
        <v>3735</v>
      </c>
      <c r="L3773" s="10">
        <f t="shared" si="232"/>
        <v>1.1271716513098003E-5</v>
      </c>
      <c r="M3773" s="1">
        <f t="shared" si="233"/>
        <v>1.1271716513098003E-2</v>
      </c>
      <c r="N3773" s="1">
        <f t="shared" si="234"/>
        <v>2.2957546089394611</v>
      </c>
    </row>
    <row r="3774" spans="11:14" x14ac:dyDescent="0.2">
      <c r="K3774" s="60">
        <f t="shared" si="235"/>
        <v>3736</v>
      </c>
      <c r="L3774" s="10">
        <f t="shared" si="232"/>
        <v>1.1272350710205693E-5</v>
      </c>
      <c r="M3774" s="1">
        <f t="shared" si="233"/>
        <v>1.1272350710205693E-2</v>
      </c>
      <c r="N3774" s="1">
        <f t="shared" si="234"/>
        <v>2.2958837783460249</v>
      </c>
    </row>
    <row r="3775" spans="11:14" x14ac:dyDescent="0.2">
      <c r="K3775" s="60">
        <f t="shared" si="235"/>
        <v>3737</v>
      </c>
      <c r="L3775" s="10">
        <f t="shared" si="232"/>
        <v>1.1272984467873763E-5</v>
      </c>
      <c r="M3775" s="1">
        <f t="shared" si="233"/>
        <v>1.1272984467873762E-2</v>
      </c>
      <c r="N3775" s="1">
        <f t="shared" si="234"/>
        <v>2.2960128582502022</v>
      </c>
    </row>
    <row r="3776" spans="11:14" x14ac:dyDescent="0.2">
      <c r="K3776" s="60">
        <f t="shared" si="235"/>
        <v>3738</v>
      </c>
      <c r="L3776" s="10">
        <f t="shared" si="232"/>
        <v>1.1273617786406703E-5</v>
      </c>
      <c r="M3776" s="1">
        <f t="shared" si="233"/>
        <v>1.1273617786406703E-2</v>
      </c>
      <c r="N3776" s="1">
        <f t="shared" si="234"/>
        <v>2.2961418487140093</v>
      </c>
    </row>
    <row r="3777" spans="11:14" x14ac:dyDescent="0.2">
      <c r="K3777" s="60">
        <f t="shared" si="235"/>
        <v>3739</v>
      </c>
      <c r="L3777" s="10">
        <f t="shared" si="232"/>
        <v>1.127425066610879E-5</v>
      </c>
      <c r="M3777" s="1">
        <f t="shared" si="233"/>
        <v>1.1274250666108789E-2</v>
      </c>
      <c r="N3777" s="1">
        <f t="shared" si="234"/>
        <v>2.2962707497994188</v>
      </c>
    </row>
    <row r="3778" spans="11:14" x14ac:dyDescent="0.2">
      <c r="K3778" s="60">
        <f t="shared" si="235"/>
        <v>3740</v>
      </c>
      <c r="L3778" s="10">
        <f t="shared" si="232"/>
        <v>1.1274883107284097E-5</v>
      </c>
      <c r="M3778" s="1">
        <f t="shared" si="233"/>
        <v>1.1274883107284096E-2</v>
      </c>
      <c r="N3778" s="1">
        <f t="shared" si="234"/>
        <v>2.2963995615683634</v>
      </c>
    </row>
    <row r="3779" spans="11:14" x14ac:dyDescent="0.2">
      <c r="K3779" s="60">
        <f t="shared" si="235"/>
        <v>3741</v>
      </c>
      <c r="L3779" s="10">
        <f t="shared" si="232"/>
        <v>1.127551511023648E-5</v>
      </c>
      <c r="M3779" s="1">
        <f t="shared" si="233"/>
        <v>1.127551511023648E-2</v>
      </c>
      <c r="N3779" s="1">
        <f t="shared" si="234"/>
        <v>2.2965282840827301</v>
      </c>
    </row>
    <row r="3780" spans="11:14" x14ac:dyDescent="0.2">
      <c r="K3780" s="60">
        <f t="shared" si="235"/>
        <v>3742</v>
      </c>
      <c r="L3780" s="10">
        <f t="shared" si="232"/>
        <v>1.1276146675269586E-5</v>
      </c>
      <c r="M3780" s="1">
        <f t="shared" si="233"/>
        <v>1.1276146675269586E-2</v>
      </c>
      <c r="N3780" s="1">
        <f t="shared" si="234"/>
        <v>2.2966569174043645</v>
      </c>
    </row>
    <row r="3781" spans="11:14" x14ac:dyDescent="0.2">
      <c r="K3781" s="60">
        <f t="shared" si="235"/>
        <v>3743</v>
      </c>
      <c r="L3781" s="10">
        <f t="shared" si="232"/>
        <v>1.1276777802686856E-5</v>
      </c>
      <c r="M3781" s="1">
        <f t="shared" si="233"/>
        <v>1.1276777802686856E-2</v>
      </c>
      <c r="N3781" s="1">
        <f t="shared" si="234"/>
        <v>2.2967854615950687</v>
      </c>
    </row>
    <row r="3782" spans="11:14" x14ac:dyDescent="0.2">
      <c r="K3782" s="60">
        <f t="shared" si="235"/>
        <v>3744</v>
      </c>
      <c r="L3782" s="10">
        <f t="shared" si="232"/>
        <v>1.1277408492791512E-5</v>
      </c>
      <c r="M3782" s="1">
        <f t="shared" si="233"/>
        <v>1.1277408492791512E-2</v>
      </c>
      <c r="N3782" s="1">
        <f t="shared" si="234"/>
        <v>2.2969139167166017</v>
      </c>
    </row>
    <row r="3783" spans="11:14" x14ac:dyDescent="0.2">
      <c r="K3783" s="60">
        <f t="shared" si="235"/>
        <v>3745</v>
      </c>
      <c r="L3783" s="10">
        <f t="shared" si="232"/>
        <v>1.1278038745886576E-5</v>
      </c>
      <c r="M3783" s="1">
        <f t="shared" si="233"/>
        <v>1.1278038745886577E-2</v>
      </c>
      <c r="N3783" s="1">
        <f t="shared" si="234"/>
        <v>2.2970422828306813</v>
      </c>
    </row>
    <row r="3784" spans="11:14" x14ac:dyDescent="0.2">
      <c r="K3784" s="60">
        <f t="shared" si="235"/>
        <v>3746</v>
      </c>
      <c r="L3784" s="10">
        <f t="shared" si="232"/>
        <v>1.1278668562274851E-5</v>
      </c>
      <c r="M3784" s="1">
        <f t="shared" si="233"/>
        <v>1.1278668562274852E-2</v>
      </c>
      <c r="N3784" s="1">
        <f t="shared" si="234"/>
        <v>2.2971705599989805</v>
      </c>
    </row>
    <row r="3785" spans="11:14" x14ac:dyDescent="0.2">
      <c r="K3785" s="60">
        <f t="shared" si="235"/>
        <v>3747</v>
      </c>
      <c r="L3785" s="10">
        <f t="shared" si="232"/>
        <v>1.1279297942258938E-5</v>
      </c>
      <c r="M3785" s="1">
        <f t="shared" si="233"/>
        <v>1.1279297942258938E-2</v>
      </c>
      <c r="N3785" s="1">
        <f t="shared" si="234"/>
        <v>2.2972987482831306</v>
      </c>
    </row>
    <row r="3786" spans="11:14" x14ac:dyDescent="0.2">
      <c r="K3786" s="60">
        <f t="shared" si="235"/>
        <v>3748</v>
      </c>
      <c r="L3786" s="10">
        <f t="shared" si="232"/>
        <v>1.127992688614122E-5</v>
      </c>
      <c r="M3786" s="1">
        <f t="shared" si="233"/>
        <v>1.127992688614122E-2</v>
      </c>
      <c r="N3786" s="1">
        <f t="shared" si="234"/>
        <v>2.2974268477447199</v>
      </c>
    </row>
    <row r="3787" spans="11:14" x14ac:dyDescent="0.2">
      <c r="K3787" s="60">
        <f t="shared" si="235"/>
        <v>3749</v>
      </c>
      <c r="L3787" s="10">
        <f t="shared" si="232"/>
        <v>1.1280555394223877E-5</v>
      </c>
      <c r="M3787" s="1">
        <f t="shared" si="233"/>
        <v>1.1280555394223877E-2</v>
      </c>
      <c r="N3787" s="1">
        <f t="shared" si="234"/>
        <v>2.2975548584452938</v>
      </c>
    </row>
    <row r="3788" spans="11:14" x14ac:dyDescent="0.2">
      <c r="K3788" s="60">
        <f t="shared" si="235"/>
        <v>3750</v>
      </c>
      <c r="L3788" s="10">
        <f t="shared" si="232"/>
        <v>1.128118346680888E-5</v>
      </c>
      <c r="M3788" s="1">
        <f t="shared" si="233"/>
        <v>1.128118346680888E-2</v>
      </c>
      <c r="N3788" s="1">
        <f t="shared" si="234"/>
        <v>2.2976827804463564</v>
      </c>
    </row>
    <row r="3789" spans="11:14" x14ac:dyDescent="0.2">
      <c r="K3789" s="60">
        <f t="shared" si="235"/>
        <v>3751</v>
      </c>
      <c r="L3789" s="10">
        <f t="shared" si="232"/>
        <v>1.1281811104197986E-5</v>
      </c>
      <c r="M3789" s="1">
        <f t="shared" si="233"/>
        <v>1.1281811104197986E-2</v>
      </c>
      <c r="N3789" s="1">
        <f t="shared" si="234"/>
        <v>2.2978106138093684</v>
      </c>
    </row>
    <row r="3790" spans="11:14" x14ac:dyDescent="0.2">
      <c r="K3790" s="60">
        <f t="shared" si="235"/>
        <v>3752</v>
      </c>
      <c r="L3790" s="10">
        <f t="shared" si="232"/>
        <v>1.1282438306692745E-5</v>
      </c>
      <c r="M3790" s="1">
        <f t="shared" si="233"/>
        <v>1.1282438306692745E-2</v>
      </c>
      <c r="N3790" s="1">
        <f t="shared" si="234"/>
        <v>2.2979383585957467</v>
      </c>
    </row>
    <row r="3791" spans="11:14" x14ac:dyDescent="0.2">
      <c r="K3791" s="60">
        <f t="shared" si="235"/>
        <v>3753</v>
      </c>
      <c r="L3791" s="10">
        <f t="shared" si="232"/>
        <v>1.1283065074594498E-5</v>
      </c>
      <c r="M3791" s="1">
        <f t="shared" si="233"/>
        <v>1.1283065074594499E-2</v>
      </c>
      <c r="N3791" s="1">
        <f t="shared" si="234"/>
        <v>2.2980660148668668</v>
      </c>
    </row>
    <row r="3792" spans="11:14" x14ac:dyDescent="0.2">
      <c r="K3792" s="60">
        <f t="shared" si="235"/>
        <v>3754</v>
      </c>
      <c r="L3792" s="10">
        <f t="shared" si="232"/>
        <v>1.128369140820438E-5</v>
      </c>
      <c r="M3792" s="1">
        <f t="shared" si="233"/>
        <v>1.128369140820438E-2</v>
      </c>
      <c r="N3792" s="1">
        <f t="shared" si="234"/>
        <v>2.2981935826840618</v>
      </c>
    </row>
    <row r="3793" spans="11:14" x14ac:dyDescent="0.2">
      <c r="K3793" s="60">
        <f t="shared" si="235"/>
        <v>3755</v>
      </c>
      <c r="L3793" s="10">
        <f t="shared" si="232"/>
        <v>1.1284317307823314E-5</v>
      </c>
      <c r="M3793" s="1">
        <f t="shared" si="233"/>
        <v>1.1284317307823314E-2</v>
      </c>
      <c r="N3793" s="1">
        <f t="shared" si="234"/>
        <v>2.2983210621086227</v>
      </c>
    </row>
    <row r="3794" spans="11:14" x14ac:dyDescent="0.2">
      <c r="K3794" s="60">
        <f t="shared" si="235"/>
        <v>3756</v>
      </c>
      <c r="L3794" s="10">
        <f t="shared" si="232"/>
        <v>1.1284942773752013E-5</v>
      </c>
      <c r="M3794" s="1">
        <f t="shared" si="233"/>
        <v>1.1284942773752013E-2</v>
      </c>
      <c r="N3794" s="1">
        <f t="shared" si="234"/>
        <v>2.2984484532017961</v>
      </c>
    </row>
    <row r="3795" spans="11:14" x14ac:dyDescent="0.2">
      <c r="K3795" s="60">
        <f t="shared" si="235"/>
        <v>3757</v>
      </c>
      <c r="L3795" s="10">
        <f t="shared" si="232"/>
        <v>1.1285567806290987E-5</v>
      </c>
      <c r="M3795" s="1">
        <f t="shared" si="233"/>
        <v>1.1285567806290987E-2</v>
      </c>
      <c r="N3795" s="1">
        <f t="shared" si="234"/>
        <v>2.2985757560247886</v>
      </c>
    </row>
    <row r="3796" spans="11:14" x14ac:dyDescent="0.2">
      <c r="K3796" s="60">
        <f t="shared" si="235"/>
        <v>3758</v>
      </c>
      <c r="L3796" s="10">
        <f t="shared" si="232"/>
        <v>1.1286192405740534E-5</v>
      </c>
      <c r="M3796" s="1">
        <f t="shared" si="233"/>
        <v>1.1286192405740534E-2</v>
      </c>
      <c r="N3796" s="1">
        <f t="shared" si="234"/>
        <v>2.2987029706387623</v>
      </c>
    </row>
    <row r="3797" spans="11:14" x14ac:dyDescent="0.2">
      <c r="K3797" s="60">
        <f t="shared" si="235"/>
        <v>3759</v>
      </c>
      <c r="L3797" s="10">
        <f t="shared" si="232"/>
        <v>1.1286816572400743E-5</v>
      </c>
      <c r="M3797" s="1">
        <f t="shared" si="233"/>
        <v>1.1286816572400743E-2</v>
      </c>
      <c r="N3797" s="1">
        <f t="shared" si="234"/>
        <v>2.2988300971048385</v>
      </c>
    </row>
    <row r="3798" spans="11:14" x14ac:dyDescent="0.2">
      <c r="K3798" s="60">
        <f t="shared" si="235"/>
        <v>3760</v>
      </c>
      <c r="L3798" s="10">
        <f t="shared" si="232"/>
        <v>1.1287440306571499E-5</v>
      </c>
      <c r="M3798" s="1">
        <f t="shared" si="233"/>
        <v>1.1287440306571498E-2</v>
      </c>
      <c r="N3798" s="1">
        <f t="shared" si="234"/>
        <v>2.2989571354840952</v>
      </c>
    </row>
    <row r="3799" spans="11:14" x14ac:dyDescent="0.2">
      <c r="K3799" s="60">
        <f t="shared" si="235"/>
        <v>3761</v>
      </c>
      <c r="L3799" s="10">
        <f t="shared" si="232"/>
        <v>1.1288063608552474E-5</v>
      </c>
      <c r="M3799" s="1">
        <f t="shared" si="233"/>
        <v>1.1288063608552475E-2</v>
      </c>
      <c r="N3799" s="1">
        <f t="shared" si="234"/>
        <v>2.2990840858375687</v>
      </c>
    </row>
    <row r="3800" spans="11:14" x14ac:dyDescent="0.2">
      <c r="K3800" s="60">
        <f t="shared" si="235"/>
        <v>3762</v>
      </c>
      <c r="L3800" s="10">
        <f t="shared" si="232"/>
        <v>1.1288686478643139E-5</v>
      </c>
      <c r="M3800" s="1">
        <f t="shared" si="233"/>
        <v>1.1288686478643138E-2</v>
      </c>
      <c r="N3800" s="1">
        <f t="shared" si="234"/>
        <v>2.2992109482262517</v>
      </c>
    </row>
    <row r="3801" spans="11:14" x14ac:dyDescent="0.2">
      <c r="K3801" s="60">
        <f t="shared" si="235"/>
        <v>3763</v>
      </c>
      <c r="L3801" s="10">
        <f t="shared" si="232"/>
        <v>1.1289308917142753E-5</v>
      </c>
      <c r="M3801" s="1">
        <f t="shared" si="233"/>
        <v>1.1289308917142752E-2</v>
      </c>
      <c r="N3801" s="1">
        <f t="shared" si="234"/>
        <v>2.2993377227110967</v>
      </c>
    </row>
    <row r="3802" spans="11:14" x14ac:dyDescent="0.2">
      <c r="K3802" s="60">
        <f t="shared" si="235"/>
        <v>3764</v>
      </c>
      <c r="L3802" s="10">
        <f t="shared" si="232"/>
        <v>1.1289930924350366E-5</v>
      </c>
      <c r="M3802" s="1">
        <f t="shared" si="233"/>
        <v>1.1289930924350365E-2</v>
      </c>
      <c r="N3802" s="1">
        <f t="shared" si="234"/>
        <v>2.2994644093530128</v>
      </c>
    </row>
    <row r="3803" spans="11:14" x14ac:dyDescent="0.2">
      <c r="K3803" s="60">
        <f t="shared" si="235"/>
        <v>3765</v>
      </c>
      <c r="L3803" s="10">
        <f t="shared" si="232"/>
        <v>1.1290552500564825E-5</v>
      </c>
      <c r="M3803" s="1">
        <f t="shared" si="233"/>
        <v>1.1290552500564825E-2</v>
      </c>
      <c r="N3803" s="1">
        <f t="shared" si="234"/>
        <v>2.2995910082128663</v>
      </c>
    </row>
    <row r="3804" spans="11:14" x14ac:dyDescent="0.2">
      <c r="K3804" s="60">
        <f t="shared" si="235"/>
        <v>3766</v>
      </c>
      <c r="L3804" s="10">
        <f t="shared" si="232"/>
        <v>1.1291173646084769E-5</v>
      </c>
      <c r="M3804" s="1">
        <f t="shared" si="233"/>
        <v>1.1291173646084769E-2</v>
      </c>
      <c r="N3804" s="1">
        <f t="shared" si="234"/>
        <v>2.2997175193514829</v>
      </c>
    </row>
    <row r="3805" spans="11:14" x14ac:dyDescent="0.2">
      <c r="K3805" s="60">
        <f t="shared" si="235"/>
        <v>3767</v>
      </c>
      <c r="L3805" s="10">
        <f t="shared" si="232"/>
        <v>1.1291794361208628E-5</v>
      </c>
      <c r="M3805" s="1">
        <f t="shared" si="233"/>
        <v>1.1291794361208628E-2</v>
      </c>
      <c r="N3805" s="1">
        <f t="shared" si="234"/>
        <v>2.2998439428296447</v>
      </c>
    </row>
    <row r="3806" spans="11:14" x14ac:dyDescent="0.2">
      <c r="K3806" s="60">
        <f t="shared" si="235"/>
        <v>3768</v>
      </c>
      <c r="L3806" s="10">
        <f t="shared" si="232"/>
        <v>1.1292414646234626E-5</v>
      </c>
      <c r="M3806" s="1">
        <f t="shared" si="233"/>
        <v>1.1292414646234625E-2</v>
      </c>
      <c r="N3806" s="1">
        <f t="shared" si="234"/>
        <v>2.2999702787080918</v>
      </c>
    </row>
    <row r="3807" spans="11:14" x14ac:dyDescent="0.2">
      <c r="K3807" s="60">
        <f t="shared" si="235"/>
        <v>3769</v>
      </c>
      <c r="L3807" s="10">
        <f t="shared" si="232"/>
        <v>1.1293034501460781E-5</v>
      </c>
      <c r="M3807" s="1">
        <f t="shared" si="233"/>
        <v>1.1293034501460781E-2</v>
      </c>
      <c r="N3807" s="1">
        <f t="shared" si="234"/>
        <v>2.3000965270475233</v>
      </c>
    </row>
    <row r="3808" spans="11:14" x14ac:dyDescent="0.2">
      <c r="K3808" s="60">
        <f t="shared" si="235"/>
        <v>3770</v>
      </c>
      <c r="L3808" s="10">
        <f t="shared" si="232"/>
        <v>1.1293653927184907E-5</v>
      </c>
      <c r="M3808" s="1">
        <f t="shared" si="233"/>
        <v>1.1293653927184906E-2</v>
      </c>
      <c r="N3808" s="1">
        <f t="shared" si="234"/>
        <v>2.3002226879085956</v>
      </c>
    </row>
    <row r="3809" spans="11:14" x14ac:dyDescent="0.2">
      <c r="K3809" s="60">
        <f t="shared" si="235"/>
        <v>3771</v>
      </c>
      <c r="L3809" s="10">
        <f t="shared" si="232"/>
        <v>1.1294272923704606E-5</v>
      </c>
      <c r="M3809" s="1">
        <f t="shared" si="233"/>
        <v>1.1294272923704605E-2</v>
      </c>
      <c r="N3809" s="1">
        <f t="shared" si="234"/>
        <v>2.3003487613519229</v>
      </c>
    </row>
    <row r="3810" spans="11:14" x14ac:dyDescent="0.2">
      <c r="K3810" s="60">
        <f t="shared" si="235"/>
        <v>3772</v>
      </c>
      <c r="L3810" s="10">
        <f t="shared" si="232"/>
        <v>1.1294891491317276E-5</v>
      </c>
      <c r="M3810" s="1">
        <f t="shared" si="233"/>
        <v>1.1294891491317276E-2</v>
      </c>
      <c r="N3810" s="1">
        <f t="shared" si="234"/>
        <v>2.3004747474380776</v>
      </c>
    </row>
    <row r="3811" spans="11:14" x14ac:dyDescent="0.2">
      <c r="K3811" s="60">
        <f t="shared" si="235"/>
        <v>3773</v>
      </c>
      <c r="L3811" s="10">
        <f t="shared" si="232"/>
        <v>1.1295509630320113E-5</v>
      </c>
      <c r="M3811" s="1">
        <f t="shared" si="233"/>
        <v>1.1295509630320113E-2</v>
      </c>
      <c r="N3811" s="1">
        <f t="shared" si="234"/>
        <v>2.3006006462275903</v>
      </c>
    </row>
    <row r="3812" spans="11:14" x14ac:dyDescent="0.2">
      <c r="K3812" s="60">
        <f t="shared" si="235"/>
        <v>3774</v>
      </c>
      <c r="L3812" s="10">
        <f t="shared" si="232"/>
        <v>1.1296127341010102E-5</v>
      </c>
      <c r="M3812" s="1">
        <f t="shared" si="233"/>
        <v>1.1296127341010102E-2</v>
      </c>
      <c r="N3812" s="1">
        <f t="shared" si="234"/>
        <v>2.3007264577809492</v>
      </c>
    </row>
    <row r="3813" spans="11:14" x14ac:dyDescent="0.2">
      <c r="K3813" s="60">
        <f t="shared" si="235"/>
        <v>3775</v>
      </c>
      <c r="L3813" s="10">
        <f t="shared" si="232"/>
        <v>1.1296744623684024E-5</v>
      </c>
      <c r="M3813" s="1">
        <f t="shared" si="233"/>
        <v>1.1296744623684024E-2</v>
      </c>
      <c r="N3813" s="1">
        <f t="shared" si="234"/>
        <v>2.300852182158601</v>
      </c>
    </row>
    <row r="3814" spans="11:14" x14ac:dyDescent="0.2">
      <c r="K3814" s="60">
        <f t="shared" si="235"/>
        <v>3776</v>
      </c>
      <c r="L3814" s="10">
        <f t="shared" ref="L3814:L3877" si="236">Eleach_time1/((Vwater*(1+Kp_susp*SUSPwater)+Ksed_water*Vsed)*k)*(1-EXP(-k*K3814))</f>
        <v>1.1297361478638453E-5</v>
      </c>
      <c r="M3814" s="1">
        <f t="shared" ref="M3814:M3877" si="237">L3814*CONV_m3_L</f>
        <v>1.1297361478638454E-2</v>
      </c>
      <c r="N3814" s="1">
        <f t="shared" ref="N3814:N3877" si="238">L3814*(Ksed_water/RHOsed)*CONV_kg_mg</f>
        <v>2.3009778194209498</v>
      </c>
    </row>
    <row r="3815" spans="11:14" x14ac:dyDescent="0.2">
      <c r="K3815" s="60">
        <f t="shared" si="235"/>
        <v>3777</v>
      </c>
      <c r="L3815" s="10">
        <f t="shared" si="236"/>
        <v>1.1297977906169762E-5</v>
      </c>
      <c r="M3815" s="1">
        <f t="shared" si="237"/>
        <v>1.1297977906169761E-2</v>
      </c>
      <c r="N3815" s="1">
        <f t="shared" si="238"/>
        <v>2.3011033696283589</v>
      </c>
    </row>
    <row r="3816" spans="11:14" x14ac:dyDescent="0.2">
      <c r="K3816" s="60">
        <f t="shared" ref="K3816:K3879" si="239">K3815+1</f>
        <v>3778</v>
      </c>
      <c r="L3816" s="10">
        <f t="shared" si="236"/>
        <v>1.1298593906574113E-5</v>
      </c>
      <c r="M3816" s="1">
        <f t="shared" si="237"/>
        <v>1.1298593906574114E-2</v>
      </c>
      <c r="N3816" s="1">
        <f t="shared" si="238"/>
        <v>2.3012288328411494</v>
      </c>
    </row>
    <row r="3817" spans="11:14" x14ac:dyDescent="0.2">
      <c r="K3817" s="60">
        <f t="shared" si="239"/>
        <v>3779</v>
      </c>
      <c r="L3817" s="10">
        <f t="shared" si="236"/>
        <v>1.1299209480147467E-5</v>
      </c>
      <c r="M3817" s="1">
        <f t="shared" si="237"/>
        <v>1.1299209480147466E-2</v>
      </c>
      <c r="N3817" s="1">
        <f t="shared" si="238"/>
        <v>2.3013542091196006</v>
      </c>
    </row>
    <row r="3818" spans="11:14" x14ac:dyDescent="0.2">
      <c r="K3818" s="60">
        <f t="shared" si="239"/>
        <v>3780</v>
      </c>
      <c r="L3818" s="10">
        <f t="shared" si="236"/>
        <v>1.1299824627185573E-5</v>
      </c>
      <c r="M3818" s="1">
        <f t="shared" si="237"/>
        <v>1.1299824627185573E-2</v>
      </c>
      <c r="N3818" s="1">
        <f t="shared" si="238"/>
        <v>2.3014794985239488</v>
      </c>
    </row>
    <row r="3819" spans="11:14" x14ac:dyDescent="0.2">
      <c r="K3819" s="60">
        <f t="shared" si="239"/>
        <v>3781</v>
      </c>
      <c r="L3819" s="10">
        <f t="shared" si="236"/>
        <v>1.1300439347983989E-5</v>
      </c>
      <c r="M3819" s="1">
        <f t="shared" si="237"/>
        <v>1.130043934798399E-2</v>
      </c>
      <c r="N3819" s="1">
        <f t="shared" si="238"/>
        <v>2.3016047011143916</v>
      </c>
    </row>
    <row r="3820" spans="11:14" x14ac:dyDescent="0.2">
      <c r="K3820" s="60">
        <f t="shared" si="239"/>
        <v>3782</v>
      </c>
      <c r="L3820" s="10">
        <f t="shared" si="236"/>
        <v>1.1301053642838053E-5</v>
      </c>
      <c r="M3820" s="1">
        <f t="shared" si="237"/>
        <v>1.1301053642838054E-2</v>
      </c>
      <c r="N3820" s="1">
        <f t="shared" si="238"/>
        <v>2.3017298169510814</v>
      </c>
    </row>
    <row r="3821" spans="11:14" x14ac:dyDescent="0.2">
      <c r="K3821" s="60">
        <f t="shared" si="239"/>
        <v>3783</v>
      </c>
      <c r="L3821" s="10">
        <f t="shared" si="236"/>
        <v>1.1301667512042906E-5</v>
      </c>
      <c r="M3821" s="1">
        <f t="shared" si="237"/>
        <v>1.1301667512042906E-2</v>
      </c>
      <c r="N3821" s="1">
        <f t="shared" si="238"/>
        <v>2.3018548460941304</v>
      </c>
    </row>
    <row r="3822" spans="11:14" x14ac:dyDescent="0.2">
      <c r="K3822" s="60">
        <f t="shared" si="239"/>
        <v>3784</v>
      </c>
      <c r="L3822" s="10">
        <f t="shared" si="236"/>
        <v>1.1302280955893487E-5</v>
      </c>
      <c r="M3822" s="1">
        <f t="shared" si="237"/>
        <v>1.1302280955893487E-2</v>
      </c>
      <c r="N3822" s="1">
        <f t="shared" si="238"/>
        <v>2.3019797886036106</v>
      </c>
    </row>
    <row r="3823" spans="11:14" x14ac:dyDescent="0.2">
      <c r="K3823" s="60">
        <f t="shared" si="239"/>
        <v>3785</v>
      </c>
      <c r="L3823" s="10">
        <f t="shared" si="236"/>
        <v>1.130289397468452E-5</v>
      </c>
      <c r="M3823" s="1">
        <f t="shared" si="237"/>
        <v>1.130289397468452E-2</v>
      </c>
      <c r="N3823" s="1">
        <f t="shared" si="238"/>
        <v>2.3021046445395497</v>
      </c>
    </row>
    <row r="3824" spans="11:14" x14ac:dyDescent="0.2">
      <c r="K3824" s="60">
        <f t="shared" si="239"/>
        <v>3786</v>
      </c>
      <c r="L3824" s="10">
        <f t="shared" si="236"/>
        <v>1.1303506568710539E-5</v>
      </c>
      <c r="M3824" s="1">
        <f t="shared" si="237"/>
        <v>1.1303506568710538E-2</v>
      </c>
      <c r="N3824" s="1">
        <f t="shared" si="238"/>
        <v>2.3022294139619359</v>
      </c>
    </row>
    <row r="3825" spans="11:14" x14ac:dyDescent="0.2">
      <c r="K3825" s="60">
        <f t="shared" si="239"/>
        <v>3787</v>
      </c>
      <c r="L3825" s="10">
        <f t="shared" si="236"/>
        <v>1.1304118738265862E-5</v>
      </c>
      <c r="M3825" s="1">
        <f t="shared" si="237"/>
        <v>1.1304118738265862E-2</v>
      </c>
      <c r="N3825" s="1">
        <f t="shared" si="238"/>
        <v>2.3023540969307144</v>
      </c>
    </row>
    <row r="3826" spans="11:14" x14ac:dyDescent="0.2">
      <c r="K3826" s="60">
        <f t="shared" si="239"/>
        <v>3788</v>
      </c>
      <c r="L3826" s="10">
        <f t="shared" si="236"/>
        <v>1.1304730483644609E-5</v>
      </c>
      <c r="M3826" s="1">
        <f t="shared" si="237"/>
        <v>1.1304730483644609E-2</v>
      </c>
      <c r="N3826" s="1">
        <f t="shared" si="238"/>
        <v>2.3024786935057904</v>
      </c>
    </row>
    <row r="3827" spans="11:14" x14ac:dyDescent="0.2">
      <c r="K3827" s="60">
        <f t="shared" si="239"/>
        <v>3789</v>
      </c>
      <c r="L3827" s="10">
        <f t="shared" si="236"/>
        <v>1.1305341805140694E-5</v>
      </c>
      <c r="M3827" s="1">
        <f t="shared" si="237"/>
        <v>1.1305341805140694E-2</v>
      </c>
      <c r="N3827" s="1">
        <f t="shared" si="238"/>
        <v>2.3026032037470254</v>
      </c>
    </row>
    <row r="3828" spans="11:14" x14ac:dyDescent="0.2">
      <c r="K3828" s="60">
        <f t="shared" si="239"/>
        <v>3790</v>
      </c>
      <c r="L3828" s="10">
        <f t="shared" si="236"/>
        <v>1.1305952703047831E-5</v>
      </c>
      <c r="M3828" s="1">
        <f t="shared" si="237"/>
        <v>1.1305952703047831E-2</v>
      </c>
      <c r="N3828" s="1">
        <f t="shared" si="238"/>
        <v>2.3027276277142423</v>
      </c>
    </row>
    <row r="3829" spans="11:14" x14ac:dyDescent="0.2">
      <c r="K3829" s="60">
        <f t="shared" si="239"/>
        <v>3791</v>
      </c>
      <c r="L3829" s="10">
        <f t="shared" si="236"/>
        <v>1.1306563177659524E-5</v>
      </c>
      <c r="M3829" s="1">
        <f t="shared" si="237"/>
        <v>1.1306563177659525E-2</v>
      </c>
      <c r="N3829" s="1">
        <f t="shared" si="238"/>
        <v>2.3028519654672195</v>
      </c>
    </row>
    <row r="3830" spans="11:14" x14ac:dyDescent="0.2">
      <c r="K3830" s="60">
        <f t="shared" si="239"/>
        <v>3792</v>
      </c>
      <c r="L3830" s="10">
        <f t="shared" si="236"/>
        <v>1.1307173229269081E-5</v>
      </c>
      <c r="M3830" s="1">
        <f t="shared" si="237"/>
        <v>1.1307173229269081E-2</v>
      </c>
      <c r="N3830" s="1">
        <f t="shared" si="238"/>
        <v>2.3029762170656967</v>
      </c>
    </row>
    <row r="3831" spans="11:14" x14ac:dyDescent="0.2">
      <c r="K3831" s="60">
        <f t="shared" si="239"/>
        <v>3793</v>
      </c>
      <c r="L3831" s="10">
        <f t="shared" si="236"/>
        <v>1.1307782858169602E-5</v>
      </c>
      <c r="M3831" s="1">
        <f t="shared" si="237"/>
        <v>1.1307782858169602E-2</v>
      </c>
      <c r="N3831" s="1">
        <f t="shared" si="238"/>
        <v>2.3031003825693701</v>
      </c>
    </row>
    <row r="3832" spans="11:14" x14ac:dyDescent="0.2">
      <c r="K3832" s="60">
        <f t="shared" si="239"/>
        <v>3794</v>
      </c>
      <c r="L3832" s="10">
        <f t="shared" si="236"/>
        <v>1.1308392064653984E-5</v>
      </c>
      <c r="M3832" s="1">
        <f t="shared" si="237"/>
        <v>1.1308392064653984E-2</v>
      </c>
      <c r="N3832" s="1">
        <f t="shared" si="238"/>
        <v>2.3032244620378952</v>
      </c>
    </row>
    <row r="3833" spans="11:14" x14ac:dyDescent="0.2">
      <c r="K3833" s="60">
        <f t="shared" si="239"/>
        <v>3795</v>
      </c>
      <c r="L3833" s="10">
        <f t="shared" si="236"/>
        <v>1.1309000849014923E-5</v>
      </c>
      <c r="M3833" s="1">
        <f t="shared" si="237"/>
        <v>1.1309000849014922E-2</v>
      </c>
      <c r="N3833" s="1">
        <f t="shared" si="238"/>
        <v>2.3033484555308874</v>
      </c>
    </row>
    <row r="3834" spans="11:14" x14ac:dyDescent="0.2">
      <c r="K3834" s="60">
        <f t="shared" si="239"/>
        <v>3796</v>
      </c>
      <c r="L3834" s="10">
        <f t="shared" si="236"/>
        <v>1.130960921154491E-5</v>
      </c>
      <c r="M3834" s="1">
        <f t="shared" si="237"/>
        <v>1.130960921154491E-2</v>
      </c>
      <c r="N3834" s="1">
        <f t="shared" si="238"/>
        <v>2.303472363107919</v>
      </c>
    </row>
    <row r="3835" spans="11:14" x14ac:dyDescent="0.2">
      <c r="K3835" s="60">
        <f t="shared" si="239"/>
        <v>3797</v>
      </c>
      <c r="L3835" s="10">
        <f t="shared" si="236"/>
        <v>1.1310217152536236E-5</v>
      </c>
      <c r="M3835" s="1">
        <f t="shared" si="237"/>
        <v>1.1310217152536236E-2</v>
      </c>
      <c r="N3835" s="1">
        <f t="shared" si="238"/>
        <v>2.303596184828522</v>
      </c>
    </row>
    <row r="3836" spans="11:14" x14ac:dyDescent="0.2">
      <c r="K3836" s="60">
        <f t="shared" si="239"/>
        <v>3798</v>
      </c>
      <c r="L3836" s="10">
        <f t="shared" si="236"/>
        <v>1.131082467228099E-5</v>
      </c>
      <c r="M3836" s="1">
        <f t="shared" si="237"/>
        <v>1.131082467228099E-2</v>
      </c>
      <c r="N3836" s="1">
        <f t="shared" si="238"/>
        <v>2.303719920752187</v>
      </c>
    </row>
    <row r="3837" spans="11:14" x14ac:dyDescent="0.2">
      <c r="K3837" s="60">
        <f t="shared" si="239"/>
        <v>3799</v>
      </c>
      <c r="L3837" s="10">
        <f t="shared" si="236"/>
        <v>1.1311431771071051E-5</v>
      </c>
      <c r="M3837" s="1">
        <f t="shared" si="237"/>
        <v>1.1311431771071051E-2</v>
      </c>
      <c r="N3837" s="1">
        <f t="shared" si="238"/>
        <v>2.3038435709383629</v>
      </c>
    </row>
    <row r="3838" spans="11:14" x14ac:dyDescent="0.2">
      <c r="K3838" s="60">
        <f t="shared" si="239"/>
        <v>3800</v>
      </c>
      <c r="L3838" s="10">
        <f t="shared" si="236"/>
        <v>1.1312038449198106E-5</v>
      </c>
      <c r="M3838" s="1">
        <f t="shared" si="237"/>
        <v>1.1312038449198106E-2</v>
      </c>
      <c r="N3838" s="1">
        <f t="shared" si="238"/>
        <v>2.3039671354464581</v>
      </c>
    </row>
    <row r="3839" spans="11:14" x14ac:dyDescent="0.2">
      <c r="K3839" s="60">
        <f t="shared" si="239"/>
        <v>3801</v>
      </c>
      <c r="L3839" s="10">
        <f t="shared" si="236"/>
        <v>1.1312644706953635E-5</v>
      </c>
      <c r="M3839" s="1">
        <f t="shared" si="237"/>
        <v>1.1312644706953635E-2</v>
      </c>
      <c r="N3839" s="1">
        <f t="shared" si="238"/>
        <v>2.3040906143358395</v>
      </c>
    </row>
    <row r="3840" spans="11:14" x14ac:dyDescent="0.2">
      <c r="K3840" s="60">
        <f t="shared" si="239"/>
        <v>3802</v>
      </c>
      <c r="L3840" s="10">
        <f t="shared" si="236"/>
        <v>1.1313250544628916E-5</v>
      </c>
      <c r="M3840" s="1">
        <f t="shared" si="237"/>
        <v>1.1313250544628915E-2</v>
      </c>
      <c r="N3840" s="1">
        <f t="shared" si="238"/>
        <v>2.3042140076658333</v>
      </c>
    </row>
    <row r="3841" spans="11:14" x14ac:dyDescent="0.2">
      <c r="K3841" s="60">
        <f t="shared" si="239"/>
        <v>3803</v>
      </c>
      <c r="L3841" s="10">
        <f t="shared" si="236"/>
        <v>1.1313855962515024E-5</v>
      </c>
      <c r="M3841" s="1">
        <f t="shared" si="237"/>
        <v>1.1313855962515024E-2</v>
      </c>
      <c r="N3841" s="1">
        <f t="shared" si="238"/>
        <v>2.3043373154957236</v>
      </c>
    </row>
    <row r="3842" spans="11:14" x14ac:dyDescent="0.2">
      <c r="K3842" s="60">
        <f t="shared" si="239"/>
        <v>3804</v>
      </c>
      <c r="L3842" s="10">
        <f t="shared" si="236"/>
        <v>1.1314460960902836E-5</v>
      </c>
      <c r="M3842" s="1">
        <f t="shared" si="237"/>
        <v>1.1314460960902837E-2</v>
      </c>
      <c r="N3842" s="1">
        <f t="shared" si="238"/>
        <v>2.3044605378847538</v>
      </c>
    </row>
    <row r="3843" spans="11:14" x14ac:dyDescent="0.2">
      <c r="K3843" s="60">
        <f t="shared" si="239"/>
        <v>3805</v>
      </c>
      <c r="L3843" s="10">
        <f t="shared" si="236"/>
        <v>1.1315065540083024E-5</v>
      </c>
      <c r="M3843" s="1">
        <f t="shared" si="237"/>
        <v>1.1315065540083024E-2</v>
      </c>
      <c r="N3843" s="1">
        <f t="shared" si="238"/>
        <v>2.3045836748921276</v>
      </c>
    </row>
    <row r="3844" spans="11:14" x14ac:dyDescent="0.2">
      <c r="K3844" s="60">
        <f t="shared" si="239"/>
        <v>3806</v>
      </c>
      <c r="L3844" s="10">
        <f t="shared" si="236"/>
        <v>1.1315669700346058E-5</v>
      </c>
      <c r="M3844" s="1">
        <f t="shared" si="237"/>
        <v>1.1315669700346058E-2</v>
      </c>
      <c r="N3844" s="1">
        <f t="shared" si="238"/>
        <v>2.3047067265770051</v>
      </c>
    </row>
    <row r="3845" spans="11:14" x14ac:dyDescent="0.2">
      <c r="K3845" s="60">
        <f t="shared" si="239"/>
        <v>3807</v>
      </c>
      <c r="L3845" s="10">
        <f t="shared" si="236"/>
        <v>1.1316273441982214E-5</v>
      </c>
      <c r="M3845" s="1">
        <f t="shared" si="237"/>
        <v>1.1316273441982213E-2</v>
      </c>
      <c r="N3845" s="1">
        <f t="shared" si="238"/>
        <v>2.3048296929985077</v>
      </c>
    </row>
    <row r="3846" spans="11:14" x14ac:dyDescent="0.2">
      <c r="K3846" s="60">
        <f t="shared" si="239"/>
        <v>3808</v>
      </c>
      <c r="L3846" s="10">
        <f t="shared" si="236"/>
        <v>1.1316876765281557E-5</v>
      </c>
      <c r="M3846" s="1">
        <f t="shared" si="237"/>
        <v>1.1316876765281557E-2</v>
      </c>
      <c r="N3846" s="1">
        <f t="shared" si="238"/>
        <v>2.3049525742157155</v>
      </c>
    </row>
    <row r="3847" spans="11:14" x14ac:dyDescent="0.2">
      <c r="K3847" s="60">
        <f t="shared" si="239"/>
        <v>3809</v>
      </c>
      <c r="L3847" s="10">
        <f t="shared" si="236"/>
        <v>1.1317479670533957E-5</v>
      </c>
      <c r="M3847" s="1">
        <f t="shared" si="237"/>
        <v>1.1317479670533957E-2</v>
      </c>
      <c r="N3847" s="1">
        <f t="shared" si="238"/>
        <v>2.3050753702876663</v>
      </c>
    </row>
    <row r="3848" spans="11:14" x14ac:dyDescent="0.2">
      <c r="K3848" s="60">
        <f t="shared" si="239"/>
        <v>3810</v>
      </c>
      <c r="L3848" s="10">
        <f t="shared" si="236"/>
        <v>1.131808215802908E-5</v>
      </c>
      <c r="M3848" s="1">
        <f t="shared" si="237"/>
        <v>1.131808215802908E-2</v>
      </c>
      <c r="N3848" s="1">
        <f t="shared" si="238"/>
        <v>2.3051980812733581</v>
      </c>
    </row>
    <row r="3849" spans="11:14" x14ac:dyDescent="0.2">
      <c r="K3849" s="60">
        <f t="shared" si="239"/>
        <v>3811</v>
      </c>
      <c r="L3849" s="10">
        <f t="shared" si="236"/>
        <v>1.1318684228056398E-5</v>
      </c>
      <c r="M3849" s="1">
        <f t="shared" si="237"/>
        <v>1.1318684228056397E-2</v>
      </c>
      <c r="N3849" s="1">
        <f t="shared" si="238"/>
        <v>2.3053207072317479</v>
      </c>
    </row>
    <row r="3850" spans="11:14" x14ac:dyDescent="0.2">
      <c r="K3850" s="60">
        <f t="shared" si="239"/>
        <v>3812</v>
      </c>
      <c r="L3850" s="10">
        <f t="shared" si="236"/>
        <v>1.1319285880905171E-5</v>
      </c>
      <c r="M3850" s="1">
        <f t="shared" si="237"/>
        <v>1.131928588090517E-2</v>
      </c>
      <c r="N3850" s="1">
        <f t="shared" si="238"/>
        <v>2.3054432482217511</v>
      </c>
    </row>
    <row r="3851" spans="11:14" x14ac:dyDescent="0.2">
      <c r="K3851" s="60">
        <f t="shared" si="239"/>
        <v>3813</v>
      </c>
      <c r="L3851" s="10">
        <f t="shared" si="236"/>
        <v>1.1319887116864469E-5</v>
      </c>
      <c r="M3851" s="1">
        <f t="shared" si="237"/>
        <v>1.1319887116864468E-2</v>
      </c>
      <c r="N3851" s="1">
        <f t="shared" si="238"/>
        <v>2.3055657043022437</v>
      </c>
    </row>
    <row r="3852" spans="11:14" x14ac:dyDescent="0.2">
      <c r="K3852" s="60">
        <f t="shared" si="239"/>
        <v>3814</v>
      </c>
      <c r="L3852" s="10">
        <f t="shared" si="236"/>
        <v>1.1320487936223154E-5</v>
      </c>
      <c r="M3852" s="1">
        <f t="shared" si="237"/>
        <v>1.1320487936223153E-2</v>
      </c>
      <c r="N3852" s="1">
        <f t="shared" si="238"/>
        <v>2.3056880755320597</v>
      </c>
    </row>
    <row r="3853" spans="11:14" x14ac:dyDescent="0.2">
      <c r="K3853" s="60">
        <f t="shared" si="239"/>
        <v>3815</v>
      </c>
      <c r="L3853" s="10">
        <f t="shared" si="236"/>
        <v>1.1321088339269897E-5</v>
      </c>
      <c r="M3853" s="1">
        <f t="shared" si="237"/>
        <v>1.1321088339269897E-2</v>
      </c>
      <c r="N3853" s="1">
        <f t="shared" si="238"/>
        <v>2.3058103619699932</v>
      </c>
    </row>
    <row r="3854" spans="11:14" x14ac:dyDescent="0.2">
      <c r="K3854" s="60">
        <f t="shared" si="239"/>
        <v>3816</v>
      </c>
      <c r="L3854" s="10">
        <f t="shared" si="236"/>
        <v>1.132168832629316E-5</v>
      </c>
      <c r="M3854" s="1">
        <f t="shared" si="237"/>
        <v>1.1321688326293161E-2</v>
      </c>
      <c r="N3854" s="1">
        <f t="shared" si="238"/>
        <v>2.3059325636747965</v>
      </c>
    </row>
    <row r="3855" spans="11:14" x14ac:dyDescent="0.2">
      <c r="K3855" s="60">
        <f t="shared" si="239"/>
        <v>3817</v>
      </c>
      <c r="L3855" s="10">
        <f t="shared" si="236"/>
        <v>1.1322287897581208E-5</v>
      </c>
      <c r="M3855" s="1">
        <f t="shared" si="237"/>
        <v>1.1322287897581208E-2</v>
      </c>
      <c r="N3855" s="1">
        <f t="shared" si="238"/>
        <v>2.3060546807051816</v>
      </c>
    </row>
    <row r="3856" spans="11:14" x14ac:dyDescent="0.2">
      <c r="K3856" s="60">
        <f t="shared" si="239"/>
        <v>3818</v>
      </c>
      <c r="L3856" s="10">
        <f t="shared" si="236"/>
        <v>1.1322887053422108E-5</v>
      </c>
      <c r="M3856" s="1">
        <f t="shared" si="237"/>
        <v>1.1322887053422107E-2</v>
      </c>
      <c r="N3856" s="1">
        <f t="shared" si="238"/>
        <v>2.3061767131198208</v>
      </c>
    </row>
    <row r="3857" spans="11:14" x14ac:dyDescent="0.2">
      <c r="K3857" s="60">
        <f t="shared" si="239"/>
        <v>3819</v>
      </c>
      <c r="L3857" s="10">
        <f t="shared" si="236"/>
        <v>1.1323485794103725E-5</v>
      </c>
      <c r="M3857" s="1">
        <f t="shared" si="237"/>
        <v>1.1323485794103725E-2</v>
      </c>
      <c r="N3857" s="1">
        <f t="shared" si="238"/>
        <v>2.3062986609773439</v>
      </c>
    </row>
    <row r="3858" spans="11:14" x14ac:dyDescent="0.2">
      <c r="K3858" s="60">
        <f t="shared" si="239"/>
        <v>3820</v>
      </c>
      <c r="L3858" s="10">
        <f t="shared" si="236"/>
        <v>1.1324084119913728E-5</v>
      </c>
      <c r="M3858" s="1">
        <f t="shared" si="237"/>
        <v>1.1324084119913728E-2</v>
      </c>
      <c r="N3858" s="1">
        <f t="shared" si="238"/>
        <v>2.306420524336342</v>
      </c>
    </row>
    <row r="3859" spans="11:14" x14ac:dyDescent="0.2">
      <c r="K3859" s="60">
        <f t="shared" si="239"/>
        <v>3821</v>
      </c>
      <c r="L3859" s="10">
        <f t="shared" si="236"/>
        <v>1.1324682031139583E-5</v>
      </c>
      <c r="M3859" s="1">
        <f t="shared" si="237"/>
        <v>1.1324682031139583E-2</v>
      </c>
      <c r="N3859" s="1">
        <f t="shared" si="238"/>
        <v>2.3065423032553642</v>
      </c>
    </row>
    <row r="3860" spans="11:14" x14ac:dyDescent="0.2">
      <c r="K3860" s="60">
        <f t="shared" si="239"/>
        <v>3822</v>
      </c>
      <c r="L3860" s="10">
        <f t="shared" si="236"/>
        <v>1.1325279528068558E-5</v>
      </c>
      <c r="M3860" s="1">
        <f t="shared" si="237"/>
        <v>1.1325279528068558E-2</v>
      </c>
      <c r="N3860" s="1">
        <f t="shared" si="238"/>
        <v>2.3066639977929202</v>
      </c>
    </row>
    <row r="3861" spans="11:14" x14ac:dyDescent="0.2">
      <c r="K3861" s="60">
        <f t="shared" si="239"/>
        <v>3823</v>
      </c>
      <c r="L3861" s="10">
        <f t="shared" si="236"/>
        <v>1.1325876610987725E-5</v>
      </c>
      <c r="M3861" s="1">
        <f t="shared" si="237"/>
        <v>1.1325876610987724E-2</v>
      </c>
      <c r="N3861" s="1">
        <f t="shared" si="238"/>
        <v>2.3067856080074782</v>
      </c>
    </row>
    <row r="3862" spans="11:14" x14ac:dyDescent="0.2">
      <c r="K3862" s="60">
        <f t="shared" si="239"/>
        <v>3824</v>
      </c>
      <c r="L3862" s="10">
        <f t="shared" si="236"/>
        <v>1.1326473280183949E-5</v>
      </c>
      <c r="M3862" s="1">
        <f t="shared" si="237"/>
        <v>1.1326473280183949E-2</v>
      </c>
      <c r="N3862" s="1">
        <f t="shared" si="238"/>
        <v>2.3069071339574658</v>
      </c>
    </row>
    <row r="3863" spans="11:14" x14ac:dyDescent="0.2">
      <c r="K3863" s="60">
        <f t="shared" si="239"/>
        <v>3825</v>
      </c>
      <c r="L3863" s="10">
        <f t="shared" si="236"/>
        <v>1.1327069535943906E-5</v>
      </c>
      <c r="M3863" s="1">
        <f t="shared" si="237"/>
        <v>1.1327069535943906E-2</v>
      </c>
      <c r="N3863" s="1">
        <f t="shared" si="238"/>
        <v>2.307028575701271</v>
      </c>
    </row>
    <row r="3864" spans="11:14" x14ac:dyDescent="0.2">
      <c r="K3864" s="60">
        <f t="shared" si="239"/>
        <v>3826</v>
      </c>
      <c r="L3864" s="10">
        <f t="shared" si="236"/>
        <v>1.1327665378554068E-5</v>
      </c>
      <c r="M3864" s="1">
        <f t="shared" si="237"/>
        <v>1.1327665378554069E-2</v>
      </c>
      <c r="N3864" s="1">
        <f t="shared" si="238"/>
        <v>2.3071499332972407</v>
      </c>
    </row>
    <row r="3865" spans="11:14" x14ac:dyDescent="0.2">
      <c r="K3865" s="60">
        <f t="shared" si="239"/>
        <v>3827</v>
      </c>
      <c r="L3865" s="10">
        <f t="shared" si="236"/>
        <v>1.1328260808300707E-5</v>
      </c>
      <c r="M3865" s="1">
        <f t="shared" si="237"/>
        <v>1.1328260808300707E-2</v>
      </c>
      <c r="N3865" s="1">
        <f t="shared" si="238"/>
        <v>2.3072712068036814</v>
      </c>
    </row>
    <row r="3866" spans="11:14" x14ac:dyDescent="0.2">
      <c r="K3866" s="60">
        <f t="shared" si="239"/>
        <v>3828</v>
      </c>
      <c r="L3866" s="10">
        <f t="shared" si="236"/>
        <v>1.1328855825469902E-5</v>
      </c>
      <c r="M3866" s="1">
        <f t="shared" si="237"/>
        <v>1.1328855825469901E-2</v>
      </c>
      <c r="N3866" s="1">
        <f t="shared" si="238"/>
        <v>2.3073923962788596</v>
      </c>
    </row>
    <row r="3867" spans="11:14" x14ac:dyDescent="0.2">
      <c r="K3867" s="60">
        <f t="shared" si="239"/>
        <v>3829</v>
      </c>
      <c r="L3867" s="10">
        <f t="shared" si="236"/>
        <v>1.1329450430347531E-5</v>
      </c>
      <c r="M3867" s="1">
        <f t="shared" si="237"/>
        <v>1.132945043034753E-2</v>
      </c>
      <c r="N3867" s="1">
        <f t="shared" si="238"/>
        <v>2.3075135017810005</v>
      </c>
    </row>
    <row r="3868" spans="11:14" x14ac:dyDescent="0.2">
      <c r="K3868" s="60">
        <f t="shared" si="239"/>
        <v>3830</v>
      </c>
      <c r="L3868" s="10">
        <f t="shared" si="236"/>
        <v>1.133004462321927E-5</v>
      </c>
      <c r="M3868" s="1">
        <f t="shared" si="237"/>
        <v>1.1330044623219271E-2</v>
      </c>
      <c r="N3868" s="1">
        <f t="shared" si="238"/>
        <v>2.3076345233682907</v>
      </c>
    </row>
    <row r="3869" spans="11:14" x14ac:dyDescent="0.2">
      <c r="K3869" s="60">
        <f t="shared" si="239"/>
        <v>3831</v>
      </c>
      <c r="L3869" s="10">
        <f t="shared" si="236"/>
        <v>1.1330638404370604E-5</v>
      </c>
      <c r="M3869" s="1">
        <f t="shared" si="237"/>
        <v>1.1330638404370603E-2</v>
      </c>
      <c r="N3869" s="1">
        <f t="shared" si="238"/>
        <v>2.307755461098874</v>
      </c>
    </row>
    <row r="3870" spans="11:14" x14ac:dyDescent="0.2">
      <c r="K3870" s="60">
        <f t="shared" si="239"/>
        <v>3832</v>
      </c>
      <c r="L3870" s="10">
        <f t="shared" si="236"/>
        <v>1.1331231774086816E-5</v>
      </c>
      <c r="M3870" s="1">
        <f t="shared" si="237"/>
        <v>1.1331231774086816E-2</v>
      </c>
      <c r="N3870" s="1">
        <f t="shared" si="238"/>
        <v>2.3078763150308563</v>
      </c>
    </row>
    <row r="3871" spans="11:14" x14ac:dyDescent="0.2">
      <c r="K3871" s="60">
        <f t="shared" si="239"/>
        <v>3833</v>
      </c>
      <c r="L3871" s="10">
        <f t="shared" si="236"/>
        <v>1.1331824732652992E-5</v>
      </c>
      <c r="M3871" s="1">
        <f t="shared" si="237"/>
        <v>1.1331824732652993E-2</v>
      </c>
      <c r="N3871" s="1">
        <f t="shared" si="238"/>
        <v>2.3079970852223024</v>
      </c>
    </row>
    <row r="3872" spans="11:14" x14ac:dyDescent="0.2">
      <c r="K3872" s="60">
        <f t="shared" si="239"/>
        <v>3834</v>
      </c>
      <c r="L3872" s="10">
        <f t="shared" si="236"/>
        <v>1.1332417280354023E-5</v>
      </c>
      <c r="M3872" s="1">
        <f t="shared" si="237"/>
        <v>1.1332417280354022E-2</v>
      </c>
      <c r="N3872" s="1">
        <f t="shared" si="238"/>
        <v>2.308117771731236</v>
      </c>
    </row>
    <row r="3873" spans="11:14" x14ac:dyDescent="0.2">
      <c r="K3873" s="60">
        <f t="shared" si="239"/>
        <v>3835</v>
      </c>
      <c r="L3873" s="10">
        <f t="shared" si="236"/>
        <v>1.1333009417474597E-5</v>
      </c>
      <c r="M3873" s="1">
        <f t="shared" si="237"/>
        <v>1.1333009417474596E-2</v>
      </c>
      <c r="N3873" s="1">
        <f t="shared" si="238"/>
        <v>2.3082383746156414</v>
      </c>
    </row>
    <row r="3874" spans="11:14" x14ac:dyDescent="0.2">
      <c r="K3874" s="60">
        <f t="shared" si="239"/>
        <v>3836</v>
      </c>
      <c r="L3874" s="10">
        <f t="shared" si="236"/>
        <v>1.1333601144299209E-5</v>
      </c>
      <c r="M3874" s="1">
        <f t="shared" si="237"/>
        <v>1.1333601144299208E-2</v>
      </c>
      <c r="N3874" s="1">
        <f t="shared" si="238"/>
        <v>2.3083588939334629</v>
      </c>
    </row>
    <row r="3875" spans="11:14" x14ac:dyDescent="0.2">
      <c r="K3875" s="60">
        <f t="shared" si="239"/>
        <v>3837</v>
      </c>
      <c r="L3875" s="10">
        <f t="shared" si="236"/>
        <v>1.1334192461112157E-5</v>
      </c>
      <c r="M3875" s="1">
        <f t="shared" si="237"/>
        <v>1.1334192461112157E-2</v>
      </c>
      <c r="N3875" s="1">
        <f t="shared" si="238"/>
        <v>2.3084793297426045</v>
      </c>
    </row>
    <row r="3876" spans="11:14" x14ac:dyDescent="0.2">
      <c r="K3876" s="60">
        <f t="shared" si="239"/>
        <v>3838</v>
      </c>
      <c r="L3876" s="10">
        <f t="shared" si="236"/>
        <v>1.133478336819754E-5</v>
      </c>
      <c r="M3876" s="1">
        <f t="shared" si="237"/>
        <v>1.1334783368197539E-2</v>
      </c>
      <c r="N3876" s="1">
        <f t="shared" si="238"/>
        <v>2.3085996821009296</v>
      </c>
    </row>
    <row r="3877" spans="11:14" x14ac:dyDescent="0.2">
      <c r="K3877" s="60">
        <f t="shared" si="239"/>
        <v>3839</v>
      </c>
      <c r="L3877" s="10">
        <f t="shared" si="236"/>
        <v>1.1335373865839263E-5</v>
      </c>
      <c r="M3877" s="1">
        <f t="shared" si="237"/>
        <v>1.1335373865839264E-2</v>
      </c>
      <c r="N3877" s="1">
        <f t="shared" si="238"/>
        <v>2.3087199510662626</v>
      </c>
    </row>
    <row r="3878" spans="11:14" x14ac:dyDescent="0.2">
      <c r="K3878" s="60">
        <f t="shared" si="239"/>
        <v>3840</v>
      </c>
      <c r="L3878" s="10">
        <f t="shared" ref="L3878:L3941" si="240">Eleach_time1/((Vwater*(1+Kp_susp*SUSPwater)+Ksed_water*Vsed)*k)*(1-EXP(-k*K3878))</f>
        <v>1.1335963954321032E-5</v>
      </c>
      <c r="M3878" s="1">
        <f t="shared" ref="M3878:M3941" si="241">L3878*CONV_m3_L</f>
        <v>1.1335963954321033E-2</v>
      </c>
      <c r="N3878" s="1">
        <f t="shared" ref="N3878:N3941" si="242">L3878*(Ksed_water/RHOsed)*CONV_kg_mg</f>
        <v>2.3088401366963862</v>
      </c>
    </row>
    <row r="3879" spans="11:14" x14ac:dyDescent="0.2">
      <c r="K3879" s="60">
        <f t="shared" si="239"/>
        <v>3841</v>
      </c>
      <c r="L3879" s="10">
        <f t="shared" si="240"/>
        <v>1.1336553633926353E-5</v>
      </c>
      <c r="M3879" s="1">
        <f t="shared" si="241"/>
        <v>1.1336553633926353E-2</v>
      </c>
      <c r="N3879" s="1">
        <f t="shared" si="242"/>
        <v>2.3089602390490436</v>
      </c>
    </row>
    <row r="3880" spans="11:14" x14ac:dyDescent="0.2">
      <c r="K3880" s="60">
        <f t="shared" ref="K3880:K3943" si="243">K3879+1</f>
        <v>3842</v>
      </c>
      <c r="L3880" s="10">
        <f t="shared" si="240"/>
        <v>1.1337142904938542E-5</v>
      </c>
      <c r="M3880" s="1">
        <f t="shared" si="241"/>
        <v>1.1337142904938542E-2</v>
      </c>
      <c r="N3880" s="1">
        <f t="shared" si="242"/>
        <v>2.3090802581819396</v>
      </c>
    </row>
    <row r="3881" spans="11:14" x14ac:dyDescent="0.2">
      <c r="K3881" s="60">
        <f t="shared" si="243"/>
        <v>3843</v>
      </c>
      <c r="L3881" s="10">
        <f t="shared" si="240"/>
        <v>1.1337731767640718E-5</v>
      </c>
      <c r="M3881" s="1">
        <f t="shared" si="241"/>
        <v>1.1337731767640719E-2</v>
      </c>
      <c r="N3881" s="1">
        <f t="shared" si="242"/>
        <v>2.3092001941527367</v>
      </c>
    </row>
    <row r="3882" spans="11:14" x14ac:dyDescent="0.2">
      <c r="K3882" s="60">
        <f t="shared" si="243"/>
        <v>3844</v>
      </c>
      <c r="L3882" s="10">
        <f t="shared" si="240"/>
        <v>1.1338320222315799E-5</v>
      </c>
      <c r="M3882" s="1">
        <f t="shared" si="241"/>
        <v>1.1338320222315798E-2</v>
      </c>
      <c r="N3882" s="1">
        <f t="shared" si="242"/>
        <v>2.3093200470190594</v>
      </c>
    </row>
    <row r="3883" spans="11:14" x14ac:dyDescent="0.2">
      <c r="K3883" s="60">
        <f t="shared" si="243"/>
        <v>3845</v>
      </c>
      <c r="L3883" s="10">
        <f t="shared" si="240"/>
        <v>1.1338908269246511E-5</v>
      </c>
      <c r="M3883" s="1">
        <f t="shared" si="241"/>
        <v>1.1338908269246512E-2</v>
      </c>
      <c r="N3883" s="1">
        <f t="shared" si="242"/>
        <v>2.3094398168384909</v>
      </c>
    </row>
    <row r="3884" spans="11:14" x14ac:dyDescent="0.2">
      <c r="K3884" s="60">
        <f t="shared" si="243"/>
        <v>3846</v>
      </c>
      <c r="L3884" s="10">
        <f t="shared" si="240"/>
        <v>1.1339495908715382E-5</v>
      </c>
      <c r="M3884" s="1">
        <f t="shared" si="241"/>
        <v>1.1339495908715382E-2</v>
      </c>
      <c r="N3884" s="1">
        <f t="shared" si="242"/>
        <v>2.3095595036685745</v>
      </c>
    </row>
    <row r="3885" spans="11:14" x14ac:dyDescent="0.2">
      <c r="K3885" s="60">
        <f t="shared" si="243"/>
        <v>3847</v>
      </c>
      <c r="L3885" s="10">
        <f t="shared" si="240"/>
        <v>1.1340083141004748E-5</v>
      </c>
      <c r="M3885" s="1">
        <f t="shared" si="241"/>
        <v>1.1340083141004749E-2</v>
      </c>
      <c r="N3885" s="1">
        <f t="shared" si="242"/>
        <v>2.309679107566815</v>
      </c>
    </row>
    <row r="3886" spans="11:14" x14ac:dyDescent="0.2">
      <c r="K3886" s="60">
        <f t="shared" si="243"/>
        <v>3848</v>
      </c>
      <c r="L3886" s="10">
        <f t="shared" si="240"/>
        <v>1.1340669966396744E-5</v>
      </c>
      <c r="M3886" s="1">
        <f t="shared" si="241"/>
        <v>1.1340669966396743E-2</v>
      </c>
      <c r="N3886" s="1">
        <f t="shared" si="242"/>
        <v>2.3097986285906762</v>
      </c>
    </row>
    <row r="3887" spans="11:14" x14ac:dyDescent="0.2">
      <c r="K3887" s="60">
        <f t="shared" si="243"/>
        <v>3849</v>
      </c>
      <c r="L3887" s="10">
        <f t="shared" si="240"/>
        <v>1.134125638517331E-5</v>
      </c>
      <c r="M3887" s="1">
        <f t="shared" si="241"/>
        <v>1.1341256385173311E-2</v>
      </c>
      <c r="N3887" s="1">
        <f t="shared" si="242"/>
        <v>2.3099180667975818</v>
      </c>
    </row>
    <row r="3888" spans="11:14" x14ac:dyDescent="0.2">
      <c r="K3888" s="60">
        <f t="shared" si="243"/>
        <v>3850</v>
      </c>
      <c r="L3888" s="10">
        <f t="shared" si="240"/>
        <v>1.1341842397616197E-5</v>
      </c>
      <c r="M3888" s="1">
        <f t="shared" si="241"/>
        <v>1.1341842397616196E-2</v>
      </c>
      <c r="N3888" s="1">
        <f t="shared" si="242"/>
        <v>2.3100374222449167</v>
      </c>
    </row>
    <row r="3889" spans="11:14" x14ac:dyDescent="0.2">
      <c r="K3889" s="60">
        <f t="shared" si="243"/>
        <v>3851</v>
      </c>
      <c r="L3889" s="10">
        <f t="shared" si="240"/>
        <v>1.1342428004006955E-5</v>
      </c>
      <c r="M3889" s="1">
        <f t="shared" si="241"/>
        <v>1.1342428004006956E-2</v>
      </c>
      <c r="N3889" s="1">
        <f t="shared" si="242"/>
        <v>2.3101566949900256</v>
      </c>
    </row>
    <row r="3890" spans="11:14" x14ac:dyDescent="0.2">
      <c r="K3890" s="60">
        <f t="shared" si="243"/>
        <v>3852</v>
      </c>
      <c r="L3890" s="10">
        <f t="shared" si="240"/>
        <v>1.134301320462694E-5</v>
      </c>
      <c r="M3890" s="1">
        <f t="shared" si="241"/>
        <v>1.1343013204626939E-2</v>
      </c>
      <c r="N3890" s="1">
        <f t="shared" si="242"/>
        <v>2.3102758850902134</v>
      </c>
    </row>
    <row r="3891" spans="11:14" x14ac:dyDescent="0.2">
      <c r="K3891" s="60">
        <f t="shared" si="243"/>
        <v>3853</v>
      </c>
      <c r="L3891" s="10">
        <f t="shared" si="240"/>
        <v>1.1343597999757312E-5</v>
      </c>
      <c r="M3891" s="1">
        <f t="shared" si="241"/>
        <v>1.1343597999757312E-2</v>
      </c>
      <c r="N3891" s="1">
        <f t="shared" si="242"/>
        <v>2.3103949926027449</v>
      </c>
    </row>
    <row r="3892" spans="11:14" x14ac:dyDescent="0.2">
      <c r="K3892" s="60">
        <f t="shared" si="243"/>
        <v>3854</v>
      </c>
      <c r="L3892" s="10">
        <f t="shared" si="240"/>
        <v>1.134418238967904E-5</v>
      </c>
      <c r="M3892" s="1">
        <f t="shared" si="241"/>
        <v>1.134418238967904E-2</v>
      </c>
      <c r="N3892" s="1">
        <f t="shared" si="242"/>
        <v>2.3105140175848469</v>
      </c>
    </row>
    <row r="3893" spans="11:14" x14ac:dyDescent="0.2">
      <c r="K3893" s="60">
        <f t="shared" si="243"/>
        <v>3855</v>
      </c>
      <c r="L3893" s="10">
        <f t="shared" si="240"/>
        <v>1.1344766374672895E-5</v>
      </c>
      <c r="M3893" s="1">
        <f t="shared" si="241"/>
        <v>1.1344766374672896E-2</v>
      </c>
      <c r="N3893" s="1">
        <f t="shared" si="242"/>
        <v>2.3106329600937037</v>
      </c>
    </row>
    <row r="3894" spans="11:14" x14ac:dyDescent="0.2">
      <c r="K3894" s="60">
        <f t="shared" si="243"/>
        <v>3856</v>
      </c>
      <c r="L3894" s="10">
        <f t="shared" si="240"/>
        <v>1.1345349955019455E-5</v>
      </c>
      <c r="M3894" s="1">
        <f t="shared" si="241"/>
        <v>1.1345349955019455E-2</v>
      </c>
      <c r="N3894" s="1">
        <f t="shared" si="242"/>
        <v>2.310751820186463</v>
      </c>
    </row>
    <row r="3895" spans="11:14" x14ac:dyDescent="0.2">
      <c r="K3895" s="60">
        <f t="shared" si="243"/>
        <v>3857</v>
      </c>
      <c r="L3895" s="10">
        <f t="shared" si="240"/>
        <v>1.1345933130999101E-5</v>
      </c>
      <c r="M3895" s="1">
        <f t="shared" si="241"/>
        <v>1.1345933130999101E-2</v>
      </c>
      <c r="N3895" s="1">
        <f t="shared" si="242"/>
        <v>2.3108705979202302</v>
      </c>
    </row>
    <row r="3896" spans="11:14" x14ac:dyDescent="0.2">
      <c r="K3896" s="60">
        <f t="shared" si="243"/>
        <v>3858</v>
      </c>
      <c r="L3896" s="10">
        <f t="shared" si="240"/>
        <v>1.1346515902892022E-5</v>
      </c>
      <c r="M3896" s="1">
        <f t="shared" si="241"/>
        <v>1.1346515902892023E-2</v>
      </c>
      <c r="N3896" s="1">
        <f t="shared" si="242"/>
        <v>2.3109892933520735</v>
      </c>
    </row>
    <row r="3897" spans="11:14" x14ac:dyDescent="0.2">
      <c r="K3897" s="60">
        <f t="shared" si="243"/>
        <v>3859</v>
      </c>
      <c r="L3897" s="10">
        <f t="shared" si="240"/>
        <v>1.1347098270978215E-5</v>
      </c>
      <c r="M3897" s="1">
        <f t="shared" si="241"/>
        <v>1.1347098270978215E-2</v>
      </c>
      <c r="N3897" s="1">
        <f t="shared" si="242"/>
        <v>2.3111079065390197</v>
      </c>
    </row>
    <row r="3898" spans="11:14" x14ac:dyDescent="0.2">
      <c r="K3898" s="60">
        <f t="shared" si="243"/>
        <v>3860</v>
      </c>
      <c r="L3898" s="10">
        <f t="shared" si="240"/>
        <v>1.1347680235537479E-5</v>
      </c>
      <c r="M3898" s="1">
        <f t="shared" si="241"/>
        <v>1.1347680235537479E-2</v>
      </c>
      <c r="N3898" s="1">
        <f t="shared" si="242"/>
        <v>2.3112264375380578</v>
      </c>
    </row>
    <row r="3899" spans="11:14" x14ac:dyDescent="0.2">
      <c r="K3899" s="60">
        <f t="shared" si="243"/>
        <v>3861</v>
      </c>
      <c r="L3899" s="10">
        <f t="shared" si="240"/>
        <v>1.1348261796849419E-5</v>
      </c>
      <c r="M3899" s="1">
        <f t="shared" si="241"/>
        <v>1.134826179684942E-2</v>
      </c>
      <c r="N3899" s="1">
        <f t="shared" si="242"/>
        <v>2.3113448864061352</v>
      </c>
    </row>
    <row r="3900" spans="11:14" x14ac:dyDescent="0.2">
      <c r="K3900" s="60">
        <f t="shared" si="243"/>
        <v>3862</v>
      </c>
      <c r="L3900" s="10">
        <f t="shared" si="240"/>
        <v>1.1348842955193453E-5</v>
      </c>
      <c r="M3900" s="1">
        <f t="shared" si="241"/>
        <v>1.1348842955193453E-2</v>
      </c>
      <c r="N3900" s="1">
        <f t="shared" si="242"/>
        <v>2.3114632532001624</v>
      </c>
    </row>
    <row r="3901" spans="11:14" x14ac:dyDescent="0.2">
      <c r="K3901" s="60">
        <f t="shared" si="243"/>
        <v>3863</v>
      </c>
      <c r="L3901" s="10">
        <f t="shared" si="240"/>
        <v>1.1349423710848794E-5</v>
      </c>
      <c r="M3901" s="1">
        <f t="shared" si="241"/>
        <v>1.1349423710848794E-2</v>
      </c>
      <c r="N3901" s="1">
        <f t="shared" si="242"/>
        <v>2.3115815379770077</v>
      </c>
    </row>
    <row r="3902" spans="11:14" x14ac:dyDescent="0.2">
      <c r="K3902" s="60">
        <f t="shared" si="243"/>
        <v>3864</v>
      </c>
      <c r="L3902" s="10">
        <f t="shared" si="240"/>
        <v>1.1350004064094471E-5</v>
      </c>
      <c r="M3902" s="1">
        <f t="shared" si="241"/>
        <v>1.135000406409447E-2</v>
      </c>
      <c r="N3902" s="1">
        <f t="shared" si="242"/>
        <v>2.3116997407935025</v>
      </c>
    </row>
    <row r="3903" spans="11:14" x14ac:dyDescent="0.2">
      <c r="K3903" s="60">
        <f t="shared" si="243"/>
        <v>3865</v>
      </c>
      <c r="L3903" s="10">
        <f t="shared" si="240"/>
        <v>1.1350584015209316E-5</v>
      </c>
      <c r="M3903" s="1">
        <f t="shared" si="241"/>
        <v>1.1350584015209315E-2</v>
      </c>
      <c r="N3903" s="1">
        <f t="shared" si="242"/>
        <v>2.3118178617064369</v>
      </c>
    </row>
    <row r="3904" spans="11:14" x14ac:dyDescent="0.2">
      <c r="K3904" s="60">
        <f t="shared" si="243"/>
        <v>3866</v>
      </c>
      <c r="L3904" s="10">
        <f t="shared" si="240"/>
        <v>1.1351163564471968E-5</v>
      </c>
      <c r="M3904" s="1">
        <f t="shared" si="241"/>
        <v>1.1351163564471968E-2</v>
      </c>
      <c r="N3904" s="1">
        <f t="shared" si="242"/>
        <v>2.3119359007725628</v>
      </c>
    </row>
    <row r="3905" spans="11:14" x14ac:dyDescent="0.2">
      <c r="K3905" s="60">
        <f t="shared" si="243"/>
        <v>3867</v>
      </c>
      <c r="L3905" s="10">
        <f t="shared" si="240"/>
        <v>1.1351742712160874E-5</v>
      </c>
      <c r="M3905" s="1">
        <f t="shared" si="241"/>
        <v>1.1351742712160873E-2</v>
      </c>
      <c r="N3905" s="1">
        <f t="shared" si="242"/>
        <v>2.3120538580485923</v>
      </c>
    </row>
    <row r="3906" spans="11:14" x14ac:dyDescent="0.2">
      <c r="K3906" s="60">
        <f t="shared" si="243"/>
        <v>3868</v>
      </c>
      <c r="L3906" s="10">
        <f t="shared" si="240"/>
        <v>1.1352321458554287E-5</v>
      </c>
      <c r="M3906" s="1">
        <f t="shared" si="241"/>
        <v>1.1352321458554287E-2</v>
      </c>
      <c r="N3906" s="1">
        <f t="shared" si="242"/>
        <v>2.3121717335911982</v>
      </c>
    </row>
    <row r="3907" spans="11:14" x14ac:dyDescent="0.2">
      <c r="K3907" s="60">
        <f t="shared" si="243"/>
        <v>3869</v>
      </c>
      <c r="L3907" s="10">
        <f t="shared" si="240"/>
        <v>1.1352899803930268E-5</v>
      </c>
      <c r="M3907" s="1">
        <f t="shared" si="241"/>
        <v>1.1352899803930267E-2</v>
      </c>
      <c r="N3907" s="1">
        <f t="shared" si="242"/>
        <v>2.3122895274570152</v>
      </c>
    </row>
    <row r="3908" spans="11:14" x14ac:dyDescent="0.2">
      <c r="K3908" s="60">
        <f t="shared" si="243"/>
        <v>3870</v>
      </c>
      <c r="L3908" s="10">
        <f t="shared" si="240"/>
        <v>1.1353477748566683E-5</v>
      </c>
      <c r="M3908" s="1">
        <f t="shared" si="241"/>
        <v>1.1353477748566683E-2</v>
      </c>
      <c r="N3908" s="1">
        <f t="shared" si="242"/>
        <v>2.3124072397026358</v>
      </c>
    </row>
    <row r="3909" spans="11:14" x14ac:dyDescent="0.2">
      <c r="K3909" s="60">
        <f t="shared" si="243"/>
        <v>3871</v>
      </c>
      <c r="L3909" s="10">
        <f t="shared" si="240"/>
        <v>1.1354055292741207E-5</v>
      </c>
      <c r="M3909" s="1">
        <f t="shared" si="241"/>
        <v>1.1354055292741208E-2</v>
      </c>
      <c r="N3909" s="1">
        <f t="shared" si="242"/>
        <v>2.3125248703846171</v>
      </c>
    </row>
    <row r="3910" spans="11:14" x14ac:dyDescent="0.2">
      <c r="K3910" s="60">
        <f t="shared" si="243"/>
        <v>3872</v>
      </c>
      <c r="L3910" s="10">
        <f t="shared" si="240"/>
        <v>1.1354632436731325E-5</v>
      </c>
      <c r="M3910" s="1">
        <f t="shared" si="241"/>
        <v>1.1354632436731325E-2</v>
      </c>
      <c r="N3910" s="1">
        <f t="shared" si="242"/>
        <v>2.3126424195594737</v>
      </c>
    </row>
    <row r="3911" spans="11:14" x14ac:dyDescent="0.2">
      <c r="K3911" s="60">
        <f t="shared" si="243"/>
        <v>3873</v>
      </c>
      <c r="L3911" s="10">
        <f t="shared" si="240"/>
        <v>1.1355209180814328E-5</v>
      </c>
      <c r="M3911" s="1">
        <f t="shared" si="241"/>
        <v>1.1355209180814329E-2</v>
      </c>
      <c r="N3911" s="1">
        <f t="shared" si="242"/>
        <v>2.3127598872836836</v>
      </c>
    </row>
    <row r="3912" spans="11:14" x14ac:dyDescent="0.2">
      <c r="K3912" s="60">
        <f t="shared" si="243"/>
        <v>3874</v>
      </c>
      <c r="L3912" s="10">
        <f t="shared" si="240"/>
        <v>1.1355785525267312E-5</v>
      </c>
      <c r="M3912" s="1">
        <f t="shared" si="241"/>
        <v>1.1355785525267312E-2</v>
      </c>
      <c r="N3912" s="1">
        <f t="shared" si="242"/>
        <v>2.312877273613684</v>
      </c>
    </row>
    <row r="3913" spans="11:14" x14ac:dyDescent="0.2">
      <c r="K3913" s="60">
        <f t="shared" si="243"/>
        <v>3875</v>
      </c>
      <c r="L3913" s="10">
        <f t="shared" si="240"/>
        <v>1.1356361470367186E-5</v>
      </c>
      <c r="M3913" s="1">
        <f t="shared" si="241"/>
        <v>1.1356361470367185E-2</v>
      </c>
      <c r="N3913" s="1">
        <f t="shared" si="242"/>
        <v>2.3129945786058737</v>
      </c>
    </row>
    <row r="3914" spans="11:14" x14ac:dyDescent="0.2">
      <c r="K3914" s="60">
        <f t="shared" si="243"/>
        <v>3876</v>
      </c>
      <c r="L3914" s="10">
        <f t="shared" si="240"/>
        <v>1.1356937016390661E-5</v>
      </c>
      <c r="M3914" s="1">
        <f t="shared" si="241"/>
        <v>1.1356937016390661E-2</v>
      </c>
      <c r="N3914" s="1">
        <f t="shared" si="242"/>
        <v>2.3131118023166115</v>
      </c>
    </row>
    <row r="3915" spans="11:14" x14ac:dyDescent="0.2">
      <c r="K3915" s="60">
        <f t="shared" si="243"/>
        <v>3877</v>
      </c>
      <c r="L3915" s="10">
        <f t="shared" si="240"/>
        <v>1.1357512163614263E-5</v>
      </c>
      <c r="M3915" s="1">
        <f t="shared" si="241"/>
        <v>1.1357512163614263E-2</v>
      </c>
      <c r="N3915" s="1">
        <f t="shared" si="242"/>
        <v>2.3132289448022187</v>
      </c>
    </row>
    <row r="3916" spans="11:14" x14ac:dyDescent="0.2">
      <c r="K3916" s="60">
        <f t="shared" si="243"/>
        <v>3878</v>
      </c>
      <c r="L3916" s="10">
        <f t="shared" si="240"/>
        <v>1.1358086912314323E-5</v>
      </c>
      <c r="M3916" s="1">
        <f t="shared" si="241"/>
        <v>1.1358086912314323E-2</v>
      </c>
      <c r="N3916" s="1">
        <f t="shared" si="242"/>
        <v>2.3133460061189761</v>
      </c>
    </row>
    <row r="3917" spans="11:14" x14ac:dyDescent="0.2">
      <c r="K3917" s="60">
        <f t="shared" si="243"/>
        <v>3879</v>
      </c>
      <c r="L3917" s="10">
        <f t="shared" si="240"/>
        <v>1.135866126276698E-5</v>
      </c>
      <c r="M3917" s="1">
        <f t="shared" si="241"/>
        <v>1.1358661262766979E-2</v>
      </c>
      <c r="N3917" s="1">
        <f t="shared" si="242"/>
        <v>2.3134629863231271</v>
      </c>
    </row>
    <row r="3918" spans="11:14" x14ac:dyDescent="0.2">
      <c r="K3918" s="60">
        <f t="shared" si="243"/>
        <v>3880</v>
      </c>
      <c r="L3918" s="10">
        <f t="shared" si="240"/>
        <v>1.1359235215248182E-5</v>
      </c>
      <c r="M3918" s="1">
        <f t="shared" si="241"/>
        <v>1.1359235215248183E-2</v>
      </c>
      <c r="N3918" s="1">
        <f t="shared" si="242"/>
        <v>2.3135798854708747</v>
      </c>
    </row>
    <row r="3919" spans="11:14" x14ac:dyDescent="0.2">
      <c r="K3919" s="60">
        <f t="shared" si="243"/>
        <v>3881</v>
      </c>
      <c r="L3919" s="10">
        <f t="shared" si="240"/>
        <v>1.1359808770033686E-5</v>
      </c>
      <c r="M3919" s="1">
        <f t="shared" si="241"/>
        <v>1.1359808770033685E-2</v>
      </c>
      <c r="N3919" s="1">
        <f t="shared" si="242"/>
        <v>2.3136967036183833</v>
      </c>
    </row>
    <row r="3920" spans="11:14" x14ac:dyDescent="0.2">
      <c r="K3920" s="60">
        <f t="shared" si="243"/>
        <v>3882</v>
      </c>
      <c r="L3920" s="10">
        <f t="shared" si="240"/>
        <v>1.1360381927399059E-5</v>
      </c>
      <c r="M3920" s="1">
        <f t="shared" si="241"/>
        <v>1.136038192739906E-2</v>
      </c>
      <c r="N3920" s="1">
        <f t="shared" si="242"/>
        <v>2.3138134408217779</v>
      </c>
    </row>
    <row r="3921" spans="11:14" x14ac:dyDescent="0.2">
      <c r="K3921" s="60">
        <f t="shared" si="243"/>
        <v>3883</v>
      </c>
      <c r="L3921" s="10">
        <f t="shared" si="240"/>
        <v>1.1360954687619676E-5</v>
      </c>
      <c r="M3921" s="1">
        <f t="shared" si="241"/>
        <v>1.1360954687619676E-2</v>
      </c>
      <c r="N3921" s="1">
        <f t="shared" si="242"/>
        <v>2.3139300971371468</v>
      </c>
    </row>
    <row r="3922" spans="11:14" x14ac:dyDescent="0.2">
      <c r="K3922" s="60">
        <f t="shared" si="243"/>
        <v>3884</v>
      </c>
      <c r="L3922" s="10">
        <f t="shared" si="240"/>
        <v>1.1361527050970723E-5</v>
      </c>
      <c r="M3922" s="1">
        <f t="shared" si="241"/>
        <v>1.1361527050970722E-2</v>
      </c>
      <c r="N3922" s="1">
        <f t="shared" si="242"/>
        <v>2.3140466726205373</v>
      </c>
    </row>
    <row r="3923" spans="11:14" x14ac:dyDescent="0.2">
      <c r="K3923" s="60">
        <f t="shared" si="243"/>
        <v>3885</v>
      </c>
      <c r="L3923" s="10">
        <f t="shared" si="240"/>
        <v>1.1362099017727188E-5</v>
      </c>
      <c r="M3923" s="1">
        <f t="shared" si="241"/>
        <v>1.1362099017727188E-2</v>
      </c>
      <c r="N3923" s="1">
        <f t="shared" si="242"/>
        <v>2.3141631673279575</v>
      </c>
    </row>
    <row r="3924" spans="11:14" x14ac:dyDescent="0.2">
      <c r="K3924" s="60">
        <f t="shared" si="243"/>
        <v>3886</v>
      </c>
      <c r="L3924" s="10">
        <f t="shared" si="240"/>
        <v>1.1362670588163883E-5</v>
      </c>
      <c r="M3924" s="1">
        <f t="shared" si="241"/>
        <v>1.1362670588163884E-2</v>
      </c>
      <c r="N3924" s="1">
        <f t="shared" si="242"/>
        <v>2.3142795813153789</v>
      </c>
    </row>
    <row r="3925" spans="11:14" x14ac:dyDescent="0.2">
      <c r="K3925" s="60">
        <f t="shared" si="243"/>
        <v>3887</v>
      </c>
      <c r="L3925" s="10">
        <f t="shared" si="240"/>
        <v>1.1363241762555413E-5</v>
      </c>
      <c r="M3925" s="1">
        <f t="shared" si="241"/>
        <v>1.1363241762555413E-2</v>
      </c>
      <c r="N3925" s="1">
        <f t="shared" si="242"/>
        <v>2.3143959146387321</v>
      </c>
    </row>
    <row r="3926" spans="11:14" x14ac:dyDescent="0.2">
      <c r="K3926" s="60">
        <f t="shared" si="243"/>
        <v>3888</v>
      </c>
      <c r="L3926" s="10">
        <f t="shared" si="240"/>
        <v>1.1363812541176203E-5</v>
      </c>
      <c r="M3926" s="1">
        <f t="shared" si="241"/>
        <v>1.1363812541176204E-2</v>
      </c>
      <c r="N3926" s="1">
        <f t="shared" si="242"/>
        <v>2.31451216735391</v>
      </c>
    </row>
    <row r="3927" spans="11:14" x14ac:dyDescent="0.2">
      <c r="K3927" s="60">
        <f t="shared" si="243"/>
        <v>3889</v>
      </c>
      <c r="L3927" s="10">
        <f t="shared" si="240"/>
        <v>1.1364382924300489E-5</v>
      </c>
      <c r="M3927" s="1">
        <f t="shared" si="241"/>
        <v>1.1364382924300488E-2</v>
      </c>
      <c r="N3927" s="1">
        <f t="shared" si="242"/>
        <v>2.3146283395167675</v>
      </c>
    </row>
    <row r="3928" spans="11:14" x14ac:dyDescent="0.2">
      <c r="K3928" s="60">
        <f t="shared" si="243"/>
        <v>3890</v>
      </c>
      <c r="L3928" s="10">
        <f t="shared" si="240"/>
        <v>1.1364952912202308E-5</v>
      </c>
      <c r="M3928" s="1">
        <f t="shared" si="241"/>
        <v>1.1364952912202308E-2</v>
      </c>
      <c r="N3928" s="1">
        <f t="shared" si="242"/>
        <v>2.3147444311831182</v>
      </c>
    </row>
    <row r="3929" spans="11:14" x14ac:dyDescent="0.2">
      <c r="K3929" s="60">
        <f t="shared" si="243"/>
        <v>3891</v>
      </c>
      <c r="L3929" s="10">
        <f t="shared" si="240"/>
        <v>1.1365522505155513E-5</v>
      </c>
      <c r="M3929" s="1">
        <f t="shared" si="241"/>
        <v>1.1365522505155514E-2</v>
      </c>
      <c r="N3929" s="1">
        <f t="shared" si="242"/>
        <v>2.3148604424087393</v>
      </c>
    </row>
    <row r="3930" spans="11:14" x14ac:dyDescent="0.2">
      <c r="K3930" s="60">
        <f t="shared" si="243"/>
        <v>3892</v>
      </c>
      <c r="L3930" s="10">
        <f t="shared" si="240"/>
        <v>1.1366091703433771E-5</v>
      </c>
      <c r="M3930" s="1">
        <f t="shared" si="241"/>
        <v>1.1366091703433771E-2</v>
      </c>
      <c r="N3930" s="1">
        <f t="shared" si="242"/>
        <v>2.3149763732493698</v>
      </c>
    </row>
    <row r="3931" spans="11:14" x14ac:dyDescent="0.2">
      <c r="K3931" s="60">
        <f t="shared" si="243"/>
        <v>3893</v>
      </c>
      <c r="L3931" s="10">
        <f t="shared" si="240"/>
        <v>1.1366660507310551E-5</v>
      </c>
      <c r="M3931" s="1">
        <f t="shared" si="241"/>
        <v>1.1366660507310552E-2</v>
      </c>
      <c r="N3931" s="1">
        <f t="shared" si="242"/>
        <v>2.3150922237607081</v>
      </c>
    </row>
    <row r="3932" spans="11:14" x14ac:dyDescent="0.2">
      <c r="K3932" s="60">
        <f t="shared" si="243"/>
        <v>3894</v>
      </c>
      <c r="L3932" s="10">
        <f t="shared" si="240"/>
        <v>1.1367228917059136E-5</v>
      </c>
      <c r="M3932" s="1">
        <f t="shared" si="241"/>
        <v>1.1367228917059137E-2</v>
      </c>
      <c r="N3932" s="1">
        <f t="shared" si="242"/>
        <v>2.3152079939984143</v>
      </c>
    </row>
    <row r="3933" spans="11:14" x14ac:dyDescent="0.2">
      <c r="K3933" s="60">
        <f t="shared" si="243"/>
        <v>3895</v>
      </c>
      <c r="L3933" s="10">
        <f t="shared" si="240"/>
        <v>1.1367796932952624E-5</v>
      </c>
      <c r="M3933" s="1">
        <f t="shared" si="241"/>
        <v>1.1367796932952624E-2</v>
      </c>
      <c r="N3933" s="1">
        <f t="shared" si="242"/>
        <v>2.3153236840181122</v>
      </c>
    </row>
    <row r="3934" spans="11:14" x14ac:dyDescent="0.2">
      <c r="K3934" s="60">
        <f t="shared" si="243"/>
        <v>3896</v>
      </c>
      <c r="L3934" s="10">
        <f t="shared" si="240"/>
        <v>1.1368364555263918E-5</v>
      </c>
      <c r="M3934" s="1">
        <f t="shared" si="241"/>
        <v>1.1368364555263919E-2</v>
      </c>
      <c r="N3934" s="1">
        <f t="shared" si="242"/>
        <v>2.3154392938753841</v>
      </c>
    </row>
    <row r="3935" spans="11:14" x14ac:dyDescent="0.2">
      <c r="K3935" s="60">
        <f t="shared" si="243"/>
        <v>3897</v>
      </c>
      <c r="L3935" s="10">
        <f t="shared" si="240"/>
        <v>1.1368931784265733E-5</v>
      </c>
      <c r="M3935" s="1">
        <f t="shared" si="241"/>
        <v>1.1368931784265733E-2</v>
      </c>
      <c r="N3935" s="1">
        <f t="shared" si="242"/>
        <v>2.3155548236257752</v>
      </c>
    </row>
    <row r="3936" spans="11:14" x14ac:dyDescent="0.2">
      <c r="K3936" s="60">
        <f t="shared" si="243"/>
        <v>3898</v>
      </c>
      <c r="L3936" s="10">
        <f t="shared" si="240"/>
        <v>1.1369498620230597E-5</v>
      </c>
      <c r="M3936" s="1">
        <f t="shared" si="241"/>
        <v>1.1369498620230597E-2</v>
      </c>
      <c r="N3936" s="1">
        <f t="shared" si="242"/>
        <v>2.3156702733247929</v>
      </c>
    </row>
    <row r="3937" spans="11:14" x14ac:dyDescent="0.2">
      <c r="K3937" s="60">
        <f t="shared" si="243"/>
        <v>3899</v>
      </c>
      <c r="L3937" s="10">
        <f t="shared" si="240"/>
        <v>1.1370065063430846E-5</v>
      </c>
      <c r="M3937" s="1">
        <f t="shared" si="241"/>
        <v>1.1370065063430846E-2</v>
      </c>
      <c r="N3937" s="1">
        <f t="shared" si="242"/>
        <v>2.3157856430279047</v>
      </c>
    </row>
    <row r="3938" spans="11:14" x14ac:dyDescent="0.2">
      <c r="K3938" s="60">
        <f t="shared" si="243"/>
        <v>3900</v>
      </c>
      <c r="L3938" s="10">
        <f t="shared" si="240"/>
        <v>1.1370631114138632E-5</v>
      </c>
      <c r="M3938" s="1">
        <f t="shared" si="241"/>
        <v>1.1370631114138632E-2</v>
      </c>
      <c r="N3938" s="1">
        <f t="shared" si="242"/>
        <v>2.3159009327905404</v>
      </c>
    </row>
    <row r="3939" spans="11:14" x14ac:dyDescent="0.2">
      <c r="K3939" s="60">
        <f t="shared" si="243"/>
        <v>3901</v>
      </c>
      <c r="L3939" s="10">
        <f t="shared" si="240"/>
        <v>1.1371196772625917E-5</v>
      </c>
      <c r="M3939" s="1">
        <f t="shared" si="241"/>
        <v>1.1371196772625916E-2</v>
      </c>
      <c r="N3939" s="1">
        <f t="shared" si="242"/>
        <v>2.3160161426680919</v>
      </c>
    </row>
    <row r="3940" spans="11:14" x14ac:dyDescent="0.2">
      <c r="K3940" s="60">
        <f t="shared" si="243"/>
        <v>3902</v>
      </c>
      <c r="L3940" s="10">
        <f t="shared" si="240"/>
        <v>1.1371762039164469E-5</v>
      </c>
      <c r="M3940" s="1">
        <f t="shared" si="241"/>
        <v>1.1371762039164469E-2</v>
      </c>
      <c r="N3940" s="1">
        <f t="shared" si="242"/>
        <v>2.3161312727159116</v>
      </c>
    </row>
    <row r="3941" spans="11:14" x14ac:dyDescent="0.2">
      <c r="K3941" s="60">
        <f t="shared" si="243"/>
        <v>3903</v>
      </c>
      <c r="L3941" s="10">
        <f t="shared" si="240"/>
        <v>1.1372326914025875E-5</v>
      </c>
      <c r="M3941" s="1">
        <f t="shared" si="241"/>
        <v>1.1372326914025874E-2</v>
      </c>
      <c r="N3941" s="1">
        <f t="shared" si="242"/>
        <v>2.316246322989314</v>
      </c>
    </row>
    <row r="3942" spans="11:14" x14ac:dyDescent="0.2">
      <c r="K3942" s="60">
        <f t="shared" si="243"/>
        <v>3904</v>
      </c>
      <c r="L3942" s="10">
        <f t="shared" ref="L3942:L4005" si="244">Eleach_time1/((Vwater*(1+Kp_susp*SUSPwater)+Ksed_water*Vsed)*k)*(1-EXP(-k*K3942))</f>
        <v>1.1372891397481528E-5</v>
      </c>
      <c r="M3942" s="1">
        <f t="shared" ref="M3942:M4005" si="245">L3942*CONV_m3_L</f>
        <v>1.1372891397481528E-2</v>
      </c>
      <c r="N3942" s="1">
        <f t="shared" ref="N3942:N4005" si="246">L3942*(Ksed_water/RHOsed)*CONV_kg_mg</f>
        <v>2.3163612935435749</v>
      </c>
    </row>
    <row r="3943" spans="11:14" x14ac:dyDescent="0.2">
      <c r="K3943" s="60">
        <f t="shared" si="243"/>
        <v>3905</v>
      </c>
      <c r="L3943" s="10">
        <f t="shared" si="244"/>
        <v>1.137345548980264E-5</v>
      </c>
      <c r="M3943" s="1">
        <f t="shared" si="245"/>
        <v>1.137345548980264E-2</v>
      </c>
      <c r="N3943" s="1">
        <f t="shared" si="246"/>
        <v>2.3164761844339341</v>
      </c>
    </row>
    <row r="3944" spans="11:14" x14ac:dyDescent="0.2">
      <c r="K3944" s="60">
        <f t="shared" ref="K3944:K4007" si="247">K3943+1</f>
        <v>3906</v>
      </c>
      <c r="L3944" s="10">
        <f t="shared" si="244"/>
        <v>1.1374019191260228E-5</v>
      </c>
      <c r="M3944" s="1">
        <f t="shared" si="245"/>
        <v>1.1374019191260227E-2</v>
      </c>
      <c r="N3944" s="1">
        <f t="shared" si="246"/>
        <v>2.3165909957155888</v>
      </c>
    </row>
    <row r="3945" spans="11:14" x14ac:dyDescent="0.2">
      <c r="K3945" s="60">
        <f t="shared" si="247"/>
        <v>3907</v>
      </c>
      <c r="L3945" s="10">
        <f t="shared" si="244"/>
        <v>1.1374582502125126E-5</v>
      </c>
      <c r="M3945" s="1">
        <f t="shared" si="245"/>
        <v>1.1374582502125126E-2</v>
      </c>
      <c r="N3945" s="1">
        <f t="shared" si="246"/>
        <v>2.3167057274437024</v>
      </c>
    </row>
    <row r="3946" spans="11:14" x14ac:dyDescent="0.2">
      <c r="K3946" s="60">
        <f t="shared" si="247"/>
        <v>3908</v>
      </c>
      <c r="L3946" s="10">
        <f t="shared" si="244"/>
        <v>1.1375145422667974E-5</v>
      </c>
      <c r="M3946" s="1">
        <f t="shared" si="245"/>
        <v>1.1375145422667973E-2</v>
      </c>
      <c r="N3946" s="1">
        <f t="shared" si="246"/>
        <v>2.316820379673397</v>
      </c>
    </row>
    <row r="3947" spans="11:14" x14ac:dyDescent="0.2">
      <c r="K3947" s="60">
        <f t="shared" si="247"/>
        <v>3909</v>
      </c>
      <c r="L3947" s="10">
        <f t="shared" si="244"/>
        <v>1.1375707953159234E-5</v>
      </c>
      <c r="M3947" s="1">
        <f t="shared" si="245"/>
        <v>1.1375707953159234E-2</v>
      </c>
      <c r="N3947" s="1">
        <f t="shared" si="246"/>
        <v>2.3169349524597584</v>
      </c>
    </row>
    <row r="3948" spans="11:14" x14ac:dyDescent="0.2">
      <c r="K3948" s="60">
        <f t="shared" si="247"/>
        <v>3910</v>
      </c>
      <c r="L3948" s="10">
        <f t="shared" si="244"/>
        <v>1.1376270093869175E-5</v>
      </c>
      <c r="M3948" s="1">
        <f t="shared" si="245"/>
        <v>1.1376270093869175E-2</v>
      </c>
      <c r="N3948" s="1">
        <f t="shared" si="246"/>
        <v>2.3170494458578328</v>
      </c>
    </row>
    <row r="3949" spans="11:14" x14ac:dyDescent="0.2">
      <c r="K3949" s="60">
        <f t="shared" si="247"/>
        <v>3911</v>
      </c>
      <c r="L3949" s="10">
        <f t="shared" si="244"/>
        <v>1.1376831845067876E-5</v>
      </c>
      <c r="M3949" s="1">
        <f t="shared" si="245"/>
        <v>1.1376831845067875E-2</v>
      </c>
      <c r="N3949" s="1">
        <f t="shared" si="246"/>
        <v>2.3171638599226294</v>
      </c>
    </row>
    <row r="3950" spans="11:14" x14ac:dyDescent="0.2">
      <c r="K3950" s="60">
        <f t="shared" si="247"/>
        <v>3912</v>
      </c>
      <c r="L3950" s="10">
        <f t="shared" si="244"/>
        <v>1.1377393207025233E-5</v>
      </c>
      <c r="M3950" s="1">
        <f t="shared" si="245"/>
        <v>1.1377393207025233E-2</v>
      </c>
      <c r="N3950" s="1">
        <f t="shared" si="246"/>
        <v>2.3172781947091181</v>
      </c>
    </row>
    <row r="3951" spans="11:14" x14ac:dyDescent="0.2">
      <c r="K3951" s="60">
        <f t="shared" si="247"/>
        <v>3913</v>
      </c>
      <c r="L3951" s="10">
        <f t="shared" si="244"/>
        <v>1.1377954180010957E-5</v>
      </c>
      <c r="M3951" s="1">
        <f t="shared" si="245"/>
        <v>1.1377954180010957E-2</v>
      </c>
      <c r="N3951" s="1">
        <f t="shared" si="246"/>
        <v>2.3173924502722323</v>
      </c>
    </row>
    <row r="3952" spans="11:14" x14ac:dyDescent="0.2">
      <c r="K3952" s="60">
        <f t="shared" si="247"/>
        <v>3914</v>
      </c>
      <c r="L3952" s="10">
        <f t="shared" si="244"/>
        <v>1.1378514764294565E-5</v>
      </c>
      <c r="M3952" s="1">
        <f t="shared" si="245"/>
        <v>1.1378514764294564E-2</v>
      </c>
      <c r="N3952" s="1">
        <f t="shared" si="246"/>
        <v>2.3175066266668654</v>
      </c>
    </row>
    <row r="3953" spans="11:14" x14ac:dyDescent="0.2">
      <c r="K3953" s="60">
        <f t="shared" si="247"/>
        <v>3915</v>
      </c>
      <c r="L3953" s="10">
        <f t="shared" si="244"/>
        <v>1.1379074960145395E-5</v>
      </c>
      <c r="M3953" s="1">
        <f t="shared" si="245"/>
        <v>1.1379074960145395E-2</v>
      </c>
      <c r="N3953" s="1">
        <f t="shared" si="246"/>
        <v>2.3176207239478743</v>
      </c>
    </row>
    <row r="3954" spans="11:14" x14ac:dyDescent="0.2">
      <c r="K3954" s="60">
        <f t="shared" si="247"/>
        <v>3916</v>
      </c>
      <c r="L3954" s="10">
        <f t="shared" si="244"/>
        <v>1.1379634767832592E-5</v>
      </c>
      <c r="M3954" s="1">
        <f t="shared" si="245"/>
        <v>1.1379634767832592E-2</v>
      </c>
      <c r="N3954" s="1">
        <f t="shared" si="246"/>
        <v>2.3177347421700776</v>
      </c>
    </row>
    <row r="3955" spans="11:14" x14ac:dyDescent="0.2">
      <c r="K3955" s="60">
        <f t="shared" si="247"/>
        <v>3917</v>
      </c>
      <c r="L3955" s="10">
        <f t="shared" si="244"/>
        <v>1.138019418762512E-5</v>
      </c>
      <c r="M3955" s="1">
        <f t="shared" si="245"/>
        <v>1.138019418762512E-2</v>
      </c>
      <c r="N3955" s="1">
        <f t="shared" si="246"/>
        <v>2.3178486813882557</v>
      </c>
    </row>
    <row r="3956" spans="11:14" x14ac:dyDescent="0.2">
      <c r="K3956" s="60">
        <f t="shared" si="247"/>
        <v>3918</v>
      </c>
      <c r="L3956" s="10">
        <f t="shared" si="244"/>
        <v>1.1380753219791751E-5</v>
      </c>
      <c r="M3956" s="1">
        <f t="shared" si="245"/>
        <v>1.1380753219791751E-2</v>
      </c>
      <c r="N3956" s="1">
        <f t="shared" si="246"/>
        <v>2.3179625416571508</v>
      </c>
    </row>
    <row r="3957" spans="11:14" x14ac:dyDescent="0.2">
      <c r="K3957" s="60">
        <f t="shared" si="247"/>
        <v>3919</v>
      </c>
      <c r="L3957" s="10">
        <f t="shared" si="244"/>
        <v>1.1381311864601075E-5</v>
      </c>
      <c r="M3957" s="1">
        <f t="shared" si="245"/>
        <v>1.1381311864601075E-2</v>
      </c>
      <c r="N3957" s="1">
        <f t="shared" si="246"/>
        <v>2.3180763230314674</v>
      </c>
    </row>
    <row r="3958" spans="11:14" x14ac:dyDescent="0.2">
      <c r="K3958" s="60">
        <f t="shared" si="247"/>
        <v>3920</v>
      </c>
      <c r="L3958" s="10">
        <f t="shared" si="244"/>
        <v>1.1381870122321495E-5</v>
      </c>
      <c r="M3958" s="1">
        <f t="shared" si="245"/>
        <v>1.1381870122321495E-2</v>
      </c>
      <c r="N3958" s="1">
        <f t="shared" si="246"/>
        <v>2.3181900255658716</v>
      </c>
    </row>
    <row r="3959" spans="11:14" x14ac:dyDescent="0.2">
      <c r="K3959" s="60">
        <f t="shared" si="247"/>
        <v>3921</v>
      </c>
      <c r="L3959" s="10">
        <f t="shared" si="244"/>
        <v>1.138242799322123E-5</v>
      </c>
      <c r="M3959" s="1">
        <f t="shared" si="245"/>
        <v>1.138242799322123E-2</v>
      </c>
      <c r="N3959" s="1">
        <f t="shared" si="246"/>
        <v>2.318303649314994</v>
      </c>
    </row>
    <row r="3960" spans="11:14" x14ac:dyDescent="0.2">
      <c r="K3960" s="60">
        <f t="shared" si="247"/>
        <v>3922</v>
      </c>
      <c r="L3960" s="10">
        <f t="shared" si="244"/>
        <v>1.1382985477568306E-5</v>
      </c>
      <c r="M3960" s="1">
        <f t="shared" si="245"/>
        <v>1.1382985477568306E-2</v>
      </c>
      <c r="N3960" s="1">
        <f t="shared" si="246"/>
        <v>2.3184171943334233</v>
      </c>
    </row>
    <row r="3961" spans="11:14" x14ac:dyDescent="0.2">
      <c r="K3961" s="60">
        <f t="shared" si="247"/>
        <v>3923</v>
      </c>
      <c r="L3961" s="10">
        <f t="shared" si="244"/>
        <v>1.1383542575630569E-5</v>
      </c>
      <c r="M3961" s="1">
        <f t="shared" si="245"/>
        <v>1.1383542575630569E-2</v>
      </c>
      <c r="N3961" s="1">
        <f t="shared" si="246"/>
        <v>2.3185306606757137</v>
      </c>
    </row>
    <row r="3962" spans="11:14" x14ac:dyDescent="0.2">
      <c r="K3962" s="60">
        <f t="shared" si="247"/>
        <v>3924</v>
      </c>
      <c r="L3962" s="10">
        <f t="shared" si="244"/>
        <v>1.1384099287675681E-5</v>
      </c>
      <c r="M3962" s="1">
        <f t="shared" si="245"/>
        <v>1.1384099287675682E-2</v>
      </c>
      <c r="N3962" s="1">
        <f t="shared" si="246"/>
        <v>2.3186440483963797</v>
      </c>
    </row>
    <row r="3963" spans="11:14" x14ac:dyDescent="0.2">
      <c r="K3963" s="60">
        <f t="shared" si="247"/>
        <v>3925</v>
      </c>
      <c r="L3963" s="10">
        <f t="shared" si="244"/>
        <v>1.1384655613971115E-5</v>
      </c>
      <c r="M3963" s="1">
        <f t="shared" si="245"/>
        <v>1.1384655613971116E-2</v>
      </c>
      <c r="N3963" s="1">
        <f t="shared" si="246"/>
        <v>2.3187573575498996</v>
      </c>
    </row>
    <row r="3964" spans="11:14" x14ac:dyDescent="0.2">
      <c r="K3964" s="60">
        <f t="shared" si="247"/>
        <v>3926</v>
      </c>
      <c r="L3964" s="10">
        <f t="shared" si="244"/>
        <v>1.1385211554784159E-5</v>
      </c>
      <c r="M3964" s="1">
        <f t="shared" si="245"/>
        <v>1.1385211554784159E-2</v>
      </c>
      <c r="N3964" s="1">
        <f t="shared" si="246"/>
        <v>2.318870588190713</v>
      </c>
    </row>
    <row r="3965" spans="11:14" x14ac:dyDescent="0.2">
      <c r="K3965" s="60">
        <f t="shared" si="247"/>
        <v>3927</v>
      </c>
      <c r="L3965" s="10">
        <f t="shared" si="244"/>
        <v>1.1385767110381917E-5</v>
      </c>
      <c r="M3965" s="1">
        <f t="shared" si="245"/>
        <v>1.1385767110381917E-2</v>
      </c>
      <c r="N3965" s="1">
        <f t="shared" si="246"/>
        <v>2.3189837403732212</v>
      </c>
    </row>
    <row r="3966" spans="11:14" x14ac:dyDescent="0.2">
      <c r="K3966" s="60">
        <f t="shared" si="247"/>
        <v>3928</v>
      </c>
      <c r="L3966" s="10">
        <f t="shared" si="244"/>
        <v>1.1386322281031307E-5</v>
      </c>
      <c r="M3966" s="1">
        <f t="shared" si="245"/>
        <v>1.1386322281031307E-2</v>
      </c>
      <c r="N3966" s="1">
        <f t="shared" si="246"/>
        <v>2.3190968141517896</v>
      </c>
    </row>
    <row r="3967" spans="11:14" x14ac:dyDescent="0.2">
      <c r="K3967" s="60">
        <f t="shared" si="247"/>
        <v>3929</v>
      </c>
      <c r="L3967" s="10">
        <f t="shared" si="244"/>
        <v>1.1386877066999061E-5</v>
      </c>
      <c r="M3967" s="1">
        <f t="shared" si="245"/>
        <v>1.1386877066999061E-2</v>
      </c>
      <c r="N3967" s="1">
        <f t="shared" si="246"/>
        <v>2.3192098095807436</v>
      </c>
    </row>
    <row r="3968" spans="11:14" x14ac:dyDescent="0.2">
      <c r="K3968" s="60">
        <f t="shared" si="247"/>
        <v>3930</v>
      </c>
      <c r="L3968" s="10">
        <f t="shared" si="244"/>
        <v>1.138743146855173E-5</v>
      </c>
      <c r="M3968" s="1">
        <f t="shared" si="245"/>
        <v>1.138743146855173E-2</v>
      </c>
      <c r="N3968" s="1">
        <f t="shared" si="246"/>
        <v>2.3193227267143732</v>
      </c>
    </row>
    <row r="3969" spans="11:14" x14ac:dyDescent="0.2">
      <c r="K3969" s="60">
        <f t="shared" si="247"/>
        <v>3931</v>
      </c>
      <c r="L3969" s="10">
        <f t="shared" si="244"/>
        <v>1.1387985485955679E-5</v>
      </c>
      <c r="M3969" s="1">
        <f t="shared" si="245"/>
        <v>1.138798548595568E-2</v>
      </c>
      <c r="N3969" s="1">
        <f t="shared" si="246"/>
        <v>2.3194355656069301</v>
      </c>
    </row>
    <row r="3970" spans="11:14" x14ac:dyDescent="0.2">
      <c r="K3970" s="60">
        <f t="shared" si="247"/>
        <v>3932</v>
      </c>
      <c r="L3970" s="10">
        <f t="shared" si="244"/>
        <v>1.1388539119477083E-5</v>
      </c>
      <c r="M3970" s="1">
        <f t="shared" si="245"/>
        <v>1.1388539119477084E-2</v>
      </c>
      <c r="N3970" s="1">
        <f t="shared" si="246"/>
        <v>2.319548326312626</v>
      </c>
    </row>
    <row r="3971" spans="11:14" x14ac:dyDescent="0.2">
      <c r="K3971" s="60">
        <f t="shared" si="247"/>
        <v>3933</v>
      </c>
      <c r="L3971" s="10">
        <f t="shared" si="244"/>
        <v>1.1389092369381941E-5</v>
      </c>
      <c r="M3971" s="1">
        <f t="shared" si="245"/>
        <v>1.1389092369381942E-2</v>
      </c>
      <c r="N3971" s="1">
        <f t="shared" si="246"/>
        <v>2.3196610088856393</v>
      </c>
    </row>
    <row r="3972" spans="11:14" x14ac:dyDescent="0.2">
      <c r="K3972" s="60">
        <f t="shared" si="247"/>
        <v>3934</v>
      </c>
      <c r="L3972" s="10">
        <f t="shared" si="244"/>
        <v>1.138964523593606E-5</v>
      </c>
      <c r="M3972" s="1">
        <f t="shared" si="245"/>
        <v>1.1389645235936061E-2</v>
      </c>
      <c r="N3972" s="1">
        <f t="shared" si="246"/>
        <v>2.3197736133801077</v>
      </c>
    </row>
    <row r="3973" spans="11:14" x14ac:dyDescent="0.2">
      <c r="K3973" s="60">
        <f t="shared" si="247"/>
        <v>3935</v>
      </c>
      <c r="L3973" s="10">
        <f t="shared" si="244"/>
        <v>1.139019771940507E-5</v>
      </c>
      <c r="M3973" s="1">
        <f t="shared" si="245"/>
        <v>1.139019771940507E-2</v>
      </c>
      <c r="N3973" s="1">
        <f t="shared" si="246"/>
        <v>2.3198861398501327</v>
      </c>
    </row>
    <row r="3974" spans="11:14" x14ac:dyDescent="0.2">
      <c r="K3974" s="60">
        <f t="shared" si="247"/>
        <v>3936</v>
      </c>
      <c r="L3974" s="10">
        <f t="shared" si="244"/>
        <v>1.1390749820054411E-5</v>
      </c>
      <c r="M3974" s="1">
        <f t="shared" si="245"/>
        <v>1.139074982005441E-2</v>
      </c>
      <c r="N3974" s="1">
        <f t="shared" si="246"/>
        <v>2.3199985883497782</v>
      </c>
    </row>
    <row r="3975" spans="11:14" x14ac:dyDescent="0.2">
      <c r="K3975" s="60">
        <f t="shared" si="247"/>
        <v>3937</v>
      </c>
      <c r="L3975" s="10">
        <f t="shared" si="244"/>
        <v>1.1391301538149342E-5</v>
      </c>
      <c r="M3975" s="1">
        <f t="shared" si="245"/>
        <v>1.1391301538149342E-2</v>
      </c>
      <c r="N3975" s="1">
        <f t="shared" si="246"/>
        <v>2.3201109589330695</v>
      </c>
    </row>
    <row r="3976" spans="11:14" x14ac:dyDescent="0.2">
      <c r="K3976" s="60">
        <f t="shared" si="247"/>
        <v>3938</v>
      </c>
      <c r="L3976" s="10">
        <f t="shared" si="244"/>
        <v>1.1391852873954938E-5</v>
      </c>
      <c r="M3976" s="1">
        <f t="shared" si="245"/>
        <v>1.1391852873954937E-2</v>
      </c>
      <c r="N3976" s="1">
        <f t="shared" si="246"/>
        <v>2.3202232516539962</v>
      </c>
    </row>
    <row r="3977" spans="11:14" x14ac:dyDescent="0.2">
      <c r="K3977" s="60">
        <f t="shared" si="247"/>
        <v>3939</v>
      </c>
      <c r="L3977" s="10">
        <f t="shared" si="244"/>
        <v>1.1392403827736089E-5</v>
      </c>
      <c r="M3977" s="1">
        <f t="shared" si="245"/>
        <v>1.1392403827736089E-2</v>
      </c>
      <c r="N3977" s="1">
        <f t="shared" si="246"/>
        <v>2.3203354665665095</v>
      </c>
    </row>
    <row r="3978" spans="11:14" x14ac:dyDescent="0.2">
      <c r="K3978" s="60">
        <f t="shared" si="247"/>
        <v>3940</v>
      </c>
      <c r="L3978" s="10">
        <f t="shared" si="244"/>
        <v>1.1392954399757504E-5</v>
      </c>
      <c r="M3978" s="1">
        <f t="shared" si="245"/>
        <v>1.1392954399757505E-2</v>
      </c>
      <c r="N3978" s="1">
        <f t="shared" si="246"/>
        <v>2.3204476037245234</v>
      </c>
    </row>
    <row r="3979" spans="11:14" x14ac:dyDescent="0.2">
      <c r="K3979" s="60">
        <f t="shared" si="247"/>
        <v>3941</v>
      </c>
      <c r="L3979" s="10">
        <f t="shared" si="244"/>
        <v>1.1393504590283706E-5</v>
      </c>
      <c r="M3979" s="1">
        <f t="shared" si="245"/>
        <v>1.1393504590283706E-2</v>
      </c>
      <c r="N3979" s="1">
        <f t="shared" si="246"/>
        <v>2.3205596631819145</v>
      </c>
    </row>
    <row r="3980" spans="11:14" x14ac:dyDescent="0.2">
      <c r="K3980" s="60">
        <f t="shared" si="247"/>
        <v>3942</v>
      </c>
      <c r="L3980" s="10">
        <f t="shared" si="244"/>
        <v>1.1394054399579035E-5</v>
      </c>
      <c r="M3980" s="1">
        <f t="shared" si="245"/>
        <v>1.1394054399579035E-2</v>
      </c>
      <c r="N3980" s="1">
        <f t="shared" si="246"/>
        <v>2.3206716449925215</v>
      </c>
    </row>
    <row r="3981" spans="11:14" x14ac:dyDescent="0.2">
      <c r="K3981" s="60">
        <f t="shared" si="247"/>
        <v>3943</v>
      </c>
      <c r="L3981" s="10">
        <f t="shared" si="244"/>
        <v>1.1394603827907651E-5</v>
      </c>
      <c r="M3981" s="1">
        <f t="shared" si="245"/>
        <v>1.139460382790765E-2</v>
      </c>
      <c r="N3981" s="1">
        <f t="shared" si="246"/>
        <v>2.3207835492101476</v>
      </c>
    </row>
    <row r="3982" spans="11:14" x14ac:dyDescent="0.2">
      <c r="K3982" s="60">
        <f t="shared" si="247"/>
        <v>3944</v>
      </c>
      <c r="L3982" s="10">
        <f t="shared" si="244"/>
        <v>1.1395152875533525E-5</v>
      </c>
      <c r="M3982" s="1">
        <f t="shared" si="245"/>
        <v>1.1395152875533525E-2</v>
      </c>
      <c r="N3982" s="1">
        <f t="shared" si="246"/>
        <v>2.3208953758885564</v>
      </c>
    </row>
    <row r="3983" spans="11:14" x14ac:dyDescent="0.2">
      <c r="K3983" s="60">
        <f t="shared" si="247"/>
        <v>3945</v>
      </c>
      <c r="L3983" s="10">
        <f t="shared" si="244"/>
        <v>1.1395701542720451E-5</v>
      </c>
      <c r="M3983" s="1">
        <f t="shared" si="245"/>
        <v>1.1395701542720451E-2</v>
      </c>
      <c r="N3983" s="1">
        <f t="shared" si="246"/>
        <v>2.3210071250814766</v>
      </c>
    </row>
    <row r="3984" spans="11:14" x14ac:dyDescent="0.2">
      <c r="K3984" s="60">
        <f t="shared" si="247"/>
        <v>3946</v>
      </c>
      <c r="L3984" s="10">
        <f t="shared" si="244"/>
        <v>1.1396249829732037E-5</v>
      </c>
      <c r="M3984" s="1">
        <f t="shared" si="245"/>
        <v>1.1396249829732037E-2</v>
      </c>
      <c r="N3984" s="1">
        <f t="shared" si="246"/>
        <v>2.321118796842597</v>
      </c>
    </row>
    <row r="3985" spans="11:14" x14ac:dyDescent="0.2">
      <c r="K3985" s="60">
        <f t="shared" si="247"/>
        <v>3947</v>
      </c>
      <c r="L3985" s="10">
        <f t="shared" si="244"/>
        <v>1.1396797736831712E-5</v>
      </c>
      <c r="M3985" s="1">
        <f t="shared" si="245"/>
        <v>1.1396797736831712E-2</v>
      </c>
      <c r="N3985" s="1">
        <f t="shared" si="246"/>
        <v>2.3212303912255723</v>
      </c>
    </row>
    <row r="3986" spans="11:14" x14ac:dyDescent="0.2">
      <c r="K3986" s="60">
        <f t="shared" si="247"/>
        <v>3948</v>
      </c>
      <c r="L3986" s="10">
        <f t="shared" si="244"/>
        <v>1.1397345264282714E-5</v>
      </c>
      <c r="M3986" s="1">
        <f t="shared" si="245"/>
        <v>1.1397345264282713E-2</v>
      </c>
      <c r="N3986" s="1">
        <f t="shared" si="246"/>
        <v>2.3213419082840168</v>
      </c>
    </row>
    <row r="3987" spans="11:14" x14ac:dyDescent="0.2">
      <c r="K3987" s="60">
        <f t="shared" si="247"/>
        <v>3949</v>
      </c>
      <c r="L3987" s="10">
        <f t="shared" si="244"/>
        <v>1.1397892412348108E-5</v>
      </c>
      <c r="M3987" s="1">
        <f t="shared" si="245"/>
        <v>1.1397892412348109E-2</v>
      </c>
      <c r="N3987" s="1">
        <f t="shared" si="246"/>
        <v>2.3214533480715094</v>
      </c>
    </row>
    <row r="3988" spans="11:14" x14ac:dyDescent="0.2">
      <c r="K3988" s="60">
        <f t="shared" si="247"/>
        <v>3950</v>
      </c>
      <c r="L3988" s="10">
        <f t="shared" si="244"/>
        <v>1.1398439181290773E-5</v>
      </c>
      <c r="M3988" s="1">
        <f t="shared" si="245"/>
        <v>1.1398439181290772E-2</v>
      </c>
      <c r="N3988" s="1">
        <f t="shared" si="246"/>
        <v>2.3215647106415926</v>
      </c>
    </row>
    <row r="3989" spans="11:14" x14ac:dyDescent="0.2">
      <c r="K3989" s="60">
        <f t="shared" si="247"/>
        <v>3951</v>
      </c>
      <c r="L3989" s="10">
        <f t="shared" si="244"/>
        <v>1.1398985571373404E-5</v>
      </c>
      <c r="M3989" s="1">
        <f t="shared" si="245"/>
        <v>1.1398985571373404E-2</v>
      </c>
      <c r="N3989" s="1">
        <f t="shared" si="246"/>
        <v>2.3216759960477704</v>
      </c>
    </row>
    <row r="3990" spans="11:14" x14ac:dyDescent="0.2">
      <c r="K3990" s="60">
        <f t="shared" si="247"/>
        <v>3952</v>
      </c>
      <c r="L3990" s="10">
        <f t="shared" si="244"/>
        <v>1.1399531582858517E-5</v>
      </c>
      <c r="M3990" s="1">
        <f t="shared" si="245"/>
        <v>1.1399531582858518E-2</v>
      </c>
      <c r="N3990" s="1">
        <f t="shared" si="246"/>
        <v>2.3217872043435102</v>
      </c>
    </row>
    <row r="3991" spans="11:14" x14ac:dyDescent="0.2">
      <c r="K3991" s="60">
        <f t="shared" si="247"/>
        <v>3953</v>
      </c>
      <c r="L3991" s="10">
        <f t="shared" si="244"/>
        <v>1.1400077216008445E-5</v>
      </c>
      <c r="M3991" s="1">
        <f t="shared" si="245"/>
        <v>1.1400077216008445E-2</v>
      </c>
      <c r="N3991" s="1">
        <f t="shared" si="246"/>
        <v>2.321898335582242</v>
      </c>
    </row>
    <row r="3992" spans="11:14" x14ac:dyDescent="0.2">
      <c r="K3992" s="60">
        <f t="shared" si="247"/>
        <v>3954</v>
      </c>
      <c r="L3992" s="10">
        <f t="shared" si="244"/>
        <v>1.1400622471085338E-5</v>
      </c>
      <c r="M3992" s="1">
        <f t="shared" si="245"/>
        <v>1.1400622471085338E-2</v>
      </c>
      <c r="N3992" s="1">
        <f t="shared" si="246"/>
        <v>2.3220093898173597</v>
      </c>
    </row>
    <row r="3993" spans="11:14" x14ac:dyDescent="0.2">
      <c r="K3993" s="60">
        <f t="shared" si="247"/>
        <v>3955</v>
      </c>
      <c r="L3993" s="10">
        <f t="shared" si="244"/>
        <v>1.1401167348351168E-5</v>
      </c>
      <c r="M3993" s="1">
        <f t="shared" si="245"/>
        <v>1.1401167348351168E-2</v>
      </c>
      <c r="N3993" s="1">
        <f t="shared" si="246"/>
        <v>2.3221203671022197</v>
      </c>
    </row>
    <row r="3994" spans="11:14" x14ac:dyDescent="0.2">
      <c r="K3994" s="60">
        <f t="shared" si="247"/>
        <v>3956</v>
      </c>
      <c r="L3994" s="10">
        <f t="shared" si="244"/>
        <v>1.140171184806772E-5</v>
      </c>
      <c r="M3994" s="1">
        <f t="shared" si="245"/>
        <v>1.140171184806772E-2</v>
      </c>
      <c r="N3994" s="1">
        <f t="shared" si="246"/>
        <v>2.3222312674901406</v>
      </c>
    </row>
    <row r="3995" spans="11:14" x14ac:dyDescent="0.2">
      <c r="K3995" s="60">
        <f t="shared" si="247"/>
        <v>3957</v>
      </c>
      <c r="L3995" s="10">
        <f t="shared" si="244"/>
        <v>1.1402255970496603E-5</v>
      </c>
      <c r="M3995" s="1">
        <f t="shared" si="245"/>
        <v>1.1402255970496603E-2</v>
      </c>
      <c r="N3995" s="1">
        <f t="shared" si="246"/>
        <v>2.3223420910344061</v>
      </c>
    </row>
    <row r="3996" spans="11:14" x14ac:dyDescent="0.2">
      <c r="K3996" s="60">
        <f t="shared" si="247"/>
        <v>3958</v>
      </c>
      <c r="L3996" s="10">
        <f t="shared" si="244"/>
        <v>1.1402799715899239E-5</v>
      </c>
      <c r="M3996" s="1">
        <f t="shared" si="245"/>
        <v>1.1402799715899239E-2</v>
      </c>
      <c r="N3996" s="1">
        <f t="shared" si="246"/>
        <v>2.3224528377882603</v>
      </c>
    </row>
    <row r="3997" spans="11:14" x14ac:dyDescent="0.2">
      <c r="K3997" s="60">
        <f t="shared" si="247"/>
        <v>3959</v>
      </c>
      <c r="L3997" s="10">
        <f t="shared" si="244"/>
        <v>1.1403343084536875E-5</v>
      </c>
      <c r="M3997" s="1">
        <f t="shared" si="245"/>
        <v>1.1403343084536876E-2</v>
      </c>
      <c r="N3997" s="1">
        <f t="shared" si="246"/>
        <v>2.3225635078049134</v>
      </c>
    </row>
    <row r="3998" spans="11:14" x14ac:dyDescent="0.2">
      <c r="K3998" s="60">
        <f t="shared" si="247"/>
        <v>3960</v>
      </c>
      <c r="L3998" s="10">
        <f t="shared" si="244"/>
        <v>1.1403886076670574E-5</v>
      </c>
      <c r="M3998" s="1">
        <f t="shared" si="245"/>
        <v>1.1403886076670575E-2</v>
      </c>
      <c r="N3998" s="1">
        <f t="shared" si="246"/>
        <v>2.3226741011375354</v>
      </c>
    </row>
    <row r="3999" spans="11:14" x14ac:dyDescent="0.2">
      <c r="K3999" s="60">
        <f t="shared" si="247"/>
        <v>3961</v>
      </c>
      <c r="L3999" s="10">
        <f t="shared" si="244"/>
        <v>1.1404428692561214E-5</v>
      </c>
      <c r="M3999" s="1">
        <f t="shared" si="245"/>
        <v>1.1404428692561214E-2</v>
      </c>
      <c r="N3999" s="1">
        <f t="shared" si="246"/>
        <v>2.3227846178392615</v>
      </c>
    </row>
    <row r="4000" spans="11:14" x14ac:dyDescent="0.2">
      <c r="K4000" s="60">
        <f t="shared" si="247"/>
        <v>3962</v>
      </c>
      <c r="L4000" s="10">
        <f t="shared" si="244"/>
        <v>1.1404970932469503E-5</v>
      </c>
      <c r="M4000" s="1">
        <f t="shared" si="245"/>
        <v>1.1404970932469503E-2</v>
      </c>
      <c r="N4000" s="1">
        <f t="shared" si="246"/>
        <v>2.3228950579631906</v>
      </c>
    </row>
    <row r="4001" spans="11:14" x14ac:dyDescent="0.2">
      <c r="K4001" s="60">
        <f t="shared" si="247"/>
        <v>3963</v>
      </c>
      <c r="L4001" s="10">
        <f t="shared" si="244"/>
        <v>1.140551279665596E-5</v>
      </c>
      <c r="M4001" s="1">
        <f t="shared" si="245"/>
        <v>1.140551279665596E-2</v>
      </c>
      <c r="N4001" s="1">
        <f t="shared" si="246"/>
        <v>2.3230054215623848</v>
      </c>
    </row>
    <row r="4002" spans="11:14" x14ac:dyDescent="0.2">
      <c r="K4002" s="60">
        <f t="shared" si="247"/>
        <v>3964</v>
      </c>
      <c r="L4002" s="10">
        <f t="shared" si="244"/>
        <v>1.1406054285380921E-5</v>
      </c>
      <c r="M4002" s="1">
        <f t="shared" si="245"/>
        <v>1.1406054285380921E-2</v>
      </c>
      <c r="N4002" s="1">
        <f t="shared" si="246"/>
        <v>2.3231157086898664</v>
      </c>
    </row>
    <row r="4003" spans="11:14" x14ac:dyDescent="0.2">
      <c r="K4003" s="60">
        <f t="shared" si="247"/>
        <v>3965</v>
      </c>
      <c r="L4003" s="10">
        <f t="shared" si="244"/>
        <v>1.1406595398904551E-5</v>
      </c>
      <c r="M4003" s="1">
        <f t="shared" si="245"/>
        <v>1.140659539890455E-2</v>
      </c>
      <c r="N4003" s="1">
        <f t="shared" si="246"/>
        <v>2.3232259193986247</v>
      </c>
    </row>
    <row r="4004" spans="11:14" x14ac:dyDescent="0.2">
      <c r="K4004" s="60">
        <f t="shared" si="247"/>
        <v>3966</v>
      </c>
      <c r="L4004" s="10">
        <f t="shared" si="244"/>
        <v>1.1407136137486827E-5</v>
      </c>
      <c r="M4004" s="1">
        <f t="shared" si="245"/>
        <v>1.1407136137486827E-2</v>
      </c>
      <c r="N4004" s="1">
        <f t="shared" si="246"/>
        <v>2.323336053741611</v>
      </c>
    </row>
    <row r="4005" spans="11:14" x14ac:dyDescent="0.2">
      <c r="K4005" s="60">
        <f t="shared" si="247"/>
        <v>3967</v>
      </c>
      <c r="L4005" s="10">
        <f t="shared" si="244"/>
        <v>1.1407676501387547E-5</v>
      </c>
      <c r="M4005" s="1">
        <f t="shared" si="245"/>
        <v>1.1407676501387546E-2</v>
      </c>
      <c r="N4005" s="1">
        <f t="shared" si="246"/>
        <v>2.3234461117717378</v>
      </c>
    </row>
    <row r="4006" spans="11:14" x14ac:dyDescent="0.2">
      <c r="K4006" s="60">
        <f t="shared" si="247"/>
        <v>3968</v>
      </c>
      <c r="L4006" s="10">
        <f t="shared" ref="L4006:L4069" si="248">Eleach_time1/((Vwater*(1+Kp_susp*SUSPwater)+Ksed_water*Vsed)*k)*(1-EXP(-k*K4006))</f>
        <v>1.1408216490866334E-5</v>
      </c>
      <c r="M4006" s="1">
        <f t="shared" ref="M4006:M4069" si="249">L4006*CONV_m3_L</f>
        <v>1.1408216490866334E-2</v>
      </c>
      <c r="N4006" s="1">
        <f t="shared" ref="N4006:N4069" si="250">L4006*(Ksed_water/RHOsed)*CONV_kg_mg</f>
        <v>2.3235560935418844</v>
      </c>
    </row>
    <row r="4007" spans="11:14" x14ac:dyDescent="0.2">
      <c r="K4007" s="60">
        <f t="shared" si="247"/>
        <v>3969</v>
      </c>
      <c r="L4007" s="10">
        <f t="shared" si="248"/>
        <v>1.1408756106182627E-5</v>
      </c>
      <c r="M4007" s="1">
        <f t="shared" si="249"/>
        <v>1.1408756106182626E-2</v>
      </c>
      <c r="N4007" s="1">
        <f t="shared" si="250"/>
        <v>2.3236659991048922</v>
      </c>
    </row>
    <row r="4008" spans="11:14" x14ac:dyDescent="0.2">
      <c r="K4008" s="60">
        <f t="shared" ref="K4008:K4071" si="251">K4007+1</f>
        <v>3970</v>
      </c>
      <c r="L4008" s="10">
        <f t="shared" si="248"/>
        <v>1.1409295347595683E-5</v>
      </c>
      <c r="M4008" s="1">
        <f t="shared" si="249"/>
        <v>1.1409295347595683E-2</v>
      </c>
      <c r="N4008" s="1">
        <f t="shared" si="250"/>
        <v>2.3237758285135648</v>
      </c>
    </row>
    <row r="4009" spans="11:14" x14ac:dyDescent="0.2">
      <c r="K4009" s="60">
        <f t="shared" si="251"/>
        <v>3971</v>
      </c>
      <c r="L4009" s="10">
        <f t="shared" si="248"/>
        <v>1.1409834215364585E-5</v>
      </c>
      <c r="M4009" s="1">
        <f t="shared" si="249"/>
        <v>1.1409834215364584E-2</v>
      </c>
      <c r="N4009" s="1">
        <f t="shared" si="250"/>
        <v>2.3238855818206701</v>
      </c>
    </row>
    <row r="4010" spans="11:14" x14ac:dyDescent="0.2">
      <c r="K4010" s="60">
        <f t="shared" si="251"/>
        <v>3972</v>
      </c>
      <c r="L4010" s="10">
        <f t="shared" si="248"/>
        <v>1.1410372709748234E-5</v>
      </c>
      <c r="M4010" s="1">
        <f t="shared" si="249"/>
        <v>1.1410372709748234E-2</v>
      </c>
      <c r="N4010" s="1">
        <f t="shared" si="250"/>
        <v>2.3239952590789397</v>
      </c>
    </row>
    <row r="4011" spans="11:14" x14ac:dyDescent="0.2">
      <c r="K4011" s="60">
        <f t="shared" si="251"/>
        <v>3973</v>
      </c>
      <c r="L4011" s="10">
        <f t="shared" si="248"/>
        <v>1.1410910831005348E-5</v>
      </c>
      <c r="M4011" s="1">
        <f t="shared" si="249"/>
        <v>1.1410910831005348E-2</v>
      </c>
      <c r="N4011" s="1">
        <f t="shared" si="250"/>
        <v>2.3241048603410679</v>
      </c>
    </row>
    <row r="4012" spans="11:14" x14ac:dyDescent="0.2">
      <c r="K4012" s="60">
        <f t="shared" si="251"/>
        <v>3974</v>
      </c>
      <c r="L4012" s="10">
        <f t="shared" si="248"/>
        <v>1.1411448579394473E-5</v>
      </c>
      <c r="M4012" s="1">
        <f t="shared" si="249"/>
        <v>1.1411448579394473E-2</v>
      </c>
      <c r="N4012" s="1">
        <f t="shared" si="250"/>
        <v>2.3242143856597139</v>
      </c>
    </row>
    <row r="4013" spans="11:14" x14ac:dyDescent="0.2">
      <c r="K4013" s="60">
        <f t="shared" si="251"/>
        <v>3975</v>
      </c>
      <c r="L4013" s="10">
        <f t="shared" si="248"/>
        <v>1.1411985955173968E-5</v>
      </c>
      <c r="M4013" s="1">
        <f t="shared" si="249"/>
        <v>1.1411985955173967E-2</v>
      </c>
      <c r="N4013" s="1">
        <f t="shared" si="250"/>
        <v>2.324323835087498</v>
      </c>
    </row>
    <row r="4014" spans="11:14" x14ac:dyDescent="0.2">
      <c r="K4014" s="60">
        <f t="shared" si="251"/>
        <v>3976</v>
      </c>
      <c r="L4014" s="10">
        <f t="shared" si="248"/>
        <v>1.1412522958602019E-5</v>
      </c>
      <c r="M4014" s="1">
        <f t="shared" si="249"/>
        <v>1.1412522958602019E-2</v>
      </c>
      <c r="N4014" s="1">
        <f t="shared" si="250"/>
        <v>2.3244332086770072</v>
      </c>
    </row>
    <row r="4015" spans="11:14" x14ac:dyDescent="0.2">
      <c r="K4015" s="60">
        <f t="shared" si="251"/>
        <v>3977</v>
      </c>
      <c r="L4015" s="10">
        <f t="shared" si="248"/>
        <v>1.141305958993663E-5</v>
      </c>
      <c r="M4015" s="1">
        <f t="shared" si="249"/>
        <v>1.1413059589936631E-2</v>
      </c>
      <c r="N4015" s="1">
        <f t="shared" si="250"/>
        <v>2.3245425064807894</v>
      </c>
    </row>
    <row r="4016" spans="11:14" x14ac:dyDescent="0.2">
      <c r="K4016" s="60">
        <f t="shared" si="251"/>
        <v>3978</v>
      </c>
      <c r="L4016" s="10">
        <f t="shared" si="248"/>
        <v>1.1413595849435629E-5</v>
      </c>
      <c r="M4016" s="1">
        <f t="shared" si="249"/>
        <v>1.141359584943563E-2</v>
      </c>
      <c r="N4016" s="1">
        <f t="shared" si="250"/>
        <v>2.3246517285513573</v>
      </c>
    </row>
    <row r="4017" spans="11:14" x14ac:dyDescent="0.2">
      <c r="K4017" s="60">
        <f t="shared" si="251"/>
        <v>3979</v>
      </c>
      <c r="L4017" s="10">
        <f t="shared" si="248"/>
        <v>1.1414131737356661E-5</v>
      </c>
      <c r="M4017" s="1">
        <f t="shared" si="249"/>
        <v>1.1414131737356661E-2</v>
      </c>
      <c r="N4017" s="1">
        <f t="shared" si="250"/>
        <v>2.3247608749411866</v>
      </c>
    </row>
    <row r="4018" spans="11:14" x14ac:dyDescent="0.2">
      <c r="K4018" s="60">
        <f t="shared" si="251"/>
        <v>3980</v>
      </c>
      <c r="L4018" s="10">
        <f t="shared" si="248"/>
        <v>1.1414667253957197E-5</v>
      </c>
      <c r="M4018" s="1">
        <f t="shared" si="249"/>
        <v>1.1414667253957197E-2</v>
      </c>
      <c r="N4018" s="1">
        <f t="shared" si="250"/>
        <v>2.3248699457027171</v>
      </c>
    </row>
    <row r="4019" spans="11:14" x14ac:dyDescent="0.2">
      <c r="K4019" s="60">
        <f t="shared" si="251"/>
        <v>3981</v>
      </c>
      <c r="L4019" s="10">
        <f t="shared" si="248"/>
        <v>1.1415202399494527E-5</v>
      </c>
      <c r="M4019" s="1">
        <f t="shared" si="249"/>
        <v>1.1415202399494527E-2</v>
      </c>
      <c r="N4019" s="1">
        <f t="shared" si="250"/>
        <v>2.3249789408883528</v>
      </c>
    </row>
    <row r="4020" spans="11:14" x14ac:dyDescent="0.2">
      <c r="K4020" s="60">
        <f t="shared" si="251"/>
        <v>3982</v>
      </c>
      <c r="L4020" s="10">
        <f t="shared" si="248"/>
        <v>1.1415737174225761E-5</v>
      </c>
      <c r="M4020" s="1">
        <f t="shared" si="249"/>
        <v>1.1415737174225761E-2</v>
      </c>
      <c r="N4020" s="1">
        <f t="shared" si="250"/>
        <v>2.3250878605504601</v>
      </c>
    </row>
    <row r="4021" spans="11:14" x14ac:dyDescent="0.2">
      <c r="K4021" s="60">
        <f t="shared" si="251"/>
        <v>3983</v>
      </c>
      <c r="L4021" s="10">
        <f t="shared" si="248"/>
        <v>1.1416271578407837E-5</v>
      </c>
      <c r="M4021" s="1">
        <f t="shared" si="249"/>
        <v>1.1416271578407838E-2</v>
      </c>
      <c r="N4021" s="1">
        <f t="shared" si="250"/>
        <v>2.3251967047413702</v>
      </c>
    </row>
    <row r="4022" spans="11:14" x14ac:dyDescent="0.2">
      <c r="K4022" s="60">
        <f t="shared" si="251"/>
        <v>3984</v>
      </c>
      <c r="L4022" s="10">
        <f t="shared" si="248"/>
        <v>1.1416805612297509E-5</v>
      </c>
      <c r="M4022" s="1">
        <f t="shared" si="249"/>
        <v>1.141680561229751E-2</v>
      </c>
      <c r="N4022" s="1">
        <f t="shared" si="250"/>
        <v>2.325305473513378</v>
      </c>
    </row>
    <row r="4023" spans="11:14" x14ac:dyDescent="0.2">
      <c r="K4023" s="60">
        <f t="shared" si="251"/>
        <v>3985</v>
      </c>
      <c r="L4023" s="10">
        <f t="shared" si="248"/>
        <v>1.1417339276151357E-5</v>
      </c>
      <c r="M4023" s="1">
        <f t="shared" si="249"/>
        <v>1.1417339276151357E-2</v>
      </c>
      <c r="N4023" s="1">
        <f t="shared" si="250"/>
        <v>2.3254141669187409</v>
      </c>
    </row>
    <row r="4024" spans="11:14" x14ac:dyDescent="0.2">
      <c r="K4024" s="60">
        <f t="shared" si="251"/>
        <v>3986</v>
      </c>
      <c r="L4024" s="10">
        <f t="shared" si="248"/>
        <v>1.1417872570225778E-5</v>
      </c>
      <c r="M4024" s="1">
        <f t="shared" si="249"/>
        <v>1.1417872570225779E-2</v>
      </c>
      <c r="N4024" s="1">
        <f t="shared" si="250"/>
        <v>2.3255227850096811</v>
      </c>
    </row>
    <row r="4025" spans="11:14" x14ac:dyDescent="0.2">
      <c r="K4025" s="60">
        <f t="shared" si="251"/>
        <v>3987</v>
      </c>
      <c r="L4025" s="10">
        <f t="shared" si="248"/>
        <v>1.1418405494776997E-5</v>
      </c>
      <c r="M4025" s="1">
        <f t="shared" si="249"/>
        <v>1.1418405494776997E-2</v>
      </c>
      <c r="N4025" s="1">
        <f t="shared" si="250"/>
        <v>2.3256313278383849</v>
      </c>
    </row>
    <row r="4026" spans="11:14" x14ac:dyDescent="0.2">
      <c r="K4026" s="60">
        <f t="shared" si="251"/>
        <v>3988</v>
      </c>
      <c r="L4026" s="10">
        <f t="shared" si="248"/>
        <v>1.1418938050061059E-5</v>
      </c>
      <c r="M4026" s="1">
        <f t="shared" si="249"/>
        <v>1.1418938050061059E-2</v>
      </c>
      <c r="N4026" s="1">
        <f t="shared" si="250"/>
        <v>2.325739795457002</v>
      </c>
    </row>
    <row r="4027" spans="11:14" x14ac:dyDescent="0.2">
      <c r="K4027" s="60">
        <f t="shared" si="251"/>
        <v>3989</v>
      </c>
      <c r="L4027" s="10">
        <f t="shared" si="248"/>
        <v>1.1419470236333831E-5</v>
      </c>
      <c r="M4027" s="1">
        <f t="shared" si="249"/>
        <v>1.1419470236333832E-2</v>
      </c>
      <c r="N4027" s="1">
        <f t="shared" si="250"/>
        <v>2.3258481879176451</v>
      </c>
    </row>
    <row r="4028" spans="11:14" x14ac:dyDescent="0.2">
      <c r="K4028" s="60">
        <f t="shared" si="251"/>
        <v>3990</v>
      </c>
      <c r="L4028" s="10">
        <f t="shared" si="248"/>
        <v>1.1420002053851007E-5</v>
      </c>
      <c r="M4028" s="1">
        <f t="shared" si="249"/>
        <v>1.1420002053851007E-2</v>
      </c>
      <c r="N4028" s="1">
        <f t="shared" si="250"/>
        <v>2.3259565052723934</v>
      </c>
    </row>
    <row r="4029" spans="11:14" x14ac:dyDescent="0.2">
      <c r="K4029" s="60">
        <f t="shared" si="251"/>
        <v>3991</v>
      </c>
      <c r="L4029" s="10">
        <f t="shared" si="248"/>
        <v>1.1420533502868094E-5</v>
      </c>
      <c r="M4029" s="1">
        <f t="shared" si="249"/>
        <v>1.1420533502868094E-2</v>
      </c>
      <c r="N4029" s="1">
        <f t="shared" si="250"/>
        <v>2.326064747573287</v>
      </c>
    </row>
    <row r="4030" spans="11:14" x14ac:dyDescent="0.2">
      <c r="K4030" s="60">
        <f t="shared" si="251"/>
        <v>3992</v>
      </c>
      <c r="L4030" s="10">
        <f t="shared" si="248"/>
        <v>1.1421064583640434E-5</v>
      </c>
      <c r="M4030" s="1">
        <f t="shared" si="249"/>
        <v>1.1421064583640434E-2</v>
      </c>
      <c r="N4030" s="1">
        <f t="shared" si="250"/>
        <v>2.3261729148723314</v>
      </c>
    </row>
    <row r="4031" spans="11:14" x14ac:dyDescent="0.2">
      <c r="K4031" s="60">
        <f t="shared" si="251"/>
        <v>3993</v>
      </c>
      <c r="L4031" s="10">
        <f t="shared" si="248"/>
        <v>1.1421595296423184E-5</v>
      </c>
      <c r="M4031" s="1">
        <f t="shared" si="249"/>
        <v>1.1421595296423184E-2</v>
      </c>
      <c r="N4031" s="1">
        <f t="shared" si="250"/>
        <v>2.3262810072214961</v>
      </c>
    </row>
    <row r="4032" spans="11:14" x14ac:dyDescent="0.2">
      <c r="K4032" s="60">
        <f t="shared" si="251"/>
        <v>3994</v>
      </c>
      <c r="L4032" s="10">
        <f t="shared" si="248"/>
        <v>1.1422125641471326E-5</v>
      </c>
      <c r="M4032" s="1">
        <f t="shared" si="249"/>
        <v>1.1422125641471326E-2</v>
      </c>
      <c r="N4032" s="1">
        <f t="shared" si="250"/>
        <v>2.3263890246727148</v>
      </c>
    </row>
    <row r="4033" spans="11:14" x14ac:dyDescent="0.2">
      <c r="K4033" s="60">
        <f t="shared" si="251"/>
        <v>3995</v>
      </c>
      <c r="L4033" s="10">
        <f t="shared" si="248"/>
        <v>1.1422655619039667E-5</v>
      </c>
      <c r="M4033" s="1">
        <f t="shared" si="249"/>
        <v>1.1422655619039667E-2</v>
      </c>
      <c r="N4033" s="1">
        <f t="shared" si="250"/>
        <v>2.3264969672778837</v>
      </c>
    </row>
    <row r="4034" spans="11:14" x14ac:dyDescent="0.2">
      <c r="K4034" s="60">
        <f t="shared" si="251"/>
        <v>3996</v>
      </c>
      <c r="L4034" s="10">
        <f t="shared" si="248"/>
        <v>1.1423185229382836E-5</v>
      </c>
      <c r="M4034" s="1">
        <f t="shared" si="249"/>
        <v>1.1423185229382836E-2</v>
      </c>
      <c r="N4034" s="1">
        <f t="shared" si="250"/>
        <v>2.3266048350888653</v>
      </c>
    </row>
    <row r="4035" spans="11:14" x14ac:dyDescent="0.2">
      <c r="K4035" s="60">
        <f t="shared" si="251"/>
        <v>3997</v>
      </c>
      <c r="L4035" s="10">
        <f t="shared" si="248"/>
        <v>1.1423714472755285E-5</v>
      </c>
      <c r="M4035" s="1">
        <f t="shared" si="249"/>
        <v>1.1423714472755286E-2</v>
      </c>
      <c r="N4035" s="1">
        <f t="shared" si="250"/>
        <v>2.3267126281574844</v>
      </c>
    </row>
    <row r="4036" spans="11:14" x14ac:dyDescent="0.2">
      <c r="K4036" s="60">
        <f t="shared" si="251"/>
        <v>3998</v>
      </c>
      <c r="L4036" s="10">
        <f t="shared" si="248"/>
        <v>1.1424243349411293E-5</v>
      </c>
      <c r="M4036" s="1">
        <f t="shared" si="249"/>
        <v>1.1424243349411294E-2</v>
      </c>
      <c r="N4036" s="1">
        <f t="shared" si="250"/>
        <v>2.326820346535531</v>
      </c>
    </row>
    <row r="4037" spans="11:14" x14ac:dyDescent="0.2">
      <c r="K4037" s="60">
        <f t="shared" si="251"/>
        <v>3999</v>
      </c>
      <c r="L4037" s="10">
        <f t="shared" si="248"/>
        <v>1.1424771859604958E-5</v>
      </c>
      <c r="M4037" s="1">
        <f t="shared" si="249"/>
        <v>1.1424771859604957E-2</v>
      </c>
      <c r="N4037" s="1">
        <f t="shared" si="250"/>
        <v>2.3269279902747577</v>
      </c>
    </row>
    <row r="4038" spans="11:14" x14ac:dyDescent="0.2">
      <c r="K4038" s="60">
        <f t="shared" si="251"/>
        <v>4000</v>
      </c>
      <c r="L4038" s="10">
        <f t="shared" si="248"/>
        <v>1.1425300003590206E-5</v>
      </c>
      <c r="M4038" s="1">
        <f t="shared" si="249"/>
        <v>1.1425300003590206E-2</v>
      </c>
      <c r="N4038" s="1">
        <f t="shared" si="250"/>
        <v>2.3270355594268839</v>
      </c>
    </row>
    <row r="4039" spans="11:14" x14ac:dyDescent="0.2">
      <c r="K4039" s="60">
        <f t="shared" si="251"/>
        <v>4001</v>
      </c>
      <c r="L4039" s="10">
        <f t="shared" si="248"/>
        <v>1.1425827781620784E-5</v>
      </c>
      <c r="M4039" s="1">
        <f t="shared" si="249"/>
        <v>1.1425827781620785E-2</v>
      </c>
      <c r="N4039" s="1">
        <f t="shared" si="250"/>
        <v>2.3271430540435905</v>
      </c>
    </row>
    <row r="4040" spans="11:14" x14ac:dyDescent="0.2">
      <c r="K4040" s="60">
        <f t="shared" si="251"/>
        <v>4002</v>
      </c>
      <c r="L4040" s="10">
        <f t="shared" si="248"/>
        <v>1.1426355193950265E-5</v>
      </c>
      <c r="M4040" s="1">
        <f t="shared" si="249"/>
        <v>1.1426355193950265E-2</v>
      </c>
      <c r="N4040" s="1">
        <f t="shared" si="250"/>
        <v>2.3272504741765228</v>
      </c>
    </row>
    <row r="4041" spans="11:14" x14ac:dyDescent="0.2">
      <c r="K4041" s="60">
        <f t="shared" si="251"/>
        <v>4003</v>
      </c>
      <c r="L4041" s="10">
        <f t="shared" si="248"/>
        <v>1.1426882240832046E-5</v>
      </c>
      <c r="M4041" s="1">
        <f t="shared" si="249"/>
        <v>1.1426882240832046E-2</v>
      </c>
      <c r="N4041" s="1">
        <f t="shared" si="250"/>
        <v>2.3273578198772928</v>
      </c>
    </row>
    <row r="4042" spans="11:14" x14ac:dyDescent="0.2">
      <c r="K4042" s="60">
        <f t="shared" si="251"/>
        <v>4004</v>
      </c>
      <c r="L4042" s="10">
        <f t="shared" si="248"/>
        <v>1.1427408922519348E-5</v>
      </c>
      <c r="M4042" s="1">
        <f t="shared" si="249"/>
        <v>1.1427408922519347E-2</v>
      </c>
      <c r="N4042" s="1">
        <f t="shared" si="250"/>
        <v>2.3274650911974737</v>
      </c>
    </row>
    <row r="4043" spans="11:14" x14ac:dyDescent="0.2">
      <c r="K4043" s="60">
        <f t="shared" si="251"/>
        <v>4005</v>
      </c>
      <c r="L4043" s="10">
        <f t="shared" si="248"/>
        <v>1.1427935239265219E-5</v>
      </c>
      <c r="M4043" s="1">
        <f t="shared" si="249"/>
        <v>1.1427935239265219E-2</v>
      </c>
      <c r="N4043" s="1">
        <f t="shared" si="250"/>
        <v>2.3275722881886054</v>
      </c>
    </row>
    <row r="4044" spans="11:14" x14ac:dyDescent="0.2">
      <c r="K4044" s="60">
        <f t="shared" si="251"/>
        <v>4006</v>
      </c>
      <c r="L4044" s="10">
        <f t="shared" si="248"/>
        <v>1.1428461191322526E-5</v>
      </c>
      <c r="M4044" s="1">
        <f t="shared" si="249"/>
        <v>1.1428461191322526E-2</v>
      </c>
      <c r="N4044" s="1">
        <f t="shared" si="250"/>
        <v>2.3276794109021903</v>
      </c>
    </row>
    <row r="4045" spans="11:14" x14ac:dyDescent="0.2">
      <c r="K4045" s="60">
        <f t="shared" si="251"/>
        <v>4007</v>
      </c>
      <c r="L4045" s="10">
        <f t="shared" si="248"/>
        <v>1.1428986778943965E-5</v>
      </c>
      <c r="M4045" s="1">
        <f t="shared" si="249"/>
        <v>1.1428986778943965E-2</v>
      </c>
      <c r="N4045" s="1">
        <f t="shared" si="250"/>
        <v>2.3277864593896962</v>
      </c>
    </row>
    <row r="4046" spans="11:14" x14ac:dyDescent="0.2">
      <c r="K4046" s="60">
        <f t="shared" si="251"/>
        <v>4008</v>
      </c>
      <c r="L4046" s="10">
        <f t="shared" si="248"/>
        <v>1.1429512002382057E-5</v>
      </c>
      <c r="M4046" s="1">
        <f t="shared" si="249"/>
        <v>1.1429512002382057E-2</v>
      </c>
      <c r="N4046" s="1">
        <f t="shared" si="250"/>
        <v>2.3278934337025543</v>
      </c>
    </row>
    <row r="4047" spans="11:14" x14ac:dyDescent="0.2">
      <c r="K4047" s="60">
        <f t="shared" si="251"/>
        <v>4009</v>
      </c>
      <c r="L4047" s="10">
        <f t="shared" si="248"/>
        <v>1.1430036861889149E-5</v>
      </c>
      <c r="M4047" s="1">
        <f t="shared" si="249"/>
        <v>1.1430036861889148E-2</v>
      </c>
      <c r="N4047" s="1">
        <f t="shared" si="250"/>
        <v>2.3280003338921618</v>
      </c>
    </row>
    <row r="4048" spans="11:14" x14ac:dyDescent="0.2">
      <c r="K4048" s="60">
        <f t="shared" si="251"/>
        <v>4010</v>
      </c>
      <c r="L4048" s="10">
        <f t="shared" si="248"/>
        <v>1.1430561357717408E-5</v>
      </c>
      <c r="M4048" s="1">
        <f t="shared" si="249"/>
        <v>1.1430561357717408E-2</v>
      </c>
      <c r="N4048" s="1">
        <f t="shared" si="250"/>
        <v>2.3281071600098784</v>
      </c>
    </row>
    <row r="4049" spans="11:14" x14ac:dyDescent="0.2">
      <c r="K4049" s="60">
        <f t="shared" si="251"/>
        <v>4011</v>
      </c>
      <c r="L4049" s="10">
        <f t="shared" si="248"/>
        <v>1.1431085490118832E-5</v>
      </c>
      <c r="M4049" s="1">
        <f t="shared" si="249"/>
        <v>1.1431085490118831E-2</v>
      </c>
      <c r="N4049" s="1">
        <f t="shared" si="250"/>
        <v>2.3282139121070293</v>
      </c>
    </row>
    <row r="4050" spans="11:14" x14ac:dyDescent="0.2">
      <c r="K4050" s="60">
        <f t="shared" si="251"/>
        <v>4012</v>
      </c>
      <c r="L4050" s="10">
        <f t="shared" si="248"/>
        <v>1.1431609259345241E-5</v>
      </c>
      <c r="M4050" s="1">
        <f t="shared" si="249"/>
        <v>1.143160925934524E-2</v>
      </c>
      <c r="N4050" s="1">
        <f t="shared" si="250"/>
        <v>2.3283205902349038</v>
      </c>
    </row>
    <row r="4051" spans="11:14" x14ac:dyDescent="0.2">
      <c r="K4051" s="60">
        <f t="shared" si="251"/>
        <v>4013</v>
      </c>
      <c r="L4051" s="10">
        <f t="shared" si="248"/>
        <v>1.1432132665648281E-5</v>
      </c>
      <c r="M4051" s="1">
        <f t="shared" si="249"/>
        <v>1.1432132665648281E-2</v>
      </c>
      <c r="N4051" s="1">
        <f t="shared" si="250"/>
        <v>2.3284271944447554</v>
      </c>
    </row>
    <row r="4052" spans="11:14" x14ac:dyDescent="0.2">
      <c r="K4052" s="60">
        <f t="shared" si="251"/>
        <v>4014</v>
      </c>
      <c r="L4052" s="10">
        <f t="shared" si="248"/>
        <v>1.1432655709279423E-5</v>
      </c>
      <c r="M4052" s="1">
        <f t="shared" si="249"/>
        <v>1.1432655709279423E-2</v>
      </c>
      <c r="N4052" s="1">
        <f t="shared" si="250"/>
        <v>2.3285337247878033</v>
      </c>
    </row>
    <row r="4053" spans="11:14" x14ac:dyDescent="0.2">
      <c r="K4053" s="60">
        <f t="shared" si="251"/>
        <v>4015</v>
      </c>
      <c r="L4053" s="10">
        <f t="shared" si="248"/>
        <v>1.143317839048997E-5</v>
      </c>
      <c r="M4053" s="1">
        <f t="shared" si="249"/>
        <v>1.1433178390489971E-2</v>
      </c>
      <c r="N4053" s="1">
        <f t="shared" si="250"/>
        <v>2.3286401813152291</v>
      </c>
    </row>
    <row r="4054" spans="11:14" x14ac:dyDescent="0.2">
      <c r="K4054" s="60">
        <f t="shared" si="251"/>
        <v>4016</v>
      </c>
      <c r="L4054" s="10">
        <f t="shared" si="248"/>
        <v>1.1433700709531042E-5</v>
      </c>
      <c r="M4054" s="1">
        <f t="shared" si="249"/>
        <v>1.1433700709531041E-2</v>
      </c>
      <c r="N4054" s="1">
        <f t="shared" si="250"/>
        <v>2.3287465640781813</v>
      </c>
    </row>
    <row r="4055" spans="11:14" x14ac:dyDescent="0.2">
      <c r="K4055" s="60">
        <f t="shared" si="251"/>
        <v>4017</v>
      </c>
      <c r="L4055" s="10">
        <f t="shared" si="248"/>
        <v>1.1434222666653588E-5</v>
      </c>
      <c r="M4055" s="1">
        <f t="shared" si="249"/>
        <v>1.1434222666653587E-2</v>
      </c>
      <c r="N4055" s="1">
        <f t="shared" si="250"/>
        <v>2.3288528731277713</v>
      </c>
    </row>
    <row r="4056" spans="11:14" x14ac:dyDescent="0.2">
      <c r="K4056" s="60">
        <f t="shared" si="251"/>
        <v>4018</v>
      </c>
      <c r="L4056" s="10">
        <f t="shared" si="248"/>
        <v>1.1434744262108385E-5</v>
      </c>
      <c r="M4056" s="1">
        <f t="shared" si="249"/>
        <v>1.1434744262108386E-2</v>
      </c>
      <c r="N4056" s="1">
        <f t="shared" si="250"/>
        <v>2.3289591085150758</v>
      </c>
    </row>
    <row r="4057" spans="11:14" x14ac:dyDescent="0.2">
      <c r="K4057" s="60">
        <f t="shared" si="251"/>
        <v>4019</v>
      </c>
      <c r="L4057" s="10">
        <f t="shared" si="248"/>
        <v>1.1435265496146037E-5</v>
      </c>
      <c r="M4057" s="1">
        <f t="shared" si="249"/>
        <v>1.1435265496146037E-2</v>
      </c>
      <c r="N4057" s="1">
        <f t="shared" si="250"/>
        <v>2.3290652702911356</v>
      </c>
    </row>
    <row r="4058" spans="11:14" x14ac:dyDescent="0.2">
      <c r="K4058" s="60">
        <f t="shared" si="251"/>
        <v>4020</v>
      </c>
      <c r="L4058" s="10">
        <f t="shared" si="248"/>
        <v>1.1435786369016969E-5</v>
      </c>
      <c r="M4058" s="1">
        <f t="shared" si="249"/>
        <v>1.143578636901697E-2</v>
      </c>
      <c r="N4058" s="1">
        <f t="shared" si="250"/>
        <v>2.3291713585069567</v>
      </c>
    </row>
    <row r="4059" spans="11:14" x14ac:dyDescent="0.2">
      <c r="K4059" s="60">
        <f t="shared" si="251"/>
        <v>4021</v>
      </c>
      <c r="L4059" s="10">
        <f t="shared" si="248"/>
        <v>1.1436306880971437E-5</v>
      </c>
      <c r="M4059" s="1">
        <f t="shared" si="249"/>
        <v>1.1436306880971437E-2</v>
      </c>
      <c r="N4059" s="1">
        <f t="shared" si="250"/>
        <v>2.3292773732135088</v>
      </c>
    </row>
    <row r="4060" spans="11:14" x14ac:dyDescent="0.2">
      <c r="K4060" s="60">
        <f t="shared" si="251"/>
        <v>4022</v>
      </c>
      <c r="L4060" s="10">
        <f t="shared" si="248"/>
        <v>1.1436827032259527E-5</v>
      </c>
      <c r="M4060" s="1">
        <f t="shared" si="249"/>
        <v>1.1436827032259527E-2</v>
      </c>
      <c r="N4060" s="1">
        <f t="shared" si="250"/>
        <v>2.3293833144617286</v>
      </c>
    </row>
    <row r="4061" spans="11:14" x14ac:dyDescent="0.2">
      <c r="K4061" s="60">
        <f t="shared" si="251"/>
        <v>4023</v>
      </c>
      <c r="L4061" s="10">
        <f t="shared" si="248"/>
        <v>1.143734682313114E-5</v>
      </c>
      <c r="M4061" s="1">
        <f t="shared" si="249"/>
        <v>1.1437346823131141E-2</v>
      </c>
      <c r="N4061" s="1">
        <f t="shared" si="250"/>
        <v>2.3294891823025146</v>
      </c>
    </row>
    <row r="4062" spans="11:14" x14ac:dyDescent="0.2">
      <c r="K4062" s="60">
        <f t="shared" si="251"/>
        <v>4024</v>
      </c>
      <c r="L4062" s="10">
        <f t="shared" si="248"/>
        <v>1.1437866253836014E-5</v>
      </c>
      <c r="M4062" s="1">
        <f t="shared" si="249"/>
        <v>1.1437866253836014E-2</v>
      </c>
      <c r="N4062" s="1">
        <f t="shared" si="250"/>
        <v>2.3295949767867312</v>
      </c>
    </row>
    <row r="4063" spans="11:14" x14ac:dyDescent="0.2">
      <c r="K4063" s="60">
        <f t="shared" si="251"/>
        <v>4025</v>
      </c>
      <c r="L4063" s="10">
        <f t="shared" si="248"/>
        <v>1.1438385324623715E-5</v>
      </c>
      <c r="M4063" s="1">
        <f t="shared" si="249"/>
        <v>1.1438385324623714E-2</v>
      </c>
      <c r="N4063" s="1">
        <f t="shared" si="250"/>
        <v>2.3297006979652086</v>
      </c>
    </row>
    <row r="4064" spans="11:14" x14ac:dyDescent="0.2">
      <c r="K4064" s="60">
        <f t="shared" si="251"/>
        <v>4026</v>
      </c>
      <c r="L4064" s="10">
        <f t="shared" si="248"/>
        <v>1.1438904035743626E-5</v>
      </c>
      <c r="M4064" s="1">
        <f t="shared" si="249"/>
        <v>1.1438904035743627E-2</v>
      </c>
      <c r="N4064" s="1">
        <f t="shared" si="250"/>
        <v>2.3298063458887404</v>
      </c>
    </row>
    <row r="4065" spans="11:14" x14ac:dyDescent="0.2">
      <c r="K4065" s="60">
        <f t="shared" si="251"/>
        <v>4027</v>
      </c>
      <c r="L4065" s="10">
        <f t="shared" si="248"/>
        <v>1.1439422387444967E-5</v>
      </c>
      <c r="M4065" s="1">
        <f t="shared" si="249"/>
        <v>1.1439422387444966E-2</v>
      </c>
      <c r="N4065" s="1">
        <f t="shared" si="250"/>
        <v>2.3299119206080849</v>
      </c>
    </row>
    <row r="4066" spans="11:14" x14ac:dyDescent="0.2">
      <c r="K4066" s="60">
        <f t="shared" si="251"/>
        <v>4028</v>
      </c>
      <c r="L4066" s="10">
        <f t="shared" si="248"/>
        <v>1.1439940379976779E-5</v>
      </c>
      <c r="M4066" s="1">
        <f t="shared" si="249"/>
        <v>1.143994037997678E-2</v>
      </c>
      <c r="N4066" s="1">
        <f t="shared" si="250"/>
        <v>2.3300174221739667</v>
      </c>
    </row>
    <row r="4067" spans="11:14" x14ac:dyDescent="0.2">
      <c r="K4067" s="60">
        <f t="shared" si="251"/>
        <v>4029</v>
      </c>
      <c r="L4067" s="10">
        <f t="shared" si="248"/>
        <v>1.1440458013587938E-5</v>
      </c>
      <c r="M4067" s="1">
        <f t="shared" si="249"/>
        <v>1.1440458013587939E-2</v>
      </c>
      <c r="N4067" s="1">
        <f t="shared" si="250"/>
        <v>2.3301228506370744</v>
      </c>
    </row>
    <row r="4068" spans="11:14" x14ac:dyDescent="0.2">
      <c r="K4068" s="60">
        <f t="shared" si="251"/>
        <v>4030</v>
      </c>
      <c r="L4068" s="10">
        <f t="shared" si="248"/>
        <v>1.1440975288527138E-5</v>
      </c>
      <c r="M4068" s="1">
        <f t="shared" si="249"/>
        <v>1.1440975288527137E-2</v>
      </c>
      <c r="N4068" s="1">
        <f t="shared" si="250"/>
        <v>2.3302282060480599</v>
      </c>
    </row>
    <row r="4069" spans="11:14" x14ac:dyDescent="0.2">
      <c r="K4069" s="60">
        <f t="shared" si="251"/>
        <v>4031</v>
      </c>
      <c r="L4069" s="10">
        <f t="shared" si="248"/>
        <v>1.1441492205042906E-5</v>
      </c>
      <c r="M4069" s="1">
        <f t="shared" si="249"/>
        <v>1.1441492205042906E-2</v>
      </c>
      <c r="N4069" s="1">
        <f t="shared" si="250"/>
        <v>2.3303334884575433</v>
      </c>
    </row>
    <row r="4070" spans="11:14" x14ac:dyDescent="0.2">
      <c r="K4070" s="60">
        <f t="shared" si="251"/>
        <v>4032</v>
      </c>
      <c r="L4070" s="10">
        <f t="shared" ref="L4070:L4133" si="252">Eleach_time1/((Vwater*(1+Kp_susp*SUSPwater)+Ksed_water*Vsed)*k)*(1-EXP(-k*K4070))</f>
        <v>1.1442008763383597E-5</v>
      </c>
      <c r="M4070" s="1">
        <f t="shared" ref="M4070:M4133" si="253">L4070*CONV_m3_L</f>
        <v>1.1442008763383598E-2</v>
      </c>
      <c r="N4070" s="1">
        <f t="shared" ref="N4070:N4133" si="254">L4070*(Ksed_water/RHOsed)*CONV_kg_mg</f>
        <v>2.3304386979161076</v>
      </c>
    </row>
    <row r="4071" spans="11:14" x14ac:dyDescent="0.2">
      <c r="K4071" s="60">
        <f t="shared" si="251"/>
        <v>4033</v>
      </c>
      <c r="L4071" s="10">
        <f t="shared" si="252"/>
        <v>1.1442524963797394E-5</v>
      </c>
      <c r="M4071" s="1">
        <f t="shared" si="253"/>
        <v>1.1442524963797395E-2</v>
      </c>
      <c r="N4071" s="1">
        <f t="shared" si="254"/>
        <v>2.3305438344743004</v>
      </c>
    </row>
    <row r="4072" spans="11:14" x14ac:dyDescent="0.2">
      <c r="K4072" s="60">
        <f t="shared" ref="K4072:K4135" si="255">K4071+1</f>
        <v>4034</v>
      </c>
      <c r="L4072" s="10">
        <f t="shared" si="252"/>
        <v>1.1443040806532306E-5</v>
      </c>
      <c r="M4072" s="1">
        <f t="shared" si="253"/>
        <v>1.1443040806532306E-2</v>
      </c>
      <c r="N4072" s="1">
        <f t="shared" si="254"/>
        <v>2.3306488981826345</v>
      </c>
    </row>
    <row r="4073" spans="11:14" x14ac:dyDescent="0.2">
      <c r="K4073" s="60">
        <f t="shared" si="255"/>
        <v>4035</v>
      </c>
      <c r="L4073" s="10">
        <f t="shared" si="252"/>
        <v>1.1443556291836169E-5</v>
      </c>
      <c r="M4073" s="1">
        <f t="shared" si="253"/>
        <v>1.1443556291836169E-2</v>
      </c>
      <c r="N4073" s="1">
        <f t="shared" si="254"/>
        <v>2.3307538890915884</v>
      </c>
    </row>
    <row r="4074" spans="11:14" x14ac:dyDescent="0.2">
      <c r="K4074" s="60">
        <f t="shared" si="255"/>
        <v>4036</v>
      </c>
      <c r="L4074" s="10">
        <f t="shared" si="252"/>
        <v>1.1444071419956653E-5</v>
      </c>
      <c r="M4074" s="1">
        <f t="shared" si="253"/>
        <v>1.1444071419956653E-2</v>
      </c>
      <c r="N4074" s="1">
        <f t="shared" si="254"/>
        <v>2.3308588072516065</v>
      </c>
    </row>
    <row r="4075" spans="11:14" x14ac:dyDescent="0.2">
      <c r="K4075" s="60">
        <f t="shared" si="255"/>
        <v>4037</v>
      </c>
      <c r="L4075" s="10">
        <f t="shared" si="252"/>
        <v>1.1444586191141252E-5</v>
      </c>
      <c r="M4075" s="1">
        <f t="shared" si="253"/>
        <v>1.1444586191141252E-2</v>
      </c>
      <c r="N4075" s="1">
        <f t="shared" si="254"/>
        <v>2.3309636527130961</v>
      </c>
    </row>
    <row r="4076" spans="11:14" x14ac:dyDescent="0.2">
      <c r="K4076" s="60">
        <f t="shared" si="255"/>
        <v>4038</v>
      </c>
      <c r="L4076" s="10">
        <f t="shared" si="252"/>
        <v>1.1445100605637288E-5</v>
      </c>
      <c r="M4076" s="1">
        <f t="shared" si="253"/>
        <v>1.1445100605637288E-2</v>
      </c>
      <c r="N4076" s="1">
        <f t="shared" si="254"/>
        <v>2.3310684255264298</v>
      </c>
    </row>
    <row r="4077" spans="11:14" x14ac:dyDescent="0.2">
      <c r="K4077" s="60">
        <f t="shared" si="255"/>
        <v>4039</v>
      </c>
      <c r="L4077" s="10">
        <f t="shared" si="252"/>
        <v>1.1445614663691915E-5</v>
      </c>
      <c r="M4077" s="1">
        <f t="shared" si="253"/>
        <v>1.1445614663691915E-2</v>
      </c>
      <c r="N4077" s="1">
        <f t="shared" si="254"/>
        <v>2.3311731257419472</v>
      </c>
    </row>
    <row r="4078" spans="11:14" x14ac:dyDescent="0.2">
      <c r="K4078" s="60">
        <f t="shared" si="255"/>
        <v>4040</v>
      </c>
      <c r="L4078" s="10">
        <f t="shared" si="252"/>
        <v>1.1446128365552112E-5</v>
      </c>
      <c r="M4078" s="1">
        <f t="shared" si="253"/>
        <v>1.1446128365552113E-2</v>
      </c>
      <c r="N4078" s="1">
        <f t="shared" si="254"/>
        <v>2.3312777534099509</v>
      </c>
    </row>
    <row r="4079" spans="11:14" x14ac:dyDescent="0.2">
      <c r="K4079" s="60">
        <f t="shared" si="255"/>
        <v>4041</v>
      </c>
      <c r="L4079" s="10">
        <f t="shared" si="252"/>
        <v>1.1446641711464689E-5</v>
      </c>
      <c r="M4079" s="1">
        <f t="shared" si="253"/>
        <v>1.144664171146469E-2</v>
      </c>
      <c r="N4079" s="1">
        <f t="shared" si="254"/>
        <v>2.3313823085807104</v>
      </c>
    </row>
    <row r="4080" spans="11:14" x14ac:dyDescent="0.2">
      <c r="K4080" s="60">
        <f t="shared" si="255"/>
        <v>4042</v>
      </c>
      <c r="L4080" s="10">
        <f t="shared" si="252"/>
        <v>1.1447154701676285E-5</v>
      </c>
      <c r="M4080" s="1">
        <f t="shared" si="253"/>
        <v>1.1447154701676284E-2</v>
      </c>
      <c r="N4080" s="1">
        <f t="shared" si="254"/>
        <v>2.3314867913044592</v>
      </c>
    </row>
    <row r="4081" spans="11:14" x14ac:dyDescent="0.2">
      <c r="K4081" s="60">
        <f t="shared" si="255"/>
        <v>4043</v>
      </c>
      <c r="L4081" s="10">
        <f t="shared" si="252"/>
        <v>1.1447667336433367E-5</v>
      </c>
      <c r="M4081" s="1">
        <f t="shared" si="253"/>
        <v>1.1447667336433367E-2</v>
      </c>
      <c r="N4081" s="1">
        <f t="shared" si="254"/>
        <v>2.331591201631396</v>
      </c>
    </row>
    <row r="4082" spans="11:14" x14ac:dyDescent="0.2">
      <c r="K4082" s="60">
        <f t="shared" si="255"/>
        <v>4044</v>
      </c>
      <c r="L4082" s="10">
        <f t="shared" si="252"/>
        <v>1.1448179615982235E-5</v>
      </c>
      <c r="M4082" s="1">
        <f t="shared" si="253"/>
        <v>1.1448179615982235E-2</v>
      </c>
      <c r="N4082" s="1">
        <f t="shared" si="254"/>
        <v>2.3316955396116863</v>
      </c>
    </row>
    <row r="4083" spans="11:14" x14ac:dyDescent="0.2">
      <c r="K4083" s="60">
        <f t="shared" si="255"/>
        <v>4045</v>
      </c>
      <c r="L4083" s="10">
        <f t="shared" si="252"/>
        <v>1.144869154056901E-5</v>
      </c>
      <c r="M4083" s="1">
        <f t="shared" si="253"/>
        <v>1.144869154056901E-2</v>
      </c>
      <c r="N4083" s="1">
        <f t="shared" si="254"/>
        <v>2.3317998052954581</v>
      </c>
    </row>
    <row r="4084" spans="11:14" x14ac:dyDescent="0.2">
      <c r="K4084" s="60">
        <f t="shared" si="255"/>
        <v>4046</v>
      </c>
      <c r="L4084" s="10">
        <f t="shared" si="252"/>
        <v>1.1449203110439651E-5</v>
      </c>
      <c r="M4084" s="1">
        <f t="shared" si="253"/>
        <v>1.144920311043965E-2</v>
      </c>
      <c r="N4084" s="1">
        <f t="shared" si="254"/>
        <v>2.3319039987328067</v>
      </c>
    </row>
    <row r="4085" spans="11:14" x14ac:dyDescent="0.2">
      <c r="K4085" s="60">
        <f t="shared" si="255"/>
        <v>4047</v>
      </c>
      <c r="L4085" s="10">
        <f t="shared" si="252"/>
        <v>1.1449714325839942E-5</v>
      </c>
      <c r="M4085" s="1">
        <f t="shared" si="253"/>
        <v>1.1449714325839943E-2</v>
      </c>
      <c r="N4085" s="1">
        <f t="shared" si="254"/>
        <v>2.3320081199737919</v>
      </c>
    </row>
    <row r="4086" spans="11:14" x14ac:dyDescent="0.2">
      <c r="K4086" s="60">
        <f t="shared" si="255"/>
        <v>4048</v>
      </c>
      <c r="L4086" s="10">
        <f t="shared" si="252"/>
        <v>1.1450225187015501E-5</v>
      </c>
      <c r="M4086" s="1">
        <f t="shared" si="253"/>
        <v>1.14502251870155E-2</v>
      </c>
      <c r="N4086" s="1">
        <f t="shared" si="254"/>
        <v>2.3321121690684401</v>
      </c>
    </row>
    <row r="4087" spans="11:14" x14ac:dyDescent="0.2">
      <c r="K4087" s="60">
        <f t="shared" si="255"/>
        <v>4049</v>
      </c>
      <c r="L4087" s="10">
        <f t="shared" si="252"/>
        <v>1.1450735694211769E-5</v>
      </c>
      <c r="M4087" s="1">
        <f t="shared" si="253"/>
        <v>1.1450735694211768E-2</v>
      </c>
      <c r="N4087" s="1">
        <f t="shared" si="254"/>
        <v>2.3322161460667408</v>
      </c>
    </row>
    <row r="4088" spans="11:14" x14ac:dyDescent="0.2">
      <c r="K4088" s="60">
        <f t="shared" si="255"/>
        <v>4050</v>
      </c>
      <c r="L4088" s="10">
        <f t="shared" si="252"/>
        <v>1.1451245847674024E-5</v>
      </c>
      <c r="M4088" s="1">
        <f t="shared" si="253"/>
        <v>1.1451245847674024E-2</v>
      </c>
      <c r="N4088" s="1">
        <f t="shared" si="254"/>
        <v>2.3323200510186508</v>
      </c>
    </row>
    <row r="4089" spans="11:14" x14ac:dyDescent="0.2">
      <c r="K4089" s="60">
        <f t="shared" si="255"/>
        <v>4051</v>
      </c>
      <c r="L4089" s="10">
        <f t="shared" si="252"/>
        <v>1.1451755647647366E-5</v>
      </c>
      <c r="M4089" s="1">
        <f t="shared" si="253"/>
        <v>1.1451755647647366E-2</v>
      </c>
      <c r="N4089" s="1">
        <f t="shared" si="254"/>
        <v>2.3324238839740912</v>
      </c>
    </row>
    <row r="4090" spans="11:14" x14ac:dyDescent="0.2">
      <c r="K4090" s="60">
        <f t="shared" si="255"/>
        <v>4052</v>
      </c>
      <c r="L4090" s="10">
        <f t="shared" si="252"/>
        <v>1.1452265094376736E-5</v>
      </c>
      <c r="M4090" s="1">
        <f t="shared" si="253"/>
        <v>1.1452265094376735E-2</v>
      </c>
      <c r="N4090" s="1">
        <f t="shared" si="254"/>
        <v>2.3325276449829491</v>
      </c>
    </row>
    <row r="4091" spans="11:14" x14ac:dyDescent="0.2">
      <c r="K4091" s="60">
        <f t="shared" si="255"/>
        <v>4053</v>
      </c>
      <c r="L4091" s="10">
        <f t="shared" si="252"/>
        <v>1.1452774188106895E-5</v>
      </c>
      <c r="M4091" s="1">
        <f t="shared" si="253"/>
        <v>1.1452774188106895E-2</v>
      </c>
      <c r="N4091" s="1">
        <f t="shared" si="254"/>
        <v>2.3326313340950762</v>
      </c>
    </row>
    <row r="4092" spans="11:14" x14ac:dyDescent="0.2">
      <c r="K4092" s="60">
        <f t="shared" si="255"/>
        <v>4054</v>
      </c>
      <c r="L4092" s="10">
        <f t="shared" si="252"/>
        <v>1.1453282929082439E-5</v>
      </c>
      <c r="M4092" s="1">
        <f t="shared" si="253"/>
        <v>1.1453282929082438E-2</v>
      </c>
      <c r="N4092" s="1">
        <f t="shared" si="254"/>
        <v>2.3327349513602909</v>
      </c>
    </row>
    <row r="4093" spans="11:14" x14ac:dyDescent="0.2">
      <c r="K4093" s="60">
        <f t="shared" si="255"/>
        <v>4055</v>
      </c>
      <c r="L4093" s="10">
        <f t="shared" si="252"/>
        <v>1.1453791317547796E-5</v>
      </c>
      <c r="M4093" s="1">
        <f t="shared" si="253"/>
        <v>1.1453791317547795E-2</v>
      </c>
      <c r="N4093" s="1">
        <f t="shared" si="254"/>
        <v>2.3328384968283764</v>
      </c>
    </row>
    <row r="4094" spans="11:14" x14ac:dyDescent="0.2">
      <c r="K4094" s="60">
        <f t="shared" si="255"/>
        <v>4056</v>
      </c>
      <c r="L4094" s="10">
        <f t="shared" si="252"/>
        <v>1.1454299353747222E-5</v>
      </c>
      <c r="M4094" s="1">
        <f t="shared" si="253"/>
        <v>1.1454299353747222E-2</v>
      </c>
      <c r="N4094" s="1">
        <f t="shared" si="254"/>
        <v>2.332941970549081</v>
      </c>
    </row>
    <row r="4095" spans="11:14" x14ac:dyDescent="0.2">
      <c r="K4095" s="60">
        <f t="shared" si="255"/>
        <v>4057</v>
      </c>
      <c r="L4095" s="10">
        <f t="shared" si="252"/>
        <v>1.1454807037924804E-5</v>
      </c>
      <c r="M4095" s="1">
        <f t="shared" si="253"/>
        <v>1.1454807037924805E-2</v>
      </c>
      <c r="N4095" s="1">
        <f t="shared" si="254"/>
        <v>2.3330453725721196</v>
      </c>
    </row>
    <row r="4096" spans="11:14" x14ac:dyDescent="0.2">
      <c r="K4096" s="60">
        <f t="shared" si="255"/>
        <v>4058</v>
      </c>
      <c r="L4096" s="10">
        <f t="shared" si="252"/>
        <v>1.145531437032446E-5</v>
      </c>
      <c r="M4096" s="1">
        <f t="shared" si="253"/>
        <v>1.145531437032446E-2</v>
      </c>
      <c r="N4096" s="1">
        <f t="shared" si="254"/>
        <v>2.3331487029471711</v>
      </c>
    </row>
    <row r="4097" spans="11:14" x14ac:dyDescent="0.2">
      <c r="K4097" s="60">
        <f t="shared" si="255"/>
        <v>4059</v>
      </c>
      <c r="L4097" s="10">
        <f t="shared" si="252"/>
        <v>1.145582135118994E-5</v>
      </c>
      <c r="M4097" s="1">
        <f t="shared" si="253"/>
        <v>1.145582135118994E-2</v>
      </c>
      <c r="N4097" s="1">
        <f t="shared" si="254"/>
        <v>2.3332519617238821</v>
      </c>
    </row>
    <row r="4098" spans="11:14" x14ac:dyDescent="0.2">
      <c r="K4098" s="60">
        <f t="shared" si="255"/>
        <v>4060</v>
      </c>
      <c r="L4098" s="10">
        <f t="shared" si="252"/>
        <v>1.1456327980764828E-5</v>
      </c>
      <c r="M4098" s="1">
        <f t="shared" si="253"/>
        <v>1.1456327980764828E-2</v>
      </c>
      <c r="N4098" s="1">
        <f t="shared" si="254"/>
        <v>2.3333551489518629</v>
      </c>
    </row>
    <row r="4099" spans="11:14" x14ac:dyDescent="0.2">
      <c r="K4099" s="60">
        <f t="shared" si="255"/>
        <v>4061</v>
      </c>
      <c r="L4099" s="10">
        <f t="shared" si="252"/>
        <v>1.1456834259292528E-5</v>
      </c>
      <c r="M4099" s="1">
        <f t="shared" si="253"/>
        <v>1.1456834259292527E-2</v>
      </c>
      <c r="N4099" s="1">
        <f t="shared" si="254"/>
        <v>2.3334582646806892</v>
      </c>
    </row>
    <row r="4100" spans="11:14" x14ac:dyDescent="0.2">
      <c r="K4100" s="60">
        <f t="shared" si="255"/>
        <v>4062</v>
      </c>
      <c r="L4100" s="10">
        <f t="shared" si="252"/>
        <v>1.145734018701629E-5</v>
      </c>
      <c r="M4100" s="1">
        <f t="shared" si="253"/>
        <v>1.1457340187016289E-2</v>
      </c>
      <c r="N4100" s="1">
        <f t="shared" si="254"/>
        <v>2.3335613089599048</v>
      </c>
    </row>
    <row r="4101" spans="11:14" x14ac:dyDescent="0.2">
      <c r="K4101" s="60">
        <f t="shared" si="255"/>
        <v>4063</v>
      </c>
      <c r="L4101" s="10">
        <f t="shared" si="252"/>
        <v>1.1457845764179185E-5</v>
      </c>
      <c r="M4101" s="1">
        <f t="shared" si="253"/>
        <v>1.1457845764179185E-2</v>
      </c>
      <c r="N4101" s="1">
        <f t="shared" si="254"/>
        <v>2.3336642818390172</v>
      </c>
    </row>
    <row r="4102" spans="11:14" x14ac:dyDescent="0.2">
      <c r="K4102" s="60">
        <f t="shared" si="255"/>
        <v>4064</v>
      </c>
      <c r="L4102" s="10">
        <f t="shared" si="252"/>
        <v>1.1458350991024118E-5</v>
      </c>
      <c r="M4102" s="1">
        <f t="shared" si="253"/>
        <v>1.1458350991024118E-2</v>
      </c>
      <c r="N4102" s="1">
        <f t="shared" si="254"/>
        <v>2.3337671833674998</v>
      </c>
    </row>
    <row r="4103" spans="11:14" x14ac:dyDescent="0.2">
      <c r="K4103" s="60">
        <f t="shared" si="255"/>
        <v>4065</v>
      </c>
      <c r="L4103" s="10">
        <f t="shared" si="252"/>
        <v>1.1458855867793831E-5</v>
      </c>
      <c r="M4103" s="1">
        <f t="shared" si="253"/>
        <v>1.1458855867793832E-2</v>
      </c>
      <c r="N4103" s="1">
        <f t="shared" si="254"/>
        <v>2.3338700135947916</v>
      </c>
    </row>
    <row r="4104" spans="11:14" x14ac:dyDescent="0.2">
      <c r="K4104" s="60">
        <f t="shared" si="255"/>
        <v>4066</v>
      </c>
      <c r="L4104" s="10">
        <f t="shared" si="252"/>
        <v>1.1459360394730892E-5</v>
      </c>
      <c r="M4104" s="1">
        <f t="shared" si="253"/>
        <v>1.1459360394730892E-2</v>
      </c>
      <c r="N4104" s="1">
        <f t="shared" si="254"/>
        <v>2.3339727725702986</v>
      </c>
    </row>
    <row r="4105" spans="11:14" x14ac:dyDescent="0.2">
      <c r="K4105" s="60">
        <f t="shared" si="255"/>
        <v>4067</v>
      </c>
      <c r="L4105" s="10">
        <f t="shared" si="252"/>
        <v>1.1459864572077701E-5</v>
      </c>
      <c r="M4105" s="1">
        <f t="shared" si="253"/>
        <v>1.1459864572077701E-2</v>
      </c>
      <c r="N4105" s="1">
        <f t="shared" si="254"/>
        <v>2.3340754603433913</v>
      </c>
    </row>
    <row r="4106" spans="11:14" x14ac:dyDescent="0.2">
      <c r="K4106" s="60">
        <f t="shared" si="255"/>
        <v>4068</v>
      </c>
      <c r="L4106" s="10">
        <f t="shared" si="252"/>
        <v>1.1460368400076491E-5</v>
      </c>
      <c r="M4106" s="1">
        <f t="shared" si="253"/>
        <v>1.1460368400076491E-2</v>
      </c>
      <c r="N4106" s="1">
        <f t="shared" si="254"/>
        <v>2.3341780769634055</v>
      </c>
    </row>
    <row r="4107" spans="11:14" x14ac:dyDescent="0.2">
      <c r="K4107" s="60">
        <f t="shared" si="255"/>
        <v>4069</v>
      </c>
      <c r="L4107" s="10">
        <f t="shared" si="252"/>
        <v>1.146087187896933E-5</v>
      </c>
      <c r="M4107" s="1">
        <f t="shared" si="253"/>
        <v>1.1460871878969331E-2</v>
      </c>
      <c r="N4107" s="1">
        <f t="shared" si="254"/>
        <v>2.3342806224796449</v>
      </c>
    </row>
    <row r="4108" spans="11:14" x14ac:dyDescent="0.2">
      <c r="K4108" s="60">
        <f t="shared" si="255"/>
        <v>4070</v>
      </c>
      <c r="L4108" s="10">
        <f t="shared" si="252"/>
        <v>1.1461375008998116E-5</v>
      </c>
      <c r="M4108" s="1">
        <f t="shared" si="253"/>
        <v>1.1461375008998116E-2</v>
      </c>
      <c r="N4108" s="1">
        <f t="shared" si="254"/>
        <v>2.3343830969413775</v>
      </c>
    </row>
    <row r="4109" spans="11:14" x14ac:dyDescent="0.2">
      <c r="K4109" s="60">
        <f t="shared" si="255"/>
        <v>4071</v>
      </c>
      <c r="L4109" s="10">
        <f t="shared" si="252"/>
        <v>1.1461877790404576E-5</v>
      </c>
      <c r="M4109" s="1">
        <f t="shared" si="253"/>
        <v>1.1461877790404576E-2</v>
      </c>
      <c r="N4109" s="1">
        <f t="shared" si="254"/>
        <v>2.3344855003978369</v>
      </c>
    </row>
    <row r="4110" spans="11:14" x14ac:dyDescent="0.2">
      <c r="K4110" s="60">
        <f t="shared" si="255"/>
        <v>4072</v>
      </c>
      <c r="L4110" s="10">
        <f t="shared" si="252"/>
        <v>1.1462380223430277E-5</v>
      </c>
      <c r="M4110" s="1">
        <f t="shared" si="253"/>
        <v>1.1462380223430277E-2</v>
      </c>
      <c r="N4110" s="1">
        <f t="shared" si="254"/>
        <v>2.3345878328982232</v>
      </c>
    </row>
    <row r="4111" spans="11:14" x14ac:dyDescent="0.2">
      <c r="K4111" s="60">
        <f t="shared" si="255"/>
        <v>4073</v>
      </c>
      <c r="L4111" s="10">
        <f t="shared" si="252"/>
        <v>1.1462882308316614E-5</v>
      </c>
      <c r="M4111" s="1">
        <f t="shared" si="253"/>
        <v>1.1462882308316614E-2</v>
      </c>
      <c r="N4111" s="1">
        <f t="shared" si="254"/>
        <v>2.3346900944917035</v>
      </c>
    </row>
    <row r="4112" spans="11:14" x14ac:dyDescent="0.2">
      <c r="K4112" s="60">
        <f t="shared" si="255"/>
        <v>4074</v>
      </c>
      <c r="L4112" s="10">
        <f t="shared" si="252"/>
        <v>1.146338404530481E-5</v>
      </c>
      <c r="M4112" s="1">
        <f t="shared" si="253"/>
        <v>1.146338404530481E-2</v>
      </c>
      <c r="N4112" s="1">
        <f t="shared" si="254"/>
        <v>2.3347922852274086</v>
      </c>
    </row>
    <row r="4113" spans="11:14" x14ac:dyDescent="0.2">
      <c r="K4113" s="60">
        <f t="shared" si="255"/>
        <v>4075</v>
      </c>
      <c r="L4113" s="10">
        <f t="shared" si="252"/>
        <v>1.1463885434635934E-5</v>
      </c>
      <c r="M4113" s="1">
        <f t="shared" si="253"/>
        <v>1.1463885434635933E-2</v>
      </c>
      <c r="N4113" s="1">
        <f t="shared" si="254"/>
        <v>2.3348944051544365</v>
      </c>
    </row>
    <row r="4114" spans="11:14" x14ac:dyDescent="0.2">
      <c r="K4114" s="60">
        <f t="shared" si="255"/>
        <v>4076</v>
      </c>
      <c r="L4114" s="10">
        <f t="shared" si="252"/>
        <v>1.1464386476550873E-5</v>
      </c>
      <c r="M4114" s="1">
        <f t="shared" si="253"/>
        <v>1.1464386476550873E-2</v>
      </c>
      <c r="N4114" s="1">
        <f t="shared" si="254"/>
        <v>2.3349964543218511</v>
      </c>
    </row>
    <row r="4115" spans="11:14" x14ac:dyDescent="0.2">
      <c r="K4115" s="60">
        <f t="shared" si="255"/>
        <v>4077</v>
      </c>
      <c r="L4115" s="10">
        <f t="shared" si="252"/>
        <v>1.1464887171290359E-5</v>
      </c>
      <c r="M4115" s="1">
        <f t="shared" si="253"/>
        <v>1.1464887171290359E-2</v>
      </c>
      <c r="N4115" s="1">
        <f t="shared" si="254"/>
        <v>2.3350984327786821</v>
      </c>
    </row>
    <row r="4116" spans="11:14" x14ac:dyDescent="0.2">
      <c r="K4116" s="60">
        <f t="shared" si="255"/>
        <v>4078</v>
      </c>
      <c r="L4116" s="10">
        <f t="shared" si="252"/>
        <v>1.1465387519094948E-5</v>
      </c>
      <c r="M4116" s="1">
        <f t="shared" si="253"/>
        <v>1.1465387519094948E-2</v>
      </c>
      <c r="N4116" s="1">
        <f t="shared" si="254"/>
        <v>2.3352003405739259</v>
      </c>
    </row>
    <row r="4117" spans="11:14" x14ac:dyDescent="0.2">
      <c r="K4117" s="60">
        <f t="shared" si="255"/>
        <v>4079</v>
      </c>
      <c r="L4117" s="10">
        <f t="shared" si="252"/>
        <v>1.1465887520205038E-5</v>
      </c>
      <c r="M4117" s="1">
        <f t="shared" si="253"/>
        <v>1.1465887520205038E-2</v>
      </c>
      <c r="N4117" s="1">
        <f t="shared" si="254"/>
        <v>2.3353021777565437</v>
      </c>
    </row>
    <row r="4118" spans="11:14" x14ac:dyDescent="0.2">
      <c r="K4118" s="60">
        <f t="shared" si="255"/>
        <v>4080</v>
      </c>
      <c r="L4118" s="10">
        <f t="shared" si="252"/>
        <v>1.1466387174860853E-5</v>
      </c>
      <c r="M4118" s="1">
        <f t="shared" si="253"/>
        <v>1.1466387174860853E-2</v>
      </c>
      <c r="N4118" s="1">
        <f t="shared" si="254"/>
        <v>2.3354039443754644</v>
      </c>
    </row>
    <row r="4119" spans="11:14" x14ac:dyDescent="0.2">
      <c r="K4119" s="60">
        <f t="shared" si="255"/>
        <v>4081</v>
      </c>
      <c r="L4119" s="10">
        <f t="shared" si="252"/>
        <v>1.1466886483302455E-5</v>
      </c>
      <c r="M4119" s="1">
        <f t="shared" si="253"/>
        <v>1.1466886483302454E-2</v>
      </c>
      <c r="N4119" s="1">
        <f t="shared" si="254"/>
        <v>2.3355056404795809</v>
      </c>
    </row>
    <row r="4120" spans="11:14" x14ac:dyDescent="0.2">
      <c r="K4120" s="60">
        <f t="shared" si="255"/>
        <v>4082</v>
      </c>
      <c r="L4120" s="10">
        <f t="shared" si="252"/>
        <v>1.1467385445769737E-5</v>
      </c>
      <c r="M4120" s="1">
        <f t="shared" si="253"/>
        <v>1.1467385445769737E-2</v>
      </c>
      <c r="N4120" s="1">
        <f t="shared" si="254"/>
        <v>2.335607266117754</v>
      </c>
    </row>
    <row r="4121" spans="11:14" x14ac:dyDescent="0.2">
      <c r="K4121" s="60">
        <f t="shared" si="255"/>
        <v>4083</v>
      </c>
      <c r="L4121" s="10">
        <f t="shared" si="252"/>
        <v>1.1467884062502431E-5</v>
      </c>
      <c r="M4121" s="1">
        <f t="shared" si="253"/>
        <v>1.1467884062502431E-2</v>
      </c>
      <c r="N4121" s="1">
        <f t="shared" si="254"/>
        <v>2.3357088213388106</v>
      </c>
    </row>
    <row r="4122" spans="11:14" x14ac:dyDescent="0.2">
      <c r="K4122" s="60">
        <f t="shared" si="255"/>
        <v>4084</v>
      </c>
      <c r="L4122" s="10">
        <f t="shared" si="252"/>
        <v>1.1468382333740093E-5</v>
      </c>
      <c r="M4122" s="1">
        <f t="shared" si="253"/>
        <v>1.1468382333740092E-2</v>
      </c>
      <c r="N4122" s="1">
        <f t="shared" si="254"/>
        <v>2.3358103061915423</v>
      </c>
    </row>
    <row r="4123" spans="11:14" x14ac:dyDescent="0.2">
      <c r="K4123" s="60">
        <f t="shared" si="255"/>
        <v>4085</v>
      </c>
      <c r="L4123" s="10">
        <f t="shared" si="252"/>
        <v>1.1468880259722123E-5</v>
      </c>
      <c r="M4123" s="1">
        <f t="shared" si="253"/>
        <v>1.1468880259722123E-2</v>
      </c>
      <c r="N4123" s="1">
        <f t="shared" si="254"/>
        <v>2.3359117207247082</v>
      </c>
    </row>
    <row r="4124" spans="11:14" x14ac:dyDescent="0.2">
      <c r="K4124" s="60">
        <f t="shared" si="255"/>
        <v>4086</v>
      </c>
      <c r="L4124" s="10">
        <f t="shared" si="252"/>
        <v>1.146937784068775E-5</v>
      </c>
      <c r="M4124" s="1">
        <f t="shared" si="253"/>
        <v>1.146937784068775E-2</v>
      </c>
      <c r="N4124" s="1">
        <f t="shared" si="254"/>
        <v>2.3360130649870334</v>
      </c>
    </row>
    <row r="4125" spans="11:14" x14ac:dyDescent="0.2">
      <c r="K4125" s="60">
        <f t="shared" si="255"/>
        <v>4087</v>
      </c>
      <c r="L4125" s="10">
        <f t="shared" si="252"/>
        <v>1.1469875076876038E-5</v>
      </c>
      <c r="M4125" s="1">
        <f t="shared" si="253"/>
        <v>1.1469875076876038E-2</v>
      </c>
      <c r="N4125" s="1">
        <f t="shared" si="254"/>
        <v>2.3361143390272088</v>
      </c>
    </row>
    <row r="4126" spans="11:14" x14ac:dyDescent="0.2">
      <c r="K4126" s="60">
        <f t="shared" si="255"/>
        <v>4088</v>
      </c>
      <c r="L4126" s="10">
        <f t="shared" si="252"/>
        <v>1.1470371968525883E-5</v>
      </c>
      <c r="M4126" s="1">
        <f t="shared" si="253"/>
        <v>1.1470371968525883E-2</v>
      </c>
      <c r="N4126" s="1">
        <f t="shared" si="254"/>
        <v>2.3362155428938918</v>
      </c>
    </row>
    <row r="4127" spans="11:14" x14ac:dyDescent="0.2">
      <c r="K4127" s="60">
        <f t="shared" si="255"/>
        <v>4089</v>
      </c>
      <c r="L4127" s="10">
        <f t="shared" si="252"/>
        <v>1.1470868515876023E-5</v>
      </c>
      <c r="M4127" s="1">
        <f t="shared" si="253"/>
        <v>1.1470868515876023E-2</v>
      </c>
      <c r="N4127" s="1">
        <f t="shared" si="254"/>
        <v>2.3363166766357057</v>
      </c>
    </row>
    <row r="4128" spans="11:14" x14ac:dyDescent="0.2">
      <c r="K4128" s="60">
        <f t="shared" si="255"/>
        <v>4090</v>
      </c>
      <c r="L4128" s="10">
        <f t="shared" si="252"/>
        <v>1.1471364719165024E-5</v>
      </c>
      <c r="M4128" s="1">
        <f t="shared" si="253"/>
        <v>1.1471364719165024E-2</v>
      </c>
      <c r="N4128" s="1">
        <f t="shared" si="254"/>
        <v>2.3364177403012421</v>
      </c>
    </row>
    <row r="4129" spans="11:14" x14ac:dyDescent="0.2">
      <c r="K4129" s="60">
        <f t="shared" si="255"/>
        <v>4091</v>
      </c>
      <c r="L4129" s="10">
        <f t="shared" si="252"/>
        <v>1.1471860578631288E-5</v>
      </c>
      <c r="M4129" s="1">
        <f t="shared" si="253"/>
        <v>1.1471860578631287E-2</v>
      </c>
      <c r="N4129" s="1">
        <f t="shared" si="254"/>
        <v>2.3365187339390556</v>
      </c>
    </row>
    <row r="4130" spans="11:14" x14ac:dyDescent="0.2">
      <c r="K4130" s="60">
        <f t="shared" si="255"/>
        <v>4092</v>
      </c>
      <c r="L4130" s="10">
        <f t="shared" si="252"/>
        <v>1.1472356094513051E-5</v>
      </c>
      <c r="M4130" s="1">
        <f t="shared" si="253"/>
        <v>1.1472356094513051E-2</v>
      </c>
      <c r="N4130" s="1">
        <f t="shared" si="254"/>
        <v>2.3366196575976694</v>
      </c>
    </row>
    <row r="4131" spans="11:14" x14ac:dyDescent="0.2">
      <c r="K4131" s="60">
        <f t="shared" si="255"/>
        <v>4093</v>
      </c>
      <c r="L4131" s="10">
        <f t="shared" si="252"/>
        <v>1.1472851267048388E-5</v>
      </c>
      <c r="M4131" s="1">
        <f t="shared" si="253"/>
        <v>1.1472851267048388E-2</v>
      </c>
      <c r="N4131" s="1">
        <f t="shared" si="254"/>
        <v>2.3367205113255731</v>
      </c>
    </row>
    <row r="4132" spans="11:14" x14ac:dyDescent="0.2">
      <c r="K4132" s="60">
        <f t="shared" si="255"/>
        <v>4094</v>
      </c>
      <c r="L4132" s="10">
        <f t="shared" si="252"/>
        <v>1.1473346096475203E-5</v>
      </c>
      <c r="M4132" s="1">
        <f t="shared" si="253"/>
        <v>1.1473346096475203E-2</v>
      </c>
      <c r="N4132" s="1">
        <f t="shared" si="254"/>
        <v>2.3368212951712213</v>
      </c>
    </row>
    <row r="4133" spans="11:14" x14ac:dyDescent="0.2">
      <c r="K4133" s="60">
        <f t="shared" si="255"/>
        <v>4095</v>
      </c>
      <c r="L4133" s="10">
        <f t="shared" si="252"/>
        <v>1.1473840583031239E-5</v>
      </c>
      <c r="M4133" s="1">
        <f t="shared" si="253"/>
        <v>1.1473840583031239E-2</v>
      </c>
      <c r="N4133" s="1">
        <f t="shared" si="254"/>
        <v>2.3369220091830369</v>
      </c>
    </row>
    <row r="4134" spans="11:14" x14ac:dyDescent="0.2">
      <c r="K4134" s="60">
        <f t="shared" si="255"/>
        <v>4096</v>
      </c>
      <c r="L4134" s="10">
        <f t="shared" ref="L4134:L4197" si="256">Eleach_time1/((Vwater*(1+Kp_susp*SUSPwater)+Ksed_water*Vsed)*k)*(1-EXP(-k*K4134))</f>
        <v>1.1474334726954075E-5</v>
      </c>
      <c r="M4134" s="1">
        <f t="shared" ref="M4134:M4197" si="257">L4134*CONV_m3_L</f>
        <v>1.1474334726954074E-2</v>
      </c>
      <c r="N4134" s="1">
        <f t="shared" ref="N4134:N4197" si="258">L4134*(Ksed_water/RHOsed)*CONV_kg_mg</f>
        <v>2.3370226534094072</v>
      </c>
    </row>
    <row r="4135" spans="11:14" x14ac:dyDescent="0.2">
      <c r="K4135" s="60">
        <f t="shared" si="255"/>
        <v>4097</v>
      </c>
      <c r="L4135" s="10">
        <f t="shared" si="256"/>
        <v>1.1474828528481122E-5</v>
      </c>
      <c r="M4135" s="1">
        <f t="shared" si="257"/>
        <v>1.1474828528481123E-2</v>
      </c>
      <c r="N4135" s="1">
        <f t="shared" si="258"/>
        <v>2.337123227898688</v>
      </c>
    </row>
    <row r="4136" spans="11:14" x14ac:dyDescent="0.2">
      <c r="K4136" s="60">
        <f t="shared" ref="K4136:K4199" si="259">K4135+1</f>
        <v>4098</v>
      </c>
      <c r="L4136" s="10">
        <f t="shared" si="256"/>
        <v>1.1475321987849631E-5</v>
      </c>
      <c r="M4136" s="1">
        <f t="shared" si="257"/>
        <v>1.147532198784963E-2</v>
      </c>
      <c r="N4136" s="1">
        <f t="shared" si="258"/>
        <v>2.3372237326992003</v>
      </c>
    </row>
    <row r="4137" spans="11:14" x14ac:dyDescent="0.2">
      <c r="K4137" s="60">
        <f t="shared" si="259"/>
        <v>4099</v>
      </c>
      <c r="L4137" s="10">
        <f t="shared" si="256"/>
        <v>1.1475815105296684E-5</v>
      </c>
      <c r="M4137" s="1">
        <f t="shared" si="257"/>
        <v>1.1475815105296683E-2</v>
      </c>
      <c r="N4137" s="1">
        <f t="shared" si="258"/>
        <v>2.3373241678592311</v>
      </c>
    </row>
    <row r="4138" spans="11:14" x14ac:dyDescent="0.2">
      <c r="K4138" s="60">
        <f t="shared" si="259"/>
        <v>4100</v>
      </c>
      <c r="L4138" s="10">
        <f t="shared" si="256"/>
        <v>1.1476307881059202E-5</v>
      </c>
      <c r="M4138" s="1">
        <f t="shared" si="257"/>
        <v>1.1476307881059203E-2</v>
      </c>
      <c r="N4138" s="1">
        <f t="shared" si="258"/>
        <v>2.3374245334270367</v>
      </c>
    </row>
    <row r="4139" spans="11:14" x14ac:dyDescent="0.2">
      <c r="K4139" s="60">
        <f t="shared" si="259"/>
        <v>4101</v>
      </c>
      <c r="L4139" s="10">
        <f t="shared" si="256"/>
        <v>1.1476800315373939E-5</v>
      </c>
      <c r="M4139" s="1">
        <f t="shared" si="257"/>
        <v>1.1476800315373939E-2</v>
      </c>
      <c r="N4139" s="1">
        <f t="shared" si="258"/>
        <v>2.3375248294508362</v>
      </c>
    </row>
    <row r="4140" spans="11:14" x14ac:dyDescent="0.2">
      <c r="K4140" s="60">
        <f t="shared" si="259"/>
        <v>4102</v>
      </c>
      <c r="L4140" s="10">
        <f t="shared" si="256"/>
        <v>1.1477292408477489E-5</v>
      </c>
      <c r="M4140" s="1">
        <f t="shared" si="257"/>
        <v>1.147729240847749E-2</v>
      </c>
      <c r="N4140" s="1">
        <f t="shared" si="258"/>
        <v>2.3376250559788176</v>
      </c>
    </row>
    <row r="4141" spans="11:14" x14ac:dyDescent="0.2">
      <c r="K4141" s="60">
        <f t="shared" si="259"/>
        <v>4103</v>
      </c>
      <c r="L4141" s="10">
        <f t="shared" si="256"/>
        <v>1.1477784160606278E-5</v>
      </c>
      <c r="M4141" s="1">
        <f t="shared" si="257"/>
        <v>1.1477784160606278E-2</v>
      </c>
      <c r="N4141" s="1">
        <f t="shared" si="258"/>
        <v>2.3377252130591355</v>
      </c>
    </row>
    <row r="4142" spans="11:14" x14ac:dyDescent="0.2">
      <c r="K4142" s="60">
        <f t="shared" si="259"/>
        <v>4104</v>
      </c>
      <c r="L4142" s="10">
        <f t="shared" si="256"/>
        <v>1.1478275571996568E-5</v>
      </c>
      <c r="M4142" s="1">
        <f t="shared" si="257"/>
        <v>1.1478275571996568E-2</v>
      </c>
      <c r="N4142" s="1">
        <f t="shared" si="258"/>
        <v>2.3378253007399104</v>
      </c>
    </row>
    <row r="4143" spans="11:14" x14ac:dyDescent="0.2">
      <c r="K4143" s="60">
        <f t="shared" si="259"/>
        <v>4105</v>
      </c>
      <c r="L4143" s="10">
        <f t="shared" si="256"/>
        <v>1.1478766642884463E-5</v>
      </c>
      <c r="M4143" s="1">
        <f t="shared" si="257"/>
        <v>1.1478766642884462E-2</v>
      </c>
      <c r="N4143" s="1">
        <f t="shared" si="258"/>
        <v>2.3379253190692295</v>
      </c>
    </row>
    <row r="4144" spans="11:14" x14ac:dyDescent="0.2">
      <c r="K4144" s="60">
        <f t="shared" si="259"/>
        <v>4106</v>
      </c>
      <c r="L4144" s="10">
        <f t="shared" si="256"/>
        <v>1.1479257373505896E-5</v>
      </c>
      <c r="M4144" s="1">
        <f t="shared" si="257"/>
        <v>1.1479257373505896E-2</v>
      </c>
      <c r="N4144" s="1">
        <f t="shared" si="258"/>
        <v>2.338025268095147</v>
      </c>
    </row>
    <row r="4145" spans="11:14" x14ac:dyDescent="0.2">
      <c r="K4145" s="60">
        <f t="shared" si="259"/>
        <v>4107</v>
      </c>
      <c r="L4145" s="10">
        <f t="shared" si="256"/>
        <v>1.1479747764096644E-5</v>
      </c>
      <c r="M4145" s="1">
        <f t="shared" si="257"/>
        <v>1.1479747764096644E-2</v>
      </c>
      <c r="N4145" s="1">
        <f t="shared" si="258"/>
        <v>2.3381251478656839</v>
      </c>
    </row>
    <row r="4146" spans="11:14" x14ac:dyDescent="0.2">
      <c r="K4146" s="60">
        <f t="shared" si="259"/>
        <v>4108</v>
      </c>
      <c r="L4146" s="10">
        <f t="shared" si="256"/>
        <v>1.1480237814892313E-5</v>
      </c>
      <c r="M4146" s="1">
        <f t="shared" si="257"/>
        <v>1.1480237814892312E-2</v>
      </c>
      <c r="N4146" s="1">
        <f t="shared" si="258"/>
        <v>2.3382249584288282</v>
      </c>
    </row>
    <row r="4147" spans="11:14" x14ac:dyDescent="0.2">
      <c r="K4147" s="60">
        <f t="shared" si="259"/>
        <v>4109</v>
      </c>
      <c r="L4147" s="10">
        <f t="shared" si="256"/>
        <v>1.1480727526128351E-5</v>
      </c>
      <c r="M4147" s="1">
        <f t="shared" si="257"/>
        <v>1.1480727526128351E-2</v>
      </c>
      <c r="N4147" s="1">
        <f t="shared" si="258"/>
        <v>2.3383246998325333</v>
      </c>
    </row>
    <row r="4148" spans="11:14" x14ac:dyDescent="0.2">
      <c r="K4148" s="60">
        <f t="shared" si="259"/>
        <v>4110</v>
      </c>
      <c r="L4148" s="10">
        <f t="shared" si="256"/>
        <v>1.148121689804004E-5</v>
      </c>
      <c r="M4148" s="1">
        <f t="shared" si="257"/>
        <v>1.1481216898040039E-2</v>
      </c>
      <c r="N4148" s="1">
        <f t="shared" si="258"/>
        <v>2.3384243721247207</v>
      </c>
    </row>
    <row r="4149" spans="11:14" x14ac:dyDescent="0.2">
      <c r="K4149" s="60">
        <f t="shared" si="259"/>
        <v>4111</v>
      </c>
      <c r="L4149" s="10">
        <f t="shared" si="256"/>
        <v>1.1481705930862501E-5</v>
      </c>
      <c r="M4149" s="1">
        <f t="shared" si="257"/>
        <v>1.1481705930862502E-2</v>
      </c>
      <c r="N4149" s="1">
        <f t="shared" si="258"/>
        <v>2.3385239753532781</v>
      </c>
    </row>
    <row r="4150" spans="11:14" x14ac:dyDescent="0.2">
      <c r="K4150" s="60">
        <f t="shared" si="259"/>
        <v>4112</v>
      </c>
      <c r="L4150" s="10">
        <f t="shared" si="256"/>
        <v>1.1482194624830693E-5</v>
      </c>
      <c r="M4150" s="1">
        <f t="shared" si="257"/>
        <v>1.1482194624830694E-2</v>
      </c>
      <c r="N4150" s="1">
        <f t="shared" si="258"/>
        <v>2.3386235095660601</v>
      </c>
    </row>
    <row r="4151" spans="11:14" x14ac:dyDescent="0.2">
      <c r="K4151" s="60">
        <f t="shared" si="259"/>
        <v>4113</v>
      </c>
      <c r="L4151" s="10">
        <f t="shared" si="256"/>
        <v>1.1482682980179407E-5</v>
      </c>
      <c r="M4151" s="1">
        <f t="shared" si="257"/>
        <v>1.1482682980179407E-2</v>
      </c>
      <c r="N4151" s="1">
        <f t="shared" si="258"/>
        <v>2.3387229748108886</v>
      </c>
    </row>
    <row r="4152" spans="11:14" x14ac:dyDescent="0.2">
      <c r="K4152" s="60">
        <f t="shared" si="259"/>
        <v>4114</v>
      </c>
      <c r="L4152" s="10">
        <f t="shared" si="256"/>
        <v>1.1483170997143277E-5</v>
      </c>
      <c r="M4152" s="1">
        <f t="shared" si="257"/>
        <v>1.1483170997143277E-2</v>
      </c>
      <c r="N4152" s="1">
        <f t="shared" si="258"/>
        <v>2.338822371135552</v>
      </c>
    </row>
    <row r="4153" spans="11:14" x14ac:dyDescent="0.2">
      <c r="K4153" s="60">
        <f t="shared" si="259"/>
        <v>4115</v>
      </c>
      <c r="L4153" s="10">
        <f t="shared" si="256"/>
        <v>1.1483658675956775E-5</v>
      </c>
      <c r="M4153" s="1">
        <f t="shared" si="257"/>
        <v>1.1483658675956774E-2</v>
      </c>
      <c r="N4153" s="1">
        <f t="shared" si="258"/>
        <v>2.338921698587805</v>
      </c>
    </row>
    <row r="4154" spans="11:14" x14ac:dyDescent="0.2">
      <c r="K4154" s="60">
        <f t="shared" si="259"/>
        <v>4116</v>
      </c>
      <c r="L4154" s="10">
        <f t="shared" si="256"/>
        <v>1.14841460168542E-5</v>
      </c>
      <c r="M4154" s="1">
        <f t="shared" si="257"/>
        <v>1.1484146016854201E-2</v>
      </c>
      <c r="N4154" s="1">
        <f t="shared" si="258"/>
        <v>2.3390209572153702</v>
      </c>
    </row>
    <row r="4155" spans="11:14" x14ac:dyDescent="0.2">
      <c r="K4155" s="60">
        <f t="shared" si="259"/>
        <v>4117</v>
      </c>
      <c r="L4155" s="10">
        <f t="shared" si="256"/>
        <v>1.1484633020069704E-5</v>
      </c>
      <c r="M4155" s="1">
        <f t="shared" si="257"/>
        <v>1.1484633020069704E-2</v>
      </c>
      <c r="N4155" s="1">
        <f t="shared" si="258"/>
        <v>2.3391201470659366</v>
      </c>
    </row>
    <row r="4156" spans="11:14" x14ac:dyDescent="0.2">
      <c r="K4156" s="60">
        <f t="shared" si="259"/>
        <v>4118</v>
      </c>
      <c r="L4156" s="10">
        <f t="shared" si="256"/>
        <v>1.1485119685837266E-5</v>
      </c>
      <c r="M4156" s="1">
        <f t="shared" si="257"/>
        <v>1.1485119685837266E-2</v>
      </c>
      <c r="N4156" s="1">
        <f t="shared" si="258"/>
        <v>2.33921926818716</v>
      </c>
    </row>
    <row r="4157" spans="11:14" x14ac:dyDescent="0.2">
      <c r="K4157" s="60">
        <f t="shared" si="259"/>
        <v>4119</v>
      </c>
      <c r="L4157" s="10">
        <f t="shared" si="256"/>
        <v>1.1485606014390707E-5</v>
      </c>
      <c r="M4157" s="1">
        <f t="shared" si="257"/>
        <v>1.1485606014390708E-2</v>
      </c>
      <c r="N4157" s="1">
        <f t="shared" si="258"/>
        <v>2.3393183206266643</v>
      </c>
    </row>
    <row r="4158" spans="11:14" x14ac:dyDescent="0.2">
      <c r="K4158" s="60">
        <f t="shared" si="259"/>
        <v>4120</v>
      </c>
      <c r="L4158" s="10">
        <f t="shared" si="256"/>
        <v>1.1486092005963683E-5</v>
      </c>
      <c r="M4158" s="1">
        <f t="shared" si="257"/>
        <v>1.1486092005963683E-2</v>
      </c>
      <c r="N4158" s="1">
        <f t="shared" si="258"/>
        <v>2.3394173044320383</v>
      </c>
    </row>
    <row r="4159" spans="11:14" x14ac:dyDescent="0.2">
      <c r="K4159" s="60">
        <f t="shared" si="259"/>
        <v>4121</v>
      </c>
      <c r="L4159" s="10">
        <f t="shared" si="256"/>
        <v>1.1486577660789692E-5</v>
      </c>
      <c r="M4159" s="1">
        <f t="shared" si="257"/>
        <v>1.1486577660789692E-2</v>
      </c>
      <c r="N4159" s="1">
        <f t="shared" si="258"/>
        <v>2.3395162196508399</v>
      </c>
    </row>
    <row r="4160" spans="11:14" x14ac:dyDescent="0.2">
      <c r="K4160" s="60">
        <f t="shared" si="259"/>
        <v>4122</v>
      </c>
      <c r="L4160" s="10">
        <f t="shared" si="256"/>
        <v>1.1487062979102067E-5</v>
      </c>
      <c r="M4160" s="1">
        <f t="shared" si="257"/>
        <v>1.1487062979102066E-2</v>
      </c>
      <c r="N4160" s="1">
        <f t="shared" si="258"/>
        <v>2.3396150663305928</v>
      </c>
    </row>
    <row r="4161" spans="11:14" x14ac:dyDescent="0.2">
      <c r="K4161" s="60">
        <f t="shared" si="259"/>
        <v>4123</v>
      </c>
      <c r="L4161" s="10">
        <f t="shared" si="256"/>
        <v>1.1487547961133984E-5</v>
      </c>
      <c r="M4161" s="1">
        <f t="shared" si="257"/>
        <v>1.1487547961133984E-2</v>
      </c>
      <c r="N4161" s="1">
        <f t="shared" si="258"/>
        <v>2.3397138445187897</v>
      </c>
    </row>
    <row r="4162" spans="11:14" x14ac:dyDescent="0.2">
      <c r="K4162" s="60">
        <f t="shared" si="259"/>
        <v>4124</v>
      </c>
      <c r="L4162" s="10">
        <f t="shared" si="256"/>
        <v>1.1488032607118449E-5</v>
      </c>
      <c r="M4162" s="1">
        <f t="shared" si="257"/>
        <v>1.148803260711845E-2</v>
      </c>
      <c r="N4162" s="1">
        <f t="shared" si="258"/>
        <v>2.339812554262886</v>
      </c>
    </row>
    <row r="4163" spans="11:14" x14ac:dyDescent="0.2">
      <c r="K4163" s="60">
        <f t="shared" si="259"/>
        <v>4125</v>
      </c>
      <c r="L4163" s="10">
        <f t="shared" si="256"/>
        <v>1.1488516917288315E-5</v>
      </c>
      <c r="M4163" s="1">
        <f t="shared" si="257"/>
        <v>1.1488516917288315E-2</v>
      </c>
      <c r="N4163" s="1">
        <f t="shared" si="258"/>
        <v>2.3399111956103096</v>
      </c>
    </row>
    <row r="4164" spans="11:14" x14ac:dyDescent="0.2">
      <c r="K4164" s="60">
        <f t="shared" si="259"/>
        <v>4126</v>
      </c>
      <c r="L4164" s="10">
        <f t="shared" si="256"/>
        <v>1.148900089187627E-5</v>
      </c>
      <c r="M4164" s="1">
        <f t="shared" si="257"/>
        <v>1.148900089187627E-2</v>
      </c>
      <c r="N4164" s="1">
        <f t="shared" si="258"/>
        <v>2.3400097686084522</v>
      </c>
    </row>
    <row r="4165" spans="11:14" x14ac:dyDescent="0.2">
      <c r="K4165" s="60">
        <f t="shared" si="259"/>
        <v>4127</v>
      </c>
      <c r="L4165" s="10">
        <f t="shared" si="256"/>
        <v>1.148948453111484E-5</v>
      </c>
      <c r="M4165" s="1">
        <f t="shared" si="257"/>
        <v>1.1489484531114841E-2</v>
      </c>
      <c r="N4165" s="1">
        <f t="shared" si="258"/>
        <v>2.340108273304673</v>
      </c>
    </row>
    <row r="4166" spans="11:14" x14ac:dyDescent="0.2">
      <c r="K4166" s="60">
        <f t="shared" si="259"/>
        <v>4128</v>
      </c>
      <c r="L4166" s="10">
        <f t="shared" si="256"/>
        <v>1.1489967835236392E-5</v>
      </c>
      <c r="M4166" s="1">
        <f t="shared" si="257"/>
        <v>1.1489967835236392E-2</v>
      </c>
      <c r="N4166" s="1">
        <f t="shared" si="258"/>
        <v>2.3402067097462993</v>
      </c>
    </row>
    <row r="4167" spans="11:14" x14ac:dyDescent="0.2">
      <c r="K4167" s="60">
        <f t="shared" si="259"/>
        <v>4129</v>
      </c>
      <c r="L4167" s="10">
        <f t="shared" si="256"/>
        <v>1.1490450804473131E-5</v>
      </c>
      <c r="M4167" s="1">
        <f t="shared" si="257"/>
        <v>1.1490450804473131E-2</v>
      </c>
      <c r="N4167" s="1">
        <f t="shared" si="258"/>
        <v>2.3403050779806258</v>
      </c>
    </row>
    <row r="4168" spans="11:14" x14ac:dyDescent="0.2">
      <c r="K4168" s="60">
        <f t="shared" si="259"/>
        <v>4130</v>
      </c>
      <c r="L4168" s="10">
        <f t="shared" si="256"/>
        <v>1.1490933439057098E-5</v>
      </c>
      <c r="M4168" s="1">
        <f t="shared" si="257"/>
        <v>1.1490933439057098E-2</v>
      </c>
      <c r="N4168" s="1">
        <f t="shared" si="258"/>
        <v>2.3404033780549121</v>
      </c>
    </row>
    <row r="4169" spans="11:14" x14ac:dyDescent="0.2">
      <c r="K4169" s="60">
        <f t="shared" si="259"/>
        <v>4131</v>
      </c>
      <c r="L4169" s="10">
        <f t="shared" si="256"/>
        <v>1.1491415739220182E-5</v>
      </c>
      <c r="M4169" s="1">
        <f t="shared" si="257"/>
        <v>1.1491415739220183E-2</v>
      </c>
      <c r="N4169" s="1">
        <f t="shared" si="258"/>
        <v>2.3405016100163891</v>
      </c>
    </row>
    <row r="4170" spans="11:14" x14ac:dyDescent="0.2">
      <c r="K4170" s="60">
        <f t="shared" si="259"/>
        <v>4132</v>
      </c>
      <c r="L4170" s="10">
        <f t="shared" si="256"/>
        <v>1.14918977051941E-5</v>
      </c>
      <c r="M4170" s="1">
        <f t="shared" si="257"/>
        <v>1.14918977051941E-2</v>
      </c>
      <c r="N4170" s="1">
        <f t="shared" si="258"/>
        <v>2.3405997739122508</v>
      </c>
    </row>
    <row r="4171" spans="11:14" x14ac:dyDescent="0.2">
      <c r="K4171" s="60">
        <f t="shared" si="259"/>
        <v>4133</v>
      </c>
      <c r="L4171" s="10">
        <f t="shared" si="256"/>
        <v>1.1492379337210418E-5</v>
      </c>
      <c r="M4171" s="1">
        <f t="shared" si="257"/>
        <v>1.1492379337210418E-2</v>
      </c>
      <c r="N4171" s="1">
        <f t="shared" si="258"/>
        <v>2.3406978697896612</v>
      </c>
    </row>
    <row r="4172" spans="11:14" x14ac:dyDescent="0.2">
      <c r="K4172" s="60">
        <f t="shared" si="259"/>
        <v>4134</v>
      </c>
      <c r="L4172" s="10">
        <f t="shared" si="256"/>
        <v>1.1492860635500533E-5</v>
      </c>
      <c r="M4172" s="1">
        <f t="shared" si="257"/>
        <v>1.1492860635500533E-2</v>
      </c>
      <c r="N4172" s="1">
        <f t="shared" si="258"/>
        <v>2.3407958976957501</v>
      </c>
    </row>
    <row r="4173" spans="11:14" x14ac:dyDescent="0.2">
      <c r="K4173" s="60">
        <f t="shared" si="259"/>
        <v>4135</v>
      </c>
      <c r="L4173" s="10">
        <f t="shared" si="256"/>
        <v>1.1493341600295691E-5</v>
      </c>
      <c r="M4173" s="1">
        <f t="shared" si="257"/>
        <v>1.1493341600295692E-2</v>
      </c>
      <c r="N4173" s="1">
        <f t="shared" si="258"/>
        <v>2.3408938576776159</v>
      </c>
    </row>
    <row r="4174" spans="11:14" x14ac:dyDescent="0.2">
      <c r="K4174" s="60">
        <f t="shared" si="259"/>
        <v>4136</v>
      </c>
      <c r="L4174" s="10">
        <f t="shared" si="256"/>
        <v>1.1493822231826972E-5</v>
      </c>
      <c r="M4174" s="1">
        <f t="shared" si="257"/>
        <v>1.1493822231826972E-2</v>
      </c>
      <c r="N4174" s="1">
        <f t="shared" si="258"/>
        <v>2.340991749782324</v>
      </c>
    </row>
    <row r="4175" spans="11:14" x14ac:dyDescent="0.2">
      <c r="K4175" s="60">
        <f t="shared" si="259"/>
        <v>4137</v>
      </c>
      <c r="L4175" s="10">
        <f t="shared" si="256"/>
        <v>1.1494302530325295E-5</v>
      </c>
      <c r="M4175" s="1">
        <f t="shared" si="257"/>
        <v>1.1494302530325295E-2</v>
      </c>
      <c r="N4175" s="1">
        <f t="shared" si="258"/>
        <v>2.3410895740569067</v>
      </c>
    </row>
    <row r="4176" spans="11:14" x14ac:dyDescent="0.2">
      <c r="K4176" s="60">
        <f t="shared" si="259"/>
        <v>4138</v>
      </c>
      <c r="L4176" s="10">
        <f t="shared" si="256"/>
        <v>1.1494782496021421E-5</v>
      </c>
      <c r="M4176" s="1">
        <f t="shared" si="257"/>
        <v>1.149478249602142E-2</v>
      </c>
      <c r="N4176" s="1">
        <f t="shared" si="258"/>
        <v>2.3411873305483635</v>
      </c>
    </row>
    <row r="4177" spans="11:14" x14ac:dyDescent="0.2">
      <c r="K4177" s="60">
        <f t="shared" si="259"/>
        <v>4139</v>
      </c>
      <c r="L4177" s="10">
        <f t="shared" si="256"/>
        <v>1.1495262129145952E-5</v>
      </c>
      <c r="M4177" s="1">
        <f t="shared" si="257"/>
        <v>1.1495262129145952E-2</v>
      </c>
      <c r="N4177" s="1">
        <f t="shared" si="258"/>
        <v>2.3412850193036618</v>
      </c>
    </row>
    <row r="4178" spans="11:14" x14ac:dyDescent="0.2">
      <c r="K4178" s="60">
        <f t="shared" si="259"/>
        <v>4140</v>
      </c>
      <c r="L4178" s="10">
        <f t="shared" si="256"/>
        <v>1.1495741429929331E-5</v>
      </c>
      <c r="M4178" s="1">
        <f t="shared" si="257"/>
        <v>1.149574142992933E-2</v>
      </c>
      <c r="N4178" s="1">
        <f t="shared" si="258"/>
        <v>2.3413826403697375</v>
      </c>
    </row>
    <row r="4179" spans="11:14" x14ac:dyDescent="0.2">
      <c r="K4179" s="60">
        <f t="shared" si="259"/>
        <v>4141</v>
      </c>
      <c r="L4179" s="10">
        <f t="shared" si="256"/>
        <v>1.1496220398601836E-5</v>
      </c>
      <c r="M4179" s="1">
        <f t="shared" si="257"/>
        <v>1.1496220398601837E-2</v>
      </c>
      <c r="N4179" s="1">
        <f t="shared" si="258"/>
        <v>2.3414801937934917</v>
      </c>
    </row>
    <row r="4180" spans="11:14" x14ac:dyDescent="0.2">
      <c r="K4180" s="60">
        <f t="shared" si="259"/>
        <v>4142</v>
      </c>
      <c r="L4180" s="10">
        <f t="shared" si="256"/>
        <v>1.149669903539359E-5</v>
      </c>
      <c r="M4180" s="1">
        <f t="shared" si="257"/>
        <v>1.149669903539359E-2</v>
      </c>
      <c r="N4180" s="1">
        <f t="shared" si="258"/>
        <v>2.3415776796217949</v>
      </c>
    </row>
    <row r="4181" spans="11:14" x14ac:dyDescent="0.2">
      <c r="K4181" s="60">
        <f t="shared" si="259"/>
        <v>4143</v>
      </c>
      <c r="L4181" s="10">
        <f t="shared" si="256"/>
        <v>1.1497177340534556E-5</v>
      </c>
      <c r="M4181" s="1">
        <f t="shared" si="257"/>
        <v>1.1497177340534556E-2</v>
      </c>
      <c r="N4181" s="1">
        <f t="shared" si="258"/>
        <v>2.3416750979014842</v>
      </c>
    </row>
    <row r="4182" spans="11:14" x14ac:dyDescent="0.2">
      <c r="K4182" s="60">
        <f t="shared" si="259"/>
        <v>4144</v>
      </c>
      <c r="L4182" s="10">
        <f t="shared" si="256"/>
        <v>1.1497655314254538E-5</v>
      </c>
      <c r="M4182" s="1">
        <f t="shared" si="257"/>
        <v>1.1497655314254538E-2</v>
      </c>
      <c r="N4182" s="1">
        <f t="shared" si="258"/>
        <v>2.3417724486793645</v>
      </c>
    </row>
    <row r="4183" spans="11:14" x14ac:dyDescent="0.2">
      <c r="K4183" s="60">
        <f t="shared" si="259"/>
        <v>4145</v>
      </c>
      <c r="L4183" s="10">
        <f t="shared" si="256"/>
        <v>1.1498132956783179E-5</v>
      </c>
      <c r="M4183" s="1">
        <f t="shared" si="257"/>
        <v>1.149813295678318E-2</v>
      </c>
      <c r="N4183" s="1">
        <f t="shared" si="258"/>
        <v>2.341869732002209</v>
      </c>
    </row>
    <row r="4184" spans="11:14" x14ac:dyDescent="0.2">
      <c r="K4184" s="60">
        <f t="shared" si="259"/>
        <v>4146</v>
      </c>
      <c r="L4184" s="10">
        <f t="shared" si="256"/>
        <v>1.1498610268349964E-5</v>
      </c>
      <c r="M4184" s="1">
        <f t="shared" si="257"/>
        <v>1.1498610268349965E-2</v>
      </c>
      <c r="N4184" s="1">
        <f t="shared" si="258"/>
        <v>2.3419669479167573</v>
      </c>
    </row>
    <row r="4185" spans="11:14" x14ac:dyDescent="0.2">
      <c r="K4185" s="60">
        <f t="shared" si="259"/>
        <v>4147</v>
      </c>
      <c r="L4185" s="10">
        <f t="shared" si="256"/>
        <v>1.1499087249184219E-5</v>
      </c>
      <c r="M4185" s="1">
        <f t="shared" si="257"/>
        <v>1.1499087249184218E-2</v>
      </c>
      <c r="N4185" s="1">
        <f t="shared" si="258"/>
        <v>2.3420640964697164</v>
      </c>
    </row>
    <row r="4186" spans="11:14" x14ac:dyDescent="0.2">
      <c r="K4186" s="60">
        <f t="shared" si="259"/>
        <v>4148</v>
      </c>
      <c r="L4186" s="10">
        <f t="shared" si="256"/>
        <v>1.1499563899515108E-5</v>
      </c>
      <c r="M4186" s="1">
        <f t="shared" si="257"/>
        <v>1.1499563899515109E-2</v>
      </c>
      <c r="N4186" s="1">
        <f t="shared" si="258"/>
        <v>2.3421611777077622</v>
      </c>
    </row>
    <row r="4187" spans="11:14" x14ac:dyDescent="0.2">
      <c r="K4187" s="60">
        <f t="shared" si="259"/>
        <v>4149</v>
      </c>
      <c r="L4187" s="10">
        <f t="shared" si="256"/>
        <v>1.1500040219571643E-5</v>
      </c>
      <c r="M4187" s="1">
        <f t="shared" si="257"/>
        <v>1.1500040219571642E-2</v>
      </c>
      <c r="N4187" s="1">
        <f t="shared" si="258"/>
        <v>2.3422581916775376</v>
      </c>
    </row>
    <row r="4188" spans="11:14" x14ac:dyDescent="0.2">
      <c r="K4188" s="60">
        <f t="shared" si="259"/>
        <v>4150</v>
      </c>
      <c r="L4188" s="10">
        <f t="shared" si="256"/>
        <v>1.1500516209582673E-5</v>
      </c>
      <c r="M4188" s="1">
        <f t="shared" si="257"/>
        <v>1.1500516209582673E-2</v>
      </c>
      <c r="N4188" s="1">
        <f t="shared" si="258"/>
        <v>2.342355138425654</v>
      </c>
    </row>
    <row r="4189" spans="11:14" x14ac:dyDescent="0.2">
      <c r="K4189" s="60">
        <f t="shared" si="259"/>
        <v>4151</v>
      </c>
      <c r="L4189" s="10">
        <f t="shared" si="256"/>
        <v>1.1500991869776887E-5</v>
      </c>
      <c r="M4189" s="1">
        <f t="shared" si="257"/>
        <v>1.1500991869776888E-2</v>
      </c>
      <c r="N4189" s="1">
        <f t="shared" si="258"/>
        <v>2.3424520179986885</v>
      </c>
    </row>
    <row r="4190" spans="11:14" x14ac:dyDescent="0.2">
      <c r="K4190" s="60">
        <f t="shared" si="259"/>
        <v>4152</v>
      </c>
      <c r="L4190" s="10">
        <f t="shared" si="256"/>
        <v>1.1501467200382819E-5</v>
      </c>
      <c r="M4190" s="1">
        <f t="shared" si="257"/>
        <v>1.1501467200382819E-2</v>
      </c>
      <c r="N4190" s="1">
        <f t="shared" si="258"/>
        <v>2.3425488304431878</v>
      </c>
    </row>
    <row r="4191" spans="11:14" x14ac:dyDescent="0.2">
      <c r="K4191" s="60">
        <f t="shared" si="259"/>
        <v>4153</v>
      </c>
      <c r="L4191" s="10">
        <f t="shared" si="256"/>
        <v>1.1501942201628842E-5</v>
      </c>
      <c r="M4191" s="1">
        <f t="shared" si="257"/>
        <v>1.1501942201628841E-2</v>
      </c>
      <c r="N4191" s="1">
        <f t="shared" si="258"/>
        <v>2.3426455758056659</v>
      </c>
    </row>
    <row r="4192" spans="11:14" x14ac:dyDescent="0.2">
      <c r="K4192" s="60">
        <f t="shared" si="259"/>
        <v>4154</v>
      </c>
      <c r="L4192" s="10">
        <f t="shared" si="256"/>
        <v>1.1502416873743173E-5</v>
      </c>
      <c r="M4192" s="1">
        <f t="shared" si="257"/>
        <v>1.1502416873743173E-2</v>
      </c>
      <c r="N4192" s="1">
        <f t="shared" si="258"/>
        <v>2.3427422541326046</v>
      </c>
    </row>
    <row r="4193" spans="11:14" x14ac:dyDescent="0.2">
      <c r="K4193" s="60">
        <f t="shared" si="259"/>
        <v>4155</v>
      </c>
      <c r="L4193" s="10">
        <f t="shared" si="256"/>
        <v>1.1502891216953867E-5</v>
      </c>
      <c r="M4193" s="1">
        <f t="shared" si="257"/>
        <v>1.1502891216953868E-2</v>
      </c>
      <c r="N4193" s="1">
        <f t="shared" si="258"/>
        <v>2.3428388654704517</v>
      </c>
    </row>
    <row r="4194" spans="11:14" x14ac:dyDescent="0.2">
      <c r="K4194" s="60">
        <f t="shared" si="259"/>
        <v>4156</v>
      </c>
      <c r="L4194" s="10">
        <f t="shared" si="256"/>
        <v>1.1503365231488826E-5</v>
      </c>
      <c r="M4194" s="1">
        <f t="shared" si="257"/>
        <v>1.1503365231488826E-2</v>
      </c>
      <c r="N4194" s="1">
        <f t="shared" si="258"/>
        <v>2.3429354098656265</v>
      </c>
    </row>
    <row r="4195" spans="11:14" x14ac:dyDescent="0.2">
      <c r="K4195" s="60">
        <f t="shared" si="259"/>
        <v>4157</v>
      </c>
      <c r="L4195" s="10">
        <f t="shared" si="256"/>
        <v>1.1503838917575791E-5</v>
      </c>
      <c r="M4195" s="1">
        <f t="shared" si="257"/>
        <v>1.1503838917575792E-2</v>
      </c>
      <c r="N4195" s="1">
        <f t="shared" si="258"/>
        <v>2.3430318873645128</v>
      </c>
    </row>
    <row r="4196" spans="11:14" x14ac:dyDescent="0.2">
      <c r="K4196" s="60">
        <f t="shared" si="259"/>
        <v>4158</v>
      </c>
      <c r="L4196" s="10">
        <f t="shared" si="256"/>
        <v>1.1504312275442345E-5</v>
      </c>
      <c r="M4196" s="1">
        <f t="shared" si="257"/>
        <v>1.1504312275442345E-2</v>
      </c>
      <c r="N4196" s="1">
        <f t="shared" si="258"/>
        <v>2.3431282980134642</v>
      </c>
    </row>
    <row r="4197" spans="11:14" x14ac:dyDescent="0.2">
      <c r="K4197" s="60">
        <f t="shared" si="259"/>
        <v>4159</v>
      </c>
      <c r="L4197" s="10">
        <f t="shared" si="256"/>
        <v>1.1504785305315919E-5</v>
      </c>
      <c r="M4197" s="1">
        <f t="shared" si="257"/>
        <v>1.1504785305315918E-2</v>
      </c>
      <c r="N4197" s="1">
        <f t="shared" si="258"/>
        <v>2.3432246418588014</v>
      </c>
    </row>
    <row r="4198" spans="11:14" x14ac:dyDescent="0.2">
      <c r="K4198" s="60">
        <f t="shared" si="259"/>
        <v>4160</v>
      </c>
      <c r="L4198" s="10">
        <f t="shared" ref="L4198:L4261" si="260">Eleach_time1/((Vwater*(1+Kp_susp*SUSPwater)+Ksed_water*Vsed)*k)*(1-EXP(-k*K4198))</f>
        <v>1.1505258007423774E-5</v>
      </c>
      <c r="M4198" s="1">
        <f t="shared" ref="M4198:M4261" si="261">L4198*CONV_m3_L</f>
        <v>1.1505258007423774E-2</v>
      </c>
      <c r="N4198" s="1">
        <f t="shared" ref="N4198:N4261" si="262">L4198*(Ksed_water/RHOsed)*CONV_kg_mg</f>
        <v>2.3433209189468123</v>
      </c>
    </row>
    <row r="4199" spans="11:14" x14ac:dyDescent="0.2">
      <c r="K4199" s="60">
        <f t="shared" si="259"/>
        <v>4161</v>
      </c>
      <c r="L4199" s="10">
        <f t="shared" si="260"/>
        <v>1.1505730381993026E-5</v>
      </c>
      <c r="M4199" s="1">
        <f t="shared" si="261"/>
        <v>1.1505730381993026E-2</v>
      </c>
      <c r="N4199" s="1">
        <f t="shared" si="262"/>
        <v>2.343417129323754</v>
      </c>
    </row>
    <row r="4200" spans="11:14" x14ac:dyDescent="0.2">
      <c r="K4200" s="60">
        <f t="shared" ref="K4200:K4263" si="263">K4199+1</f>
        <v>4162</v>
      </c>
      <c r="L4200" s="10">
        <f t="shared" si="260"/>
        <v>1.1506202429250628E-5</v>
      </c>
      <c r="M4200" s="1">
        <f t="shared" si="261"/>
        <v>1.1506202429250628E-2</v>
      </c>
      <c r="N4200" s="1">
        <f t="shared" si="262"/>
        <v>2.343513273035851</v>
      </c>
    </row>
    <row r="4201" spans="11:14" x14ac:dyDescent="0.2">
      <c r="K4201" s="60">
        <f t="shared" si="263"/>
        <v>4163</v>
      </c>
      <c r="L4201" s="10">
        <f t="shared" si="260"/>
        <v>1.1506674149423376E-5</v>
      </c>
      <c r="M4201" s="1">
        <f t="shared" si="261"/>
        <v>1.1506674149423376E-2</v>
      </c>
      <c r="N4201" s="1">
        <f t="shared" si="262"/>
        <v>2.3436093501292965</v>
      </c>
    </row>
    <row r="4202" spans="11:14" x14ac:dyDescent="0.2">
      <c r="K4202" s="60">
        <f t="shared" si="263"/>
        <v>4164</v>
      </c>
      <c r="L4202" s="10">
        <f t="shared" si="260"/>
        <v>1.1507145542737911E-5</v>
      </c>
      <c r="M4202" s="1">
        <f t="shared" si="261"/>
        <v>1.1507145542737912E-2</v>
      </c>
      <c r="N4202" s="1">
        <f t="shared" si="262"/>
        <v>2.34370536065025</v>
      </c>
    </row>
    <row r="4203" spans="11:14" x14ac:dyDescent="0.2">
      <c r="K4203" s="60">
        <f t="shared" si="263"/>
        <v>4165</v>
      </c>
      <c r="L4203" s="10">
        <f t="shared" si="260"/>
        <v>1.1507616609420714E-5</v>
      </c>
      <c r="M4203" s="1">
        <f t="shared" si="261"/>
        <v>1.1507616609420714E-2</v>
      </c>
      <c r="N4203" s="1">
        <f t="shared" si="262"/>
        <v>2.3438013046448409</v>
      </c>
    </row>
    <row r="4204" spans="11:14" x14ac:dyDescent="0.2">
      <c r="K4204" s="60">
        <f t="shared" si="263"/>
        <v>4166</v>
      </c>
      <c r="L4204" s="10">
        <f t="shared" si="260"/>
        <v>1.150808734969811E-5</v>
      </c>
      <c r="M4204" s="1">
        <f t="shared" si="261"/>
        <v>1.1508087349698109E-2</v>
      </c>
      <c r="N4204" s="1">
        <f t="shared" si="262"/>
        <v>2.3438971821591652</v>
      </c>
    </row>
    <row r="4205" spans="11:14" x14ac:dyDescent="0.2">
      <c r="K4205" s="60">
        <f t="shared" si="263"/>
        <v>4167</v>
      </c>
      <c r="L4205" s="10">
        <f t="shared" si="260"/>
        <v>1.1508557763796267E-5</v>
      </c>
      <c r="M4205" s="1">
        <f t="shared" si="261"/>
        <v>1.1508557763796267E-2</v>
      </c>
      <c r="N4205" s="1">
        <f t="shared" si="262"/>
        <v>2.3439929932392878</v>
      </c>
    </row>
    <row r="4206" spans="11:14" x14ac:dyDescent="0.2">
      <c r="K4206" s="60">
        <f t="shared" si="263"/>
        <v>4168</v>
      </c>
      <c r="L4206" s="10">
        <f t="shared" si="260"/>
        <v>1.15090278519412E-5</v>
      </c>
      <c r="M4206" s="1">
        <f t="shared" si="261"/>
        <v>1.15090278519412E-2</v>
      </c>
      <c r="N4206" s="1">
        <f t="shared" si="262"/>
        <v>2.3440887379312416</v>
      </c>
    </row>
    <row r="4207" spans="11:14" x14ac:dyDescent="0.2">
      <c r="K4207" s="60">
        <f t="shared" si="263"/>
        <v>4169</v>
      </c>
      <c r="L4207" s="10">
        <f t="shared" si="260"/>
        <v>1.1509497614358762E-5</v>
      </c>
      <c r="M4207" s="1">
        <f t="shared" si="261"/>
        <v>1.1509497614358762E-2</v>
      </c>
      <c r="N4207" s="1">
        <f t="shared" si="262"/>
        <v>2.3441844162810277</v>
      </c>
    </row>
    <row r="4208" spans="11:14" x14ac:dyDescent="0.2">
      <c r="K4208" s="60">
        <f t="shared" si="263"/>
        <v>4170</v>
      </c>
      <c r="L4208" s="10">
        <f t="shared" si="260"/>
        <v>1.150996705127465E-5</v>
      </c>
      <c r="M4208" s="1">
        <f t="shared" si="261"/>
        <v>1.1509967051274649E-2</v>
      </c>
      <c r="N4208" s="1">
        <f t="shared" si="262"/>
        <v>2.3442800283346132</v>
      </c>
    </row>
    <row r="4209" spans="11:14" x14ac:dyDescent="0.2">
      <c r="K4209" s="60">
        <f t="shared" si="263"/>
        <v>4171</v>
      </c>
      <c r="L4209" s="10">
        <f t="shared" si="260"/>
        <v>1.151043616291441E-5</v>
      </c>
      <c r="M4209" s="1">
        <f t="shared" si="261"/>
        <v>1.151043616291441E-2</v>
      </c>
      <c r="N4209" s="1">
        <f t="shared" si="262"/>
        <v>2.3443755741379371</v>
      </c>
    </row>
    <row r="4210" spans="11:14" x14ac:dyDescent="0.2">
      <c r="K4210" s="60">
        <f t="shared" si="263"/>
        <v>4172</v>
      </c>
      <c r="L4210" s="10">
        <f t="shared" si="260"/>
        <v>1.1510904949503427E-5</v>
      </c>
      <c r="M4210" s="1">
        <f t="shared" si="261"/>
        <v>1.1510904949503426E-2</v>
      </c>
      <c r="N4210" s="1">
        <f t="shared" si="262"/>
        <v>2.3444710537369047</v>
      </c>
    </row>
    <row r="4211" spans="11:14" x14ac:dyDescent="0.2">
      <c r="K4211" s="60">
        <f t="shared" si="263"/>
        <v>4173</v>
      </c>
      <c r="L4211" s="10">
        <f t="shared" si="260"/>
        <v>1.1511373411266928E-5</v>
      </c>
      <c r="M4211" s="1">
        <f t="shared" si="261"/>
        <v>1.1511373411266929E-2</v>
      </c>
      <c r="N4211" s="1">
        <f t="shared" si="262"/>
        <v>2.3445664671773883</v>
      </c>
    </row>
    <row r="4212" spans="11:14" x14ac:dyDescent="0.2">
      <c r="K4212" s="60">
        <f t="shared" si="263"/>
        <v>4174</v>
      </c>
      <c r="L4212" s="10">
        <f t="shared" si="260"/>
        <v>1.1511841548429992E-5</v>
      </c>
      <c r="M4212" s="1">
        <f t="shared" si="261"/>
        <v>1.1511841548429992E-2</v>
      </c>
      <c r="N4212" s="1">
        <f t="shared" si="262"/>
        <v>2.3446618145052307</v>
      </c>
    </row>
    <row r="4213" spans="11:14" x14ac:dyDescent="0.2">
      <c r="K4213" s="60">
        <f t="shared" si="263"/>
        <v>4175</v>
      </c>
      <c r="L4213" s="10">
        <f t="shared" si="260"/>
        <v>1.1512309361217534E-5</v>
      </c>
      <c r="M4213" s="1">
        <f t="shared" si="261"/>
        <v>1.1512309361217533E-2</v>
      </c>
      <c r="N4213" s="1">
        <f t="shared" si="262"/>
        <v>2.3447570957662411</v>
      </c>
    </row>
    <row r="4214" spans="11:14" x14ac:dyDescent="0.2">
      <c r="K4214" s="60">
        <f t="shared" si="263"/>
        <v>4176</v>
      </c>
      <c r="L4214" s="10">
        <f t="shared" si="260"/>
        <v>1.1512776849854316E-5</v>
      </c>
      <c r="M4214" s="1">
        <f t="shared" si="261"/>
        <v>1.1512776849854316E-2</v>
      </c>
      <c r="N4214" s="1">
        <f t="shared" si="262"/>
        <v>2.3448523110061981</v>
      </c>
    </row>
    <row r="4215" spans="11:14" x14ac:dyDescent="0.2">
      <c r="K4215" s="60">
        <f t="shared" si="263"/>
        <v>4177</v>
      </c>
      <c r="L4215" s="10">
        <f t="shared" si="260"/>
        <v>1.1513244014564944E-5</v>
      </c>
      <c r="M4215" s="1">
        <f t="shared" si="261"/>
        <v>1.1513244014564944E-2</v>
      </c>
      <c r="N4215" s="1">
        <f t="shared" si="262"/>
        <v>2.3449474602708471</v>
      </c>
    </row>
    <row r="4216" spans="11:14" x14ac:dyDescent="0.2">
      <c r="K4216" s="60">
        <f t="shared" si="263"/>
        <v>4178</v>
      </c>
      <c r="L4216" s="10">
        <f t="shared" si="260"/>
        <v>1.151371085557387E-5</v>
      </c>
      <c r="M4216" s="1">
        <f t="shared" si="261"/>
        <v>1.151371085557387E-2</v>
      </c>
      <c r="N4216" s="1">
        <f t="shared" si="262"/>
        <v>2.3450425436059046</v>
      </c>
    </row>
    <row r="4217" spans="11:14" x14ac:dyDescent="0.2">
      <c r="K4217" s="60">
        <f t="shared" si="263"/>
        <v>4179</v>
      </c>
      <c r="L4217" s="10">
        <f t="shared" si="260"/>
        <v>1.1514177373105388E-5</v>
      </c>
      <c r="M4217" s="1">
        <f t="shared" si="261"/>
        <v>1.1514177373105389E-2</v>
      </c>
      <c r="N4217" s="1">
        <f t="shared" si="262"/>
        <v>2.3451375610570522</v>
      </c>
    </row>
    <row r="4218" spans="11:14" x14ac:dyDescent="0.2">
      <c r="K4218" s="60">
        <f t="shared" si="263"/>
        <v>4180</v>
      </c>
      <c r="L4218" s="10">
        <f t="shared" si="260"/>
        <v>1.1514643567383638E-5</v>
      </c>
      <c r="M4218" s="1">
        <f t="shared" si="261"/>
        <v>1.1514643567383638E-2</v>
      </c>
      <c r="N4218" s="1">
        <f t="shared" si="262"/>
        <v>2.3452325126699418</v>
      </c>
    </row>
    <row r="4219" spans="11:14" x14ac:dyDescent="0.2">
      <c r="K4219" s="60">
        <f t="shared" si="263"/>
        <v>4181</v>
      </c>
      <c r="L4219" s="10">
        <f t="shared" si="260"/>
        <v>1.1515109438632607E-5</v>
      </c>
      <c r="M4219" s="1">
        <f t="shared" si="261"/>
        <v>1.1515109438632607E-2</v>
      </c>
      <c r="N4219" s="1">
        <f t="shared" si="262"/>
        <v>2.3453273984901939</v>
      </c>
    </row>
    <row r="4220" spans="11:14" x14ac:dyDescent="0.2">
      <c r="K4220" s="60">
        <f t="shared" si="263"/>
        <v>4182</v>
      </c>
      <c r="L4220" s="10">
        <f t="shared" si="260"/>
        <v>1.1515574987076121E-5</v>
      </c>
      <c r="M4220" s="1">
        <f t="shared" si="261"/>
        <v>1.1515574987076121E-2</v>
      </c>
      <c r="N4220" s="1">
        <f t="shared" si="262"/>
        <v>2.3454222185633955</v>
      </c>
    </row>
    <row r="4221" spans="11:14" x14ac:dyDescent="0.2">
      <c r="K4221" s="60">
        <f t="shared" si="263"/>
        <v>4183</v>
      </c>
      <c r="L4221" s="10">
        <f t="shared" si="260"/>
        <v>1.1516040212937854E-5</v>
      </c>
      <c r="M4221" s="1">
        <f t="shared" si="261"/>
        <v>1.1516040212937855E-2</v>
      </c>
      <c r="N4221" s="1">
        <f t="shared" si="262"/>
        <v>2.3455169729351035</v>
      </c>
    </row>
    <row r="4222" spans="11:14" x14ac:dyDescent="0.2">
      <c r="K4222" s="60">
        <f t="shared" si="263"/>
        <v>4184</v>
      </c>
      <c r="L4222" s="10">
        <f t="shared" si="260"/>
        <v>1.1516505116441327E-5</v>
      </c>
      <c r="M4222" s="1">
        <f t="shared" si="261"/>
        <v>1.1516505116441327E-2</v>
      </c>
      <c r="N4222" s="1">
        <f t="shared" si="262"/>
        <v>2.3456116616508433</v>
      </c>
    </row>
    <row r="4223" spans="11:14" x14ac:dyDescent="0.2">
      <c r="K4223" s="60">
        <f t="shared" si="263"/>
        <v>4185</v>
      </c>
      <c r="L4223" s="10">
        <f t="shared" si="260"/>
        <v>1.1516969697809905E-5</v>
      </c>
      <c r="M4223" s="1">
        <f t="shared" si="261"/>
        <v>1.1516969697809904E-2</v>
      </c>
      <c r="N4223" s="1">
        <f t="shared" si="262"/>
        <v>2.3457062847561088</v>
      </c>
    </row>
    <row r="4224" spans="11:14" x14ac:dyDescent="0.2">
      <c r="K4224" s="60">
        <f t="shared" si="263"/>
        <v>4186</v>
      </c>
      <c r="L4224" s="10">
        <f t="shared" si="260"/>
        <v>1.1517433957266795E-5</v>
      </c>
      <c r="M4224" s="1">
        <f t="shared" si="261"/>
        <v>1.1517433957266796E-2</v>
      </c>
      <c r="N4224" s="1">
        <f t="shared" si="262"/>
        <v>2.3458008422963617</v>
      </c>
    </row>
    <row r="4225" spans="11:14" x14ac:dyDescent="0.2">
      <c r="K4225" s="60">
        <f t="shared" si="263"/>
        <v>4187</v>
      </c>
      <c r="L4225" s="10">
        <f t="shared" si="260"/>
        <v>1.1517897895035054E-5</v>
      </c>
      <c r="M4225" s="1">
        <f t="shared" si="261"/>
        <v>1.1517897895035054E-2</v>
      </c>
      <c r="N4225" s="1">
        <f t="shared" si="262"/>
        <v>2.345895334317031</v>
      </c>
    </row>
    <row r="4226" spans="11:14" x14ac:dyDescent="0.2">
      <c r="K4226" s="60">
        <f t="shared" si="263"/>
        <v>4188</v>
      </c>
      <c r="L4226" s="10">
        <f t="shared" si="260"/>
        <v>1.1518361511337579E-5</v>
      </c>
      <c r="M4226" s="1">
        <f t="shared" si="261"/>
        <v>1.1518361511337579E-2</v>
      </c>
      <c r="N4226" s="1">
        <f t="shared" si="262"/>
        <v>2.3459897608635174</v>
      </c>
    </row>
    <row r="4227" spans="11:14" x14ac:dyDescent="0.2">
      <c r="K4227" s="60">
        <f t="shared" si="263"/>
        <v>4189</v>
      </c>
      <c r="L4227" s="10">
        <f t="shared" si="260"/>
        <v>1.1518824806397121E-5</v>
      </c>
      <c r="M4227" s="1">
        <f t="shared" si="261"/>
        <v>1.1518824806397121E-2</v>
      </c>
      <c r="N4227" s="1">
        <f t="shared" si="262"/>
        <v>2.3460841219811881</v>
      </c>
    </row>
    <row r="4228" spans="11:14" x14ac:dyDescent="0.2">
      <c r="K4228" s="60">
        <f t="shared" si="263"/>
        <v>4190</v>
      </c>
      <c r="L4228" s="10">
        <f t="shared" si="260"/>
        <v>1.1519287780436267E-5</v>
      </c>
      <c r="M4228" s="1">
        <f t="shared" si="261"/>
        <v>1.1519287780436267E-2</v>
      </c>
      <c r="N4228" s="1">
        <f t="shared" si="262"/>
        <v>2.3461784177153784</v>
      </c>
    </row>
    <row r="4229" spans="11:14" x14ac:dyDescent="0.2">
      <c r="K4229" s="60">
        <f t="shared" si="263"/>
        <v>4191</v>
      </c>
      <c r="L4229" s="10">
        <f t="shared" si="260"/>
        <v>1.1519750433677456E-5</v>
      </c>
      <c r="M4229" s="1">
        <f t="shared" si="261"/>
        <v>1.1519750433677457E-2</v>
      </c>
      <c r="N4229" s="1">
        <f t="shared" si="262"/>
        <v>2.3462726481113934</v>
      </c>
    </row>
    <row r="4230" spans="11:14" x14ac:dyDescent="0.2">
      <c r="K4230" s="60">
        <f t="shared" si="263"/>
        <v>4192</v>
      </c>
      <c r="L4230" s="10">
        <f t="shared" si="260"/>
        <v>1.1520212766342972E-5</v>
      </c>
      <c r="M4230" s="1">
        <f t="shared" si="261"/>
        <v>1.1520212766342972E-2</v>
      </c>
      <c r="N4230" s="1">
        <f t="shared" si="262"/>
        <v>2.346366813214507</v>
      </c>
    </row>
    <row r="4231" spans="11:14" x14ac:dyDescent="0.2">
      <c r="K4231" s="60">
        <f t="shared" si="263"/>
        <v>4193</v>
      </c>
      <c r="L4231" s="10">
        <f t="shared" si="260"/>
        <v>1.1520674778654942E-5</v>
      </c>
      <c r="M4231" s="1">
        <f t="shared" si="261"/>
        <v>1.1520674778654942E-2</v>
      </c>
      <c r="N4231" s="1">
        <f t="shared" si="262"/>
        <v>2.3464609130699601</v>
      </c>
    </row>
    <row r="4232" spans="11:14" x14ac:dyDescent="0.2">
      <c r="K4232" s="60">
        <f t="shared" si="263"/>
        <v>4194</v>
      </c>
      <c r="L4232" s="10">
        <f t="shared" si="260"/>
        <v>1.1521136470835345E-5</v>
      </c>
      <c r="M4232" s="1">
        <f t="shared" si="261"/>
        <v>1.1521136470835344E-2</v>
      </c>
      <c r="N4232" s="1">
        <f t="shared" si="262"/>
        <v>2.3465549477229644</v>
      </c>
    </row>
    <row r="4233" spans="11:14" x14ac:dyDescent="0.2">
      <c r="K4233" s="60">
        <f t="shared" si="263"/>
        <v>4195</v>
      </c>
      <c r="L4233" s="10">
        <f t="shared" si="260"/>
        <v>1.1521597843105998E-5</v>
      </c>
      <c r="M4233" s="1">
        <f t="shared" si="261"/>
        <v>1.1521597843105998E-2</v>
      </c>
      <c r="N4233" s="1">
        <f t="shared" si="262"/>
        <v>2.3466489172186979</v>
      </c>
    </row>
    <row r="4234" spans="11:14" x14ac:dyDescent="0.2">
      <c r="K4234" s="60">
        <f t="shared" si="263"/>
        <v>4196</v>
      </c>
      <c r="L4234" s="10">
        <f t="shared" si="260"/>
        <v>1.1522058895688572E-5</v>
      </c>
      <c r="M4234" s="1">
        <f t="shared" si="261"/>
        <v>1.1522058895688572E-2</v>
      </c>
      <c r="N4234" s="1">
        <f t="shared" si="262"/>
        <v>2.3467428216023096</v>
      </c>
    </row>
    <row r="4235" spans="11:14" x14ac:dyDescent="0.2">
      <c r="K4235" s="60">
        <f t="shared" si="263"/>
        <v>4197</v>
      </c>
      <c r="L4235" s="10">
        <f t="shared" si="260"/>
        <v>1.1522519628804579E-5</v>
      </c>
      <c r="M4235" s="1">
        <f t="shared" si="261"/>
        <v>1.1522519628804578E-2</v>
      </c>
      <c r="N4235" s="1">
        <f t="shared" si="262"/>
        <v>2.3468366609189157</v>
      </c>
    </row>
    <row r="4236" spans="11:14" x14ac:dyDescent="0.2">
      <c r="K4236" s="60">
        <f t="shared" si="263"/>
        <v>4198</v>
      </c>
      <c r="L4236" s="10">
        <f t="shared" si="260"/>
        <v>1.152298004267538E-5</v>
      </c>
      <c r="M4236" s="1">
        <f t="shared" si="261"/>
        <v>1.1522980042675379E-2</v>
      </c>
      <c r="N4236" s="1">
        <f t="shared" si="262"/>
        <v>2.3469304352136007</v>
      </c>
    </row>
    <row r="4237" spans="11:14" x14ac:dyDescent="0.2">
      <c r="K4237" s="60">
        <f t="shared" si="263"/>
        <v>4199</v>
      </c>
      <c r="L4237" s="10">
        <f t="shared" si="260"/>
        <v>1.1523440137522184E-5</v>
      </c>
      <c r="M4237" s="1">
        <f t="shared" si="261"/>
        <v>1.1523440137522184E-2</v>
      </c>
      <c r="N4237" s="1">
        <f t="shared" si="262"/>
        <v>2.3470241445314208</v>
      </c>
    </row>
    <row r="4238" spans="11:14" x14ac:dyDescent="0.2">
      <c r="K4238" s="60">
        <f t="shared" si="263"/>
        <v>4200</v>
      </c>
      <c r="L4238" s="10">
        <f t="shared" si="260"/>
        <v>1.1523899913566042E-5</v>
      </c>
      <c r="M4238" s="1">
        <f t="shared" si="261"/>
        <v>1.1523899913566043E-2</v>
      </c>
      <c r="N4238" s="1">
        <f t="shared" si="262"/>
        <v>2.3471177889173971</v>
      </c>
    </row>
    <row r="4239" spans="11:14" x14ac:dyDescent="0.2">
      <c r="K4239" s="60">
        <f t="shared" si="263"/>
        <v>4201</v>
      </c>
      <c r="L4239" s="10">
        <f t="shared" si="260"/>
        <v>1.1524359371027858E-5</v>
      </c>
      <c r="M4239" s="1">
        <f t="shared" si="261"/>
        <v>1.1524359371027859E-2</v>
      </c>
      <c r="N4239" s="1">
        <f t="shared" si="262"/>
        <v>2.3472113684165219</v>
      </c>
    </row>
    <row r="4240" spans="11:14" x14ac:dyDescent="0.2">
      <c r="K4240" s="60">
        <f t="shared" si="263"/>
        <v>4202</v>
      </c>
      <c r="L4240" s="10">
        <f t="shared" si="260"/>
        <v>1.1524818510128375E-5</v>
      </c>
      <c r="M4240" s="1">
        <f t="shared" si="261"/>
        <v>1.1524818510128374E-2</v>
      </c>
      <c r="N4240" s="1">
        <f t="shared" si="262"/>
        <v>2.3473048830737557</v>
      </c>
    </row>
    <row r="4241" spans="11:14" x14ac:dyDescent="0.2">
      <c r="K4241" s="60">
        <f t="shared" si="263"/>
        <v>4203</v>
      </c>
      <c r="L4241" s="10">
        <f t="shared" si="260"/>
        <v>1.1525277331088194E-5</v>
      </c>
      <c r="M4241" s="1">
        <f t="shared" si="261"/>
        <v>1.1525277331088194E-2</v>
      </c>
      <c r="N4241" s="1">
        <f t="shared" si="262"/>
        <v>2.3473983329340284</v>
      </c>
    </row>
    <row r="4242" spans="11:14" x14ac:dyDescent="0.2">
      <c r="K4242" s="60">
        <f t="shared" si="263"/>
        <v>4204</v>
      </c>
      <c r="L4242" s="10">
        <f t="shared" si="260"/>
        <v>1.1525735834127753E-5</v>
      </c>
      <c r="M4242" s="1">
        <f t="shared" si="261"/>
        <v>1.1525735834127753E-2</v>
      </c>
      <c r="N4242" s="1">
        <f t="shared" si="262"/>
        <v>2.3474917180422374</v>
      </c>
    </row>
    <row r="4243" spans="11:14" x14ac:dyDescent="0.2">
      <c r="K4243" s="60">
        <f t="shared" si="263"/>
        <v>4205</v>
      </c>
      <c r="L4243" s="10">
        <f t="shared" si="260"/>
        <v>1.1526194019467341E-5</v>
      </c>
      <c r="M4243" s="1">
        <f t="shared" si="261"/>
        <v>1.1526194019467341E-2</v>
      </c>
      <c r="N4243" s="1">
        <f t="shared" si="262"/>
        <v>2.3475850384432508</v>
      </c>
    </row>
    <row r="4244" spans="11:14" x14ac:dyDescent="0.2">
      <c r="K4244" s="60">
        <f t="shared" si="263"/>
        <v>4206</v>
      </c>
      <c r="L4244" s="10">
        <f t="shared" si="260"/>
        <v>1.1526651887327096E-5</v>
      </c>
      <c r="M4244" s="1">
        <f t="shared" si="261"/>
        <v>1.1526651887327096E-2</v>
      </c>
      <c r="N4244" s="1">
        <f t="shared" si="262"/>
        <v>2.3476782941819039</v>
      </c>
    </row>
    <row r="4245" spans="11:14" x14ac:dyDescent="0.2">
      <c r="K4245" s="60">
        <f t="shared" si="263"/>
        <v>4207</v>
      </c>
      <c r="L4245" s="10">
        <f t="shared" si="260"/>
        <v>1.1527109437927003E-5</v>
      </c>
      <c r="M4245" s="1">
        <f t="shared" si="261"/>
        <v>1.1527109437927003E-2</v>
      </c>
      <c r="N4245" s="1">
        <f t="shared" si="262"/>
        <v>2.3477714853030025</v>
      </c>
    </row>
    <row r="4246" spans="11:14" x14ac:dyDescent="0.2">
      <c r="K4246" s="60">
        <f t="shared" si="263"/>
        <v>4208</v>
      </c>
      <c r="L4246" s="10">
        <f t="shared" si="260"/>
        <v>1.1527566671486892E-5</v>
      </c>
      <c r="M4246" s="1">
        <f t="shared" si="261"/>
        <v>1.1527566671486892E-2</v>
      </c>
      <c r="N4246" s="1">
        <f t="shared" si="262"/>
        <v>2.3478646118513198</v>
      </c>
    </row>
    <row r="4247" spans="11:14" x14ac:dyDescent="0.2">
      <c r="K4247" s="60">
        <f t="shared" si="263"/>
        <v>4209</v>
      </c>
      <c r="L4247" s="10">
        <f t="shared" si="260"/>
        <v>1.1528023588226442E-5</v>
      </c>
      <c r="M4247" s="1">
        <f t="shared" si="261"/>
        <v>1.1528023588226442E-2</v>
      </c>
      <c r="N4247" s="1">
        <f t="shared" si="262"/>
        <v>2.347957673871599</v>
      </c>
    </row>
    <row r="4248" spans="11:14" x14ac:dyDescent="0.2">
      <c r="K4248" s="60">
        <f t="shared" si="263"/>
        <v>4210</v>
      </c>
      <c r="L4248" s="10">
        <f t="shared" si="260"/>
        <v>1.1528480188365177E-5</v>
      </c>
      <c r="M4248" s="1">
        <f t="shared" si="261"/>
        <v>1.1528480188365178E-2</v>
      </c>
      <c r="N4248" s="1">
        <f t="shared" si="262"/>
        <v>2.3480506714085516</v>
      </c>
    </row>
    <row r="4249" spans="11:14" x14ac:dyDescent="0.2">
      <c r="K4249" s="60">
        <f t="shared" si="263"/>
        <v>4211</v>
      </c>
      <c r="L4249" s="10">
        <f t="shared" si="260"/>
        <v>1.1528936472122479E-5</v>
      </c>
      <c r="M4249" s="1">
        <f t="shared" si="261"/>
        <v>1.152893647212248E-2</v>
      </c>
      <c r="N4249" s="1">
        <f t="shared" si="262"/>
        <v>2.3481436045068591</v>
      </c>
    </row>
    <row r="4250" spans="11:14" x14ac:dyDescent="0.2">
      <c r="K4250" s="60">
        <f t="shared" si="263"/>
        <v>4212</v>
      </c>
      <c r="L4250" s="10">
        <f t="shared" si="260"/>
        <v>1.1529392439717568E-5</v>
      </c>
      <c r="M4250" s="1">
        <f t="shared" si="261"/>
        <v>1.1529392439717567E-2</v>
      </c>
      <c r="N4250" s="1">
        <f t="shared" si="262"/>
        <v>2.348236473211172</v>
      </c>
    </row>
    <row r="4251" spans="11:14" x14ac:dyDescent="0.2">
      <c r="K4251" s="60">
        <f t="shared" si="263"/>
        <v>4213</v>
      </c>
      <c r="L4251" s="10">
        <f t="shared" si="260"/>
        <v>1.1529848091369511E-5</v>
      </c>
      <c r="M4251" s="1">
        <f t="shared" si="261"/>
        <v>1.1529848091369511E-2</v>
      </c>
      <c r="N4251" s="1">
        <f t="shared" si="262"/>
        <v>2.348329277566108</v>
      </c>
    </row>
    <row r="4252" spans="11:14" x14ac:dyDescent="0.2">
      <c r="K4252" s="60">
        <f t="shared" si="263"/>
        <v>4214</v>
      </c>
      <c r="L4252" s="10">
        <f t="shared" si="260"/>
        <v>1.1530303427297233E-5</v>
      </c>
      <c r="M4252" s="1">
        <f t="shared" si="261"/>
        <v>1.1530303427297233E-2</v>
      </c>
      <c r="N4252" s="1">
        <f t="shared" si="262"/>
        <v>2.3484220176162562</v>
      </c>
    </row>
    <row r="4253" spans="11:14" x14ac:dyDescent="0.2">
      <c r="K4253" s="60">
        <f t="shared" si="263"/>
        <v>4215</v>
      </c>
      <c r="L4253" s="10">
        <f t="shared" si="260"/>
        <v>1.1530758447719498E-5</v>
      </c>
      <c r="M4253" s="1">
        <f t="shared" si="261"/>
        <v>1.1530758447719499E-2</v>
      </c>
      <c r="N4253" s="1">
        <f t="shared" si="262"/>
        <v>2.3485146934061736</v>
      </c>
    </row>
    <row r="4254" spans="11:14" x14ac:dyDescent="0.2">
      <c r="K4254" s="60">
        <f t="shared" si="263"/>
        <v>4216</v>
      </c>
      <c r="L4254" s="10">
        <f t="shared" si="260"/>
        <v>1.1531213152854923E-5</v>
      </c>
      <c r="M4254" s="1">
        <f t="shared" si="261"/>
        <v>1.1531213152854923E-2</v>
      </c>
      <c r="N4254" s="1">
        <f t="shared" si="262"/>
        <v>2.3486073049803871</v>
      </c>
    </row>
    <row r="4255" spans="11:14" x14ac:dyDescent="0.2">
      <c r="K4255" s="60">
        <f t="shared" si="263"/>
        <v>4217</v>
      </c>
      <c r="L4255" s="10">
        <f t="shared" si="260"/>
        <v>1.1531667542921971E-5</v>
      </c>
      <c r="M4255" s="1">
        <f t="shared" si="261"/>
        <v>1.1531667542921972E-2</v>
      </c>
      <c r="N4255" s="1">
        <f t="shared" si="262"/>
        <v>2.3486998523833904</v>
      </c>
    </row>
    <row r="4256" spans="11:14" x14ac:dyDescent="0.2">
      <c r="K4256" s="60">
        <f t="shared" si="263"/>
        <v>4218</v>
      </c>
      <c r="L4256" s="10">
        <f t="shared" si="260"/>
        <v>1.1532121618138958E-5</v>
      </c>
      <c r="M4256" s="1">
        <f t="shared" si="261"/>
        <v>1.1532121618138958E-2</v>
      </c>
      <c r="N4256" s="1">
        <f t="shared" si="262"/>
        <v>2.3487923356596503</v>
      </c>
    </row>
    <row r="4257" spans="11:14" x14ac:dyDescent="0.2">
      <c r="K4257" s="60">
        <f t="shared" si="263"/>
        <v>4219</v>
      </c>
      <c r="L4257" s="10">
        <f t="shared" si="260"/>
        <v>1.1532575378724044E-5</v>
      </c>
      <c r="M4257" s="1">
        <f t="shared" si="261"/>
        <v>1.1532575378724043E-2</v>
      </c>
      <c r="N4257" s="1">
        <f t="shared" si="262"/>
        <v>2.3488847548535996</v>
      </c>
    </row>
    <row r="4258" spans="11:14" x14ac:dyDescent="0.2">
      <c r="K4258" s="60">
        <f t="shared" si="263"/>
        <v>4220</v>
      </c>
      <c r="L4258" s="10">
        <f t="shared" si="260"/>
        <v>1.1533028824895239E-5</v>
      </c>
      <c r="M4258" s="1">
        <f t="shared" si="261"/>
        <v>1.153302882489524E-2</v>
      </c>
      <c r="N4258" s="1">
        <f t="shared" si="262"/>
        <v>2.3489771100096415</v>
      </c>
    </row>
    <row r="4259" spans="11:14" x14ac:dyDescent="0.2">
      <c r="K4259" s="60">
        <f t="shared" si="263"/>
        <v>4221</v>
      </c>
      <c r="L4259" s="10">
        <f t="shared" si="260"/>
        <v>1.1533481956870405E-5</v>
      </c>
      <c r="M4259" s="1">
        <f t="shared" si="261"/>
        <v>1.1533481956870406E-2</v>
      </c>
      <c r="N4259" s="1">
        <f t="shared" si="262"/>
        <v>2.3490694011721489</v>
      </c>
    </row>
    <row r="4260" spans="11:14" x14ac:dyDescent="0.2">
      <c r="K4260" s="60">
        <f t="shared" si="263"/>
        <v>4222</v>
      </c>
      <c r="L4260" s="10">
        <f t="shared" si="260"/>
        <v>1.1533934774867249E-5</v>
      </c>
      <c r="M4260" s="1">
        <f t="shared" si="261"/>
        <v>1.1533934774867249E-2</v>
      </c>
      <c r="N4260" s="1">
        <f t="shared" si="262"/>
        <v>2.3491616283854624</v>
      </c>
    </row>
    <row r="4261" spans="11:14" x14ac:dyDescent="0.2">
      <c r="K4261" s="60">
        <f t="shared" si="263"/>
        <v>4223</v>
      </c>
      <c r="L4261" s="10">
        <f t="shared" si="260"/>
        <v>1.1534387279103328E-5</v>
      </c>
      <c r="M4261" s="1">
        <f t="shared" si="261"/>
        <v>1.1534387279103327E-2</v>
      </c>
      <c r="N4261" s="1">
        <f t="shared" si="262"/>
        <v>2.3492537916938936</v>
      </c>
    </row>
    <row r="4262" spans="11:14" x14ac:dyDescent="0.2">
      <c r="K4262" s="60">
        <f t="shared" si="263"/>
        <v>4224</v>
      </c>
      <c r="L4262" s="10">
        <f t="shared" ref="L4262:L4325" si="264">Eleach_time1/((Vwater*(1+Kp_susp*SUSPwater)+Ksed_water*Vsed)*k)*(1-EXP(-k*K4262))</f>
        <v>1.1534839469796052E-5</v>
      </c>
      <c r="M4262" s="1">
        <f t="shared" ref="M4262:M4325" si="265">L4262*CONV_m3_L</f>
        <v>1.1534839469796051E-2</v>
      </c>
      <c r="N4262" s="1">
        <f t="shared" ref="N4262:N4325" si="266">L4262*(Ksed_water/RHOsed)*CONV_kg_mg</f>
        <v>2.3493458911417222</v>
      </c>
    </row>
    <row r="4263" spans="11:14" x14ac:dyDescent="0.2">
      <c r="K4263" s="60">
        <f t="shared" si="263"/>
        <v>4225</v>
      </c>
      <c r="L4263" s="10">
        <f t="shared" si="264"/>
        <v>1.1535291347162674E-5</v>
      </c>
      <c r="M4263" s="1">
        <f t="shared" si="265"/>
        <v>1.1535291347162673E-2</v>
      </c>
      <c r="N4263" s="1">
        <f t="shared" si="266"/>
        <v>2.3494379267731982</v>
      </c>
    </row>
    <row r="4264" spans="11:14" x14ac:dyDescent="0.2">
      <c r="K4264" s="60">
        <f t="shared" ref="K4264:K4327" si="267">K4263+1</f>
        <v>4226</v>
      </c>
      <c r="L4264" s="10">
        <f t="shared" si="264"/>
        <v>1.1535742911420301E-5</v>
      </c>
      <c r="M4264" s="1">
        <f t="shared" si="265"/>
        <v>1.15357429114203E-2</v>
      </c>
      <c r="N4264" s="1">
        <f t="shared" si="266"/>
        <v>2.3495298986325395</v>
      </c>
    </row>
    <row r="4265" spans="11:14" x14ac:dyDescent="0.2">
      <c r="K4265" s="60">
        <f t="shared" si="267"/>
        <v>4227</v>
      </c>
      <c r="L4265" s="10">
        <f t="shared" si="264"/>
        <v>1.1536194162785889E-5</v>
      </c>
      <c r="M4265" s="1">
        <f t="shared" si="265"/>
        <v>1.1536194162785889E-2</v>
      </c>
      <c r="N4265" s="1">
        <f t="shared" si="266"/>
        <v>2.3496218067639347</v>
      </c>
    </row>
    <row r="4266" spans="11:14" x14ac:dyDescent="0.2">
      <c r="K4266" s="60">
        <f t="shared" si="267"/>
        <v>4228</v>
      </c>
      <c r="L4266" s="10">
        <f t="shared" si="264"/>
        <v>1.1536645101476242E-5</v>
      </c>
      <c r="M4266" s="1">
        <f t="shared" si="265"/>
        <v>1.1536645101476242E-2</v>
      </c>
      <c r="N4266" s="1">
        <f t="shared" si="266"/>
        <v>2.3497136512115415</v>
      </c>
    </row>
    <row r="4267" spans="11:14" x14ac:dyDescent="0.2">
      <c r="K4267" s="60">
        <f t="shared" si="267"/>
        <v>4229</v>
      </c>
      <c r="L4267" s="10">
        <f t="shared" si="264"/>
        <v>1.1537095727708016E-5</v>
      </c>
      <c r="M4267" s="1">
        <f t="shared" si="265"/>
        <v>1.1537095727708016E-2</v>
      </c>
      <c r="N4267" s="1">
        <f t="shared" si="266"/>
        <v>2.3498054320194872</v>
      </c>
    </row>
    <row r="4268" spans="11:14" x14ac:dyDescent="0.2">
      <c r="K4268" s="60">
        <f t="shared" si="267"/>
        <v>4230</v>
      </c>
      <c r="L4268" s="10">
        <f t="shared" si="264"/>
        <v>1.1537546041697716E-5</v>
      </c>
      <c r="M4268" s="1">
        <f t="shared" si="265"/>
        <v>1.1537546041697716E-2</v>
      </c>
      <c r="N4268" s="1">
        <f t="shared" si="266"/>
        <v>2.3498971492318681</v>
      </c>
    </row>
    <row r="4269" spans="11:14" x14ac:dyDescent="0.2">
      <c r="K4269" s="60">
        <f t="shared" si="267"/>
        <v>4231</v>
      </c>
      <c r="L4269" s="10">
        <f t="shared" si="264"/>
        <v>1.1537996043661693E-5</v>
      </c>
      <c r="M4269" s="1">
        <f t="shared" si="265"/>
        <v>1.1537996043661694E-2</v>
      </c>
      <c r="N4269" s="1">
        <f t="shared" si="266"/>
        <v>2.3499888028927485</v>
      </c>
    </row>
    <row r="4270" spans="11:14" x14ac:dyDescent="0.2">
      <c r="K4270" s="60">
        <f t="shared" si="267"/>
        <v>4232</v>
      </c>
      <c r="L4270" s="10">
        <f t="shared" si="264"/>
        <v>1.1538445733816158E-5</v>
      </c>
      <c r="M4270" s="1">
        <f t="shared" si="265"/>
        <v>1.1538445733816158E-2</v>
      </c>
      <c r="N4270" s="1">
        <f t="shared" si="266"/>
        <v>2.3500803930461651</v>
      </c>
    </row>
    <row r="4271" spans="11:14" x14ac:dyDescent="0.2">
      <c r="K4271" s="60">
        <f t="shared" si="267"/>
        <v>4233</v>
      </c>
      <c r="L4271" s="10">
        <f t="shared" si="264"/>
        <v>1.1538895112377162E-5</v>
      </c>
      <c r="M4271" s="1">
        <f t="shared" si="265"/>
        <v>1.1538895112377162E-2</v>
      </c>
      <c r="N4271" s="1">
        <f t="shared" si="266"/>
        <v>2.3501719197361228</v>
      </c>
    </row>
    <row r="4272" spans="11:14" x14ac:dyDescent="0.2">
      <c r="K4272" s="60">
        <f t="shared" si="267"/>
        <v>4234</v>
      </c>
      <c r="L4272" s="10">
        <f t="shared" si="264"/>
        <v>1.1539344179560612E-5</v>
      </c>
      <c r="M4272" s="1">
        <f t="shared" si="265"/>
        <v>1.1539344179560613E-2</v>
      </c>
      <c r="N4272" s="1">
        <f t="shared" si="266"/>
        <v>2.3502633830065953</v>
      </c>
    </row>
    <row r="4273" spans="11:14" x14ac:dyDescent="0.2">
      <c r="K4273" s="60">
        <f t="shared" si="267"/>
        <v>4235</v>
      </c>
      <c r="L4273" s="10">
        <f t="shared" si="264"/>
        <v>1.1539792935582262E-5</v>
      </c>
      <c r="M4273" s="1">
        <f t="shared" si="265"/>
        <v>1.1539792935582261E-2</v>
      </c>
      <c r="N4273" s="1">
        <f t="shared" si="266"/>
        <v>2.3503547829015266</v>
      </c>
    </row>
    <row r="4274" spans="11:14" x14ac:dyDescent="0.2">
      <c r="K4274" s="60">
        <f t="shared" si="267"/>
        <v>4236</v>
      </c>
      <c r="L4274" s="10">
        <f t="shared" si="264"/>
        <v>1.154024138065772E-5</v>
      </c>
      <c r="M4274" s="1">
        <f t="shared" si="265"/>
        <v>1.154024138065772E-2</v>
      </c>
      <c r="N4274" s="1">
        <f t="shared" si="266"/>
        <v>2.3504461194648303</v>
      </c>
    </row>
    <row r="4275" spans="11:14" x14ac:dyDescent="0.2">
      <c r="K4275" s="60">
        <f t="shared" si="267"/>
        <v>4237</v>
      </c>
      <c r="L4275" s="10">
        <f t="shared" si="264"/>
        <v>1.154068951500244E-5</v>
      </c>
      <c r="M4275" s="1">
        <f t="shared" si="265"/>
        <v>1.154068951500244E-2</v>
      </c>
      <c r="N4275" s="1">
        <f t="shared" si="266"/>
        <v>2.3505373927403883</v>
      </c>
    </row>
    <row r="4276" spans="11:14" x14ac:dyDescent="0.2">
      <c r="K4276" s="60">
        <f t="shared" si="267"/>
        <v>4238</v>
      </c>
      <c r="L4276" s="10">
        <f t="shared" si="264"/>
        <v>1.1541137338831732E-5</v>
      </c>
      <c r="M4276" s="1">
        <f t="shared" si="265"/>
        <v>1.1541137338831732E-2</v>
      </c>
      <c r="N4276" s="1">
        <f t="shared" si="266"/>
        <v>2.3506286027720544</v>
      </c>
    </row>
    <row r="4277" spans="11:14" x14ac:dyDescent="0.2">
      <c r="K4277" s="60">
        <f t="shared" si="267"/>
        <v>4239</v>
      </c>
      <c r="L4277" s="10">
        <f t="shared" si="264"/>
        <v>1.1541584852360755E-5</v>
      </c>
      <c r="M4277" s="1">
        <f t="shared" si="265"/>
        <v>1.1541584852360755E-2</v>
      </c>
      <c r="N4277" s="1">
        <f t="shared" si="266"/>
        <v>2.3507197496036505</v>
      </c>
    </row>
    <row r="4278" spans="11:14" x14ac:dyDescent="0.2">
      <c r="K4278" s="60">
        <f t="shared" si="267"/>
        <v>4240</v>
      </c>
      <c r="L4278" s="10">
        <f t="shared" si="264"/>
        <v>1.1542032055804514E-5</v>
      </c>
      <c r="M4278" s="1">
        <f t="shared" si="265"/>
        <v>1.1542032055804514E-2</v>
      </c>
      <c r="N4278" s="1">
        <f t="shared" si="266"/>
        <v>2.3508108332789677</v>
      </c>
    </row>
    <row r="4279" spans="11:14" x14ac:dyDescent="0.2">
      <c r="K4279" s="60">
        <f t="shared" si="267"/>
        <v>4241</v>
      </c>
      <c r="L4279" s="10">
        <f t="shared" si="264"/>
        <v>1.1542478949377875E-5</v>
      </c>
      <c r="M4279" s="1">
        <f t="shared" si="265"/>
        <v>1.1542478949377875E-2</v>
      </c>
      <c r="N4279" s="1">
        <f t="shared" si="266"/>
        <v>2.3509018538417679</v>
      </c>
    </row>
    <row r="4280" spans="11:14" x14ac:dyDescent="0.2">
      <c r="K4280" s="60">
        <f t="shared" si="267"/>
        <v>4242</v>
      </c>
      <c r="L4280" s="10">
        <f t="shared" si="264"/>
        <v>1.1542925533295544E-5</v>
      </c>
      <c r="M4280" s="1">
        <f t="shared" si="265"/>
        <v>1.1542925533295544E-2</v>
      </c>
      <c r="N4280" s="1">
        <f t="shared" si="266"/>
        <v>2.3509928113357819</v>
      </c>
    </row>
    <row r="4281" spans="11:14" x14ac:dyDescent="0.2">
      <c r="K4281" s="60">
        <f t="shared" si="267"/>
        <v>4243</v>
      </c>
      <c r="L4281" s="10">
        <f t="shared" si="264"/>
        <v>1.1543371807772089E-5</v>
      </c>
      <c r="M4281" s="1">
        <f t="shared" si="265"/>
        <v>1.1543371807772089E-2</v>
      </c>
      <c r="N4281" s="1">
        <f t="shared" si="266"/>
        <v>2.3510837058047112</v>
      </c>
    </row>
    <row r="4282" spans="11:14" x14ac:dyDescent="0.2">
      <c r="K4282" s="60">
        <f t="shared" si="267"/>
        <v>4244</v>
      </c>
      <c r="L4282" s="10">
        <f t="shared" si="264"/>
        <v>1.1543817773021918E-5</v>
      </c>
      <c r="M4282" s="1">
        <f t="shared" si="265"/>
        <v>1.1543817773021919E-2</v>
      </c>
      <c r="N4282" s="1">
        <f t="shared" si="266"/>
        <v>2.3511745372922253</v>
      </c>
    </row>
    <row r="4283" spans="11:14" x14ac:dyDescent="0.2">
      <c r="K4283" s="60">
        <f t="shared" si="267"/>
        <v>4245</v>
      </c>
      <c r="L4283" s="10">
        <f t="shared" si="264"/>
        <v>1.1544263429259302E-5</v>
      </c>
      <c r="M4283" s="1">
        <f t="shared" si="265"/>
        <v>1.1544263429259303E-2</v>
      </c>
      <c r="N4283" s="1">
        <f t="shared" si="266"/>
        <v>2.3512653058419657</v>
      </c>
    </row>
    <row r="4284" spans="11:14" x14ac:dyDescent="0.2">
      <c r="K4284" s="60">
        <f t="shared" si="267"/>
        <v>4246</v>
      </c>
      <c r="L4284" s="10">
        <f t="shared" si="264"/>
        <v>1.1544708776698354E-5</v>
      </c>
      <c r="M4284" s="1">
        <f t="shared" si="265"/>
        <v>1.1544708776698354E-2</v>
      </c>
      <c r="N4284" s="1">
        <f t="shared" si="266"/>
        <v>2.3513560114975411</v>
      </c>
    </row>
    <row r="4285" spans="11:14" x14ac:dyDescent="0.2">
      <c r="K4285" s="60">
        <f t="shared" si="267"/>
        <v>4247</v>
      </c>
      <c r="L4285" s="10">
        <f t="shared" si="264"/>
        <v>1.1545153815553043E-5</v>
      </c>
      <c r="M4285" s="1">
        <f t="shared" si="265"/>
        <v>1.1545153815553042E-2</v>
      </c>
      <c r="N4285" s="1">
        <f t="shared" si="266"/>
        <v>2.3514466543025319</v>
      </c>
    </row>
    <row r="4286" spans="11:14" x14ac:dyDescent="0.2">
      <c r="K4286" s="60">
        <f t="shared" si="267"/>
        <v>4248</v>
      </c>
      <c r="L4286" s="10">
        <f t="shared" si="264"/>
        <v>1.1545598546037192E-5</v>
      </c>
      <c r="M4286" s="1">
        <f t="shared" si="265"/>
        <v>1.1545598546037192E-2</v>
      </c>
      <c r="N4286" s="1">
        <f t="shared" si="266"/>
        <v>2.3515372343004883</v>
      </c>
    </row>
    <row r="4287" spans="11:14" x14ac:dyDescent="0.2">
      <c r="K4287" s="60">
        <f t="shared" si="267"/>
        <v>4249</v>
      </c>
      <c r="L4287" s="10">
        <f t="shared" si="264"/>
        <v>1.154604296836447E-5</v>
      </c>
      <c r="M4287" s="1">
        <f t="shared" si="265"/>
        <v>1.154604296836447E-2</v>
      </c>
      <c r="N4287" s="1">
        <f t="shared" si="266"/>
        <v>2.3516277515349291</v>
      </c>
    </row>
    <row r="4288" spans="11:14" x14ac:dyDescent="0.2">
      <c r="K4288" s="60">
        <f t="shared" si="267"/>
        <v>4250</v>
      </c>
      <c r="L4288" s="10">
        <f t="shared" si="264"/>
        <v>1.1546487082748402E-5</v>
      </c>
      <c r="M4288" s="1">
        <f t="shared" si="265"/>
        <v>1.1546487082748401E-2</v>
      </c>
      <c r="N4288" s="1">
        <f t="shared" si="266"/>
        <v>2.3517182060493429</v>
      </c>
    </row>
    <row r="4289" spans="11:14" x14ac:dyDescent="0.2">
      <c r="K4289" s="60">
        <f t="shared" si="267"/>
        <v>4251</v>
      </c>
      <c r="L4289" s="10">
        <f t="shared" si="264"/>
        <v>1.1546930889402365E-5</v>
      </c>
      <c r="M4289" s="1">
        <f t="shared" si="265"/>
        <v>1.1546930889402365E-2</v>
      </c>
      <c r="N4289" s="1">
        <f t="shared" si="266"/>
        <v>2.3518085978871905</v>
      </c>
    </row>
    <row r="4290" spans="11:14" x14ac:dyDescent="0.2">
      <c r="K4290" s="60">
        <f t="shared" si="267"/>
        <v>4252</v>
      </c>
      <c r="L4290" s="10">
        <f t="shared" si="264"/>
        <v>1.1547374388539586E-5</v>
      </c>
      <c r="M4290" s="1">
        <f t="shared" si="265"/>
        <v>1.1547374388539585E-2</v>
      </c>
      <c r="N4290" s="1">
        <f t="shared" si="266"/>
        <v>2.3518989270919</v>
      </c>
    </row>
    <row r="4291" spans="11:14" x14ac:dyDescent="0.2">
      <c r="K4291" s="60">
        <f t="shared" si="267"/>
        <v>4253</v>
      </c>
      <c r="L4291" s="10">
        <f t="shared" si="264"/>
        <v>1.1547817580373148E-5</v>
      </c>
      <c r="M4291" s="1">
        <f t="shared" si="265"/>
        <v>1.1547817580373147E-2</v>
      </c>
      <c r="N4291" s="1">
        <f t="shared" si="266"/>
        <v>2.3519891937068702</v>
      </c>
    </row>
    <row r="4292" spans="11:14" x14ac:dyDescent="0.2">
      <c r="K4292" s="60">
        <f t="shared" si="267"/>
        <v>4254</v>
      </c>
      <c r="L4292" s="10">
        <f t="shared" si="264"/>
        <v>1.1548260465115979E-5</v>
      </c>
      <c r="M4292" s="1">
        <f t="shared" si="265"/>
        <v>1.154826046511598E-2</v>
      </c>
      <c r="N4292" s="1">
        <f t="shared" si="266"/>
        <v>2.3520793977754701</v>
      </c>
    </row>
    <row r="4293" spans="11:14" x14ac:dyDescent="0.2">
      <c r="K4293" s="60">
        <f t="shared" si="267"/>
        <v>4255</v>
      </c>
      <c r="L4293" s="10">
        <f t="shared" si="264"/>
        <v>1.1548703042980869E-5</v>
      </c>
      <c r="M4293" s="1">
        <f t="shared" si="265"/>
        <v>1.1548703042980869E-2</v>
      </c>
      <c r="N4293" s="1">
        <f t="shared" si="266"/>
        <v>2.3521695393410385</v>
      </c>
    </row>
    <row r="4294" spans="11:14" x14ac:dyDescent="0.2">
      <c r="K4294" s="60">
        <f t="shared" si="267"/>
        <v>4256</v>
      </c>
      <c r="L4294" s="10">
        <f t="shared" si="264"/>
        <v>1.1549145314180454E-5</v>
      </c>
      <c r="M4294" s="1">
        <f t="shared" si="265"/>
        <v>1.1549145314180453E-2</v>
      </c>
      <c r="N4294" s="1">
        <f t="shared" si="266"/>
        <v>2.3522596184468845</v>
      </c>
    </row>
    <row r="4295" spans="11:14" x14ac:dyDescent="0.2">
      <c r="K4295" s="60">
        <f t="shared" si="267"/>
        <v>4257</v>
      </c>
      <c r="L4295" s="10">
        <f t="shared" si="264"/>
        <v>1.1549587278927224E-5</v>
      </c>
      <c r="M4295" s="1">
        <f t="shared" si="265"/>
        <v>1.1549587278927225E-2</v>
      </c>
      <c r="N4295" s="1">
        <f t="shared" si="266"/>
        <v>2.3523496351362865</v>
      </c>
    </row>
    <row r="4296" spans="11:14" x14ac:dyDescent="0.2">
      <c r="K4296" s="60">
        <f t="shared" si="267"/>
        <v>4258</v>
      </c>
      <c r="L4296" s="10">
        <f t="shared" si="264"/>
        <v>1.1550028937433522E-5</v>
      </c>
      <c r="M4296" s="1">
        <f t="shared" si="265"/>
        <v>1.1550028937433522E-2</v>
      </c>
      <c r="N4296" s="1">
        <f t="shared" si="266"/>
        <v>2.352439589452493</v>
      </c>
    </row>
    <row r="4297" spans="11:14" x14ac:dyDescent="0.2">
      <c r="K4297" s="60">
        <f t="shared" si="267"/>
        <v>4259</v>
      </c>
      <c r="L4297" s="10">
        <f t="shared" si="264"/>
        <v>1.1550470289911548E-5</v>
      </c>
      <c r="M4297" s="1">
        <f t="shared" si="265"/>
        <v>1.1550470289911548E-2</v>
      </c>
      <c r="N4297" s="1">
        <f t="shared" si="266"/>
        <v>2.3525294814387241</v>
      </c>
    </row>
    <row r="4298" spans="11:14" x14ac:dyDescent="0.2">
      <c r="K4298" s="60">
        <f t="shared" si="267"/>
        <v>4260</v>
      </c>
      <c r="L4298" s="10">
        <f t="shared" si="264"/>
        <v>1.1550911336573348E-5</v>
      </c>
      <c r="M4298" s="1">
        <f t="shared" si="265"/>
        <v>1.1550911336573348E-2</v>
      </c>
      <c r="N4298" s="1">
        <f t="shared" si="266"/>
        <v>2.3526193111381675</v>
      </c>
    </row>
    <row r="4299" spans="11:14" x14ac:dyDescent="0.2">
      <c r="K4299" s="60">
        <f t="shared" si="267"/>
        <v>4261</v>
      </c>
      <c r="L4299" s="10">
        <f t="shared" si="264"/>
        <v>1.1551352077630823E-5</v>
      </c>
      <c r="M4299" s="1">
        <f t="shared" si="265"/>
        <v>1.1551352077630823E-2</v>
      </c>
      <c r="N4299" s="1">
        <f t="shared" si="266"/>
        <v>2.3527090785939828</v>
      </c>
    </row>
    <row r="4300" spans="11:14" x14ac:dyDescent="0.2">
      <c r="K4300" s="60">
        <f t="shared" si="267"/>
        <v>4262</v>
      </c>
      <c r="L4300" s="10">
        <f t="shared" si="264"/>
        <v>1.155179251329573E-5</v>
      </c>
      <c r="M4300" s="1">
        <f t="shared" si="265"/>
        <v>1.1551792513295731E-2</v>
      </c>
      <c r="N4300" s="1">
        <f t="shared" si="266"/>
        <v>2.3527987838492979</v>
      </c>
    </row>
    <row r="4301" spans="11:14" x14ac:dyDescent="0.2">
      <c r="K4301" s="60">
        <f t="shared" si="267"/>
        <v>4263</v>
      </c>
      <c r="L4301" s="10">
        <f t="shared" si="264"/>
        <v>1.1552232643779677E-5</v>
      </c>
      <c r="M4301" s="1">
        <f t="shared" si="265"/>
        <v>1.1552232643779676E-2</v>
      </c>
      <c r="N4301" s="1">
        <f t="shared" si="266"/>
        <v>2.3528884269472132</v>
      </c>
    </row>
    <row r="4302" spans="11:14" x14ac:dyDescent="0.2">
      <c r="K4302" s="60">
        <f t="shared" si="267"/>
        <v>4264</v>
      </c>
      <c r="L4302" s="10">
        <f t="shared" si="264"/>
        <v>1.1552672469294129E-5</v>
      </c>
      <c r="M4302" s="1">
        <f t="shared" si="265"/>
        <v>1.155267246929413E-2</v>
      </c>
      <c r="N4302" s="1">
        <f t="shared" si="266"/>
        <v>2.352978007930798</v>
      </c>
    </row>
    <row r="4303" spans="11:14" x14ac:dyDescent="0.2">
      <c r="K4303" s="60">
        <f t="shared" si="267"/>
        <v>4265</v>
      </c>
      <c r="L4303" s="10">
        <f t="shared" si="264"/>
        <v>1.1553111990050396E-5</v>
      </c>
      <c r="M4303" s="1">
        <f t="shared" si="265"/>
        <v>1.1553111990050395E-2</v>
      </c>
      <c r="N4303" s="1">
        <f t="shared" si="266"/>
        <v>2.3530675268430907</v>
      </c>
    </row>
    <row r="4304" spans="11:14" x14ac:dyDescent="0.2">
      <c r="K4304" s="60">
        <f t="shared" si="267"/>
        <v>4266</v>
      </c>
      <c r="L4304" s="10">
        <f t="shared" si="264"/>
        <v>1.1553551206259653E-5</v>
      </c>
      <c r="M4304" s="1">
        <f t="shared" si="265"/>
        <v>1.1553551206259652E-2</v>
      </c>
      <c r="N4304" s="1">
        <f t="shared" si="266"/>
        <v>2.3531569837271022</v>
      </c>
    </row>
    <row r="4305" spans="11:14" x14ac:dyDescent="0.2">
      <c r="K4305" s="60">
        <f t="shared" si="267"/>
        <v>4267</v>
      </c>
      <c r="L4305" s="10">
        <f t="shared" si="264"/>
        <v>1.1553990118132918E-5</v>
      </c>
      <c r="M4305" s="1">
        <f t="shared" si="265"/>
        <v>1.1553990118132918E-2</v>
      </c>
      <c r="N4305" s="1">
        <f t="shared" si="266"/>
        <v>2.3532463786258111</v>
      </c>
    </row>
    <row r="4306" spans="11:14" x14ac:dyDescent="0.2">
      <c r="K4306" s="60">
        <f t="shared" si="267"/>
        <v>4268</v>
      </c>
      <c r="L4306" s="10">
        <f t="shared" si="264"/>
        <v>1.155442872588107E-5</v>
      </c>
      <c r="M4306" s="1">
        <f t="shared" si="265"/>
        <v>1.1554428725881069E-2</v>
      </c>
      <c r="N4306" s="1">
        <f t="shared" si="266"/>
        <v>2.3533357115821687</v>
      </c>
    </row>
    <row r="4307" spans="11:14" x14ac:dyDescent="0.2">
      <c r="K4307" s="60">
        <f t="shared" si="267"/>
        <v>4269</v>
      </c>
      <c r="L4307" s="10">
        <f t="shared" si="264"/>
        <v>1.1554867029714837E-5</v>
      </c>
      <c r="M4307" s="1">
        <f t="shared" si="265"/>
        <v>1.1554867029714836E-2</v>
      </c>
      <c r="N4307" s="1">
        <f t="shared" si="266"/>
        <v>2.3534249826390941</v>
      </c>
    </row>
    <row r="4308" spans="11:14" x14ac:dyDescent="0.2">
      <c r="K4308" s="60">
        <f t="shared" si="267"/>
        <v>4270</v>
      </c>
      <c r="L4308" s="10">
        <f t="shared" si="264"/>
        <v>1.1555305029844807E-5</v>
      </c>
      <c r="M4308" s="1">
        <f t="shared" si="265"/>
        <v>1.1555305029844807E-2</v>
      </c>
      <c r="N4308" s="1">
        <f t="shared" si="266"/>
        <v>2.3535141918394786</v>
      </c>
    </row>
    <row r="4309" spans="11:14" x14ac:dyDescent="0.2">
      <c r="K4309" s="60">
        <f t="shared" si="267"/>
        <v>4271</v>
      </c>
      <c r="L4309" s="10">
        <f t="shared" si="264"/>
        <v>1.1555742726481417E-5</v>
      </c>
      <c r="M4309" s="1">
        <f t="shared" si="265"/>
        <v>1.1555742726481417E-2</v>
      </c>
      <c r="N4309" s="1">
        <f t="shared" si="266"/>
        <v>2.3536033392261828</v>
      </c>
    </row>
    <row r="4310" spans="11:14" x14ac:dyDescent="0.2">
      <c r="K4310" s="60">
        <f t="shared" si="267"/>
        <v>4272</v>
      </c>
      <c r="L4310" s="10">
        <f t="shared" si="264"/>
        <v>1.155618011983496E-5</v>
      </c>
      <c r="M4310" s="1">
        <f t="shared" si="265"/>
        <v>1.1556180119834961E-2</v>
      </c>
      <c r="N4310" s="1">
        <f t="shared" si="266"/>
        <v>2.3536924248420381</v>
      </c>
    </row>
    <row r="4311" spans="11:14" x14ac:dyDescent="0.2">
      <c r="K4311" s="60">
        <f t="shared" si="267"/>
        <v>4273</v>
      </c>
      <c r="L4311" s="10">
        <f t="shared" si="264"/>
        <v>1.1556617210115581E-5</v>
      </c>
      <c r="M4311" s="1">
        <f t="shared" si="265"/>
        <v>1.1556617210115581E-2</v>
      </c>
      <c r="N4311" s="1">
        <f t="shared" si="266"/>
        <v>2.3537814487298454</v>
      </c>
    </row>
    <row r="4312" spans="11:14" x14ac:dyDescent="0.2">
      <c r="K4312" s="60">
        <f t="shared" si="267"/>
        <v>4274</v>
      </c>
      <c r="L4312" s="10">
        <f t="shared" si="264"/>
        <v>1.1557053997533285E-5</v>
      </c>
      <c r="M4312" s="1">
        <f t="shared" si="265"/>
        <v>1.1557053997533285E-2</v>
      </c>
      <c r="N4312" s="1">
        <f t="shared" si="266"/>
        <v>2.3538704109323776</v>
      </c>
    </row>
    <row r="4313" spans="11:14" x14ac:dyDescent="0.2">
      <c r="K4313" s="60">
        <f t="shared" si="267"/>
        <v>4275</v>
      </c>
      <c r="L4313" s="10">
        <f t="shared" si="264"/>
        <v>1.1557490482297923E-5</v>
      </c>
      <c r="M4313" s="1">
        <f t="shared" si="265"/>
        <v>1.1557490482297922E-2</v>
      </c>
      <c r="N4313" s="1">
        <f t="shared" si="266"/>
        <v>2.3539593114923747</v>
      </c>
    </row>
    <row r="4314" spans="11:14" x14ac:dyDescent="0.2">
      <c r="K4314" s="60">
        <f t="shared" si="267"/>
        <v>4276</v>
      </c>
      <c r="L4314" s="10">
        <f t="shared" si="264"/>
        <v>1.1557926664619211E-5</v>
      </c>
      <c r="M4314" s="1">
        <f t="shared" si="265"/>
        <v>1.155792666461921E-2</v>
      </c>
      <c r="N4314" s="1">
        <f t="shared" si="266"/>
        <v>2.3540481504525523</v>
      </c>
    </row>
    <row r="4315" spans="11:14" x14ac:dyDescent="0.2">
      <c r="K4315" s="60">
        <f t="shared" si="267"/>
        <v>4277</v>
      </c>
      <c r="L4315" s="10">
        <f t="shared" si="264"/>
        <v>1.1558362544706707E-5</v>
      </c>
      <c r="M4315" s="1">
        <f t="shared" si="265"/>
        <v>1.1558362544706708E-2</v>
      </c>
      <c r="N4315" s="1">
        <f t="shared" si="266"/>
        <v>2.3541369278555906</v>
      </c>
    </row>
    <row r="4316" spans="11:14" x14ac:dyDescent="0.2">
      <c r="K4316" s="60">
        <f t="shared" si="267"/>
        <v>4278</v>
      </c>
      <c r="L4316" s="10">
        <f t="shared" si="264"/>
        <v>1.1558798122769838E-5</v>
      </c>
      <c r="M4316" s="1">
        <f t="shared" si="265"/>
        <v>1.1558798122769838E-2</v>
      </c>
      <c r="N4316" s="1">
        <f t="shared" si="266"/>
        <v>2.3542256437441442</v>
      </c>
    </row>
    <row r="4317" spans="11:14" x14ac:dyDescent="0.2">
      <c r="K4317" s="60">
        <f t="shared" si="267"/>
        <v>4279</v>
      </c>
      <c r="L4317" s="10">
        <f t="shared" si="264"/>
        <v>1.1559233399017875E-5</v>
      </c>
      <c r="M4317" s="1">
        <f t="shared" si="265"/>
        <v>1.1559233399017875E-2</v>
      </c>
      <c r="N4317" s="1">
        <f t="shared" si="266"/>
        <v>2.3543142981608369</v>
      </c>
    </row>
    <row r="4318" spans="11:14" x14ac:dyDescent="0.2">
      <c r="K4318" s="60">
        <f t="shared" si="267"/>
        <v>4280</v>
      </c>
      <c r="L4318" s="10">
        <f t="shared" si="264"/>
        <v>1.155966837365995E-5</v>
      </c>
      <c r="M4318" s="1">
        <f t="shared" si="265"/>
        <v>1.1559668373659949E-2</v>
      </c>
      <c r="N4318" s="1">
        <f t="shared" si="266"/>
        <v>2.3544028911482626</v>
      </c>
    </row>
    <row r="4319" spans="11:14" x14ac:dyDescent="0.2">
      <c r="K4319" s="60">
        <f t="shared" si="267"/>
        <v>4281</v>
      </c>
      <c r="L4319" s="10">
        <f t="shared" si="264"/>
        <v>1.1560103046905044E-5</v>
      </c>
      <c r="M4319" s="1">
        <f t="shared" si="265"/>
        <v>1.1560103046905043E-2</v>
      </c>
      <c r="N4319" s="1">
        <f t="shared" si="266"/>
        <v>2.3544914227489864</v>
      </c>
    </row>
    <row r="4320" spans="11:14" x14ac:dyDescent="0.2">
      <c r="K4320" s="60">
        <f t="shared" si="267"/>
        <v>4282</v>
      </c>
      <c r="L4320" s="10">
        <f t="shared" si="264"/>
        <v>1.1560537418962E-5</v>
      </c>
      <c r="M4320" s="1">
        <f t="shared" si="265"/>
        <v>1.1560537418962E-2</v>
      </c>
      <c r="N4320" s="1">
        <f t="shared" si="266"/>
        <v>2.354579893005543</v>
      </c>
    </row>
    <row r="4321" spans="11:14" x14ac:dyDescent="0.2">
      <c r="K4321" s="60">
        <f t="shared" si="267"/>
        <v>4283</v>
      </c>
      <c r="L4321" s="10">
        <f t="shared" si="264"/>
        <v>1.1560971490039515E-5</v>
      </c>
      <c r="M4321" s="1">
        <f t="shared" si="265"/>
        <v>1.1560971490039514E-2</v>
      </c>
      <c r="N4321" s="1">
        <f t="shared" si="266"/>
        <v>2.35466830196044</v>
      </c>
    </row>
    <row r="4322" spans="11:14" x14ac:dyDescent="0.2">
      <c r="K4322" s="60">
        <f t="shared" si="267"/>
        <v>4284</v>
      </c>
      <c r="L4322" s="10">
        <f t="shared" si="264"/>
        <v>1.1561405260346137E-5</v>
      </c>
      <c r="M4322" s="1">
        <f t="shared" si="265"/>
        <v>1.1561405260346137E-2</v>
      </c>
      <c r="N4322" s="1">
        <f t="shared" si="266"/>
        <v>2.3547566496561516</v>
      </c>
    </row>
    <row r="4323" spans="11:14" x14ac:dyDescent="0.2">
      <c r="K4323" s="60">
        <f t="shared" si="267"/>
        <v>4285</v>
      </c>
      <c r="L4323" s="10">
        <f t="shared" si="264"/>
        <v>1.1561838730090271E-5</v>
      </c>
      <c r="M4323" s="1">
        <f t="shared" si="265"/>
        <v>1.1561838730090271E-2</v>
      </c>
      <c r="N4323" s="1">
        <f t="shared" si="266"/>
        <v>2.3548449361351254</v>
      </c>
    </row>
    <row r="4324" spans="11:14" x14ac:dyDescent="0.2">
      <c r="K4324" s="60">
        <f t="shared" si="267"/>
        <v>4286</v>
      </c>
      <c r="L4324" s="10">
        <f t="shared" si="264"/>
        <v>1.1562271899480182E-5</v>
      </c>
      <c r="M4324" s="1">
        <f t="shared" si="265"/>
        <v>1.1562271899480182E-2</v>
      </c>
      <c r="N4324" s="1">
        <f t="shared" si="266"/>
        <v>2.3549331614397793</v>
      </c>
    </row>
    <row r="4325" spans="11:14" x14ac:dyDescent="0.2">
      <c r="K4325" s="60">
        <f t="shared" si="267"/>
        <v>4287</v>
      </c>
      <c r="L4325" s="10">
        <f t="shared" si="264"/>
        <v>1.1562704768723988E-5</v>
      </c>
      <c r="M4325" s="1">
        <f t="shared" si="265"/>
        <v>1.1562704768723989E-2</v>
      </c>
      <c r="N4325" s="1">
        <f t="shared" si="266"/>
        <v>2.3550213256125017</v>
      </c>
    </row>
    <row r="4326" spans="11:14" x14ac:dyDescent="0.2">
      <c r="K4326" s="60">
        <f t="shared" si="267"/>
        <v>4288</v>
      </c>
      <c r="L4326" s="10">
        <f t="shared" ref="L4326:L4389" si="268">Eleach_time1/((Vwater*(1+Kp_susp*SUSPwater)+Ksed_water*Vsed)*k)*(1-EXP(-k*K4326))</f>
        <v>1.1563137338029661E-5</v>
      </c>
      <c r="M4326" s="1">
        <f t="shared" ref="M4326:M4389" si="269">L4326*CONV_m3_L</f>
        <v>1.1563137338029661E-2</v>
      </c>
      <c r="N4326" s="1">
        <f t="shared" ref="N4326:N4389" si="270">L4326*(Ksed_water/RHOsed)*CONV_kg_mg</f>
        <v>2.3551094286956498</v>
      </c>
    </row>
    <row r="4327" spans="11:14" x14ac:dyDescent="0.2">
      <c r="K4327" s="60">
        <f t="shared" si="267"/>
        <v>4289</v>
      </c>
      <c r="L4327" s="10">
        <f t="shared" si="268"/>
        <v>1.1563569607605028E-5</v>
      </c>
      <c r="M4327" s="1">
        <f t="shared" si="269"/>
        <v>1.1563569607605028E-2</v>
      </c>
      <c r="N4327" s="1">
        <f t="shared" si="270"/>
        <v>2.3551974707315546</v>
      </c>
    </row>
    <row r="4328" spans="11:14" x14ac:dyDescent="0.2">
      <c r="K4328" s="60">
        <f t="shared" ref="K4328:K4391" si="271">K4327+1</f>
        <v>4290</v>
      </c>
      <c r="L4328" s="10">
        <f t="shared" si="268"/>
        <v>1.1564001577657777E-5</v>
      </c>
      <c r="M4328" s="1">
        <f t="shared" si="269"/>
        <v>1.1564001577657777E-2</v>
      </c>
      <c r="N4328" s="1">
        <f t="shared" si="270"/>
        <v>2.3552854517625161</v>
      </c>
    </row>
    <row r="4329" spans="11:14" x14ac:dyDescent="0.2">
      <c r="K4329" s="60">
        <f t="shared" si="271"/>
        <v>4291</v>
      </c>
      <c r="L4329" s="10">
        <f t="shared" si="268"/>
        <v>1.1564433248395447E-5</v>
      </c>
      <c r="M4329" s="1">
        <f t="shared" si="269"/>
        <v>1.1564433248395447E-2</v>
      </c>
      <c r="N4329" s="1">
        <f t="shared" si="270"/>
        <v>2.3553733718308032</v>
      </c>
    </row>
    <row r="4330" spans="11:14" x14ac:dyDescent="0.2">
      <c r="K4330" s="60">
        <f t="shared" si="271"/>
        <v>4292</v>
      </c>
      <c r="L4330" s="10">
        <f t="shared" si="268"/>
        <v>1.1564864620025439E-5</v>
      </c>
      <c r="M4330" s="1">
        <f t="shared" si="269"/>
        <v>1.1564864620025438E-2</v>
      </c>
      <c r="N4330" s="1">
        <f t="shared" si="270"/>
        <v>2.3554612309786598</v>
      </c>
    </row>
    <row r="4331" spans="11:14" x14ac:dyDescent="0.2">
      <c r="K4331" s="60">
        <f t="shared" si="271"/>
        <v>4293</v>
      </c>
      <c r="L4331" s="10">
        <f t="shared" si="268"/>
        <v>1.1565295692755004E-5</v>
      </c>
      <c r="M4331" s="1">
        <f t="shared" si="269"/>
        <v>1.1565295692755004E-2</v>
      </c>
      <c r="N4331" s="1">
        <f t="shared" si="270"/>
        <v>2.3555490292482966</v>
      </c>
    </row>
    <row r="4332" spans="11:14" x14ac:dyDescent="0.2">
      <c r="K4332" s="60">
        <f t="shared" si="271"/>
        <v>4294</v>
      </c>
      <c r="L4332" s="10">
        <f t="shared" si="268"/>
        <v>1.1565726466791254E-5</v>
      </c>
      <c r="M4332" s="1">
        <f t="shared" si="269"/>
        <v>1.1565726466791255E-2</v>
      </c>
      <c r="N4332" s="1">
        <f t="shared" si="270"/>
        <v>2.3556367666818971</v>
      </c>
    </row>
    <row r="4333" spans="11:14" x14ac:dyDescent="0.2">
      <c r="K4333" s="60">
        <f t="shared" si="271"/>
        <v>4295</v>
      </c>
      <c r="L4333" s="10">
        <f t="shared" si="268"/>
        <v>1.1566156942341153E-5</v>
      </c>
      <c r="M4333" s="1">
        <f t="shared" si="269"/>
        <v>1.1566156942341152E-2</v>
      </c>
      <c r="N4333" s="1">
        <f t="shared" si="270"/>
        <v>2.3557244433216145</v>
      </c>
    </row>
    <row r="4334" spans="11:14" x14ac:dyDescent="0.2">
      <c r="K4334" s="60">
        <f t="shared" si="271"/>
        <v>4296</v>
      </c>
      <c r="L4334" s="10">
        <f t="shared" si="268"/>
        <v>1.1566587119611528E-5</v>
      </c>
      <c r="M4334" s="1">
        <f t="shared" si="269"/>
        <v>1.1566587119611529E-2</v>
      </c>
      <c r="N4334" s="1">
        <f t="shared" si="270"/>
        <v>2.3558120592095744</v>
      </c>
    </row>
    <row r="4335" spans="11:14" x14ac:dyDescent="0.2">
      <c r="K4335" s="60">
        <f t="shared" si="271"/>
        <v>4297</v>
      </c>
      <c r="L4335" s="10">
        <f t="shared" si="268"/>
        <v>1.1567016998809054E-5</v>
      </c>
      <c r="M4335" s="1">
        <f t="shared" si="269"/>
        <v>1.1567016998809054E-2</v>
      </c>
      <c r="N4335" s="1">
        <f t="shared" si="270"/>
        <v>2.3558996143878708</v>
      </c>
    </row>
    <row r="4336" spans="11:14" x14ac:dyDescent="0.2">
      <c r="K4336" s="60">
        <f t="shared" si="271"/>
        <v>4298</v>
      </c>
      <c r="L4336" s="10">
        <f t="shared" si="268"/>
        <v>1.1567446580140275E-5</v>
      </c>
      <c r="M4336" s="1">
        <f t="shared" si="269"/>
        <v>1.1567446580140275E-2</v>
      </c>
      <c r="N4336" s="1">
        <f t="shared" si="270"/>
        <v>2.3559871088985709</v>
      </c>
    </row>
    <row r="4337" spans="11:14" x14ac:dyDescent="0.2">
      <c r="K4337" s="60">
        <f t="shared" si="271"/>
        <v>4299</v>
      </c>
      <c r="L4337" s="10">
        <f t="shared" si="268"/>
        <v>1.1567875863811577E-5</v>
      </c>
      <c r="M4337" s="1">
        <f t="shared" si="269"/>
        <v>1.1567875863811578E-2</v>
      </c>
      <c r="N4337" s="1">
        <f t="shared" si="270"/>
        <v>2.3560745427837104</v>
      </c>
    </row>
    <row r="4338" spans="11:14" x14ac:dyDescent="0.2">
      <c r="K4338" s="60">
        <f t="shared" si="271"/>
        <v>4300</v>
      </c>
      <c r="L4338" s="10">
        <f t="shared" si="268"/>
        <v>1.1568304850029216E-5</v>
      </c>
      <c r="M4338" s="1">
        <f t="shared" si="269"/>
        <v>1.1568304850029217E-2</v>
      </c>
      <c r="N4338" s="1">
        <f t="shared" si="270"/>
        <v>2.3561619160852985</v>
      </c>
    </row>
    <row r="4339" spans="11:14" x14ac:dyDescent="0.2">
      <c r="K4339" s="60">
        <f t="shared" si="271"/>
        <v>4301</v>
      </c>
      <c r="L4339" s="10">
        <f t="shared" si="268"/>
        <v>1.1568733538999297E-5</v>
      </c>
      <c r="M4339" s="1">
        <f t="shared" si="269"/>
        <v>1.1568733538999298E-2</v>
      </c>
      <c r="N4339" s="1">
        <f t="shared" si="270"/>
        <v>2.3562492288453138</v>
      </c>
    </row>
    <row r="4340" spans="11:14" x14ac:dyDescent="0.2">
      <c r="K4340" s="60">
        <f t="shared" si="271"/>
        <v>4302</v>
      </c>
      <c r="L4340" s="10">
        <f t="shared" si="268"/>
        <v>1.1569161930927787E-5</v>
      </c>
      <c r="M4340" s="1">
        <f t="shared" si="269"/>
        <v>1.1569161930927788E-2</v>
      </c>
      <c r="N4340" s="1">
        <f t="shared" si="270"/>
        <v>2.3563364811057053</v>
      </c>
    </row>
    <row r="4341" spans="11:14" x14ac:dyDescent="0.2">
      <c r="K4341" s="60">
        <f t="shared" si="271"/>
        <v>4303</v>
      </c>
      <c r="L4341" s="10">
        <f t="shared" si="268"/>
        <v>1.1569590026020504E-5</v>
      </c>
      <c r="M4341" s="1">
        <f t="shared" si="269"/>
        <v>1.1569590026020505E-2</v>
      </c>
      <c r="N4341" s="1">
        <f t="shared" si="270"/>
        <v>2.3564236729083938</v>
      </c>
    </row>
    <row r="4342" spans="11:14" x14ac:dyDescent="0.2">
      <c r="K4342" s="60">
        <f t="shared" si="271"/>
        <v>4304</v>
      </c>
      <c r="L4342" s="10">
        <f t="shared" si="268"/>
        <v>1.1570017824483134E-5</v>
      </c>
      <c r="M4342" s="1">
        <f t="shared" si="269"/>
        <v>1.1570017824483133E-2</v>
      </c>
      <c r="N4342" s="1">
        <f t="shared" si="270"/>
        <v>2.3565108042952714</v>
      </c>
    </row>
    <row r="4343" spans="11:14" x14ac:dyDescent="0.2">
      <c r="K4343" s="60">
        <f t="shared" si="271"/>
        <v>4305</v>
      </c>
      <c r="L4343" s="10">
        <f t="shared" si="268"/>
        <v>1.1570445326521208E-5</v>
      </c>
      <c r="M4343" s="1">
        <f t="shared" si="269"/>
        <v>1.1570445326521208E-2</v>
      </c>
      <c r="N4343" s="1">
        <f t="shared" si="270"/>
        <v>2.3565978753082</v>
      </c>
    </row>
    <row r="4344" spans="11:14" x14ac:dyDescent="0.2">
      <c r="K4344" s="60">
        <f t="shared" si="271"/>
        <v>4306</v>
      </c>
      <c r="L4344" s="10">
        <f t="shared" si="268"/>
        <v>1.1570872532340124E-5</v>
      </c>
      <c r="M4344" s="1">
        <f t="shared" si="269"/>
        <v>1.1570872532340125E-2</v>
      </c>
      <c r="N4344" s="1">
        <f t="shared" si="270"/>
        <v>2.3566848859890137</v>
      </c>
    </row>
    <row r="4345" spans="11:14" x14ac:dyDescent="0.2">
      <c r="K4345" s="60">
        <f t="shared" si="271"/>
        <v>4307</v>
      </c>
      <c r="L4345" s="10">
        <f t="shared" si="268"/>
        <v>1.1571299442145135E-5</v>
      </c>
      <c r="M4345" s="1">
        <f t="shared" si="269"/>
        <v>1.1571299442145135E-2</v>
      </c>
      <c r="N4345" s="1">
        <f t="shared" si="270"/>
        <v>2.3567718363795169</v>
      </c>
    </row>
    <row r="4346" spans="11:14" x14ac:dyDescent="0.2">
      <c r="K4346" s="60">
        <f t="shared" si="271"/>
        <v>4308</v>
      </c>
      <c r="L4346" s="10">
        <f t="shared" si="268"/>
        <v>1.1571726056141346E-5</v>
      </c>
      <c r="M4346" s="1">
        <f t="shared" si="269"/>
        <v>1.1571726056141346E-2</v>
      </c>
      <c r="N4346" s="1">
        <f t="shared" si="270"/>
        <v>2.3568587265214846</v>
      </c>
    </row>
    <row r="4347" spans="11:14" x14ac:dyDescent="0.2">
      <c r="K4347" s="60">
        <f t="shared" si="271"/>
        <v>4309</v>
      </c>
      <c r="L4347" s="10">
        <f t="shared" si="268"/>
        <v>1.1572152374533733E-5</v>
      </c>
      <c r="M4347" s="1">
        <f t="shared" si="269"/>
        <v>1.1572152374533733E-2</v>
      </c>
      <c r="N4347" s="1">
        <f t="shared" si="270"/>
        <v>2.3569455564566648</v>
      </c>
    </row>
    <row r="4348" spans="11:14" x14ac:dyDescent="0.2">
      <c r="K4348" s="60">
        <f t="shared" si="271"/>
        <v>4310</v>
      </c>
      <c r="L4348" s="10">
        <f t="shared" si="268"/>
        <v>1.1572578397527116E-5</v>
      </c>
      <c r="M4348" s="1">
        <f t="shared" si="269"/>
        <v>1.1572578397527115E-2</v>
      </c>
      <c r="N4348" s="1">
        <f t="shared" si="270"/>
        <v>2.3570323262267729</v>
      </c>
    </row>
    <row r="4349" spans="11:14" x14ac:dyDescent="0.2">
      <c r="K4349" s="60">
        <f t="shared" si="271"/>
        <v>4311</v>
      </c>
      <c r="L4349" s="10">
        <f t="shared" si="268"/>
        <v>1.157300412532618E-5</v>
      </c>
      <c r="M4349" s="1">
        <f t="shared" si="269"/>
        <v>1.157300412532618E-2</v>
      </c>
      <c r="N4349" s="1">
        <f t="shared" si="270"/>
        <v>2.3571190358734997</v>
      </c>
    </row>
    <row r="4350" spans="11:14" x14ac:dyDescent="0.2">
      <c r="K4350" s="60">
        <f t="shared" si="271"/>
        <v>4312</v>
      </c>
      <c r="L4350" s="10">
        <f t="shared" si="268"/>
        <v>1.1573429558135468E-5</v>
      </c>
      <c r="M4350" s="1">
        <f t="shared" si="269"/>
        <v>1.1573429558135468E-2</v>
      </c>
      <c r="N4350" s="1">
        <f t="shared" si="270"/>
        <v>2.3572056854385046</v>
      </c>
    </row>
    <row r="4351" spans="11:14" x14ac:dyDescent="0.2">
      <c r="K4351" s="60">
        <f t="shared" si="271"/>
        <v>4313</v>
      </c>
      <c r="L4351" s="10">
        <f t="shared" si="268"/>
        <v>1.157385469615938E-5</v>
      </c>
      <c r="M4351" s="1">
        <f t="shared" si="269"/>
        <v>1.157385469615938E-2</v>
      </c>
      <c r="N4351" s="1">
        <f t="shared" si="270"/>
        <v>2.3572922749634184</v>
      </c>
    </row>
    <row r="4352" spans="11:14" x14ac:dyDescent="0.2">
      <c r="K4352" s="60">
        <f t="shared" si="271"/>
        <v>4314</v>
      </c>
      <c r="L4352" s="10">
        <f t="shared" si="268"/>
        <v>1.1574279539602176E-5</v>
      </c>
      <c r="M4352" s="1">
        <f t="shared" si="269"/>
        <v>1.1574279539602175E-2</v>
      </c>
      <c r="N4352" s="1">
        <f t="shared" si="270"/>
        <v>2.3573788044898438</v>
      </c>
    </row>
    <row r="4353" spans="11:14" x14ac:dyDescent="0.2">
      <c r="K4353" s="60">
        <f t="shared" si="271"/>
        <v>4315</v>
      </c>
      <c r="L4353" s="10">
        <f t="shared" si="268"/>
        <v>1.1574704088667972E-5</v>
      </c>
      <c r="M4353" s="1">
        <f t="shared" si="269"/>
        <v>1.1574704088667972E-2</v>
      </c>
      <c r="N4353" s="1">
        <f t="shared" si="270"/>
        <v>2.3574652740593534</v>
      </c>
    </row>
    <row r="4354" spans="11:14" x14ac:dyDescent="0.2">
      <c r="K4354" s="60">
        <f t="shared" si="271"/>
        <v>4316</v>
      </c>
      <c r="L4354" s="10">
        <f t="shared" si="268"/>
        <v>1.1575128343560745E-5</v>
      </c>
      <c r="M4354" s="1">
        <f t="shared" si="269"/>
        <v>1.1575128343560745E-2</v>
      </c>
      <c r="N4354" s="1">
        <f t="shared" si="270"/>
        <v>2.357551683713492</v>
      </c>
    </row>
    <row r="4355" spans="11:14" x14ac:dyDescent="0.2">
      <c r="K4355" s="60">
        <f t="shared" si="271"/>
        <v>4317</v>
      </c>
      <c r="L4355" s="10">
        <f t="shared" si="268"/>
        <v>1.1575552304484328E-5</v>
      </c>
      <c r="M4355" s="1">
        <f t="shared" si="269"/>
        <v>1.1575552304484328E-2</v>
      </c>
      <c r="N4355" s="1">
        <f t="shared" si="270"/>
        <v>2.3576380334937754</v>
      </c>
    </row>
    <row r="4356" spans="11:14" x14ac:dyDescent="0.2">
      <c r="K4356" s="60">
        <f t="shared" si="271"/>
        <v>4318</v>
      </c>
      <c r="L4356" s="10">
        <f t="shared" si="268"/>
        <v>1.1575975971642416E-5</v>
      </c>
      <c r="M4356" s="1">
        <f t="shared" si="269"/>
        <v>1.1575975971642416E-2</v>
      </c>
      <c r="N4356" s="1">
        <f t="shared" si="270"/>
        <v>2.3577243234416914</v>
      </c>
    </row>
    <row r="4357" spans="11:14" x14ac:dyDescent="0.2">
      <c r="K4357" s="60">
        <f t="shared" si="271"/>
        <v>4319</v>
      </c>
      <c r="L4357" s="10">
        <f t="shared" si="268"/>
        <v>1.1576399345238561E-5</v>
      </c>
      <c r="M4357" s="1">
        <f t="shared" si="269"/>
        <v>1.1576399345238561E-2</v>
      </c>
      <c r="N4357" s="1">
        <f t="shared" si="270"/>
        <v>2.3578105535986977</v>
      </c>
    </row>
    <row r="4358" spans="11:14" x14ac:dyDescent="0.2">
      <c r="K4358" s="60">
        <f t="shared" si="271"/>
        <v>4320</v>
      </c>
      <c r="L4358" s="10">
        <f t="shared" si="268"/>
        <v>1.1576822425476172E-5</v>
      </c>
      <c r="M4358" s="1">
        <f t="shared" si="269"/>
        <v>1.1576822425476172E-2</v>
      </c>
      <c r="N4358" s="1">
        <f t="shared" si="270"/>
        <v>2.3578967240062232</v>
      </c>
    </row>
    <row r="4359" spans="11:14" x14ac:dyDescent="0.2">
      <c r="K4359" s="60">
        <f t="shared" si="271"/>
        <v>4321</v>
      </c>
      <c r="L4359" s="10">
        <f t="shared" si="268"/>
        <v>1.1577245212558522E-5</v>
      </c>
      <c r="M4359" s="1">
        <f t="shared" si="269"/>
        <v>1.1577245212558521E-2</v>
      </c>
      <c r="N4359" s="1">
        <f t="shared" si="270"/>
        <v>2.3579828347056697</v>
      </c>
    </row>
    <row r="4360" spans="11:14" x14ac:dyDescent="0.2">
      <c r="K4360" s="60">
        <f t="shared" si="271"/>
        <v>4322</v>
      </c>
      <c r="L4360" s="10">
        <f t="shared" si="268"/>
        <v>1.1577667706688738E-5</v>
      </c>
      <c r="M4360" s="1">
        <f t="shared" si="269"/>
        <v>1.1577667706688739E-2</v>
      </c>
      <c r="N4360" s="1">
        <f t="shared" si="270"/>
        <v>2.3580688857384087</v>
      </c>
    </row>
    <row r="4361" spans="11:14" x14ac:dyDescent="0.2">
      <c r="K4361" s="60">
        <f t="shared" si="271"/>
        <v>4323</v>
      </c>
      <c r="L4361" s="10">
        <f t="shared" si="268"/>
        <v>1.1578089908069809E-5</v>
      </c>
      <c r="M4361" s="1">
        <f t="shared" si="269"/>
        <v>1.157808990806981E-2</v>
      </c>
      <c r="N4361" s="1">
        <f t="shared" si="270"/>
        <v>2.3581548771457839</v>
      </c>
    </row>
    <row r="4362" spans="11:14" x14ac:dyDescent="0.2">
      <c r="K4362" s="60">
        <f t="shared" si="271"/>
        <v>4324</v>
      </c>
      <c r="L4362" s="10">
        <f t="shared" si="268"/>
        <v>1.1578511816904586E-5</v>
      </c>
      <c r="M4362" s="1">
        <f t="shared" si="269"/>
        <v>1.1578511816904585E-2</v>
      </c>
      <c r="N4362" s="1">
        <f t="shared" si="270"/>
        <v>2.3582408089691107</v>
      </c>
    </row>
    <row r="4363" spans="11:14" x14ac:dyDescent="0.2">
      <c r="K4363" s="60">
        <f t="shared" si="271"/>
        <v>4325</v>
      </c>
      <c r="L4363" s="10">
        <f t="shared" si="268"/>
        <v>1.1578933433395775E-5</v>
      </c>
      <c r="M4363" s="1">
        <f t="shared" si="269"/>
        <v>1.1578933433395775E-2</v>
      </c>
      <c r="N4363" s="1">
        <f t="shared" si="270"/>
        <v>2.3583266812496744</v>
      </c>
    </row>
    <row r="4364" spans="11:14" x14ac:dyDescent="0.2">
      <c r="K4364" s="60">
        <f t="shared" si="271"/>
        <v>4326</v>
      </c>
      <c r="L4364" s="10">
        <f t="shared" si="268"/>
        <v>1.1579354757745939E-5</v>
      </c>
      <c r="M4364" s="1">
        <f t="shared" si="269"/>
        <v>1.1579354757745939E-2</v>
      </c>
      <c r="N4364" s="1">
        <f t="shared" si="270"/>
        <v>2.358412494028733</v>
      </c>
    </row>
    <row r="4365" spans="11:14" x14ac:dyDescent="0.2">
      <c r="K4365" s="60">
        <f t="shared" si="271"/>
        <v>4327</v>
      </c>
      <c r="L4365" s="10">
        <f t="shared" si="268"/>
        <v>1.1579775790157508E-5</v>
      </c>
      <c r="M4365" s="1">
        <f t="shared" si="269"/>
        <v>1.1579775790157508E-2</v>
      </c>
      <c r="N4365" s="1">
        <f t="shared" si="270"/>
        <v>2.3584982473475153</v>
      </c>
    </row>
    <row r="4366" spans="11:14" x14ac:dyDescent="0.2">
      <c r="K4366" s="60">
        <f t="shared" si="271"/>
        <v>4328</v>
      </c>
      <c r="L4366" s="10">
        <f t="shared" si="268"/>
        <v>1.1580196530832769E-5</v>
      </c>
      <c r="M4366" s="1">
        <f t="shared" si="269"/>
        <v>1.1580196530832769E-2</v>
      </c>
      <c r="N4366" s="1">
        <f t="shared" si="270"/>
        <v>2.3585839412472223</v>
      </c>
    </row>
    <row r="4367" spans="11:14" x14ac:dyDescent="0.2">
      <c r="K4367" s="60">
        <f t="shared" si="271"/>
        <v>4329</v>
      </c>
      <c r="L4367" s="10">
        <f t="shared" si="268"/>
        <v>1.1580616979973865E-5</v>
      </c>
      <c r="M4367" s="1">
        <f t="shared" si="269"/>
        <v>1.1580616979973864E-2</v>
      </c>
      <c r="N4367" s="1">
        <f t="shared" si="270"/>
        <v>2.3586695757690253</v>
      </c>
    </row>
    <row r="4368" spans="11:14" x14ac:dyDescent="0.2">
      <c r="K4368" s="60">
        <f t="shared" si="271"/>
        <v>4330</v>
      </c>
      <c r="L4368" s="10">
        <f t="shared" si="268"/>
        <v>1.1581037137782805E-5</v>
      </c>
      <c r="M4368" s="1">
        <f t="shared" si="269"/>
        <v>1.1581037137782805E-2</v>
      </c>
      <c r="N4368" s="1">
        <f t="shared" si="270"/>
        <v>2.3587551509540678</v>
      </c>
    </row>
    <row r="4369" spans="11:14" x14ac:dyDescent="0.2">
      <c r="K4369" s="60">
        <f t="shared" si="271"/>
        <v>4331</v>
      </c>
      <c r="L4369" s="10">
        <f t="shared" si="268"/>
        <v>1.1581457004461455E-5</v>
      </c>
      <c r="M4369" s="1">
        <f t="shared" si="269"/>
        <v>1.1581457004461455E-2</v>
      </c>
      <c r="N4369" s="1">
        <f t="shared" si="270"/>
        <v>2.3588406668434647</v>
      </c>
    </row>
    <row r="4370" spans="11:14" x14ac:dyDescent="0.2">
      <c r="K4370" s="60">
        <f t="shared" si="271"/>
        <v>4332</v>
      </c>
      <c r="L4370" s="10">
        <f t="shared" si="268"/>
        <v>1.1581876580211539E-5</v>
      </c>
      <c r="M4370" s="1">
        <f t="shared" si="269"/>
        <v>1.158187658021154E-2</v>
      </c>
      <c r="N4370" s="1">
        <f t="shared" si="270"/>
        <v>2.3589261234783026</v>
      </c>
    </row>
    <row r="4371" spans="11:14" x14ac:dyDescent="0.2">
      <c r="K4371" s="60">
        <f t="shared" si="271"/>
        <v>4333</v>
      </c>
      <c r="L4371" s="10">
        <f t="shared" si="268"/>
        <v>1.1582295865234646E-5</v>
      </c>
      <c r="M4371" s="1">
        <f t="shared" si="269"/>
        <v>1.1582295865234645E-2</v>
      </c>
      <c r="N4371" s="1">
        <f t="shared" si="270"/>
        <v>2.3590115208996392</v>
      </c>
    </row>
    <row r="4372" spans="11:14" x14ac:dyDescent="0.2">
      <c r="K4372" s="60">
        <f t="shared" si="271"/>
        <v>4334</v>
      </c>
      <c r="L4372" s="10">
        <f t="shared" si="268"/>
        <v>1.1582714859732221E-5</v>
      </c>
      <c r="M4372" s="1">
        <f t="shared" si="269"/>
        <v>1.158271485973222E-2</v>
      </c>
      <c r="N4372" s="1">
        <f t="shared" si="270"/>
        <v>2.359096859148504</v>
      </c>
    </row>
    <row r="4373" spans="11:14" x14ac:dyDescent="0.2">
      <c r="K4373" s="60">
        <f t="shared" si="271"/>
        <v>4335</v>
      </c>
      <c r="L4373" s="10">
        <f t="shared" si="268"/>
        <v>1.1583133563905569E-5</v>
      </c>
      <c r="M4373" s="1">
        <f t="shared" si="269"/>
        <v>1.1583133563905569E-2</v>
      </c>
      <c r="N4373" s="1">
        <f t="shared" si="270"/>
        <v>2.3591821382658975</v>
      </c>
    </row>
    <row r="4374" spans="11:14" x14ac:dyDescent="0.2">
      <c r="K4374" s="60">
        <f t="shared" si="271"/>
        <v>4336</v>
      </c>
      <c r="L4374" s="10">
        <f t="shared" si="268"/>
        <v>1.1583551977955865E-5</v>
      </c>
      <c r="M4374" s="1">
        <f t="shared" si="269"/>
        <v>1.1583551977955865E-2</v>
      </c>
      <c r="N4374" s="1">
        <f t="shared" si="270"/>
        <v>2.3592673582927937</v>
      </c>
    </row>
    <row r="4375" spans="11:14" x14ac:dyDescent="0.2">
      <c r="K4375" s="60">
        <f t="shared" si="271"/>
        <v>4337</v>
      </c>
      <c r="L4375" s="10">
        <f t="shared" si="268"/>
        <v>1.158397010208413E-5</v>
      </c>
      <c r="M4375" s="1">
        <f t="shared" si="269"/>
        <v>1.158397010208413E-2</v>
      </c>
      <c r="N4375" s="1">
        <f t="shared" si="270"/>
        <v>2.3593525192701352</v>
      </c>
    </row>
    <row r="4376" spans="11:14" x14ac:dyDescent="0.2">
      <c r="K4376" s="60">
        <f t="shared" si="271"/>
        <v>4338</v>
      </c>
      <c r="L4376" s="10">
        <f t="shared" si="268"/>
        <v>1.1584387936491254E-5</v>
      </c>
      <c r="M4376" s="1">
        <f t="shared" si="269"/>
        <v>1.1584387936491254E-2</v>
      </c>
      <c r="N4376" s="1">
        <f t="shared" si="270"/>
        <v>2.3594376212388384</v>
      </c>
    </row>
    <row r="4377" spans="11:14" x14ac:dyDescent="0.2">
      <c r="K4377" s="60">
        <f t="shared" si="271"/>
        <v>4339</v>
      </c>
      <c r="L4377" s="10">
        <f t="shared" si="268"/>
        <v>1.1584805481377992E-5</v>
      </c>
      <c r="M4377" s="1">
        <f t="shared" si="269"/>
        <v>1.1584805481377991E-2</v>
      </c>
      <c r="N4377" s="1">
        <f t="shared" si="270"/>
        <v>2.3595226642397917</v>
      </c>
    </row>
    <row r="4378" spans="11:14" x14ac:dyDescent="0.2">
      <c r="K4378" s="60">
        <f t="shared" si="271"/>
        <v>4340</v>
      </c>
      <c r="L4378" s="10">
        <f t="shared" si="268"/>
        <v>1.158522273694495E-5</v>
      </c>
      <c r="M4378" s="1">
        <f t="shared" si="269"/>
        <v>1.158522273694495E-2</v>
      </c>
      <c r="N4378" s="1">
        <f t="shared" si="270"/>
        <v>2.3596076483138533</v>
      </c>
    </row>
    <row r="4379" spans="11:14" x14ac:dyDescent="0.2">
      <c r="K4379" s="60">
        <f t="shared" si="271"/>
        <v>4341</v>
      </c>
      <c r="L4379" s="10">
        <f t="shared" si="268"/>
        <v>1.15856397033926E-5</v>
      </c>
      <c r="M4379" s="1">
        <f t="shared" si="269"/>
        <v>1.1585639703392599E-2</v>
      </c>
      <c r="N4379" s="1">
        <f t="shared" si="270"/>
        <v>2.3596925735018539</v>
      </c>
    </row>
    <row r="4380" spans="11:14" x14ac:dyDescent="0.2">
      <c r="K4380" s="60">
        <f t="shared" si="271"/>
        <v>4342</v>
      </c>
      <c r="L4380" s="10">
        <f t="shared" si="268"/>
        <v>1.1586056380921278E-5</v>
      </c>
      <c r="M4380" s="1">
        <f t="shared" si="269"/>
        <v>1.1586056380921278E-2</v>
      </c>
      <c r="N4380" s="1">
        <f t="shared" si="270"/>
        <v>2.359777439844597</v>
      </c>
    </row>
    <row r="4381" spans="11:14" x14ac:dyDescent="0.2">
      <c r="K4381" s="60">
        <f t="shared" si="271"/>
        <v>4343</v>
      </c>
      <c r="L4381" s="10">
        <f t="shared" si="268"/>
        <v>1.1586472769731172E-5</v>
      </c>
      <c r="M4381" s="1">
        <f t="shared" si="269"/>
        <v>1.1586472769731172E-2</v>
      </c>
      <c r="N4381" s="1">
        <f t="shared" si="270"/>
        <v>2.3598622473828561</v>
      </c>
    </row>
    <row r="4382" spans="11:14" x14ac:dyDescent="0.2">
      <c r="K4382" s="60">
        <f t="shared" si="271"/>
        <v>4344</v>
      </c>
      <c r="L4382" s="10">
        <f t="shared" si="268"/>
        <v>1.1586888870022343E-5</v>
      </c>
      <c r="M4382" s="1">
        <f t="shared" si="269"/>
        <v>1.1586888870022342E-2</v>
      </c>
      <c r="N4382" s="1">
        <f t="shared" si="270"/>
        <v>2.3599469961573769</v>
      </c>
    </row>
    <row r="4383" spans="11:14" x14ac:dyDescent="0.2">
      <c r="K4383" s="60">
        <f t="shared" si="271"/>
        <v>4345</v>
      </c>
      <c r="L4383" s="10">
        <f t="shared" si="268"/>
        <v>1.1587304681994706E-5</v>
      </c>
      <c r="M4383" s="1">
        <f t="shared" si="269"/>
        <v>1.1587304681994705E-2</v>
      </c>
      <c r="N4383" s="1">
        <f t="shared" si="270"/>
        <v>2.3600316862088784</v>
      </c>
    </row>
    <row r="4384" spans="11:14" x14ac:dyDescent="0.2">
      <c r="K4384" s="60">
        <f t="shared" si="271"/>
        <v>4346</v>
      </c>
      <c r="L4384" s="10">
        <f t="shared" si="268"/>
        <v>1.1587720205848038E-5</v>
      </c>
      <c r="M4384" s="1">
        <f t="shared" si="269"/>
        <v>1.1587720205848038E-2</v>
      </c>
      <c r="N4384" s="1">
        <f t="shared" si="270"/>
        <v>2.3601163175780493</v>
      </c>
    </row>
    <row r="4385" spans="11:14" x14ac:dyDescent="0.2">
      <c r="K4385" s="60">
        <f t="shared" si="271"/>
        <v>4347</v>
      </c>
      <c r="L4385" s="10">
        <f t="shared" si="268"/>
        <v>1.1588135441781978E-5</v>
      </c>
      <c r="M4385" s="1">
        <f t="shared" si="269"/>
        <v>1.1588135441781978E-2</v>
      </c>
      <c r="N4385" s="1">
        <f t="shared" si="270"/>
        <v>2.3602008903055514</v>
      </c>
    </row>
    <row r="4386" spans="11:14" x14ac:dyDescent="0.2">
      <c r="K4386" s="60">
        <f t="shared" si="271"/>
        <v>4348</v>
      </c>
      <c r="L4386" s="10">
        <f t="shared" si="268"/>
        <v>1.1588550389996032E-5</v>
      </c>
      <c r="M4386" s="1">
        <f t="shared" si="269"/>
        <v>1.1588550389996032E-2</v>
      </c>
      <c r="N4386" s="1">
        <f t="shared" si="270"/>
        <v>2.3602854044320183</v>
      </c>
    </row>
    <row r="4387" spans="11:14" x14ac:dyDescent="0.2">
      <c r="K4387" s="60">
        <f t="shared" si="271"/>
        <v>4349</v>
      </c>
      <c r="L4387" s="10">
        <f t="shared" si="268"/>
        <v>1.1588965050689556E-5</v>
      </c>
      <c r="M4387" s="1">
        <f t="shared" si="269"/>
        <v>1.1588965050689556E-2</v>
      </c>
      <c r="N4387" s="1">
        <f t="shared" si="270"/>
        <v>2.3603698599980536</v>
      </c>
    </row>
    <row r="4388" spans="11:14" x14ac:dyDescent="0.2">
      <c r="K4388" s="60">
        <f t="shared" si="271"/>
        <v>4350</v>
      </c>
      <c r="L4388" s="10">
        <f t="shared" si="268"/>
        <v>1.1589379424061782E-5</v>
      </c>
      <c r="M4388" s="1">
        <f t="shared" si="269"/>
        <v>1.1589379424061783E-2</v>
      </c>
      <c r="N4388" s="1">
        <f t="shared" si="270"/>
        <v>2.3604542570442359</v>
      </c>
    </row>
    <row r="4389" spans="11:14" x14ac:dyDescent="0.2">
      <c r="K4389" s="60">
        <f t="shared" si="271"/>
        <v>4351</v>
      </c>
      <c r="L4389" s="10">
        <f t="shared" si="268"/>
        <v>1.1589793510311794E-5</v>
      </c>
      <c r="M4389" s="1">
        <f t="shared" si="269"/>
        <v>1.1589793510311794E-2</v>
      </c>
      <c r="N4389" s="1">
        <f t="shared" si="270"/>
        <v>2.3605385956111129</v>
      </c>
    </row>
    <row r="4390" spans="11:14" x14ac:dyDescent="0.2">
      <c r="K4390" s="60">
        <f t="shared" si="271"/>
        <v>4352</v>
      </c>
      <c r="L4390" s="10">
        <f t="shared" ref="L4390:L4453" si="272">Eleach_time1/((Vwater*(1+Kp_susp*SUSPwater)+Ksed_water*Vsed)*k)*(1-EXP(-k*K4390))</f>
        <v>1.1590207309638539E-5</v>
      </c>
      <c r="M4390" s="1">
        <f t="shared" ref="M4390:M4453" si="273">L4390*CONV_m3_L</f>
        <v>1.1590207309638539E-2</v>
      </c>
      <c r="N4390" s="1">
        <f t="shared" ref="N4390:N4453" si="274">L4390*(Ksed_water/RHOsed)*CONV_kg_mg</f>
        <v>2.3606228757392063</v>
      </c>
    </row>
    <row r="4391" spans="11:14" x14ac:dyDescent="0.2">
      <c r="K4391" s="60">
        <f t="shared" si="271"/>
        <v>4353</v>
      </c>
      <c r="L4391" s="10">
        <f t="shared" si="272"/>
        <v>1.159062082224083E-5</v>
      </c>
      <c r="M4391" s="1">
        <f t="shared" si="273"/>
        <v>1.159062082224083E-2</v>
      </c>
      <c r="N4391" s="1">
        <f t="shared" si="274"/>
        <v>2.3607070974690076</v>
      </c>
    </row>
    <row r="4392" spans="11:14" x14ac:dyDescent="0.2">
      <c r="K4392" s="60">
        <f t="shared" ref="K4392:K4455" si="275">K4391+1</f>
        <v>4354</v>
      </c>
      <c r="L4392" s="10">
        <f t="shared" si="272"/>
        <v>1.159103404831734E-5</v>
      </c>
      <c r="M4392" s="1">
        <f t="shared" si="273"/>
        <v>1.159103404831734E-2</v>
      </c>
      <c r="N4392" s="1">
        <f t="shared" si="274"/>
        <v>2.360791260840982</v>
      </c>
    </row>
    <row r="4393" spans="11:14" x14ac:dyDescent="0.2">
      <c r="K4393" s="60">
        <f t="shared" si="275"/>
        <v>4355</v>
      </c>
      <c r="L4393" s="10">
        <f t="shared" si="272"/>
        <v>1.1591446988066606E-5</v>
      </c>
      <c r="M4393" s="1">
        <f t="shared" si="273"/>
        <v>1.1591446988066606E-2</v>
      </c>
      <c r="N4393" s="1">
        <f t="shared" si="274"/>
        <v>2.3608753658955663</v>
      </c>
    </row>
    <row r="4394" spans="11:14" x14ac:dyDescent="0.2">
      <c r="K4394" s="60">
        <f t="shared" si="275"/>
        <v>4356</v>
      </c>
      <c r="L4394" s="10">
        <f t="shared" si="272"/>
        <v>1.1591859641687025E-5</v>
      </c>
      <c r="M4394" s="1">
        <f t="shared" si="273"/>
        <v>1.1591859641687026E-2</v>
      </c>
      <c r="N4394" s="1">
        <f t="shared" si="274"/>
        <v>2.3609594126731683</v>
      </c>
    </row>
    <row r="4395" spans="11:14" x14ac:dyDescent="0.2">
      <c r="K4395" s="60">
        <f t="shared" si="275"/>
        <v>4357</v>
      </c>
      <c r="L4395" s="10">
        <f t="shared" si="272"/>
        <v>1.1592272009376859E-5</v>
      </c>
      <c r="M4395" s="1">
        <f t="shared" si="273"/>
        <v>1.1592272009376859E-2</v>
      </c>
      <c r="N4395" s="1">
        <f t="shared" si="274"/>
        <v>2.3610434012141699</v>
      </c>
    </row>
    <row r="4396" spans="11:14" x14ac:dyDescent="0.2">
      <c r="K4396" s="60">
        <f t="shared" si="275"/>
        <v>4358</v>
      </c>
      <c r="L4396" s="10">
        <f t="shared" si="272"/>
        <v>1.1592684091334229E-5</v>
      </c>
      <c r="M4396" s="1">
        <f t="shared" si="273"/>
        <v>1.1592684091334229E-2</v>
      </c>
      <c r="N4396" s="1">
        <f t="shared" si="274"/>
        <v>2.3611273315589218</v>
      </c>
    </row>
    <row r="4397" spans="11:14" x14ac:dyDescent="0.2">
      <c r="K4397" s="60">
        <f t="shared" si="275"/>
        <v>4359</v>
      </c>
      <c r="L4397" s="10">
        <f t="shared" si="272"/>
        <v>1.1593095887757123E-5</v>
      </c>
      <c r="M4397" s="1">
        <f t="shared" si="273"/>
        <v>1.1593095887757122E-2</v>
      </c>
      <c r="N4397" s="1">
        <f t="shared" si="274"/>
        <v>2.3612112037477502</v>
      </c>
    </row>
    <row r="4398" spans="11:14" x14ac:dyDescent="0.2">
      <c r="K4398" s="60">
        <f t="shared" si="275"/>
        <v>4360</v>
      </c>
      <c r="L4398" s="10">
        <f t="shared" si="272"/>
        <v>1.1593507398843389E-5</v>
      </c>
      <c r="M4398" s="1">
        <f t="shared" si="273"/>
        <v>1.1593507398843388E-2</v>
      </c>
      <c r="N4398" s="1">
        <f t="shared" si="274"/>
        <v>2.3612950178209506</v>
      </c>
    </row>
    <row r="4399" spans="11:14" x14ac:dyDescent="0.2">
      <c r="K4399" s="60">
        <f t="shared" si="275"/>
        <v>4361</v>
      </c>
      <c r="L4399" s="10">
        <f t="shared" si="272"/>
        <v>1.1593918624790738E-5</v>
      </c>
      <c r="M4399" s="1">
        <f t="shared" si="273"/>
        <v>1.1593918624790738E-2</v>
      </c>
      <c r="N4399" s="1">
        <f t="shared" si="274"/>
        <v>2.3613787738187924</v>
      </c>
    </row>
    <row r="4400" spans="11:14" x14ac:dyDescent="0.2">
      <c r="K4400" s="60">
        <f t="shared" si="275"/>
        <v>4362</v>
      </c>
      <c r="L4400" s="10">
        <f t="shared" si="272"/>
        <v>1.1594329565796746E-5</v>
      </c>
      <c r="M4400" s="1">
        <f t="shared" si="273"/>
        <v>1.1594329565796747E-2</v>
      </c>
      <c r="N4400" s="1">
        <f t="shared" si="274"/>
        <v>2.361462471781516</v>
      </c>
    </row>
    <row r="4401" spans="11:14" x14ac:dyDescent="0.2">
      <c r="K4401" s="60">
        <f t="shared" si="275"/>
        <v>4363</v>
      </c>
      <c r="L4401" s="10">
        <f t="shared" si="272"/>
        <v>1.1594740222058851E-5</v>
      </c>
      <c r="M4401" s="1">
        <f t="shared" si="273"/>
        <v>1.1594740222058851E-2</v>
      </c>
      <c r="N4401" s="1">
        <f t="shared" si="274"/>
        <v>2.3615461117493344</v>
      </c>
    </row>
    <row r="4402" spans="11:14" x14ac:dyDescent="0.2">
      <c r="K4402" s="60">
        <f t="shared" si="275"/>
        <v>4364</v>
      </c>
      <c r="L4402" s="10">
        <f t="shared" si="272"/>
        <v>1.1595150593774352E-5</v>
      </c>
      <c r="M4402" s="1">
        <f t="shared" si="273"/>
        <v>1.1595150593774351E-2</v>
      </c>
      <c r="N4402" s="1">
        <f t="shared" si="274"/>
        <v>2.361629693762433</v>
      </c>
    </row>
    <row r="4403" spans="11:14" x14ac:dyDescent="0.2">
      <c r="K4403" s="60">
        <f t="shared" si="275"/>
        <v>4365</v>
      </c>
      <c r="L4403" s="10">
        <f t="shared" si="272"/>
        <v>1.1595560681140415E-5</v>
      </c>
      <c r="M4403" s="1">
        <f t="shared" si="273"/>
        <v>1.1595560681140414E-2</v>
      </c>
      <c r="N4403" s="1">
        <f t="shared" si="274"/>
        <v>2.3617132178609683</v>
      </c>
    </row>
    <row r="4404" spans="11:14" x14ac:dyDescent="0.2">
      <c r="K4404" s="60">
        <f t="shared" si="275"/>
        <v>4366</v>
      </c>
      <c r="L4404" s="10">
        <f t="shared" si="272"/>
        <v>1.1595970484354068E-5</v>
      </c>
      <c r="M4404" s="1">
        <f t="shared" si="273"/>
        <v>1.1595970484354068E-2</v>
      </c>
      <c r="N4404" s="1">
        <f t="shared" si="274"/>
        <v>2.3617966840850713</v>
      </c>
    </row>
    <row r="4405" spans="11:14" x14ac:dyDescent="0.2">
      <c r="K4405" s="60">
        <f t="shared" si="275"/>
        <v>4367</v>
      </c>
      <c r="L4405" s="10">
        <f t="shared" si="272"/>
        <v>1.1596380003612202E-5</v>
      </c>
      <c r="M4405" s="1">
        <f t="shared" si="273"/>
        <v>1.1596380003612202E-2</v>
      </c>
      <c r="N4405" s="1">
        <f t="shared" si="274"/>
        <v>2.3618800924748422</v>
      </c>
    </row>
    <row r="4406" spans="11:14" x14ac:dyDescent="0.2">
      <c r="K4406" s="60">
        <f t="shared" si="275"/>
        <v>4368</v>
      </c>
      <c r="L4406" s="10">
        <f t="shared" si="272"/>
        <v>1.1596789239111572E-5</v>
      </c>
      <c r="M4406" s="1">
        <f t="shared" si="273"/>
        <v>1.1596789239111572E-2</v>
      </c>
      <c r="N4406" s="1">
        <f t="shared" si="274"/>
        <v>2.3619634430703549</v>
      </c>
    </row>
    <row r="4407" spans="11:14" x14ac:dyDescent="0.2">
      <c r="K4407" s="60">
        <f t="shared" si="275"/>
        <v>4369</v>
      </c>
      <c r="L4407" s="10">
        <f t="shared" si="272"/>
        <v>1.1597198191048795E-5</v>
      </c>
      <c r="M4407" s="1">
        <f t="shared" si="273"/>
        <v>1.1597198191048796E-2</v>
      </c>
      <c r="N4407" s="1">
        <f t="shared" si="274"/>
        <v>2.3620467359116559</v>
      </c>
    </row>
    <row r="4408" spans="11:14" x14ac:dyDescent="0.2">
      <c r="K4408" s="60">
        <f t="shared" si="275"/>
        <v>4370</v>
      </c>
      <c r="L4408" s="10">
        <f t="shared" si="272"/>
        <v>1.1597606859620354E-5</v>
      </c>
      <c r="M4408" s="1">
        <f t="shared" si="273"/>
        <v>1.1597606859620354E-2</v>
      </c>
      <c r="N4408" s="1">
        <f t="shared" si="274"/>
        <v>2.3621299710387635</v>
      </c>
    </row>
    <row r="4409" spans="11:14" x14ac:dyDescent="0.2">
      <c r="K4409" s="60">
        <f t="shared" si="275"/>
        <v>4371</v>
      </c>
      <c r="L4409" s="10">
        <f t="shared" si="272"/>
        <v>1.1598015245022595E-5</v>
      </c>
      <c r="M4409" s="1">
        <f t="shared" si="273"/>
        <v>1.1598015245022596E-2</v>
      </c>
      <c r="N4409" s="1">
        <f t="shared" si="274"/>
        <v>2.362213148491668</v>
      </c>
    </row>
    <row r="4410" spans="11:14" x14ac:dyDescent="0.2">
      <c r="K4410" s="60">
        <f t="shared" si="275"/>
        <v>4372</v>
      </c>
      <c r="L4410" s="10">
        <f t="shared" si="272"/>
        <v>1.1598423347451729E-5</v>
      </c>
      <c r="M4410" s="1">
        <f t="shared" si="273"/>
        <v>1.1598423347451729E-2</v>
      </c>
      <c r="N4410" s="1">
        <f t="shared" si="274"/>
        <v>2.3622962683103319</v>
      </c>
    </row>
    <row r="4411" spans="11:14" x14ac:dyDescent="0.2">
      <c r="K4411" s="60">
        <f t="shared" si="275"/>
        <v>4373</v>
      </c>
      <c r="L4411" s="10">
        <f t="shared" si="272"/>
        <v>1.159883116710383E-5</v>
      </c>
      <c r="M4411" s="1">
        <f t="shared" si="273"/>
        <v>1.1598831167103829E-2</v>
      </c>
      <c r="N4411" s="1">
        <f t="shared" si="274"/>
        <v>2.3623793305346914</v>
      </c>
    </row>
    <row r="4412" spans="11:14" x14ac:dyDescent="0.2">
      <c r="K4412" s="60">
        <f t="shared" si="275"/>
        <v>4374</v>
      </c>
      <c r="L4412" s="10">
        <f t="shared" si="272"/>
        <v>1.1599238704174835E-5</v>
      </c>
      <c r="M4412" s="1">
        <f t="shared" si="273"/>
        <v>1.1599238704174834E-2</v>
      </c>
      <c r="N4412" s="1">
        <f t="shared" si="274"/>
        <v>2.3624623352046532</v>
      </c>
    </row>
    <row r="4413" spans="11:14" x14ac:dyDescent="0.2">
      <c r="K4413" s="60">
        <f t="shared" si="275"/>
        <v>4375</v>
      </c>
      <c r="L4413" s="10">
        <f t="shared" si="272"/>
        <v>1.1599645958860546E-5</v>
      </c>
      <c r="M4413" s="1">
        <f t="shared" si="273"/>
        <v>1.1599645958860545E-2</v>
      </c>
      <c r="N4413" s="1">
        <f t="shared" si="274"/>
        <v>2.362545282360097</v>
      </c>
    </row>
    <row r="4414" spans="11:14" x14ac:dyDescent="0.2">
      <c r="K4414" s="60">
        <f t="shared" si="275"/>
        <v>4376</v>
      </c>
      <c r="L4414" s="10">
        <f t="shared" si="272"/>
        <v>1.1600052931356632E-5</v>
      </c>
      <c r="M4414" s="1">
        <f t="shared" si="273"/>
        <v>1.1600052931356632E-2</v>
      </c>
      <c r="N4414" s="1">
        <f t="shared" si="274"/>
        <v>2.3626281720408757</v>
      </c>
    </row>
    <row r="4415" spans="11:14" x14ac:dyDescent="0.2">
      <c r="K4415" s="60">
        <f t="shared" si="275"/>
        <v>4377</v>
      </c>
      <c r="L4415" s="10">
        <f t="shared" si="272"/>
        <v>1.1600459621858621E-5</v>
      </c>
      <c r="M4415" s="1">
        <f t="shared" si="273"/>
        <v>1.1600459621858621E-2</v>
      </c>
      <c r="N4415" s="1">
        <f t="shared" si="274"/>
        <v>2.3627110042868136</v>
      </c>
    </row>
    <row r="4416" spans="11:14" x14ac:dyDescent="0.2">
      <c r="K4416" s="60">
        <f t="shared" si="275"/>
        <v>4378</v>
      </c>
      <c r="L4416" s="10">
        <f t="shared" si="272"/>
        <v>1.1600866030561911E-5</v>
      </c>
      <c r="M4416" s="1">
        <f t="shared" si="273"/>
        <v>1.160086603056191E-2</v>
      </c>
      <c r="N4416" s="1">
        <f t="shared" si="274"/>
        <v>2.3627937791377076</v>
      </c>
    </row>
    <row r="4417" spans="11:14" x14ac:dyDescent="0.2">
      <c r="K4417" s="60">
        <f t="shared" si="275"/>
        <v>4379</v>
      </c>
      <c r="L4417" s="10">
        <f t="shared" si="272"/>
        <v>1.1601272157661761E-5</v>
      </c>
      <c r="M4417" s="1">
        <f t="shared" si="273"/>
        <v>1.1601272157661761E-2</v>
      </c>
      <c r="N4417" s="1">
        <f t="shared" si="274"/>
        <v>2.3628764966333273</v>
      </c>
    </row>
    <row r="4418" spans="11:14" x14ac:dyDescent="0.2">
      <c r="K4418" s="60">
        <f t="shared" si="275"/>
        <v>4380</v>
      </c>
      <c r="L4418" s="10">
        <f t="shared" si="272"/>
        <v>1.1601678003353299E-5</v>
      </c>
      <c r="M4418" s="1">
        <f t="shared" si="273"/>
        <v>1.1601678003353299E-2</v>
      </c>
      <c r="N4418" s="1">
        <f t="shared" si="274"/>
        <v>2.3629591568134147</v>
      </c>
    </row>
    <row r="4419" spans="11:14" x14ac:dyDescent="0.2">
      <c r="K4419" s="60">
        <f t="shared" si="275"/>
        <v>4381</v>
      </c>
      <c r="L4419" s="10">
        <f t="shared" si="272"/>
        <v>1.1602083567831512E-5</v>
      </c>
      <c r="M4419" s="1">
        <f t="shared" si="273"/>
        <v>1.1602083567831512E-2</v>
      </c>
      <c r="N4419" s="1">
        <f t="shared" si="274"/>
        <v>2.3630417597176834</v>
      </c>
    </row>
    <row r="4420" spans="11:14" x14ac:dyDescent="0.2">
      <c r="K4420" s="60">
        <f t="shared" si="275"/>
        <v>4382</v>
      </c>
      <c r="L4420" s="10">
        <f t="shared" si="272"/>
        <v>1.1602488851291253E-5</v>
      </c>
      <c r="M4420" s="1">
        <f t="shared" si="273"/>
        <v>1.1602488851291252E-2</v>
      </c>
      <c r="N4420" s="1">
        <f t="shared" si="274"/>
        <v>2.3631243053858206</v>
      </c>
    </row>
    <row r="4421" spans="11:14" x14ac:dyDescent="0.2">
      <c r="K4421" s="60">
        <f t="shared" si="275"/>
        <v>4383</v>
      </c>
      <c r="L4421" s="10">
        <f t="shared" si="272"/>
        <v>1.1602893853927246E-5</v>
      </c>
      <c r="M4421" s="1">
        <f t="shared" si="273"/>
        <v>1.1602893853927246E-2</v>
      </c>
      <c r="N4421" s="1">
        <f t="shared" si="274"/>
        <v>2.3632067938574868</v>
      </c>
    </row>
    <row r="4422" spans="11:14" x14ac:dyDescent="0.2">
      <c r="K4422" s="60">
        <f t="shared" si="275"/>
        <v>4384</v>
      </c>
      <c r="L4422" s="10">
        <f t="shared" si="272"/>
        <v>1.1603298575934073E-5</v>
      </c>
      <c r="M4422" s="1">
        <f t="shared" si="273"/>
        <v>1.1603298575934073E-2</v>
      </c>
      <c r="N4422" s="1">
        <f t="shared" si="274"/>
        <v>2.3632892251723119</v>
      </c>
    </row>
    <row r="4423" spans="11:14" x14ac:dyDescent="0.2">
      <c r="K4423" s="60">
        <f t="shared" si="275"/>
        <v>4385</v>
      </c>
      <c r="L4423" s="10">
        <f t="shared" si="272"/>
        <v>1.1603703017506184E-5</v>
      </c>
      <c r="M4423" s="1">
        <f t="shared" si="273"/>
        <v>1.1603703017506184E-2</v>
      </c>
      <c r="N4423" s="1">
        <f t="shared" si="274"/>
        <v>2.3633715993699012</v>
      </c>
    </row>
    <row r="4424" spans="11:14" x14ac:dyDescent="0.2">
      <c r="K4424" s="60">
        <f t="shared" si="275"/>
        <v>4386</v>
      </c>
      <c r="L4424" s="10">
        <f t="shared" si="272"/>
        <v>1.1604107178837895E-5</v>
      </c>
      <c r="M4424" s="1">
        <f t="shared" si="273"/>
        <v>1.1604107178837895E-2</v>
      </c>
      <c r="N4424" s="1">
        <f t="shared" si="274"/>
        <v>2.3634539164898314</v>
      </c>
    </row>
    <row r="4425" spans="11:14" x14ac:dyDescent="0.2">
      <c r="K4425" s="60">
        <f t="shared" si="275"/>
        <v>4387</v>
      </c>
      <c r="L4425" s="10">
        <f t="shared" si="272"/>
        <v>1.1604511060123387E-5</v>
      </c>
      <c r="M4425" s="1">
        <f t="shared" si="273"/>
        <v>1.1604511060123387E-2</v>
      </c>
      <c r="N4425" s="1">
        <f t="shared" si="274"/>
        <v>2.3635361765716527</v>
      </c>
    </row>
    <row r="4426" spans="11:14" x14ac:dyDescent="0.2">
      <c r="K4426" s="60">
        <f t="shared" si="275"/>
        <v>4388</v>
      </c>
      <c r="L4426" s="10">
        <f t="shared" si="272"/>
        <v>1.1604914661556704E-5</v>
      </c>
      <c r="M4426" s="1">
        <f t="shared" si="273"/>
        <v>1.1604914661556704E-2</v>
      </c>
      <c r="N4426" s="1">
        <f t="shared" si="274"/>
        <v>2.3636183796548864</v>
      </c>
    </row>
    <row r="4427" spans="11:14" x14ac:dyDescent="0.2">
      <c r="K4427" s="60">
        <f t="shared" si="275"/>
        <v>4389</v>
      </c>
      <c r="L4427" s="10">
        <f t="shared" si="272"/>
        <v>1.160531798333176E-5</v>
      </c>
      <c r="M4427" s="1">
        <f t="shared" si="273"/>
        <v>1.160531798333176E-2</v>
      </c>
      <c r="N4427" s="1">
        <f t="shared" si="274"/>
        <v>2.3637005257790276</v>
      </c>
    </row>
    <row r="4428" spans="11:14" x14ac:dyDescent="0.2">
      <c r="K4428" s="60">
        <f t="shared" si="275"/>
        <v>4390</v>
      </c>
      <c r="L4428" s="10">
        <f t="shared" si="272"/>
        <v>1.1605721025642331E-5</v>
      </c>
      <c r="M4428" s="1">
        <f t="shared" si="273"/>
        <v>1.1605721025642331E-2</v>
      </c>
      <c r="N4428" s="1">
        <f t="shared" si="274"/>
        <v>2.3637826149835437</v>
      </c>
    </row>
    <row r="4429" spans="11:14" x14ac:dyDescent="0.2">
      <c r="K4429" s="60">
        <f t="shared" si="275"/>
        <v>4391</v>
      </c>
      <c r="L4429" s="10">
        <f t="shared" si="272"/>
        <v>1.1606123788682059E-5</v>
      </c>
      <c r="M4429" s="1">
        <f t="shared" si="273"/>
        <v>1.1606123788682058E-2</v>
      </c>
      <c r="N4429" s="1">
        <f t="shared" si="274"/>
        <v>2.3638646473078744</v>
      </c>
    </row>
    <row r="4430" spans="11:14" x14ac:dyDescent="0.2">
      <c r="K4430" s="60">
        <f t="shared" si="275"/>
        <v>4392</v>
      </c>
      <c r="L4430" s="10">
        <f t="shared" si="272"/>
        <v>1.1606526272644455E-5</v>
      </c>
      <c r="M4430" s="1">
        <f t="shared" si="273"/>
        <v>1.1606526272644455E-2</v>
      </c>
      <c r="N4430" s="1">
        <f t="shared" si="274"/>
        <v>2.3639466227914325</v>
      </c>
    </row>
    <row r="4431" spans="11:14" x14ac:dyDescent="0.2">
      <c r="K4431" s="60">
        <f t="shared" si="275"/>
        <v>4393</v>
      </c>
      <c r="L4431" s="10">
        <f t="shared" si="272"/>
        <v>1.160692847772289E-5</v>
      </c>
      <c r="M4431" s="1">
        <f t="shared" si="273"/>
        <v>1.160692847772289E-2</v>
      </c>
      <c r="N4431" s="1">
        <f t="shared" si="274"/>
        <v>2.3640285414736035</v>
      </c>
    </row>
    <row r="4432" spans="11:14" x14ac:dyDescent="0.2">
      <c r="K4432" s="60">
        <f t="shared" si="275"/>
        <v>4394</v>
      </c>
      <c r="L4432" s="10">
        <f t="shared" si="272"/>
        <v>1.1607330404110609E-5</v>
      </c>
      <c r="M4432" s="1">
        <f t="shared" si="273"/>
        <v>1.1607330404110609E-2</v>
      </c>
      <c r="N4432" s="1">
        <f t="shared" si="274"/>
        <v>2.3641104033937461</v>
      </c>
    </row>
    <row r="4433" spans="11:14" x14ac:dyDescent="0.2">
      <c r="K4433" s="60">
        <f t="shared" si="275"/>
        <v>4395</v>
      </c>
      <c r="L4433" s="10">
        <f t="shared" si="272"/>
        <v>1.1607732052000715E-5</v>
      </c>
      <c r="M4433" s="1">
        <f t="shared" si="273"/>
        <v>1.1607732052000715E-2</v>
      </c>
      <c r="N4433" s="1">
        <f t="shared" si="274"/>
        <v>2.3641922085911893</v>
      </c>
    </row>
    <row r="4434" spans="11:14" x14ac:dyDescent="0.2">
      <c r="K4434" s="60">
        <f t="shared" si="275"/>
        <v>4396</v>
      </c>
      <c r="L4434" s="10">
        <f t="shared" si="272"/>
        <v>1.1608133421586184E-5</v>
      </c>
      <c r="M4434" s="1">
        <f t="shared" si="273"/>
        <v>1.1608133421586184E-2</v>
      </c>
      <c r="N4434" s="1">
        <f t="shared" si="274"/>
        <v>2.3642739571052385</v>
      </c>
    </row>
    <row r="4435" spans="11:14" x14ac:dyDescent="0.2">
      <c r="K4435" s="60">
        <f t="shared" si="275"/>
        <v>4397</v>
      </c>
      <c r="L4435" s="10">
        <f t="shared" si="272"/>
        <v>1.1608534513059852E-5</v>
      </c>
      <c r="M4435" s="1">
        <f t="shared" si="273"/>
        <v>1.1608534513059852E-2</v>
      </c>
      <c r="N4435" s="1">
        <f t="shared" si="274"/>
        <v>2.3643556489751689</v>
      </c>
    </row>
    <row r="4436" spans="11:14" x14ac:dyDescent="0.2">
      <c r="K4436" s="60">
        <f t="shared" si="275"/>
        <v>4398</v>
      </c>
      <c r="L4436" s="10">
        <f t="shared" si="272"/>
        <v>1.1608935326614428E-5</v>
      </c>
      <c r="M4436" s="1">
        <f t="shared" si="273"/>
        <v>1.1608935326614427E-2</v>
      </c>
      <c r="N4436" s="1">
        <f t="shared" si="274"/>
        <v>2.3644372842402301</v>
      </c>
    </row>
    <row r="4437" spans="11:14" x14ac:dyDescent="0.2">
      <c r="K4437" s="60">
        <f t="shared" si="275"/>
        <v>4399</v>
      </c>
      <c r="L4437" s="10">
        <f t="shared" si="272"/>
        <v>1.1609335862442482E-5</v>
      </c>
      <c r="M4437" s="1">
        <f t="shared" si="273"/>
        <v>1.1609335862442482E-2</v>
      </c>
      <c r="N4437" s="1">
        <f t="shared" si="274"/>
        <v>2.3645188629396441</v>
      </c>
    </row>
    <row r="4438" spans="11:14" x14ac:dyDescent="0.2">
      <c r="K4438" s="60">
        <f t="shared" si="275"/>
        <v>4400</v>
      </c>
      <c r="L4438" s="10">
        <f t="shared" si="272"/>
        <v>1.1609736120736453E-5</v>
      </c>
      <c r="M4438" s="1">
        <f t="shared" si="273"/>
        <v>1.1609736120736453E-2</v>
      </c>
      <c r="N4438" s="1">
        <f t="shared" si="274"/>
        <v>2.3646003851126052</v>
      </c>
    </row>
    <row r="4439" spans="11:14" x14ac:dyDescent="0.2">
      <c r="K4439" s="60">
        <f t="shared" si="275"/>
        <v>4401</v>
      </c>
      <c r="L4439" s="10">
        <f t="shared" si="272"/>
        <v>1.1610136101688648E-5</v>
      </c>
      <c r="M4439" s="1">
        <f t="shared" si="273"/>
        <v>1.1610136101688647E-2</v>
      </c>
      <c r="N4439" s="1">
        <f t="shared" si="274"/>
        <v>2.3646818507982816</v>
      </c>
    </row>
    <row r="4440" spans="11:14" x14ac:dyDescent="0.2">
      <c r="K4440" s="60">
        <f t="shared" si="275"/>
        <v>4402</v>
      </c>
      <c r="L4440" s="10">
        <f t="shared" si="272"/>
        <v>1.1610535805491235E-5</v>
      </c>
      <c r="M4440" s="1">
        <f t="shared" si="273"/>
        <v>1.1610535805491234E-2</v>
      </c>
      <c r="N4440" s="1">
        <f t="shared" si="274"/>
        <v>2.3647632600358128</v>
      </c>
    </row>
    <row r="4441" spans="11:14" x14ac:dyDescent="0.2">
      <c r="K4441" s="60">
        <f t="shared" si="275"/>
        <v>4403</v>
      </c>
      <c r="L4441" s="10">
        <f t="shared" si="272"/>
        <v>1.1610935232336257E-5</v>
      </c>
      <c r="M4441" s="1">
        <f t="shared" si="273"/>
        <v>1.1610935232336257E-2</v>
      </c>
      <c r="N4441" s="1">
        <f t="shared" si="274"/>
        <v>2.3648446128643132</v>
      </c>
    </row>
    <row r="4442" spans="11:14" x14ac:dyDescent="0.2">
      <c r="K4442" s="60">
        <f t="shared" si="275"/>
        <v>4404</v>
      </c>
      <c r="L4442" s="10">
        <f t="shared" si="272"/>
        <v>1.1611334382415618E-5</v>
      </c>
      <c r="M4442" s="1">
        <f t="shared" si="273"/>
        <v>1.1611334382415617E-2</v>
      </c>
      <c r="N4442" s="1">
        <f t="shared" si="274"/>
        <v>2.3649259093228681</v>
      </c>
    </row>
    <row r="4443" spans="11:14" x14ac:dyDescent="0.2">
      <c r="K4443" s="60">
        <f t="shared" si="275"/>
        <v>4405</v>
      </c>
      <c r="L4443" s="10">
        <f t="shared" si="272"/>
        <v>1.1611733255921091E-5</v>
      </c>
      <c r="M4443" s="1">
        <f t="shared" si="273"/>
        <v>1.1611733255921091E-2</v>
      </c>
      <c r="N4443" s="1">
        <f t="shared" si="274"/>
        <v>2.3650071494505376</v>
      </c>
    </row>
    <row r="4444" spans="11:14" x14ac:dyDescent="0.2">
      <c r="K4444" s="60">
        <f t="shared" si="275"/>
        <v>4406</v>
      </c>
      <c r="L4444" s="10">
        <f t="shared" si="272"/>
        <v>1.1612131853044316E-5</v>
      </c>
      <c r="M4444" s="1">
        <f t="shared" si="273"/>
        <v>1.1612131853044317E-2</v>
      </c>
      <c r="N4444" s="1">
        <f t="shared" si="274"/>
        <v>2.3650883332863524</v>
      </c>
    </row>
    <row r="4445" spans="11:14" x14ac:dyDescent="0.2">
      <c r="K4445" s="60">
        <f t="shared" si="275"/>
        <v>4407</v>
      </c>
      <c r="L4445" s="10">
        <f t="shared" si="272"/>
        <v>1.1612530173976801E-5</v>
      </c>
      <c r="M4445" s="1">
        <f t="shared" si="273"/>
        <v>1.1612530173976801E-2</v>
      </c>
      <c r="N4445" s="1">
        <f t="shared" si="274"/>
        <v>2.365169460869319</v>
      </c>
    </row>
    <row r="4446" spans="11:14" x14ac:dyDescent="0.2">
      <c r="K4446" s="60">
        <f t="shared" si="275"/>
        <v>4408</v>
      </c>
      <c r="L4446" s="10">
        <f t="shared" si="272"/>
        <v>1.1612928218909919E-5</v>
      </c>
      <c r="M4446" s="1">
        <f t="shared" si="273"/>
        <v>1.1612928218909919E-2</v>
      </c>
      <c r="N4446" s="1">
        <f t="shared" si="274"/>
        <v>2.3652505322384143</v>
      </c>
    </row>
    <row r="4447" spans="11:14" x14ac:dyDescent="0.2">
      <c r="K4447" s="60">
        <f t="shared" si="275"/>
        <v>4409</v>
      </c>
      <c r="L4447" s="10">
        <f t="shared" si="272"/>
        <v>1.1613325988034913E-5</v>
      </c>
      <c r="M4447" s="1">
        <f t="shared" si="273"/>
        <v>1.1613325988034913E-2</v>
      </c>
      <c r="N4447" s="1">
        <f t="shared" si="274"/>
        <v>2.3653315474325893</v>
      </c>
    </row>
    <row r="4448" spans="11:14" x14ac:dyDescent="0.2">
      <c r="K4448" s="60">
        <f t="shared" si="275"/>
        <v>4410</v>
      </c>
      <c r="L4448" s="10">
        <f t="shared" si="272"/>
        <v>1.1613723481542892E-5</v>
      </c>
      <c r="M4448" s="1">
        <f t="shared" si="273"/>
        <v>1.1613723481542892E-2</v>
      </c>
      <c r="N4448" s="1">
        <f t="shared" si="274"/>
        <v>2.365412506490769</v>
      </c>
    </row>
    <row r="4449" spans="11:14" x14ac:dyDescent="0.2">
      <c r="K4449" s="60">
        <f t="shared" si="275"/>
        <v>4411</v>
      </c>
      <c r="L4449" s="10">
        <f t="shared" si="272"/>
        <v>1.1614120699624834E-5</v>
      </c>
      <c r="M4449" s="1">
        <f t="shared" si="273"/>
        <v>1.1614120699624834E-2</v>
      </c>
      <c r="N4449" s="1">
        <f t="shared" si="274"/>
        <v>2.36549340945185</v>
      </c>
    </row>
    <row r="4450" spans="11:14" x14ac:dyDescent="0.2">
      <c r="K4450" s="60">
        <f t="shared" si="275"/>
        <v>4412</v>
      </c>
      <c r="L4450" s="10">
        <f t="shared" si="272"/>
        <v>1.161451764247158E-5</v>
      </c>
      <c r="M4450" s="1">
        <f t="shared" si="273"/>
        <v>1.1614517642471581E-2</v>
      </c>
      <c r="N4450" s="1">
        <f t="shared" si="274"/>
        <v>2.3655742563547011</v>
      </c>
    </row>
    <row r="4451" spans="11:14" x14ac:dyDescent="0.2">
      <c r="K4451" s="60">
        <f t="shared" si="275"/>
        <v>4413</v>
      </c>
      <c r="L4451" s="10">
        <f t="shared" si="272"/>
        <v>1.161491431027385E-5</v>
      </c>
      <c r="M4451" s="1">
        <f t="shared" si="273"/>
        <v>1.1614914310273851E-2</v>
      </c>
      <c r="N4451" s="1">
        <f t="shared" si="274"/>
        <v>2.3656550472381674</v>
      </c>
    </row>
    <row r="4452" spans="11:14" x14ac:dyDescent="0.2">
      <c r="K4452" s="60">
        <f t="shared" si="275"/>
        <v>4414</v>
      </c>
      <c r="L4452" s="10">
        <f t="shared" si="272"/>
        <v>1.1615310703222216E-5</v>
      </c>
      <c r="M4452" s="1">
        <f t="shared" si="273"/>
        <v>1.1615310703222215E-2</v>
      </c>
      <c r="N4452" s="1">
        <f t="shared" si="274"/>
        <v>2.3657357821410643</v>
      </c>
    </row>
    <row r="4453" spans="11:14" x14ac:dyDescent="0.2">
      <c r="K4453" s="60">
        <f t="shared" si="275"/>
        <v>4415</v>
      </c>
      <c r="L4453" s="10">
        <f t="shared" si="272"/>
        <v>1.1615706821507129E-5</v>
      </c>
      <c r="M4453" s="1">
        <f t="shared" si="273"/>
        <v>1.161570682150713E-2</v>
      </c>
      <c r="N4453" s="1">
        <f t="shared" si="274"/>
        <v>2.3658164611021806</v>
      </c>
    </row>
    <row r="4454" spans="11:14" x14ac:dyDescent="0.2">
      <c r="K4454" s="60">
        <f t="shared" si="275"/>
        <v>4416</v>
      </c>
      <c r="L4454" s="10">
        <f t="shared" ref="L4454:L4517" si="276">Eleach_time1/((Vwater*(1+Kp_susp*SUSPwater)+Ksed_water*Vsed)*k)*(1-EXP(-k*K4454))</f>
        <v>1.1616102665318907E-5</v>
      </c>
      <c r="M4454" s="1">
        <f t="shared" ref="M4454:M4517" si="277">L4454*CONV_m3_L</f>
        <v>1.1616102665318907E-2</v>
      </c>
      <c r="N4454" s="1">
        <f t="shared" ref="N4454:N4517" si="278">L4454*(Ksed_water/RHOsed)*CONV_kg_mg</f>
        <v>2.3658970841602796</v>
      </c>
    </row>
    <row r="4455" spans="11:14" x14ac:dyDescent="0.2">
      <c r="K4455" s="60">
        <f t="shared" si="275"/>
        <v>4417</v>
      </c>
      <c r="L4455" s="10">
        <f t="shared" si="276"/>
        <v>1.1616498234847732E-5</v>
      </c>
      <c r="M4455" s="1">
        <f t="shared" si="277"/>
        <v>1.1616498234847733E-2</v>
      </c>
      <c r="N4455" s="1">
        <f t="shared" si="278"/>
        <v>2.365977651354096</v>
      </c>
    </row>
    <row r="4456" spans="11:14" x14ac:dyDescent="0.2">
      <c r="K4456" s="60">
        <f t="shared" ref="K4456:K4519" si="279">K4455+1</f>
        <v>4418</v>
      </c>
      <c r="L4456" s="10">
        <f t="shared" si="276"/>
        <v>1.161689353028366E-5</v>
      </c>
      <c r="M4456" s="1">
        <f t="shared" si="277"/>
        <v>1.161689353028366E-2</v>
      </c>
      <c r="N4456" s="1">
        <f t="shared" si="278"/>
        <v>2.3660581627223398</v>
      </c>
    </row>
    <row r="4457" spans="11:14" x14ac:dyDescent="0.2">
      <c r="K4457" s="60">
        <f t="shared" si="279"/>
        <v>4419</v>
      </c>
      <c r="L4457" s="10">
        <f t="shared" si="276"/>
        <v>1.1617288551816607E-5</v>
      </c>
      <c r="M4457" s="1">
        <f t="shared" si="277"/>
        <v>1.1617288551816606E-2</v>
      </c>
      <c r="N4457" s="1">
        <f t="shared" si="278"/>
        <v>2.3661386183036917</v>
      </c>
    </row>
    <row r="4458" spans="11:14" x14ac:dyDescent="0.2">
      <c r="K4458" s="60">
        <f t="shared" si="279"/>
        <v>4420</v>
      </c>
      <c r="L4458" s="10">
        <f t="shared" si="276"/>
        <v>1.1617683299636366E-5</v>
      </c>
      <c r="M4458" s="1">
        <f t="shared" si="277"/>
        <v>1.1617683299636366E-2</v>
      </c>
      <c r="N4458" s="1">
        <f t="shared" si="278"/>
        <v>2.3662190181368072</v>
      </c>
    </row>
    <row r="4459" spans="11:14" x14ac:dyDescent="0.2">
      <c r="K4459" s="60">
        <f t="shared" si="279"/>
        <v>4421</v>
      </c>
      <c r="L4459" s="10">
        <f t="shared" si="276"/>
        <v>1.1618077773932595E-5</v>
      </c>
      <c r="M4459" s="1">
        <f t="shared" si="277"/>
        <v>1.1618077773932594E-2</v>
      </c>
      <c r="N4459" s="1">
        <f t="shared" si="278"/>
        <v>2.3662993622603148</v>
      </c>
    </row>
    <row r="4460" spans="11:14" x14ac:dyDescent="0.2">
      <c r="K4460" s="60">
        <f t="shared" si="279"/>
        <v>4422</v>
      </c>
      <c r="L4460" s="10">
        <f t="shared" si="276"/>
        <v>1.1618471974894818E-5</v>
      </c>
      <c r="M4460" s="1">
        <f t="shared" si="277"/>
        <v>1.1618471974894818E-2</v>
      </c>
      <c r="N4460" s="1">
        <f t="shared" si="278"/>
        <v>2.3663796507128168</v>
      </c>
    </row>
    <row r="4461" spans="11:14" x14ac:dyDescent="0.2">
      <c r="K4461" s="60">
        <f t="shared" si="279"/>
        <v>4423</v>
      </c>
      <c r="L4461" s="10">
        <f t="shared" si="276"/>
        <v>1.1618865902712432E-5</v>
      </c>
      <c r="M4461" s="1">
        <f t="shared" si="277"/>
        <v>1.1618865902712432E-2</v>
      </c>
      <c r="N4461" s="1">
        <f t="shared" si="278"/>
        <v>2.3664598835328867</v>
      </c>
    </row>
    <row r="4462" spans="11:14" x14ac:dyDescent="0.2">
      <c r="K4462" s="60">
        <f t="shared" si="279"/>
        <v>4424</v>
      </c>
      <c r="L4462" s="10">
        <f t="shared" si="276"/>
        <v>1.1619259557574698E-5</v>
      </c>
      <c r="M4462" s="1">
        <f t="shared" si="277"/>
        <v>1.1619259557574698E-2</v>
      </c>
      <c r="N4462" s="1">
        <f t="shared" si="278"/>
        <v>2.366540060759073</v>
      </c>
    </row>
    <row r="4463" spans="11:14" x14ac:dyDescent="0.2">
      <c r="K4463" s="60">
        <f t="shared" si="279"/>
        <v>4425</v>
      </c>
      <c r="L4463" s="10">
        <f t="shared" si="276"/>
        <v>1.1619652939670751E-5</v>
      </c>
      <c r="M4463" s="1">
        <f t="shared" si="277"/>
        <v>1.161965293967075E-2</v>
      </c>
      <c r="N4463" s="1">
        <f t="shared" si="278"/>
        <v>2.3666201824298971</v>
      </c>
    </row>
    <row r="4464" spans="11:14" x14ac:dyDescent="0.2">
      <c r="K4464" s="60">
        <f t="shared" si="279"/>
        <v>4426</v>
      </c>
      <c r="L4464" s="10">
        <f t="shared" si="276"/>
        <v>1.1620046049189593E-5</v>
      </c>
      <c r="M4464" s="1">
        <f t="shared" si="277"/>
        <v>1.1620046049189594E-2</v>
      </c>
      <c r="N4464" s="1">
        <f t="shared" si="278"/>
        <v>2.3667002485838546</v>
      </c>
    </row>
    <row r="4465" spans="11:14" x14ac:dyDescent="0.2">
      <c r="K4465" s="60">
        <f t="shared" si="279"/>
        <v>4427</v>
      </c>
      <c r="L4465" s="10">
        <f t="shared" si="276"/>
        <v>1.1620438886320092E-5</v>
      </c>
      <c r="M4465" s="1">
        <f t="shared" si="277"/>
        <v>1.1620438886320092E-2</v>
      </c>
      <c r="N4465" s="1">
        <f t="shared" si="278"/>
        <v>2.3667802592594125</v>
      </c>
    </row>
    <row r="4466" spans="11:14" x14ac:dyDescent="0.2">
      <c r="K4466" s="60">
        <f t="shared" si="279"/>
        <v>4428</v>
      </c>
      <c r="L4466" s="10">
        <f t="shared" si="276"/>
        <v>1.1620831451250992E-5</v>
      </c>
      <c r="M4466" s="1">
        <f t="shared" si="277"/>
        <v>1.1620831451250993E-2</v>
      </c>
      <c r="N4466" s="1">
        <f t="shared" si="278"/>
        <v>2.3668602144950119</v>
      </c>
    </row>
    <row r="4467" spans="11:14" x14ac:dyDescent="0.2">
      <c r="K4467" s="60">
        <f t="shared" si="279"/>
        <v>4429</v>
      </c>
      <c r="L4467" s="10">
        <f t="shared" si="276"/>
        <v>1.1621223744170899E-5</v>
      </c>
      <c r="M4467" s="1">
        <f t="shared" si="277"/>
        <v>1.1621223744170898E-2</v>
      </c>
      <c r="N4467" s="1">
        <f t="shared" si="278"/>
        <v>2.3669401143290685</v>
      </c>
    </row>
    <row r="4468" spans="11:14" x14ac:dyDescent="0.2">
      <c r="K4468" s="60">
        <f t="shared" si="279"/>
        <v>4430</v>
      </c>
      <c r="L4468" s="10">
        <f t="shared" si="276"/>
        <v>1.1621615765268293E-5</v>
      </c>
      <c r="M4468" s="1">
        <f t="shared" si="277"/>
        <v>1.1621615765268293E-2</v>
      </c>
      <c r="N4468" s="1">
        <f t="shared" si="278"/>
        <v>2.3670199587999705</v>
      </c>
    </row>
    <row r="4469" spans="11:14" x14ac:dyDescent="0.2">
      <c r="K4469" s="60">
        <f t="shared" si="279"/>
        <v>4431</v>
      </c>
      <c r="L4469" s="10">
        <f t="shared" si="276"/>
        <v>1.1622007514731519E-5</v>
      </c>
      <c r="M4469" s="1">
        <f t="shared" si="277"/>
        <v>1.162200751473152E-2</v>
      </c>
      <c r="N4469" s="1">
        <f t="shared" si="278"/>
        <v>2.3670997479460789</v>
      </c>
    </row>
    <row r="4470" spans="11:14" x14ac:dyDescent="0.2">
      <c r="K4470" s="60">
        <f t="shared" si="279"/>
        <v>4432</v>
      </c>
      <c r="L4470" s="10">
        <f t="shared" si="276"/>
        <v>1.1622398992748796E-5</v>
      </c>
      <c r="M4470" s="1">
        <f t="shared" si="277"/>
        <v>1.1622398992748795E-2</v>
      </c>
      <c r="N4470" s="1">
        <f t="shared" si="278"/>
        <v>2.3671794818057279</v>
      </c>
    </row>
    <row r="4471" spans="11:14" x14ac:dyDescent="0.2">
      <c r="K4471" s="60">
        <f t="shared" si="279"/>
        <v>4433</v>
      </c>
      <c r="L4471" s="10">
        <f t="shared" si="276"/>
        <v>1.1622790199508212E-5</v>
      </c>
      <c r="M4471" s="1">
        <f t="shared" si="277"/>
        <v>1.1622790199508211E-2</v>
      </c>
      <c r="N4471" s="1">
        <f t="shared" si="278"/>
        <v>2.3672591604172273</v>
      </c>
    </row>
    <row r="4472" spans="11:14" x14ac:dyDescent="0.2">
      <c r="K4472" s="60">
        <f t="shared" si="279"/>
        <v>4434</v>
      </c>
      <c r="L4472" s="10">
        <f t="shared" si="276"/>
        <v>1.1623181135197721E-5</v>
      </c>
      <c r="M4472" s="1">
        <f t="shared" si="277"/>
        <v>1.1623181135197721E-2</v>
      </c>
      <c r="N4472" s="1">
        <f t="shared" si="278"/>
        <v>2.367338783818858</v>
      </c>
    </row>
    <row r="4473" spans="11:14" x14ac:dyDescent="0.2">
      <c r="K4473" s="60">
        <f t="shared" si="279"/>
        <v>4435</v>
      </c>
      <c r="L4473" s="10">
        <f t="shared" si="276"/>
        <v>1.1623571800005152E-5</v>
      </c>
      <c r="M4473" s="1">
        <f t="shared" si="277"/>
        <v>1.1623571800005152E-2</v>
      </c>
      <c r="N4473" s="1">
        <f t="shared" si="278"/>
        <v>2.3674183520488756</v>
      </c>
    </row>
    <row r="4474" spans="11:14" x14ac:dyDescent="0.2">
      <c r="K4474" s="60">
        <f t="shared" si="279"/>
        <v>4436</v>
      </c>
      <c r="L4474" s="10">
        <f t="shared" si="276"/>
        <v>1.1623962194118198E-5</v>
      </c>
      <c r="M4474" s="1">
        <f t="shared" si="277"/>
        <v>1.1623962194118199E-2</v>
      </c>
      <c r="N4474" s="1">
        <f t="shared" si="278"/>
        <v>2.3674978651455088</v>
      </c>
    </row>
    <row r="4475" spans="11:14" x14ac:dyDescent="0.2">
      <c r="K4475" s="60">
        <f t="shared" si="279"/>
        <v>4437</v>
      </c>
      <c r="L4475" s="10">
        <f t="shared" si="276"/>
        <v>1.1624352317724427E-5</v>
      </c>
      <c r="M4475" s="1">
        <f t="shared" si="277"/>
        <v>1.1624352317724428E-2</v>
      </c>
      <c r="N4475" s="1">
        <f t="shared" si="278"/>
        <v>2.3675773231469601</v>
      </c>
    </row>
    <row r="4476" spans="11:14" x14ac:dyDescent="0.2">
      <c r="K4476" s="60">
        <f t="shared" si="279"/>
        <v>4438</v>
      </c>
      <c r="L4476" s="10">
        <f t="shared" si="276"/>
        <v>1.1624742171011275E-5</v>
      </c>
      <c r="M4476" s="1">
        <f t="shared" si="277"/>
        <v>1.1624742171011275E-2</v>
      </c>
      <c r="N4476" s="1">
        <f t="shared" si="278"/>
        <v>2.3676567260914054</v>
      </c>
    </row>
    <row r="4477" spans="11:14" x14ac:dyDescent="0.2">
      <c r="K4477" s="60">
        <f t="shared" si="279"/>
        <v>4439</v>
      </c>
      <c r="L4477" s="10">
        <f t="shared" si="276"/>
        <v>1.1625131754166047E-5</v>
      </c>
      <c r="M4477" s="1">
        <f t="shared" si="277"/>
        <v>1.1625131754166048E-2</v>
      </c>
      <c r="N4477" s="1">
        <f t="shared" si="278"/>
        <v>2.3677360740169937</v>
      </c>
    </row>
    <row r="4478" spans="11:14" x14ac:dyDescent="0.2">
      <c r="K4478" s="60">
        <f t="shared" si="279"/>
        <v>4440</v>
      </c>
      <c r="L4478" s="10">
        <f t="shared" si="276"/>
        <v>1.1625521067375921E-5</v>
      </c>
      <c r="M4478" s="1">
        <f t="shared" si="277"/>
        <v>1.1625521067375921E-2</v>
      </c>
      <c r="N4478" s="1">
        <f t="shared" si="278"/>
        <v>2.3678153669618482</v>
      </c>
    </row>
    <row r="4479" spans="11:14" x14ac:dyDescent="0.2">
      <c r="K4479" s="60">
        <f t="shared" si="279"/>
        <v>4441</v>
      </c>
      <c r="L4479" s="10">
        <f t="shared" si="276"/>
        <v>1.1625910110827943E-5</v>
      </c>
      <c r="M4479" s="1">
        <f t="shared" si="277"/>
        <v>1.1625910110827944E-2</v>
      </c>
      <c r="N4479" s="1">
        <f t="shared" si="278"/>
        <v>2.3678946049640657</v>
      </c>
    </row>
    <row r="4480" spans="11:14" x14ac:dyDescent="0.2">
      <c r="K4480" s="60">
        <f t="shared" si="279"/>
        <v>4442</v>
      </c>
      <c r="L4480" s="10">
        <f t="shared" si="276"/>
        <v>1.1626298884709031E-5</v>
      </c>
      <c r="M4480" s="1">
        <f t="shared" si="277"/>
        <v>1.162629888470903E-2</v>
      </c>
      <c r="N4480" s="1">
        <f t="shared" si="278"/>
        <v>2.367973788061716</v>
      </c>
    </row>
    <row r="4481" spans="11:14" x14ac:dyDescent="0.2">
      <c r="K4481" s="60">
        <f t="shared" si="279"/>
        <v>4443</v>
      </c>
      <c r="L4481" s="10">
        <f t="shared" si="276"/>
        <v>1.1626687389205969E-5</v>
      </c>
      <c r="M4481" s="1">
        <f t="shared" si="277"/>
        <v>1.1626687389205968E-2</v>
      </c>
      <c r="N4481" s="1">
        <f t="shared" si="278"/>
        <v>2.3680529162928416</v>
      </c>
    </row>
    <row r="4482" spans="11:14" x14ac:dyDescent="0.2">
      <c r="K4482" s="60">
        <f t="shared" si="279"/>
        <v>4444</v>
      </c>
      <c r="L4482" s="10">
        <f t="shared" si="276"/>
        <v>1.1627075624505419E-5</v>
      </c>
      <c r="M4482" s="1">
        <f t="shared" si="277"/>
        <v>1.1627075624505418E-2</v>
      </c>
      <c r="N4482" s="1">
        <f t="shared" si="278"/>
        <v>2.3681319896954629</v>
      </c>
    </row>
    <row r="4483" spans="11:14" x14ac:dyDescent="0.2">
      <c r="K4483" s="60">
        <f t="shared" si="279"/>
        <v>4445</v>
      </c>
      <c r="L4483" s="10">
        <f t="shared" si="276"/>
        <v>1.1627463590793911E-5</v>
      </c>
      <c r="M4483" s="1">
        <f t="shared" si="277"/>
        <v>1.1627463590793911E-2</v>
      </c>
      <c r="N4483" s="1">
        <f t="shared" si="278"/>
        <v>2.3682110083075689</v>
      </c>
    </row>
    <row r="4484" spans="11:14" x14ac:dyDescent="0.2">
      <c r="K4484" s="60">
        <f t="shared" si="279"/>
        <v>4446</v>
      </c>
      <c r="L4484" s="10">
        <f t="shared" si="276"/>
        <v>1.162785128825784E-5</v>
      </c>
      <c r="M4484" s="1">
        <f t="shared" si="277"/>
        <v>1.1627851288257839E-2</v>
      </c>
      <c r="N4484" s="1">
        <f t="shared" si="278"/>
        <v>2.368289972167124</v>
      </c>
    </row>
    <row r="4485" spans="11:14" x14ac:dyDescent="0.2">
      <c r="K4485" s="60">
        <f t="shared" si="279"/>
        <v>4447</v>
      </c>
      <c r="L4485" s="10">
        <f t="shared" si="276"/>
        <v>1.1628238717083479E-5</v>
      </c>
      <c r="M4485" s="1">
        <f t="shared" si="277"/>
        <v>1.1628238717083478E-2</v>
      </c>
      <c r="N4485" s="1">
        <f t="shared" si="278"/>
        <v>2.368368881312068</v>
      </c>
    </row>
    <row r="4486" spans="11:14" x14ac:dyDescent="0.2">
      <c r="K4486" s="60">
        <f t="shared" si="279"/>
        <v>4448</v>
      </c>
      <c r="L4486" s="10">
        <f t="shared" si="276"/>
        <v>1.1628625877456969E-5</v>
      </c>
      <c r="M4486" s="1">
        <f t="shared" si="277"/>
        <v>1.1628625877456968E-2</v>
      </c>
      <c r="N4486" s="1">
        <f t="shared" si="278"/>
        <v>2.3684477357803124</v>
      </c>
    </row>
    <row r="4487" spans="11:14" x14ac:dyDescent="0.2">
      <c r="K4487" s="60">
        <f t="shared" si="279"/>
        <v>4449</v>
      </c>
      <c r="L4487" s="10">
        <f t="shared" si="276"/>
        <v>1.1629012769564321E-5</v>
      </c>
      <c r="M4487" s="1">
        <f t="shared" si="277"/>
        <v>1.1629012769564321E-2</v>
      </c>
      <c r="N4487" s="1">
        <f t="shared" si="278"/>
        <v>2.3685265356097425</v>
      </c>
    </row>
    <row r="4488" spans="11:14" x14ac:dyDescent="0.2">
      <c r="K4488" s="60">
        <f t="shared" si="279"/>
        <v>4450</v>
      </c>
      <c r="L4488" s="10">
        <f t="shared" si="276"/>
        <v>1.1629399393591421E-5</v>
      </c>
      <c r="M4488" s="1">
        <f t="shared" si="277"/>
        <v>1.1629399393591422E-2</v>
      </c>
      <c r="N4488" s="1">
        <f t="shared" si="278"/>
        <v>2.3686052808382181</v>
      </c>
    </row>
    <row r="4489" spans="11:14" x14ac:dyDescent="0.2">
      <c r="K4489" s="60">
        <f t="shared" si="279"/>
        <v>4451</v>
      </c>
      <c r="L4489" s="10">
        <f t="shared" si="276"/>
        <v>1.1629785749724024E-5</v>
      </c>
      <c r="M4489" s="1">
        <f t="shared" si="277"/>
        <v>1.1629785749724024E-2</v>
      </c>
      <c r="N4489" s="1">
        <f t="shared" si="278"/>
        <v>2.3686839715035735</v>
      </c>
    </row>
    <row r="4490" spans="11:14" x14ac:dyDescent="0.2">
      <c r="K4490" s="60">
        <f t="shared" si="279"/>
        <v>4452</v>
      </c>
      <c r="L4490" s="10">
        <f t="shared" si="276"/>
        <v>1.1630171838147754E-5</v>
      </c>
      <c r="M4490" s="1">
        <f t="shared" si="277"/>
        <v>1.1630171838147754E-2</v>
      </c>
      <c r="N4490" s="1">
        <f t="shared" si="278"/>
        <v>2.3687626076436161</v>
      </c>
    </row>
    <row r="4491" spans="11:14" x14ac:dyDescent="0.2">
      <c r="K4491" s="60">
        <f t="shared" si="279"/>
        <v>4453</v>
      </c>
      <c r="L4491" s="10">
        <f t="shared" si="276"/>
        <v>1.1630557659048107E-5</v>
      </c>
      <c r="M4491" s="1">
        <f t="shared" si="277"/>
        <v>1.1630557659048107E-2</v>
      </c>
      <c r="N4491" s="1">
        <f t="shared" si="278"/>
        <v>2.3688411892961247</v>
      </c>
    </row>
    <row r="4492" spans="11:14" x14ac:dyDescent="0.2">
      <c r="K4492" s="60">
        <f t="shared" si="279"/>
        <v>4454</v>
      </c>
      <c r="L4492" s="10">
        <f t="shared" si="276"/>
        <v>1.1630943212610455E-5</v>
      </c>
      <c r="M4492" s="1">
        <f t="shared" si="277"/>
        <v>1.1630943212610455E-2</v>
      </c>
      <c r="N4492" s="1">
        <f t="shared" si="278"/>
        <v>2.3689197164988562</v>
      </c>
    </row>
    <row r="4493" spans="11:14" x14ac:dyDescent="0.2">
      <c r="K4493" s="60">
        <f t="shared" si="279"/>
        <v>4455</v>
      </c>
      <c r="L4493" s="10">
        <f t="shared" si="276"/>
        <v>1.1631328499020037E-5</v>
      </c>
      <c r="M4493" s="1">
        <f t="shared" si="277"/>
        <v>1.1631328499020037E-2</v>
      </c>
      <c r="N4493" s="1">
        <f t="shared" si="278"/>
        <v>2.3689981892895378</v>
      </c>
    </row>
    <row r="4494" spans="11:14" x14ac:dyDescent="0.2">
      <c r="K4494" s="60">
        <f t="shared" si="279"/>
        <v>4456</v>
      </c>
      <c r="L4494" s="10">
        <f t="shared" si="276"/>
        <v>1.1631713518461965E-5</v>
      </c>
      <c r="M4494" s="1">
        <f t="shared" si="277"/>
        <v>1.1631713518461964E-2</v>
      </c>
      <c r="N4494" s="1">
        <f t="shared" si="278"/>
        <v>2.3690766077058729</v>
      </c>
    </row>
    <row r="4495" spans="11:14" x14ac:dyDescent="0.2">
      <c r="K4495" s="60">
        <f t="shared" si="279"/>
        <v>4457</v>
      </c>
      <c r="L4495" s="10">
        <f t="shared" si="276"/>
        <v>1.1632098271121224E-5</v>
      </c>
      <c r="M4495" s="1">
        <f t="shared" si="277"/>
        <v>1.1632098271121225E-2</v>
      </c>
      <c r="N4495" s="1">
        <f t="shared" si="278"/>
        <v>2.3691549717855382</v>
      </c>
    </row>
    <row r="4496" spans="11:14" x14ac:dyDescent="0.2">
      <c r="K4496" s="60">
        <f t="shared" si="279"/>
        <v>4458</v>
      </c>
      <c r="L4496" s="10">
        <f t="shared" si="276"/>
        <v>1.1632482757182669E-5</v>
      </c>
      <c r="M4496" s="1">
        <f t="shared" si="277"/>
        <v>1.1632482757182669E-2</v>
      </c>
      <c r="N4496" s="1">
        <f t="shared" si="278"/>
        <v>2.3692332815661836</v>
      </c>
    </row>
    <row r="4497" spans="11:14" x14ac:dyDescent="0.2">
      <c r="K4497" s="60">
        <f t="shared" si="279"/>
        <v>4459</v>
      </c>
      <c r="L4497" s="10">
        <f t="shared" si="276"/>
        <v>1.1632866976831023E-5</v>
      </c>
      <c r="M4497" s="1">
        <f t="shared" si="277"/>
        <v>1.1632866976831023E-2</v>
      </c>
      <c r="N4497" s="1">
        <f t="shared" si="278"/>
        <v>2.3693115370854319</v>
      </c>
    </row>
    <row r="4498" spans="11:14" x14ac:dyDescent="0.2">
      <c r="K4498" s="60">
        <f t="shared" si="279"/>
        <v>4460</v>
      </c>
      <c r="L4498" s="10">
        <f t="shared" si="276"/>
        <v>1.1633250930250893E-5</v>
      </c>
      <c r="M4498" s="1">
        <f t="shared" si="277"/>
        <v>1.1633250930250893E-2</v>
      </c>
      <c r="N4498" s="1">
        <f t="shared" si="278"/>
        <v>2.3693897383808831</v>
      </c>
    </row>
    <row r="4499" spans="11:14" x14ac:dyDescent="0.2">
      <c r="K4499" s="60">
        <f t="shared" si="279"/>
        <v>4461</v>
      </c>
      <c r="L4499" s="10">
        <f t="shared" si="276"/>
        <v>1.1633634617626746E-5</v>
      </c>
      <c r="M4499" s="1">
        <f t="shared" si="277"/>
        <v>1.1633634617626747E-2</v>
      </c>
      <c r="N4499" s="1">
        <f t="shared" si="278"/>
        <v>2.3694678854901086</v>
      </c>
    </row>
    <row r="4500" spans="11:14" x14ac:dyDescent="0.2">
      <c r="K4500" s="60">
        <f t="shared" si="279"/>
        <v>4462</v>
      </c>
      <c r="L4500" s="10">
        <f t="shared" si="276"/>
        <v>1.1634018039142926E-5</v>
      </c>
      <c r="M4500" s="1">
        <f t="shared" si="277"/>
        <v>1.1634018039142926E-2</v>
      </c>
      <c r="N4500" s="1">
        <f t="shared" si="278"/>
        <v>2.3695459784506543</v>
      </c>
    </row>
    <row r="4501" spans="11:14" x14ac:dyDescent="0.2">
      <c r="K4501" s="60">
        <f t="shared" si="279"/>
        <v>4463</v>
      </c>
      <c r="L4501" s="10">
        <f t="shared" si="276"/>
        <v>1.1634401194983652E-5</v>
      </c>
      <c r="M4501" s="1">
        <f t="shared" si="277"/>
        <v>1.1634401194983652E-2</v>
      </c>
      <c r="N4501" s="1">
        <f t="shared" si="278"/>
        <v>2.36962401730004</v>
      </c>
    </row>
    <row r="4502" spans="11:14" x14ac:dyDescent="0.2">
      <c r="K4502" s="60">
        <f t="shared" si="279"/>
        <v>4464</v>
      </c>
      <c r="L4502" s="10">
        <f t="shared" si="276"/>
        <v>1.1634784085333008E-5</v>
      </c>
      <c r="M4502" s="1">
        <f t="shared" si="277"/>
        <v>1.1634784085333008E-2</v>
      </c>
      <c r="N4502" s="1">
        <f t="shared" si="278"/>
        <v>2.3697020020757602</v>
      </c>
    </row>
    <row r="4503" spans="11:14" x14ac:dyDescent="0.2">
      <c r="K4503" s="60">
        <f t="shared" si="279"/>
        <v>4465</v>
      </c>
      <c r="L4503" s="10">
        <f t="shared" si="276"/>
        <v>1.1635166710374958E-5</v>
      </c>
      <c r="M4503" s="1">
        <f t="shared" si="277"/>
        <v>1.1635166710374957E-2</v>
      </c>
      <c r="N4503" s="1">
        <f t="shared" si="278"/>
        <v>2.3697799328152827</v>
      </c>
    </row>
    <row r="4504" spans="11:14" x14ac:dyDescent="0.2">
      <c r="K4504" s="60">
        <f t="shared" si="279"/>
        <v>4466</v>
      </c>
      <c r="L4504" s="10">
        <f t="shared" si="276"/>
        <v>1.1635549070293334E-5</v>
      </c>
      <c r="M4504" s="1">
        <f t="shared" si="277"/>
        <v>1.1635549070293334E-2</v>
      </c>
      <c r="N4504" s="1">
        <f t="shared" si="278"/>
        <v>2.3698578095560494</v>
      </c>
    </row>
    <row r="4505" spans="11:14" x14ac:dyDescent="0.2">
      <c r="K4505" s="60">
        <f t="shared" si="279"/>
        <v>4467</v>
      </c>
      <c r="L4505" s="10">
        <f t="shared" si="276"/>
        <v>1.1635931165271842E-5</v>
      </c>
      <c r="M4505" s="1">
        <f t="shared" si="277"/>
        <v>1.1635931165271842E-2</v>
      </c>
      <c r="N4505" s="1">
        <f t="shared" si="278"/>
        <v>2.3699356323354759</v>
      </c>
    </row>
    <row r="4506" spans="11:14" x14ac:dyDescent="0.2">
      <c r="K4506" s="60">
        <f t="shared" si="279"/>
        <v>4468</v>
      </c>
      <c r="L4506" s="10">
        <f t="shared" si="276"/>
        <v>1.1636312995494062E-5</v>
      </c>
      <c r="M4506" s="1">
        <f t="shared" si="277"/>
        <v>1.1636312995494062E-2</v>
      </c>
      <c r="N4506" s="1">
        <f t="shared" si="278"/>
        <v>2.3700134011909539</v>
      </c>
    </row>
    <row r="4507" spans="11:14" x14ac:dyDescent="0.2">
      <c r="K4507" s="60">
        <f t="shared" si="279"/>
        <v>4469</v>
      </c>
      <c r="L4507" s="10">
        <f t="shared" si="276"/>
        <v>1.1636694561143444E-5</v>
      </c>
      <c r="M4507" s="1">
        <f t="shared" si="277"/>
        <v>1.1636694561143444E-2</v>
      </c>
      <c r="N4507" s="1">
        <f t="shared" si="278"/>
        <v>2.3700911161598466</v>
      </c>
    </row>
    <row r="4508" spans="11:14" x14ac:dyDescent="0.2">
      <c r="K4508" s="60">
        <f t="shared" si="279"/>
        <v>4470</v>
      </c>
      <c r="L4508" s="10">
        <f t="shared" si="276"/>
        <v>1.1637075862403313E-5</v>
      </c>
      <c r="M4508" s="1">
        <f t="shared" si="277"/>
        <v>1.1637075862403312E-2</v>
      </c>
      <c r="N4508" s="1">
        <f t="shared" si="278"/>
        <v>2.3701687772794924</v>
      </c>
    </row>
    <row r="4509" spans="11:14" x14ac:dyDescent="0.2">
      <c r="K4509" s="60">
        <f t="shared" si="279"/>
        <v>4471</v>
      </c>
      <c r="L4509" s="10">
        <f t="shared" si="276"/>
        <v>1.1637456899456868E-5</v>
      </c>
      <c r="M4509" s="1">
        <f t="shared" si="277"/>
        <v>1.1637456899456868E-2</v>
      </c>
      <c r="N4509" s="1">
        <f t="shared" si="278"/>
        <v>2.3702463845872046</v>
      </c>
    </row>
    <row r="4510" spans="11:14" x14ac:dyDescent="0.2">
      <c r="K4510" s="60">
        <f t="shared" si="279"/>
        <v>4472</v>
      </c>
      <c r="L4510" s="10">
        <f t="shared" si="276"/>
        <v>1.1637837672487175E-5</v>
      </c>
      <c r="M4510" s="1">
        <f t="shared" si="277"/>
        <v>1.1637837672487175E-2</v>
      </c>
      <c r="N4510" s="1">
        <f t="shared" si="278"/>
        <v>2.3703239381202685</v>
      </c>
    </row>
    <row r="4511" spans="11:14" x14ac:dyDescent="0.2">
      <c r="K4511" s="60">
        <f t="shared" si="279"/>
        <v>4473</v>
      </c>
      <c r="L4511" s="10">
        <f t="shared" si="276"/>
        <v>1.1638218181677182E-5</v>
      </c>
      <c r="M4511" s="1">
        <f t="shared" si="277"/>
        <v>1.1638218181677183E-2</v>
      </c>
      <c r="N4511" s="1">
        <f t="shared" si="278"/>
        <v>2.3704014379159464</v>
      </c>
    </row>
    <row r="4512" spans="11:14" x14ac:dyDescent="0.2">
      <c r="K4512" s="60">
        <f t="shared" si="279"/>
        <v>4474</v>
      </c>
      <c r="L4512" s="10">
        <f t="shared" si="276"/>
        <v>1.1638598427209703E-5</v>
      </c>
      <c r="M4512" s="1">
        <f t="shared" si="277"/>
        <v>1.1638598427209703E-2</v>
      </c>
      <c r="N4512" s="1">
        <f t="shared" si="278"/>
        <v>2.3704788840114723</v>
      </c>
    </row>
    <row r="4513" spans="11:14" x14ac:dyDescent="0.2">
      <c r="K4513" s="60">
        <f t="shared" si="279"/>
        <v>4475</v>
      </c>
      <c r="L4513" s="10">
        <f t="shared" si="276"/>
        <v>1.1638978409267431E-5</v>
      </c>
      <c r="M4513" s="1">
        <f t="shared" si="277"/>
        <v>1.163897840926743E-2</v>
      </c>
      <c r="N4513" s="1">
        <f t="shared" si="278"/>
        <v>2.3705562764440562</v>
      </c>
    </row>
    <row r="4514" spans="11:14" x14ac:dyDescent="0.2">
      <c r="K4514" s="60">
        <f t="shared" si="279"/>
        <v>4476</v>
      </c>
      <c r="L4514" s="10">
        <f t="shared" si="276"/>
        <v>1.1639358128032925E-5</v>
      </c>
      <c r="M4514" s="1">
        <f t="shared" si="277"/>
        <v>1.1639358128032925E-2</v>
      </c>
      <c r="N4514" s="1">
        <f t="shared" si="278"/>
        <v>2.3706336152508802</v>
      </c>
    </row>
    <row r="4515" spans="11:14" x14ac:dyDescent="0.2">
      <c r="K4515" s="60">
        <f t="shared" si="279"/>
        <v>4477</v>
      </c>
      <c r="L4515" s="10">
        <f t="shared" si="276"/>
        <v>1.1639737583688626E-5</v>
      </c>
      <c r="M4515" s="1">
        <f t="shared" si="277"/>
        <v>1.1639737583688626E-2</v>
      </c>
      <c r="N4515" s="1">
        <f t="shared" si="278"/>
        <v>2.3707109004691036</v>
      </c>
    </row>
    <row r="4516" spans="11:14" x14ac:dyDescent="0.2">
      <c r="K4516" s="60">
        <f t="shared" si="279"/>
        <v>4478</v>
      </c>
      <c r="L4516" s="10">
        <f t="shared" si="276"/>
        <v>1.1640116776416843E-5</v>
      </c>
      <c r="M4516" s="1">
        <f t="shared" si="277"/>
        <v>1.1640116776416843E-2</v>
      </c>
      <c r="N4516" s="1">
        <f t="shared" si="278"/>
        <v>2.370788132135857</v>
      </c>
    </row>
    <row r="4517" spans="11:14" x14ac:dyDescent="0.2">
      <c r="K4517" s="60">
        <f t="shared" si="279"/>
        <v>4479</v>
      </c>
      <c r="L4517" s="10">
        <f t="shared" si="276"/>
        <v>1.1640495706399763E-5</v>
      </c>
      <c r="M4517" s="1">
        <f t="shared" si="277"/>
        <v>1.1640495706399764E-2</v>
      </c>
      <c r="N4517" s="1">
        <f t="shared" si="278"/>
        <v>2.3708653102882478</v>
      </c>
    </row>
    <row r="4518" spans="11:14" x14ac:dyDescent="0.2">
      <c r="K4518" s="60">
        <f t="shared" si="279"/>
        <v>4480</v>
      </c>
      <c r="L4518" s="10">
        <f t="shared" ref="L4518:L4581" si="280">Eleach_time1/((Vwater*(1+Kp_susp*SUSPwater)+Ksed_water*Vsed)*k)*(1-EXP(-k*K4518))</f>
        <v>1.1640874373819439E-5</v>
      </c>
      <c r="M4518" s="1">
        <f t="shared" ref="M4518:M4581" si="281">L4518*CONV_m3_L</f>
        <v>1.164087437381944E-2</v>
      </c>
      <c r="N4518" s="1">
        <f t="shared" ref="N4518:N4581" si="282">L4518*(Ksed_water/RHOsed)*CONV_kg_mg</f>
        <v>2.370942434963355</v>
      </c>
    </row>
    <row r="4519" spans="11:14" x14ac:dyDescent="0.2">
      <c r="K4519" s="60">
        <f t="shared" si="279"/>
        <v>4481</v>
      </c>
      <c r="L4519" s="10">
        <f t="shared" si="280"/>
        <v>1.1641252778857807E-5</v>
      </c>
      <c r="M4519" s="1">
        <f t="shared" si="281"/>
        <v>1.1641252778857806E-2</v>
      </c>
      <c r="N4519" s="1">
        <f t="shared" si="282"/>
        <v>2.3710195061982349</v>
      </c>
    </row>
    <row r="4520" spans="11:14" x14ac:dyDescent="0.2">
      <c r="K4520" s="60">
        <f t="shared" ref="K4520:K4583" si="283">K4519+1</f>
        <v>4482</v>
      </c>
      <c r="L4520" s="10">
        <f t="shared" si="280"/>
        <v>1.164163092169667E-5</v>
      </c>
      <c r="M4520" s="1">
        <f t="shared" si="281"/>
        <v>1.164163092169667E-2</v>
      </c>
      <c r="N4520" s="1">
        <f t="shared" si="282"/>
        <v>2.3710965240299156</v>
      </c>
    </row>
    <row r="4521" spans="11:14" x14ac:dyDescent="0.2">
      <c r="K4521" s="60">
        <f t="shared" si="283"/>
        <v>4483</v>
      </c>
      <c r="L4521" s="10">
        <f t="shared" si="280"/>
        <v>1.164200880251771E-5</v>
      </c>
      <c r="M4521" s="1">
        <f t="shared" si="281"/>
        <v>1.1642008802517711E-2</v>
      </c>
      <c r="N4521" s="1">
        <f t="shared" si="282"/>
        <v>2.3711734884954012</v>
      </c>
    </row>
    <row r="4522" spans="11:14" x14ac:dyDescent="0.2">
      <c r="K4522" s="60">
        <f t="shared" si="283"/>
        <v>4484</v>
      </c>
      <c r="L4522" s="10">
        <f t="shared" si="280"/>
        <v>1.1642386421502481E-5</v>
      </c>
      <c r="M4522" s="1">
        <f t="shared" si="281"/>
        <v>1.164238642150248E-2</v>
      </c>
      <c r="N4522" s="1">
        <f t="shared" si="282"/>
        <v>2.3712503996316685</v>
      </c>
    </row>
    <row r="4523" spans="11:14" x14ac:dyDescent="0.2">
      <c r="K4523" s="60">
        <f t="shared" si="283"/>
        <v>4485</v>
      </c>
      <c r="L4523" s="10">
        <f t="shared" si="280"/>
        <v>1.1642763778832409E-5</v>
      </c>
      <c r="M4523" s="1">
        <f t="shared" si="281"/>
        <v>1.1642763778832409E-2</v>
      </c>
      <c r="N4523" s="1">
        <f t="shared" si="282"/>
        <v>2.371327257475671</v>
      </c>
    </row>
    <row r="4524" spans="11:14" x14ac:dyDescent="0.2">
      <c r="K4524" s="60">
        <f t="shared" si="283"/>
        <v>4486</v>
      </c>
      <c r="L4524" s="10">
        <f t="shared" si="280"/>
        <v>1.16431408746888E-5</v>
      </c>
      <c r="M4524" s="1">
        <f t="shared" si="281"/>
        <v>1.16431408746888E-2</v>
      </c>
      <c r="N4524" s="1">
        <f t="shared" si="282"/>
        <v>2.3714040620643342</v>
      </c>
    </row>
    <row r="4525" spans="11:14" x14ac:dyDescent="0.2">
      <c r="K4525" s="60">
        <f t="shared" si="283"/>
        <v>4487</v>
      </c>
      <c r="L4525" s="10">
        <f t="shared" si="280"/>
        <v>1.1643517709252828E-5</v>
      </c>
      <c r="M4525" s="1">
        <f t="shared" si="281"/>
        <v>1.1643517709252827E-2</v>
      </c>
      <c r="N4525" s="1">
        <f t="shared" si="282"/>
        <v>2.3714808134345597</v>
      </c>
    </row>
    <row r="4526" spans="11:14" x14ac:dyDescent="0.2">
      <c r="K4526" s="60">
        <f t="shared" si="283"/>
        <v>4488</v>
      </c>
      <c r="L4526" s="10">
        <f t="shared" si="280"/>
        <v>1.1643894282705544E-5</v>
      </c>
      <c r="M4526" s="1">
        <f t="shared" si="281"/>
        <v>1.1643894282705545E-2</v>
      </c>
      <c r="N4526" s="1">
        <f t="shared" si="282"/>
        <v>2.371557511623223</v>
      </c>
    </row>
    <row r="4527" spans="11:14" x14ac:dyDescent="0.2">
      <c r="K4527" s="60">
        <f t="shared" si="283"/>
        <v>4489</v>
      </c>
      <c r="L4527" s="10">
        <f t="shared" si="280"/>
        <v>1.1644270595227876E-5</v>
      </c>
      <c r="M4527" s="1">
        <f t="shared" si="281"/>
        <v>1.1644270595227876E-2</v>
      </c>
      <c r="N4527" s="1">
        <f t="shared" si="282"/>
        <v>2.3716341566671737</v>
      </c>
    </row>
    <row r="4528" spans="11:14" x14ac:dyDescent="0.2">
      <c r="K4528" s="60">
        <f t="shared" si="283"/>
        <v>4490</v>
      </c>
      <c r="L4528" s="10">
        <f t="shared" si="280"/>
        <v>1.1644646647000624E-5</v>
      </c>
      <c r="M4528" s="1">
        <f t="shared" si="281"/>
        <v>1.1644646647000625E-2</v>
      </c>
      <c r="N4528" s="1">
        <f t="shared" si="282"/>
        <v>2.3717107486032361</v>
      </c>
    </row>
    <row r="4529" spans="11:14" x14ac:dyDescent="0.2">
      <c r="K4529" s="60">
        <f t="shared" si="283"/>
        <v>4491</v>
      </c>
      <c r="L4529" s="10">
        <f t="shared" si="280"/>
        <v>1.1645022438204463E-5</v>
      </c>
      <c r="M4529" s="1">
        <f t="shared" si="281"/>
        <v>1.1645022438204464E-2</v>
      </c>
      <c r="N4529" s="1">
        <f t="shared" si="282"/>
        <v>2.3717872874682095</v>
      </c>
    </row>
    <row r="4530" spans="11:14" x14ac:dyDescent="0.2">
      <c r="K4530" s="60">
        <f t="shared" si="283"/>
        <v>4492</v>
      </c>
      <c r="L4530" s="10">
        <f t="shared" si="280"/>
        <v>1.1645397969019941E-5</v>
      </c>
      <c r="M4530" s="1">
        <f t="shared" si="281"/>
        <v>1.1645397969019941E-2</v>
      </c>
      <c r="N4530" s="1">
        <f t="shared" si="282"/>
        <v>2.3718637732988661</v>
      </c>
    </row>
    <row r="4531" spans="11:14" x14ac:dyDescent="0.2">
      <c r="K4531" s="60">
        <f t="shared" si="283"/>
        <v>4493</v>
      </c>
      <c r="L4531" s="10">
        <f t="shared" si="280"/>
        <v>1.1645773239627487E-5</v>
      </c>
      <c r="M4531" s="1">
        <f t="shared" si="281"/>
        <v>1.1645773239627486E-2</v>
      </c>
      <c r="N4531" s="1">
        <f t="shared" si="282"/>
        <v>2.371940206131955</v>
      </c>
    </row>
    <row r="4532" spans="11:14" x14ac:dyDescent="0.2">
      <c r="K4532" s="60">
        <f t="shared" si="283"/>
        <v>4494</v>
      </c>
      <c r="L4532" s="10">
        <f t="shared" si="280"/>
        <v>1.1646148250207397E-5</v>
      </c>
      <c r="M4532" s="1">
        <f t="shared" si="281"/>
        <v>1.1646148250207397E-2</v>
      </c>
      <c r="N4532" s="1">
        <f t="shared" si="282"/>
        <v>2.372016586004198</v>
      </c>
    </row>
    <row r="4533" spans="11:14" x14ac:dyDescent="0.2">
      <c r="K4533" s="60">
        <f t="shared" si="283"/>
        <v>4495</v>
      </c>
      <c r="L4533" s="10">
        <f t="shared" si="280"/>
        <v>1.1646523000939848E-5</v>
      </c>
      <c r="M4533" s="1">
        <f t="shared" si="281"/>
        <v>1.1646523000939848E-2</v>
      </c>
      <c r="N4533" s="1">
        <f t="shared" si="282"/>
        <v>2.3720929129522923</v>
      </c>
    </row>
    <row r="4534" spans="11:14" x14ac:dyDescent="0.2">
      <c r="K4534" s="60">
        <f t="shared" si="283"/>
        <v>4496</v>
      </c>
      <c r="L4534" s="10">
        <f t="shared" si="280"/>
        <v>1.1646897492004888E-5</v>
      </c>
      <c r="M4534" s="1">
        <f t="shared" si="281"/>
        <v>1.1646897492004888E-2</v>
      </c>
      <c r="N4534" s="1">
        <f t="shared" si="282"/>
        <v>2.3721691870129087</v>
      </c>
    </row>
    <row r="4535" spans="11:14" x14ac:dyDescent="0.2">
      <c r="K4535" s="60">
        <f t="shared" si="283"/>
        <v>4497</v>
      </c>
      <c r="L4535" s="10">
        <f t="shared" si="280"/>
        <v>1.1647271723582446E-5</v>
      </c>
      <c r="M4535" s="1">
        <f t="shared" si="281"/>
        <v>1.1647271723582446E-2</v>
      </c>
      <c r="N4535" s="1">
        <f t="shared" si="282"/>
        <v>2.3722454082226947</v>
      </c>
    </row>
    <row r="4536" spans="11:14" x14ac:dyDescent="0.2">
      <c r="K4536" s="60">
        <f t="shared" si="283"/>
        <v>4498</v>
      </c>
      <c r="L4536" s="10">
        <f t="shared" si="280"/>
        <v>1.164764569585232E-5</v>
      </c>
      <c r="M4536" s="1">
        <f t="shared" si="281"/>
        <v>1.164764569585232E-2</v>
      </c>
      <c r="N4536" s="1">
        <f t="shared" si="282"/>
        <v>2.3723215766182695</v>
      </c>
    </row>
    <row r="4537" spans="11:14" x14ac:dyDescent="0.2">
      <c r="K4537" s="60">
        <f t="shared" si="283"/>
        <v>4499</v>
      </c>
      <c r="L4537" s="10">
        <f t="shared" si="280"/>
        <v>1.1648019408994187E-5</v>
      </c>
      <c r="M4537" s="1">
        <f t="shared" si="281"/>
        <v>1.1648019408994187E-2</v>
      </c>
      <c r="N4537" s="1">
        <f t="shared" si="282"/>
        <v>2.3723976922362295</v>
      </c>
    </row>
    <row r="4538" spans="11:14" x14ac:dyDescent="0.2">
      <c r="K4538" s="60">
        <f t="shared" si="283"/>
        <v>4500</v>
      </c>
      <c r="L4538" s="10">
        <f t="shared" si="280"/>
        <v>1.1648392863187599E-5</v>
      </c>
      <c r="M4538" s="1">
        <f t="shared" si="281"/>
        <v>1.1648392863187598E-2</v>
      </c>
      <c r="N4538" s="1">
        <f t="shared" si="282"/>
        <v>2.3724737551131438</v>
      </c>
    </row>
    <row r="4539" spans="11:14" x14ac:dyDescent="0.2">
      <c r="K4539" s="60">
        <f t="shared" si="283"/>
        <v>4501</v>
      </c>
      <c r="L4539" s="10">
        <f t="shared" si="280"/>
        <v>1.1648766058611981E-5</v>
      </c>
      <c r="M4539" s="1">
        <f t="shared" si="281"/>
        <v>1.1648766058611981E-2</v>
      </c>
      <c r="N4539" s="1">
        <f t="shared" si="282"/>
        <v>2.3725497652855578</v>
      </c>
    </row>
    <row r="4540" spans="11:14" x14ac:dyDescent="0.2">
      <c r="K4540" s="60">
        <f t="shared" si="283"/>
        <v>4502</v>
      </c>
      <c r="L4540" s="10">
        <f t="shared" si="280"/>
        <v>1.1649138995446639E-5</v>
      </c>
      <c r="M4540" s="1">
        <f t="shared" si="281"/>
        <v>1.1649138995446638E-2</v>
      </c>
      <c r="N4540" s="1">
        <f t="shared" si="282"/>
        <v>2.3726257227899907</v>
      </c>
    </row>
    <row r="4541" spans="11:14" x14ac:dyDescent="0.2">
      <c r="K4541" s="60">
        <f t="shared" si="283"/>
        <v>4503</v>
      </c>
      <c r="L4541" s="10">
        <f t="shared" si="280"/>
        <v>1.164951167387075E-5</v>
      </c>
      <c r="M4541" s="1">
        <f t="shared" si="281"/>
        <v>1.164951167387075E-2</v>
      </c>
      <c r="N4541" s="1">
        <f t="shared" si="282"/>
        <v>2.3727016276629365</v>
      </c>
    </row>
    <row r="4542" spans="11:14" x14ac:dyDescent="0.2">
      <c r="K4542" s="60">
        <f t="shared" si="283"/>
        <v>4504</v>
      </c>
      <c r="L4542" s="10">
        <f t="shared" si="280"/>
        <v>1.1649884094063368E-5</v>
      </c>
      <c r="M4542" s="1">
        <f t="shared" si="281"/>
        <v>1.1649884094063367E-2</v>
      </c>
      <c r="N4542" s="1">
        <f t="shared" si="282"/>
        <v>2.3727774799408632</v>
      </c>
    </row>
    <row r="4543" spans="11:14" x14ac:dyDescent="0.2">
      <c r="K4543" s="60">
        <f t="shared" si="283"/>
        <v>4505</v>
      </c>
      <c r="L4543" s="10">
        <f t="shared" si="280"/>
        <v>1.1650256256203423E-5</v>
      </c>
      <c r="M4543" s="1">
        <f t="shared" si="281"/>
        <v>1.1650256256203423E-2</v>
      </c>
      <c r="N4543" s="1">
        <f t="shared" si="282"/>
        <v>2.3728532796602151</v>
      </c>
    </row>
    <row r="4544" spans="11:14" x14ac:dyDescent="0.2">
      <c r="K4544" s="60">
        <f t="shared" si="283"/>
        <v>4506</v>
      </c>
      <c r="L4544" s="10">
        <f t="shared" si="280"/>
        <v>1.1650628160469724E-5</v>
      </c>
      <c r="M4544" s="1">
        <f t="shared" si="281"/>
        <v>1.1650628160469724E-2</v>
      </c>
      <c r="N4544" s="1">
        <f t="shared" si="282"/>
        <v>2.3729290268574101</v>
      </c>
    </row>
    <row r="4545" spans="11:14" x14ac:dyDescent="0.2">
      <c r="K4545" s="60">
        <f t="shared" si="283"/>
        <v>4507</v>
      </c>
      <c r="L4545" s="10">
        <f t="shared" si="280"/>
        <v>1.1650999807040952E-5</v>
      </c>
      <c r="M4545" s="1">
        <f t="shared" si="281"/>
        <v>1.1650999807040952E-2</v>
      </c>
      <c r="N4545" s="1">
        <f t="shared" si="282"/>
        <v>2.373004721568841</v>
      </c>
    </row>
    <row r="4546" spans="11:14" x14ac:dyDescent="0.2">
      <c r="K4546" s="60">
        <f t="shared" si="283"/>
        <v>4508</v>
      </c>
      <c r="L4546" s="10">
        <f t="shared" si="280"/>
        <v>1.1651371196095667E-5</v>
      </c>
      <c r="M4546" s="1">
        <f t="shared" si="281"/>
        <v>1.1651371196095666E-2</v>
      </c>
      <c r="N4546" s="1">
        <f t="shared" si="282"/>
        <v>2.3730803638308764</v>
      </c>
    </row>
    <row r="4547" spans="11:14" x14ac:dyDescent="0.2">
      <c r="K4547" s="60">
        <f t="shared" si="283"/>
        <v>4509</v>
      </c>
      <c r="L4547" s="10">
        <f t="shared" si="280"/>
        <v>1.16517423278123E-5</v>
      </c>
      <c r="M4547" s="1">
        <f t="shared" si="281"/>
        <v>1.16517423278123E-2</v>
      </c>
      <c r="N4547" s="1">
        <f t="shared" si="282"/>
        <v>2.3731559536798574</v>
      </c>
    </row>
    <row r="4548" spans="11:14" x14ac:dyDescent="0.2">
      <c r="K4548" s="60">
        <f t="shared" si="283"/>
        <v>4510</v>
      </c>
      <c r="L4548" s="10">
        <f t="shared" si="280"/>
        <v>1.1652113202369167E-5</v>
      </c>
      <c r="M4548" s="1">
        <f t="shared" si="281"/>
        <v>1.1652113202369167E-2</v>
      </c>
      <c r="N4548" s="1">
        <f t="shared" si="282"/>
        <v>2.3732314911521031</v>
      </c>
    </row>
    <row r="4549" spans="11:14" x14ac:dyDescent="0.2">
      <c r="K4549" s="60">
        <f t="shared" si="283"/>
        <v>4511</v>
      </c>
      <c r="L4549" s="10">
        <f t="shared" si="280"/>
        <v>1.1652483819944453E-5</v>
      </c>
      <c r="M4549" s="1">
        <f t="shared" si="281"/>
        <v>1.1652483819944453E-2</v>
      </c>
      <c r="N4549" s="1">
        <f t="shared" si="282"/>
        <v>2.3733069762839043</v>
      </c>
    </row>
    <row r="4550" spans="11:14" x14ac:dyDescent="0.2">
      <c r="K4550" s="60">
        <f t="shared" si="283"/>
        <v>4512</v>
      </c>
      <c r="L4550" s="10">
        <f t="shared" si="280"/>
        <v>1.1652854180716223E-5</v>
      </c>
      <c r="M4550" s="1">
        <f t="shared" si="281"/>
        <v>1.1652854180716224E-2</v>
      </c>
      <c r="N4550" s="1">
        <f t="shared" si="282"/>
        <v>2.3733824091115285</v>
      </c>
    </row>
    <row r="4551" spans="11:14" x14ac:dyDescent="0.2">
      <c r="K4551" s="60">
        <f t="shared" si="283"/>
        <v>4513</v>
      </c>
      <c r="L4551" s="10">
        <f t="shared" si="280"/>
        <v>1.1653224284862419E-5</v>
      </c>
      <c r="M4551" s="1">
        <f t="shared" si="281"/>
        <v>1.1653224284862419E-2</v>
      </c>
      <c r="N4551" s="1">
        <f t="shared" si="282"/>
        <v>2.3734577896712179</v>
      </c>
    </row>
    <row r="4552" spans="11:14" x14ac:dyDescent="0.2">
      <c r="K4552" s="60">
        <f t="shared" si="283"/>
        <v>4514</v>
      </c>
      <c r="L4552" s="10">
        <f t="shared" si="280"/>
        <v>1.1653594132560858E-5</v>
      </c>
      <c r="M4552" s="1">
        <f t="shared" si="281"/>
        <v>1.1653594132560858E-2</v>
      </c>
      <c r="N4552" s="1">
        <f t="shared" si="282"/>
        <v>2.3735331179991888</v>
      </c>
    </row>
    <row r="4553" spans="11:14" x14ac:dyDescent="0.2">
      <c r="K4553" s="60">
        <f t="shared" si="283"/>
        <v>4515</v>
      </c>
      <c r="L4553" s="10">
        <f t="shared" si="280"/>
        <v>1.1653963723989232E-5</v>
      </c>
      <c r="M4553" s="1">
        <f t="shared" si="281"/>
        <v>1.1653963723989233E-2</v>
      </c>
      <c r="N4553" s="1">
        <f t="shared" si="282"/>
        <v>2.3736083941316335</v>
      </c>
    </row>
    <row r="4554" spans="11:14" x14ac:dyDescent="0.2">
      <c r="K4554" s="60">
        <f t="shared" si="283"/>
        <v>4516</v>
      </c>
      <c r="L4554" s="10">
        <f t="shared" si="280"/>
        <v>1.1654333059325118E-5</v>
      </c>
      <c r="M4554" s="1">
        <f t="shared" si="281"/>
        <v>1.1654333059325119E-2</v>
      </c>
      <c r="N4554" s="1">
        <f t="shared" si="282"/>
        <v>2.3736836181047187</v>
      </c>
    </row>
    <row r="4555" spans="11:14" x14ac:dyDescent="0.2">
      <c r="K4555" s="60">
        <f t="shared" si="283"/>
        <v>4517</v>
      </c>
      <c r="L4555" s="10">
        <f t="shared" si="280"/>
        <v>1.1654702138745958E-5</v>
      </c>
      <c r="M4555" s="1">
        <f t="shared" si="281"/>
        <v>1.1654702138745957E-2</v>
      </c>
      <c r="N4555" s="1">
        <f t="shared" si="282"/>
        <v>2.3737587899545844</v>
      </c>
    </row>
    <row r="4556" spans="11:14" x14ac:dyDescent="0.2">
      <c r="K4556" s="60">
        <f t="shared" si="283"/>
        <v>4518</v>
      </c>
      <c r="L4556" s="10">
        <f t="shared" si="280"/>
        <v>1.1655070962429081E-5</v>
      </c>
      <c r="M4556" s="1">
        <f t="shared" si="281"/>
        <v>1.1655070962429081E-2</v>
      </c>
      <c r="N4556" s="1">
        <f t="shared" si="282"/>
        <v>2.3738339097173493</v>
      </c>
    </row>
    <row r="4557" spans="11:14" x14ac:dyDescent="0.2">
      <c r="K4557" s="60">
        <f t="shared" si="283"/>
        <v>4519</v>
      </c>
      <c r="L4557" s="10">
        <f t="shared" si="280"/>
        <v>1.1655439530551691E-5</v>
      </c>
      <c r="M4557" s="1">
        <f t="shared" si="281"/>
        <v>1.1655439530551691E-2</v>
      </c>
      <c r="N4557" s="1">
        <f t="shared" si="282"/>
        <v>2.3739089774291044</v>
      </c>
    </row>
    <row r="4558" spans="11:14" x14ac:dyDescent="0.2">
      <c r="K4558" s="60">
        <f t="shared" si="283"/>
        <v>4520</v>
      </c>
      <c r="L4558" s="10">
        <f t="shared" si="280"/>
        <v>1.1655807843290863E-5</v>
      </c>
      <c r="M4558" s="1">
        <f t="shared" si="281"/>
        <v>1.1655807843290863E-2</v>
      </c>
      <c r="N4558" s="1">
        <f t="shared" si="282"/>
        <v>2.3739839931259152</v>
      </c>
    </row>
    <row r="4559" spans="11:14" x14ac:dyDescent="0.2">
      <c r="K4559" s="60">
        <f t="shared" si="283"/>
        <v>4521</v>
      </c>
      <c r="L4559" s="10">
        <f t="shared" si="280"/>
        <v>1.1656175900823556E-5</v>
      </c>
      <c r="M4559" s="1">
        <f t="shared" si="281"/>
        <v>1.1656175900823556E-2</v>
      </c>
      <c r="N4559" s="1">
        <f t="shared" si="282"/>
        <v>2.374058956843824</v>
      </c>
    </row>
    <row r="4560" spans="11:14" x14ac:dyDescent="0.2">
      <c r="K4560" s="60">
        <f t="shared" si="283"/>
        <v>4522</v>
      </c>
      <c r="L4560" s="10">
        <f t="shared" si="280"/>
        <v>1.1656543703326607E-5</v>
      </c>
      <c r="M4560" s="1">
        <f t="shared" si="281"/>
        <v>1.1656543703326607E-2</v>
      </c>
      <c r="N4560" s="1">
        <f t="shared" si="282"/>
        <v>2.3741338686188476</v>
      </c>
    </row>
    <row r="4561" spans="11:14" x14ac:dyDescent="0.2">
      <c r="K4561" s="60">
        <f t="shared" si="283"/>
        <v>4523</v>
      </c>
      <c r="L4561" s="10">
        <f t="shared" si="280"/>
        <v>1.1656911250976723E-5</v>
      </c>
      <c r="M4561" s="1">
        <f t="shared" si="281"/>
        <v>1.1656911250976723E-2</v>
      </c>
      <c r="N4561" s="1">
        <f t="shared" si="282"/>
        <v>2.3742087284869768</v>
      </c>
    </row>
    <row r="4562" spans="11:14" x14ac:dyDescent="0.2">
      <c r="K4562" s="60">
        <f t="shared" si="283"/>
        <v>4524</v>
      </c>
      <c r="L4562" s="10">
        <f t="shared" si="280"/>
        <v>1.1657278543950497E-5</v>
      </c>
      <c r="M4562" s="1">
        <f t="shared" si="281"/>
        <v>1.1657278543950498E-2</v>
      </c>
      <c r="N4562" s="1">
        <f t="shared" si="282"/>
        <v>2.3742835364841786</v>
      </c>
    </row>
    <row r="4563" spans="11:14" x14ac:dyDescent="0.2">
      <c r="K4563" s="60">
        <f t="shared" si="283"/>
        <v>4525</v>
      </c>
      <c r="L4563" s="10">
        <f t="shared" si="280"/>
        <v>1.1657645582424394E-5</v>
      </c>
      <c r="M4563" s="1">
        <f t="shared" si="281"/>
        <v>1.1657645582424395E-2</v>
      </c>
      <c r="N4563" s="1">
        <f t="shared" si="282"/>
        <v>2.3743582926463951</v>
      </c>
    </row>
    <row r="4564" spans="11:14" x14ac:dyDescent="0.2">
      <c r="K4564" s="60">
        <f t="shared" si="283"/>
        <v>4526</v>
      </c>
      <c r="L4564" s="10">
        <f t="shared" si="280"/>
        <v>1.1658012366574762E-5</v>
      </c>
      <c r="M4564" s="1">
        <f t="shared" si="281"/>
        <v>1.1658012366574762E-2</v>
      </c>
      <c r="N4564" s="1">
        <f t="shared" si="282"/>
        <v>2.3744329970095426</v>
      </c>
    </row>
    <row r="4565" spans="11:14" x14ac:dyDescent="0.2">
      <c r="K4565" s="60">
        <f t="shared" si="283"/>
        <v>4527</v>
      </c>
      <c r="L4565" s="10">
        <f t="shared" si="280"/>
        <v>1.1658378896577819E-5</v>
      </c>
      <c r="M4565" s="1">
        <f t="shared" si="281"/>
        <v>1.1658378896577818E-2</v>
      </c>
      <c r="N4565" s="1">
        <f t="shared" si="282"/>
        <v>2.3745076496095132</v>
      </c>
    </row>
    <row r="4566" spans="11:14" x14ac:dyDescent="0.2">
      <c r="K4566" s="60">
        <f t="shared" si="283"/>
        <v>4528</v>
      </c>
      <c r="L4566" s="10">
        <f t="shared" si="280"/>
        <v>1.1658745172609669E-5</v>
      </c>
      <c r="M4566" s="1">
        <f t="shared" si="281"/>
        <v>1.1658745172609669E-2</v>
      </c>
      <c r="N4566" s="1">
        <f t="shared" si="282"/>
        <v>2.3745822504821739</v>
      </c>
    </row>
    <row r="4567" spans="11:14" x14ac:dyDescent="0.2">
      <c r="K4567" s="60">
        <f t="shared" si="283"/>
        <v>4529</v>
      </c>
      <c r="L4567" s="10">
        <f t="shared" si="280"/>
        <v>1.1659111194846287E-5</v>
      </c>
      <c r="M4567" s="1">
        <f t="shared" si="281"/>
        <v>1.1659111194846286E-2</v>
      </c>
      <c r="N4567" s="1">
        <f t="shared" si="282"/>
        <v>2.374656799663367</v>
      </c>
    </row>
    <row r="4568" spans="11:14" x14ac:dyDescent="0.2">
      <c r="K4568" s="60">
        <f t="shared" si="283"/>
        <v>4530</v>
      </c>
      <c r="L4568" s="10">
        <f t="shared" si="280"/>
        <v>1.1659476963463533E-5</v>
      </c>
      <c r="M4568" s="1">
        <f t="shared" si="281"/>
        <v>1.1659476963463533E-2</v>
      </c>
      <c r="N4568" s="1">
        <f t="shared" si="282"/>
        <v>2.3747312971889096</v>
      </c>
    </row>
    <row r="4569" spans="11:14" x14ac:dyDescent="0.2">
      <c r="K4569" s="60">
        <f t="shared" si="283"/>
        <v>4531</v>
      </c>
      <c r="L4569" s="10">
        <f t="shared" si="280"/>
        <v>1.1659842478637142E-5</v>
      </c>
      <c r="M4569" s="1">
        <f t="shared" si="281"/>
        <v>1.1659842478637142E-2</v>
      </c>
      <c r="N4569" s="1">
        <f t="shared" si="282"/>
        <v>2.3748057430945955</v>
      </c>
    </row>
    <row r="4570" spans="11:14" x14ac:dyDescent="0.2">
      <c r="K4570" s="60">
        <f t="shared" si="283"/>
        <v>4532</v>
      </c>
      <c r="L4570" s="10">
        <f t="shared" si="280"/>
        <v>1.1660207740542721E-5</v>
      </c>
      <c r="M4570" s="1">
        <f t="shared" si="281"/>
        <v>1.1660207740542721E-2</v>
      </c>
      <c r="N4570" s="1">
        <f t="shared" si="282"/>
        <v>2.3748801374161905</v>
      </c>
    </row>
    <row r="4571" spans="11:14" x14ac:dyDescent="0.2">
      <c r="K4571" s="60">
        <f t="shared" si="283"/>
        <v>4533</v>
      </c>
      <c r="L4571" s="10">
        <f t="shared" si="280"/>
        <v>1.1660572749355769E-5</v>
      </c>
      <c r="M4571" s="1">
        <f t="shared" si="281"/>
        <v>1.1660572749355769E-2</v>
      </c>
      <c r="N4571" s="1">
        <f t="shared" si="282"/>
        <v>2.3749544801894396</v>
      </c>
    </row>
    <row r="4572" spans="11:14" x14ac:dyDescent="0.2">
      <c r="K4572" s="60">
        <f t="shared" si="283"/>
        <v>4534</v>
      </c>
      <c r="L4572" s="10">
        <f t="shared" si="280"/>
        <v>1.1660937505251651E-5</v>
      </c>
      <c r="M4572" s="1">
        <f t="shared" si="281"/>
        <v>1.1660937505251651E-2</v>
      </c>
      <c r="N4572" s="1">
        <f t="shared" si="282"/>
        <v>2.3750287714500593</v>
      </c>
    </row>
    <row r="4573" spans="11:14" x14ac:dyDescent="0.2">
      <c r="K4573" s="60">
        <f t="shared" si="283"/>
        <v>4535</v>
      </c>
      <c r="L4573" s="10">
        <f t="shared" si="280"/>
        <v>1.1661302008405616E-5</v>
      </c>
      <c r="M4573" s="1">
        <f t="shared" si="281"/>
        <v>1.1661302008405617E-2</v>
      </c>
      <c r="N4573" s="1">
        <f t="shared" si="282"/>
        <v>2.3751030112337443</v>
      </c>
    </row>
    <row r="4574" spans="11:14" x14ac:dyDescent="0.2">
      <c r="K4574" s="60">
        <f t="shared" si="283"/>
        <v>4536</v>
      </c>
      <c r="L4574" s="10">
        <f t="shared" si="280"/>
        <v>1.1661666258992789E-5</v>
      </c>
      <c r="M4574" s="1">
        <f t="shared" si="281"/>
        <v>1.166166625899279E-2</v>
      </c>
      <c r="N4574" s="1">
        <f t="shared" si="282"/>
        <v>2.3751771995761621</v>
      </c>
    </row>
    <row r="4575" spans="11:14" x14ac:dyDescent="0.2">
      <c r="K4575" s="60">
        <f t="shared" si="283"/>
        <v>4537</v>
      </c>
      <c r="L4575" s="10">
        <f t="shared" si="280"/>
        <v>1.1662030257188178E-5</v>
      </c>
      <c r="M4575" s="1">
        <f t="shared" si="281"/>
        <v>1.1662030257188177E-2</v>
      </c>
      <c r="N4575" s="1">
        <f t="shared" si="282"/>
        <v>2.3752513365129575</v>
      </c>
    </row>
    <row r="4576" spans="11:14" x14ac:dyDescent="0.2">
      <c r="K4576" s="60">
        <f t="shared" si="283"/>
        <v>4538</v>
      </c>
      <c r="L4576" s="10">
        <f t="shared" si="280"/>
        <v>1.1662394003166665E-5</v>
      </c>
      <c r="M4576" s="1">
        <f t="shared" si="281"/>
        <v>1.1662394003166666E-2</v>
      </c>
      <c r="N4576" s="1">
        <f t="shared" si="282"/>
        <v>2.3753254220797499</v>
      </c>
    </row>
    <row r="4577" spans="11:14" x14ac:dyDescent="0.2">
      <c r="K4577" s="60">
        <f t="shared" si="283"/>
        <v>4539</v>
      </c>
      <c r="L4577" s="10">
        <f t="shared" si="280"/>
        <v>1.1662757497103017E-5</v>
      </c>
      <c r="M4577" s="1">
        <f t="shared" si="281"/>
        <v>1.1662757497103016E-2</v>
      </c>
      <c r="N4577" s="1">
        <f t="shared" si="282"/>
        <v>2.3753994563121346</v>
      </c>
    </row>
    <row r="4578" spans="11:14" x14ac:dyDescent="0.2">
      <c r="K4578" s="60">
        <f t="shared" si="283"/>
        <v>4540</v>
      </c>
      <c r="L4578" s="10">
        <f t="shared" si="280"/>
        <v>1.166312073917187E-5</v>
      </c>
      <c r="M4578" s="1">
        <f t="shared" si="281"/>
        <v>1.166312073917187E-2</v>
      </c>
      <c r="N4578" s="1">
        <f t="shared" si="282"/>
        <v>2.3754734392456798</v>
      </c>
    </row>
    <row r="4579" spans="11:14" x14ac:dyDescent="0.2">
      <c r="K4579" s="60">
        <f t="shared" si="283"/>
        <v>4541</v>
      </c>
      <c r="L4579" s="10">
        <f t="shared" si="280"/>
        <v>1.1663483729547747E-5</v>
      </c>
      <c r="M4579" s="1">
        <f t="shared" si="281"/>
        <v>1.1663483729547747E-2</v>
      </c>
      <c r="N4579" s="1">
        <f t="shared" si="282"/>
        <v>2.3755473709159318</v>
      </c>
    </row>
    <row r="4580" spans="11:14" x14ac:dyDescent="0.2">
      <c r="K4580" s="60">
        <f t="shared" si="283"/>
        <v>4542</v>
      </c>
      <c r="L4580" s="10">
        <f t="shared" si="280"/>
        <v>1.166384646840505E-5</v>
      </c>
      <c r="M4580" s="1">
        <f t="shared" si="281"/>
        <v>1.1663846468405049E-2</v>
      </c>
      <c r="N4580" s="1">
        <f t="shared" si="282"/>
        <v>2.3756212513584112</v>
      </c>
    </row>
    <row r="4581" spans="11:14" x14ac:dyDescent="0.2">
      <c r="K4581" s="60">
        <f t="shared" si="283"/>
        <v>4543</v>
      </c>
      <c r="L4581" s="10">
        <f t="shared" si="280"/>
        <v>1.1664208955918055E-5</v>
      </c>
      <c r="M4581" s="1">
        <f t="shared" si="281"/>
        <v>1.1664208955918055E-2</v>
      </c>
      <c r="N4581" s="1">
        <f t="shared" si="282"/>
        <v>2.3756950806086148</v>
      </c>
    </row>
    <row r="4582" spans="11:14" x14ac:dyDescent="0.2">
      <c r="K4582" s="60">
        <f t="shared" si="283"/>
        <v>4544</v>
      </c>
      <c r="L4582" s="10">
        <f t="shared" ref="L4582:L4645" si="284">Eleach_time1/((Vwater*(1+Kp_susp*SUSPwater)+Ksed_water*Vsed)*k)*(1-EXP(-k*K4582))</f>
        <v>1.1664571192260922E-5</v>
      </c>
      <c r="M4582" s="1">
        <f t="shared" ref="M4582:M4645" si="285">L4582*CONV_m3_L</f>
        <v>1.1664571192260921E-2</v>
      </c>
      <c r="N4582" s="1">
        <f t="shared" ref="N4582:N4645" si="286">L4582*(Ksed_water/RHOsed)*CONV_kg_mg</f>
        <v>2.3757688587020129</v>
      </c>
    </row>
    <row r="4583" spans="11:14" x14ac:dyDescent="0.2">
      <c r="K4583" s="60">
        <f t="shared" si="283"/>
        <v>4545</v>
      </c>
      <c r="L4583" s="10">
        <f t="shared" si="284"/>
        <v>1.1664933177607685E-5</v>
      </c>
      <c r="M4583" s="1">
        <f t="shared" si="285"/>
        <v>1.1664933177607686E-2</v>
      </c>
      <c r="N4583" s="1">
        <f t="shared" si="286"/>
        <v>2.3758425856740528</v>
      </c>
    </row>
    <row r="4584" spans="11:14" x14ac:dyDescent="0.2">
      <c r="K4584" s="60">
        <f t="shared" ref="K4584:K4647" si="287">K4583+1</f>
        <v>4546</v>
      </c>
      <c r="L4584" s="10">
        <f t="shared" si="284"/>
        <v>1.1665294912132268E-5</v>
      </c>
      <c r="M4584" s="1">
        <f t="shared" si="285"/>
        <v>1.1665294912132267E-2</v>
      </c>
      <c r="N4584" s="1">
        <f t="shared" si="286"/>
        <v>2.3759162615601572</v>
      </c>
    </row>
    <row r="4585" spans="11:14" x14ac:dyDescent="0.2">
      <c r="K4585" s="60">
        <f t="shared" si="287"/>
        <v>4547</v>
      </c>
      <c r="L4585" s="10">
        <f t="shared" si="284"/>
        <v>1.1665656396008461E-5</v>
      </c>
      <c r="M4585" s="1">
        <f t="shared" si="285"/>
        <v>1.166565639600846E-2</v>
      </c>
      <c r="N4585" s="1">
        <f t="shared" si="286"/>
        <v>2.3759898863957232</v>
      </c>
    </row>
    <row r="4586" spans="11:14" x14ac:dyDescent="0.2">
      <c r="K4586" s="60">
        <f t="shared" si="287"/>
        <v>4548</v>
      </c>
      <c r="L4586" s="10">
        <f t="shared" si="284"/>
        <v>1.1666017629409942E-5</v>
      </c>
      <c r="M4586" s="1">
        <f t="shared" si="285"/>
        <v>1.1666017629409942E-2</v>
      </c>
      <c r="N4586" s="1">
        <f t="shared" si="286"/>
        <v>2.376063460216125</v>
      </c>
    </row>
    <row r="4587" spans="11:14" x14ac:dyDescent="0.2">
      <c r="K4587" s="60">
        <f t="shared" si="287"/>
        <v>4549</v>
      </c>
      <c r="L4587" s="10">
        <f t="shared" si="284"/>
        <v>1.1666378612510268E-5</v>
      </c>
      <c r="M4587" s="1">
        <f t="shared" si="285"/>
        <v>1.1666378612510268E-2</v>
      </c>
      <c r="N4587" s="1">
        <f t="shared" si="286"/>
        <v>2.3761369830567114</v>
      </c>
    </row>
    <row r="4588" spans="11:14" x14ac:dyDescent="0.2">
      <c r="K4588" s="60">
        <f t="shared" si="287"/>
        <v>4550</v>
      </c>
      <c r="L4588" s="10">
        <f t="shared" si="284"/>
        <v>1.1666739345482874E-5</v>
      </c>
      <c r="M4588" s="1">
        <f t="shared" si="285"/>
        <v>1.1666739345482874E-2</v>
      </c>
      <c r="N4588" s="1">
        <f t="shared" si="286"/>
        <v>2.3762104549528056</v>
      </c>
    </row>
    <row r="4589" spans="11:14" x14ac:dyDescent="0.2">
      <c r="K4589" s="60">
        <f t="shared" si="287"/>
        <v>4551</v>
      </c>
      <c r="L4589" s="10">
        <f t="shared" si="284"/>
        <v>1.1667099828501074E-5</v>
      </c>
      <c r="M4589" s="1">
        <f t="shared" si="285"/>
        <v>1.1667099828501074E-2</v>
      </c>
      <c r="N4589" s="1">
        <f t="shared" si="286"/>
        <v>2.3762838759397082</v>
      </c>
    </row>
    <row r="4590" spans="11:14" x14ac:dyDescent="0.2">
      <c r="K4590" s="60">
        <f t="shared" si="287"/>
        <v>4552</v>
      </c>
      <c r="L4590" s="10">
        <f t="shared" si="284"/>
        <v>1.1667460061738065E-5</v>
      </c>
      <c r="M4590" s="1">
        <f t="shared" si="285"/>
        <v>1.1667460061738065E-2</v>
      </c>
      <c r="N4590" s="1">
        <f t="shared" si="286"/>
        <v>2.3763572460526943</v>
      </c>
    </row>
    <row r="4591" spans="11:14" x14ac:dyDescent="0.2">
      <c r="K4591" s="60">
        <f t="shared" si="287"/>
        <v>4553</v>
      </c>
      <c r="L4591" s="10">
        <f t="shared" si="284"/>
        <v>1.166782004536692E-5</v>
      </c>
      <c r="M4591" s="1">
        <f t="shared" si="285"/>
        <v>1.1667820045366921E-2</v>
      </c>
      <c r="N4591" s="1">
        <f t="shared" si="286"/>
        <v>2.376430565327015</v>
      </c>
    </row>
    <row r="4592" spans="11:14" x14ac:dyDescent="0.2">
      <c r="K4592" s="60">
        <f t="shared" si="287"/>
        <v>4554</v>
      </c>
      <c r="L4592" s="10">
        <f t="shared" si="284"/>
        <v>1.1668179779560595E-5</v>
      </c>
      <c r="M4592" s="1">
        <f t="shared" si="285"/>
        <v>1.1668179779560596E-2</v>
      </c>
      <c r="N4592" s="1">
        <f t="shared" si="286"/>
        <v>2.3765038337978965</v>
      </c>
    </row>
    <row r="4593" spans="11:14" x14ac:dyDescent="0.2">
      <c r="K4593" s="60">
        <f t="shared" si="287"/>
        <v>4555</v>
      </c>
      <c r="L4593" s="10">
        <f t="shared" si="284"/>
        <v>1.1668539264491927E-5</v>
      </c>
      <c r="M4593" s="1">
        <f t="shared" si="285"/>
        <v>1.1668539264491927E-2</v>
      </c>
      <c r="N4593" s="1">
        <f t="shared" si="286"/>
        <v>2.3765770515005409</v>
      </c>
    </row>
    <row r="4594" spans="11:14" x14ac:dyDescent="0.2">
      <c r="K4594" s="60">
        <f t="shared" si="287"/>
        <v>4556</v>
      </c>
      <c r="L4594" s="10">
        <f t="shared" si="284"/>
        <v>1.1668898500333628E-5</v>
      </c>
      <c r="M4594" s="1">
        <f t="shared" si="285"/>
        <v>1.1668898500333627E-2</v>
      </c>
      <c r="N4594" s="1">
        <f t="shared" si="286"/>
        <v>2.3766502184701253</v>
      </c>
    </row>
    <row r="4595" spans="11:14" x14ac:dyDescent="0.2">
      <c r="K4595" s="60">
        <f t="shared" si="287"/>
        <v>4557</v>
      </c>
      <c r="L4595" s="10">
        <f t="shared" si="284"/>
        <v>1.1669257487258297E-5</v>
      </c>
      <c r="M4595" s="1">
        <f t="shared" si="285"/>
        <v>1.1669257487258297E-2</v>
      </c>
      <c r="N4595" s="1">
        <f t="shared" si="286"/>
        <v>2.3767233347418046</v>
      </c>
    </row>
    <row r="4596" spans="11:14" x14ac:dyDescent="0.2">
      <c r="K4596" s="60">
        <f t="shared" si="287"/>
        <v>4558</v>
      </c>
      <c r="L4596" s="10">
        <f t="shared" si="284"/>
        <v>1.166961622543841E-5</v>
      </c>
      <c r="M4596" s="1">
        <f t="shared" si="285"/>
        <v>1.166961622543841E-2</v>
      </c>
      <c r="N4596" s="1">
        <f t="shared" si="286"/>
        <v>2.3767964003507061</v>
      </c>
    </row>
    <row r="4597" spans="11:14" x14ac:dyDescent="0.2">
      <c r="K4597" s="60">
        <f t="shared" si="287"/>
        <v>4559</v>
      </c>
      <c r="L4597" s="10">
        <f t="shared" si="284"/>
        <v>1.1669974715046322E-5</v>
      </c>
      <c r="M4597" s="1">
        <f t="shared" si="285"/>
        <v>1.1669974715046322E-2</v>
      </c>
      <c r="N4597" s="1">
        <f t="shared" si="286"/>
        <v>2.3768694153319352</v>
      </c>
    </row>
    <row r="4598" spans="11:14" x14ac:dyDescent="0.2">
      <c r="K4598" s="60">
        <f t="shared" si="287"/>
        <v>4560</v>
      </c>
      <c r="L4598" s="10">
        <f t="shared" si="284"/>
        <v>1.1670332956254275E-5</v>
      </c>
      <c r="M4598" s="1">
        <f t="shared" si="285"/>
        <v>1.1670332956254274E-2</v>
      </c>
      <c r="N4598" s="1">
        <f t="shared" si="286"/>
        <v>2.376942379720572</v>
      </c>
    </row>
    <row r="4599" spans="11:14" x14ac:dyDescent="0.2">
      <c r="K4599" s="60">
        <f t="shared" si="287"/>
        <v>4561</v>
      </c>
      <c r="L4599" s="10">
        <f t="shared" si="284"/>
        <v>1.1670690949234382E-5</v>
      </c>
      <c r="M4599" s="1">
        <f t="shared" si="285"/>
        <v>1.1670690949234381E-2</v>
      </c>
      <c r="N4599" s="1">
        <f t="shared" si="286"/>
        <v>2.3770152935516728</v>
      </c>
    </row>
    <row r="4600" spans="11:14" x14ac:dyDescent="0.2">
      <c r="K4600" s="60">
        <f t="shared" si="287"/>
        <v>4562</v>
      </c>
      <c r="L4600" s="10">
        <f t="shared" si="284"/>
        <v>1.1671048694158642E-5</v>
      </c>
      <c r="M4600" s="1">
        <f t="shared" si="285"/>
        <v>1.1671048694158642E-2</v>
      </c>
      <c r="N4600" s="1">
        <f t="shared" si="286"/>
        <v>2.377088156860268</v>
      </c>
    </row>
    <row r="4601" spans="11:14" x14ac:dyDescent="0.2">
      <c r="K4601" s="60">
        <f t="shared" si="287"/>
        <v>4563</v>
      </c>
      <c r="L4601" s="10">
        <f t="shared" si="284"/>
        <v>1.1671406191198939E-5</v>
      </c>
      <c r="M4601" s="1">
        <f t="shared" si="285"/>
        <v>1.1671406191198939E-2</v>
      </c>
      <c r="N4601" s="1">
        <f t="shared" si="286"/>
        <v>2.3771609696813667</v>
      </c>
    </row>
    <row r="4602" spans="11:14" x14ac:dyDescent="0.2">
      <c r="K4602" s="60">
        <f t="shared" si="287"/>
        <v>4564</v>
      </c>
      <c r="L4602" s="10">
        <f t="shared" si="284"/>
        <v>1.1671763440527029E-5</v>
      </c>
      <c r="M4602" s="1">
        <f t="shared" si="285"/>
        <v>1.167176344052703E-2</v>
      </c>
      <c r="N4602" s="1">
        <f t="shared" si="286"/>
        <v>2.3772337320499513</v>
      </c>
    </row>
    <row r="4603" spans="11:14" x14ac:dyDescent="0.2">
      <c r="K4603" s="60">
        <f t="shared" si="287"/>
        <v>4565</v>
      </c>
      <c r="L4603" s="10">
        <f t="shared" si="284"/>
        <v>1.1672120442314557E-5</v>
      </c>
      <c r="M4603" s="1">
        <f t="shared" si="285"/>
        <v>1.1672120442314556E-2</v>
      </c>
      <c r="N4603" s="1">
        <f t="shared" si="286"/>
        <v>2.3773064440009803</v>
      </c>
    </row>
    <row r="4604" spans="11:14" x14ac:dyDescent="0.2">
      <c r="K4604" s="60">
        <f t="shared" si="287"/>
        <v>4566</v>
      </c>
      <c r="L4604" s="10">
        <f t="shared" si="284"/>
        <v>1.1672477196733044E-5</v>
      </c>
      <c r="M4604" s="1">
        <f t="shared" si="285"/>
        <v>1.1672477196733044E-2</v>
      </c>
      <c r="N4604" s="1">
        <f t="shared" si="286"/>
        <v>2.3773791055693891</v>
      </c>
    </row>
    <row r="4605" spans="11:14" x14ac:dyDescent="0.2">
      <c r="K4605" s="60">
        <f t="shared" si="287"/>
        <v>4567</v>
      </c>
      <c r="L4605" s="10">
        <f t="shared" si="284"/>
        <v>1.1672833703953891E-5</v>
      </c>
      <c r="M4605" s="1">
        <f t="shared" si="285"/>
        <v>1.1672833703953892E-2</v>
      </c>
      <c r="N4605" s="1">
        <f t="shared" si="286"/>
        <v>2.3774517167900875</v>
      </c>
    </row>
    <row r="4606" spans="11:14" x14ac:dyDescent="0.2">
      <c r="K4606" s="60">
        <f t="shared" si="287"/>
        <v>4568</v>
      </c>
      <c r="L4606" s="10">
        <f t="shared" si="284"/>
        <v>1.1673189964148388E-5</v>
      </c>
      <c r="M4606" s="1">
        <f t="shared" si="285"/>
        <v>1.1673189964148388E-2</v>
      </c>
      <c r="N4606" s="1">
        <f t="shared" si="286"/>
        <v>2.3775242776979622</v>
      </c>
    </row>
    <row r="4607" spans="11:14" x14ac:dyDescent="0.2">
      <c r="K4607" s="60">
        <f t="shared" si="287"/>
        <v>4569</v>
      </c>
      <c r="L4607" s="10">
        <f t="shared" si="284"/>
        <v>1.1673545977487699E-5</v>
      </c>
      <c r="M4607" s="1">
        <f t="shared" si="285"/>
        <v>1.1673545977487699E-2</v>
      </c>
      <c r="N4607" s="1">
        <f t="shared" si="286"/>
        <v>2.3775967883278755</v>
      </c>
    </row>
    <row r="4608" spans="11:14" x14ac:dyDescent="0.2">
      <c r="K4608" s="60">
        <f t="shared" si="287"/>
        <v>4570</v>
      </c>
      <c r="L4608" s="10">
        <f t="shared" si="284"/>
        <v>1.1673901744142872E-5</v>
      </c>
      <c r="M4608" s="1">
        <f t="shared" si="285"/>
        <v>1.1673901744142873E-2</v>
      </c>
      <c r="N4608" s="1">
        <f t="shared" si="286"/>
        <v>2.3776692487146649</v>
      </c>
    </row>
    <row r="4609" spans="11:14" x14ac:dyDescent="0.2">
      <c r="K4609" s="60">
        <f t="shared" si="287"/>
        <v>4571</v>
      </c>
      <c r="L4609" s="10">
        <f t="shared" si="284"/>
        <v>1.1674257264284835E-5</v>
      </c>
      <c r="M4609" s="1">
        <f t="shared" si="285"/>
        <v>1.1674257264284836E-2</v>
      </c>
      <c r="N4609" s="1">
        <f t="shared" si="286"/>
        <v>2.3777416588931444</v>
      </c>
    </row>
    <row r="4610" spans="11:14" x14ac:dyDescent="0.2">
      <c r="K4610" s="60">
        <f t="shared" si="287"/>
        <v>4572</v>
      </c>
      <c r="L4610" s="10">
        <f t="shared" si="284"/>
        <v>1.1674612538084401E-5</v>
      </c>
      <c r="M4610" s="1">
        <f t="shared" si="285"/>
        <v>1.1674612538084401E-2</v>
      </c>
      <c r="N4610" s="1">
        <f t="shared" si="286"/>
        <v>2.3778140188981038</v>
      </c>
    </row>
    <row r="4611" spans="11:14" x14ac:dyDescent="0.2">
      <c r="K4611" s="60">
        <f t="shared" si="287"/>
        <v>4573</v>
      </c>
      <c r="L4611" s="10">
        <f t="shared" si="284"/>
        <v>1.1674967565712261E-5</v>
      </c>
      <c r="M4611" s="1">
        <f t="shared" si="285"/>
        <v>1.1674967565712261E-2</v>
      </c>
      <c r="N4611" s="1">
        <f t="shared" si="286"/>
        <v>2.3778863287643084</v>
      </c>
    </row>
    <row r="4612" spans="11:14" x14ac:dyDescent="0.2">
      <c r="K4612" s="60">
        <f t="shared" si="287"/>
        <v>4574</v>
      </c>
      <c r="L4612" s="10">
        <f t="shared" si="284"/>
        <v>1.1675322347338986E-5</v>
      </c>
      <c r="M4612" s="1">
        <f t="shared" si="285"/>
        <v>1.1675322347338986E-2</v>
      </c>
      <c r="N4612" s="1">
        <f t="shared" si="286"/>
        <v>2.3779585885264991</v>
      </c>
    </row>
    <row r="4613" spans="11:14" x14ac:dyDescent="0.2">
      <c r="K4613" s="60">
        <f t="shared" si="287"/>
        <v>4575</v>
      </c>
      <c r="L4613" s="10">
        <f t="shared" si="284"/>
        <v>1.1675676883135038E-5</v>
      </c>
      <c r="M4613" s="1">
        <f t="shared" si="285"/>
        <v>1.1675676883135038E-2</v>
      </c>
      <c r="N4613" s="1">
        <f t="shared" si="286"/>
        <v>2.3780307982193958</v>
      </c>
    </row>
    <row r="4614" spans="11:14" x14ac:dyDescent="0.2">
      <c r="K4614" s="60">
        <f t="shared" si="287"/>
        <v>4576</v>
      </c>
      <c r="L4614" s="10">
        <f t="shared" si="284"/>
        <v>1.1676031173270752E-5</v>
      </c>
      <c r="M4614" s="1">
        <f t="shared" si="285"/>
        <v>1.1676031173270752E-2</v>
      </c>
      <c r="N4614" s="1">
        <f t="shared" si="286"/>
        <v>2.3781029578776889</v>
      </c>
    </row>
    <row r="4615" spans="11:14" x14ac:dyDescent="0.2">
      <c r="K4615" s="60">
        <f t="shared" si="287"/>
        <v>4577</v>
      </c>
      <c r="L4615" s="10">
        <f t="shared" si="284"/>
        <v>1.1676385217916345E-5</v>
      </c>
      <c r="M4615" s="1">
        <f t="shared" si="285"/>
        <v>1.1676385217916346E-2</v>
      </c>
      <c r="N4615" s="1">
        <f t="shared" si="286"/>
        <v>2.3781750675360489</v>
      </c>
    </row>
    <row r="4616" spans="11:14" x14ac:dyDescent="0.2">
      <c r="K4616" s="60">
        <f t="shared" si="287"/>
        <v>4578</v>
      </c>
      <c r="L4616" s="10">
        <f t="shared" si="284"/>
        <v>1.1676739017241923E-5</v>
      </c>
      <c r="M4616" s="1">
        <f t="shared" si="285"/>
        <v>1.1676739017241923E-2</v>
      </c>
      <c r="N4616" s="1">
        <f t="shared" si="286"/>
        <v>2.3782471272291215</v>
      </c>
    </row>
    <row r="4617" spans="11:14" x14ac:dyDescent="0.2">
      <c r="K4617" s="60">
        <f t="shared" si="287"/>
        <v>4579</v>
      </c>
      <c r="L4617" s="10">
        <f t="shared" si="284"/>
        <v>1.1677092571417468E-5</v>
      </c>
      <c r="M4617" s="1">
        <f t="shared" si="285"/>
        <v>1.1677092571417467E-2</v>
      </c>
      <c r="N4617" s="1">
        <f t="shared" si="286"/>
        <v>2.3783191369915277</v>
      </c>
    </row>
    <row r="4618" spans="11:14" x14ac:dyDescent="0.2">
      <c r="K4618" s="60">
        <f t="shared" si="287"/>
        <v>4580</v>
      </c>
      <c r="L4618" s="10">
        <f t="shared" si="284"/>
        <v>1.1677445880612846E-5</v>
      </c>
      <c r="M4618" s="1">
        <f t="shared" si="285"/>
        <v>1.1677445880612846E-2</v>
      </c>
      <c r="N4618" s="1">
        <f t="shared" si="286"/>
        <v>2.3783910968578645</v>
      </c>
    </row>
    <row r="4619" spans="11:14" x14ac:dyDescent="0.2">
      <c r="K4619" s="60">
        <f t="shared" si="287"/>
        <v>4581</v>
      </c>
      <c r="L4619" s="10">
        <f t="shared" si="284"/>
        <v>1.1677798944997806E-5</v>
      </c>
      <c r="M4619" s="1">
        <f t="shared" si="285"/>
        <v>1.1677798944997807E-2</v>
      </c>
      <c r="N4619" s="1">
        <f t="shared" si="286"/>
        <v>2.3784630068627055</v>
      </c>
    </row>
    <row r="4620" spans="11:14" x14ac:dyDescent="0.2">
      <c r="K4620" s="60">
        <f t="shared" si="287"/>
        <v>4582</v>
      </c>
      <c r="L4620" s="10">
        <f t="shared" si="284"/>
        <v>1.1678151764741981E-5</v>
      </c>
      <c r="M4620" s="1">
        <f t="shared" si="285"/>
        <v>1.1678151764741981E-2</v>
      </c>
      <c r="N4620" s="1">
        <f t="shared" si="286"/>
        <v>2.3785348670406004</v>
      </c>
    </row>
    <row r="4621" spans="11:14" x14ac:dyDescent="0.2">
      <c r="K4621" s="60">
        <f t="shared" si="287"/>
        <v>4583</v>
      </c>
      <c r="L4621" s="10">
        <f t="shared" si="284"/>
        <v>1.1678504340014879E-5</v>
      </c>
      <c r="M4621" s="1">
        <f t="shared" si="285"/>
        <v>1.1678504340014878E-2</v>
      </c>
      <c r="N4621" s="1">
        <f t="shared" si="286"/>
        <v>2.3786066774260743</v>
      </c>
    </row>
    <row r="4622" spans="11:14" x14ac:dyDescent="0.2">
      <c r="K4622" s="60">
        <f t="shared" si="287"/>
        <v>4584</v>
      </c>
      <c r="L4622" s="10">
        <f t="shared" si="284"/>
        <v>1.1678856670985901E-5</v>
      </c>
      <c r="M4622" s="1">
        <f t="shared" si="285"/>
        <v>1.1678856670985902E-2</v>
      </c>
      <c r="N4622" s="1">
        <f t="shared" si="286"/>
        <v>2.3786784380536288</v>
      </c>
    </row>
    <row r="4623" spans="11:14" x14ac:dyDescent="0.2">
      <c r="K4623" s="60">
        <f t="shared" si="287"/>
        <v>4585</v>
      </c>
      <c r="L4623" s="10">
        <f t="shared" si="284"/>
        <v>1.1679208757824323E-5</v>
      </c>
      <c r="M4623" s="1">
        <f t="shared" si="285"/>
        <v>1.1679208757824324E-2</v>
      </c>
      <c r="N4623" s="1">
        <f t="shared" si="286"/>
        <v>2.3787501489577414</v>
      </c>
    </row>
    <row r="4624" spans="11:14" x14ac:dyDescent="0.2">
      <c r="K4624" s="60">
        <f t="shared" si="287"/>
        <v>4586</v>
      </c>
      <c r="L4624" s="10">
        <f t="shared" si="284"/>
        <v>1.1679560600699308E-5</v>
      </c>
      <c r="M4624" s="1">
        <f t="shared" si="285"/>
        <v>1.1679560600699308E-2</v>
      </c>
      <c r="N4624" s="1">
        <f t="shared" si="286"/>
        <v>2.378821810172866</v>
      </c>
    </row>
    <row r="4625" spans="11:14" x14ac:dyDescent="0.2">
      <c r="K4625" s="60">
        <f t="shared" si="287"/>
        <v>4587</v>
      </c>
      <c r="L4625" s="10">
        <f t="shared" si="284"/>
        <v>1.1679912199779896E-5</v>
      </c>
      <c r="M4625" s="1">
        <f t="shared" si="285"/>
        <v>1.1679912199779896E-2</v>
      </c>
      <c r="N4625" s="1">
        <f t="shared" si="286"/>
        <v>2.3788934217334319</v>
      </c>
    </row>
    <row r="4626" spans="11:14" x14ac:dyDescent="0.2">
      <c r="K4626" s="60">
        <f t="shared" si="287"/>
        <v>4588</v>
      </c>
      <c r="L4626" s="10">
        <f t="shared" si="284"/>
        <v>1.1680263555235018E-5</v>
      </c>
      <c r="M4626" s="1">
        <f t="shared" si="285"/>
        <v>1.1680263555235017E-2</v>
      </c>
      <c r="N4626" s="1">
        <f t="shared" si="286"/>
        <v>2.3789649836738453</v>
      </c>
    </row>
    <row r="4627" spans="11:14" x14ac:dyDescent="0.2">
      <c r="K4627" s="60">
        <f t="shared" si="287"/>
        <v>4589</v>
      </c>
      <c r="L4627" s="10">
        <f t="shared" si="284"/>
        <v>1.1680614667233482E-5</v>
      </c>
      <c r="M4627" s="1">
        <f t="shared" si="285"/>
        <v>1.1680614667233481E-2</v>
      </c>
      <c r="N4627" s="1">
        <f t="shared" si="286"/>
        <v>2.3790364960284895</v>
      </c>
    </row>
    <row r="4628" spans="11:14" x14ac:dyDescent="0.2">
      <c r="K4628" s="60">
        <f t="shared" si="287"/>
        <v>4590</v>
      </c>
      <c r="L4628" s="10">
        <f t="shared" si="284"/>
        <v>1.1680965535943981E-5</v>
      </c>
      <c r="M4628" s="1">
        <f t="shared" si="285"/>
        <v>1.1680965535943982E-2</v>
      </c>
      <c r="N4628" s="1">
        <f t="shared" si="286"/>
        <v>2.3791079588317214</v>
      </c>
    </row>
    <row r="4629" spans="11:14" x14ac:dyDescent="0.2">
      <c r="K4629" s="60">
        <f t="shared" si="287"/>
        <v>4591</v>
      </c>
      <c r="L4629" s="10">
        <f t="shared" si="284"/>
        <v>1.1681316161535092E-5</v>
      </c>
      <c r="M4629" s="1">
        <f t="shared" si="285"/>
        <v>1.1681316161535091E-2</v>
      </c>
      <c r="N4629" s="1">
        <f t="shared" si="286"/>
        <v>2.3791793721178758</v>
      </c>
    </row>
    <row r="4630" spans="11:14" x14ac:dyDescent="0.2">
      <c r="K4630" s="60">
        <f t="shared" si="287"/>
        <v>4592</v>
      </c>
      <c r="L4630" s="10">
        <f t="shared" si="284"/>
        <v>1.1681666544175272E-5</v>
      </c>
      <c r="M4630" s="1">
        <f t="shared" si="285"/>
        <v>1.1681666544175273E-2</v>
      </c>
      <c r="N4630" s="1">
        <f t="shared" si="286"/>
        <v>2.3792507359212638</v>
      </c>
    </row>
    <row r="4631" spans="11:14" x14ac:dyDescent="0.2">
      <c r="K4631" s="60">
        <f t="shared" si="287"/>
        <v>4593</v>
      </c>
      <c r="L4631" s="10">
        <f t="shared" si="284"/>
        <v>1.1682016684032866E-5</v>
      </c>
      <c r="M4631" s="1">
        <f t="shared" si="285"/>
        <v>1.1682016684032865E-2</v>
      </c>
      <c r="N4631" s="1">
        <f t="shared" si="286"/>
        <v>2.3793220502761727</v>
      </c>
    </row>
    <row r="4632" spans="11:14" x14ac:dyDescent="0.2">
      <c r="K4632" s="60">
        <f t="shared" si="287"/>
        <v>4594</v>
      </c>
      <c r="L4632" s="10">
        <f t="shared" si="284"/>
        <v>1.1682366581276096E-5</v>
      </c>
      <c r="M4632" s="1">
        <f t="shared" si="285"/>
        <v>1.1682366581276096E-2</v>
      </c>
      <c r="N4632" s="1">
        <f t="shared" si="286"/>
        <v>2.379393315216864</v>
      </c>
    </row>
    <row r="4633" spans="11:14" x14ac:dyDescent="0.2">
      <c r="K4633" s="60">
        <f t="shared" si="287"/>
        <v>4595</v>
      </c>
      <c r="L4633" s="10">
        <f t="shared" si="284"/>
        <v>1.1682716236073078E-5</v>
      </c>
      <c r="M4633" s="1">
        <f t="shared" si="285"/>
        <v>1.1682716236073077E-2</v>
      </c>
      <c r="N4633" s="1">
        <f t="shared" si="286"/>
        <v>2.3794645307775801</v>
      </c>
    </row>
    <row r="4634" spans="11:14" x14ac:dyDescent="0.2">
      <c r="K4634" s="60">
        <f t="shared" si="287"/>
        <v>4596</v>
      </c>
      <c r="L4634" s="10">
        <f t="shared" si="284"/>
        <v>1.1683065648591797E-5</v>
      </c>
      <c r="M4634" s="1">
        <f t="shared" si="285"/>
        <v>1.1683065648591798E-2</v>
      </c>
      <c r="N4634" s="1">
        <f t="shared" si="286"/>
        <v>2.3795356969925341</v>
      </c>
    </row>
    <row r="4635" spans="11:14" x14ac:dyDescent="0.2">
      <c r="K4635" s="60">
        <f t="shared" si="287"/>
        <v>4597</v>
      </c>
      <c r="L4635" s="10">
        <f t="shared" si="284"/>
        <v>1.1683414819000132E-5</v>
      </c>
      <c r="M4635" s="1">
        <f t="shared" si="285"/>
        <v>1.1683414819000131E-2</v>
      </c>
      <c r="N4635" s="1">
        <f t="shared" si="286"/>
        <v>2.3796068138959181</v>
      </c>
    </row>
    <row r="4636" spans="11:14" x14ac:dyDescent="0.2">
      <c r="K4636" s="60">
        <f t="shared" si="287"/>
        <v>4598</v>
      </c>
      <c r="L4636" s="10">
        <f t="shared" si="284"/>
        <v>1.1683763747465846E-5</v>
      </c>
      <c r="M4636" s="1">
        <f t="shared" si="285"/>
        <v>1.1683763747465846E-2</v>
      </c>
      <c r="N4636" s="1">
        <f t="shared" si="286"/>
        <v>2.3796778815219026</v>
      </c>
    </row>
    <row r="4637" spans="11:14" x14ac:dyDescent="0.2">
      <c r="K4637" s="60">
        <f t="shared" si="287"/>
        <v>4599</v>
      </c>
      <c r="L4637" s="10">
        <f t="shared" si="284"/>
        <v>1.1684112434156578E-5</v>
      </c>
      <c r="M4637" s="1">
        <f t="shared" si="285"/>
        <v>1.1684112434156579E-2</v>
      </c>
      <c r="N4637" s="1">
        <f t="shared" si="286"/>
        <v>2.3797488999046301</v>
      </c>
    </row>
    <row r="4638" spans="11:14" x14ac:dyDescent="0.2">
      <c r="K4638" s="60">
        <f t="shared" si="287"/>
        <v>4600</v>
      </c>
      <c r="L4638" s="10">
        <f t="shared" si="284"/>
        <v>1.1684460879239857E-5</v>
      </c>
      <c r="M4638" s="1">
        <f t="shared" si="285"/>
        <v>1.1684460879239857E-2</v>
      </c>
      <c r="N4638" s="1">
        <f t="shared" si="286"/>
        <v>2.3798198690782226</v>
      </c>
    </row>
    <row r="4639" spans="11:14" x14ac:dyDescent="0.2">
      <c r="K4639" s="60">
        <f t="shared" si="287"/>
        <v>4601</v>
      </c>
      <c r="L4639" s="10">
        <f t="shared" si="284"/>
        <v>1.1684809082883099E-5</v>
      </c>
      <c r="M4639" s="1">
        <f t="shared" si="285"/>
        <v>1.1684809082883099E-2</v>
      </c>
      <c r="N4639" s="1">
        <f t="shared" si="286"/>
        <v>2.3798907890767773</v>
      </c>
    </row>
    <row r="4640" spans="11:14" x14ac:dyDescent="0.2">
      <c r="K4640" s="60">
        <f t="shared" si="287"/>
        <v>4602</v>
      </c>
      <c r="L4640" s="10">
        <f t="shared" si="284"/>
        <v>1.1685157045253593E-5</v>
      </c>
      <c r="M4640" s="1">
        <f t="shared" si="285"/>
        <v>1.1685157045253592E-2</v>
      </c>
      <c r="N4640" s="1">
        <f t="shared" si="286"/>
        <v>2.3799616599343678</v>
      </c>
    </row>
    <row r="4641" spans="11:14" x14ac:dyDescent="0.2">
      <c r="K4641" s="60">
        <f t="shared" si="287"/>
        <v>4603</v>
      </c>
      <c r="L4641" s="10">
        <f t="shared" si="284"/>
        <v>1.1685504766518521E-5</v>
      </c>
      <c r="M4641" s="1">
        <f t="shared" si="285"/>
        <v>1.1685504766518522E-2</v>
      </c>
      <c r="N4641" s="1">
        <f t="shared" si="286"/>
        <v>2.3800324816850442</v>
      </c>
    </row>
    <row r="4642" spans="11:14" x14ac:dyDescent="0.2">
      <c r="K4642" s="60">
        <f t="shared" si="287"/>
        <v>4604</v>
      </c>
      <c r="L4642" s="10">
        <f t="shared" si="284"/>
        <v>1.168585224684495E-5</v>
      </c>
      <c r="M4642" s="1">
        <f t="shared" si="285"/>
        <v>1.1685852246844951E-2</v>
      </c>
      <c r="N4642" s="1">
        <f t="shared" si="286"/>
        <v>2.380103254362834</v>
      </c>
    </row>
    <row r="4643" spans="11:14" x14ac:dyDescent="0.2">
      <c r="K4643" s="60">
        <f t="shared" si="287"/>
        <v>4605</v>
      </c>
      <c r="L4643" s="10">
        <f t="shared" si="284"/>
        <v>1.1686199486399822E-5</v>
      </c>
      <c r="M4643" s="1">
        <f t="shared" si="285"/>
        <v>1.1686199486399823E-2</v>
      </c>
      <c r="N4643" s="1">
        <f t="shared" si="286"/>
        <v>2.3801739780017379</v>
      </c>
    </row>
    <row r="4644" spans="11:14" x14ac:dyDescent="0.2">
      <c r="K4644" s="60">
        <f t="shared" si="287"/>
        <v>4606</v>
      </c>
      <c r="L4644" s="10">
        <f t="shared" si="284"/>
        <v>1.1686546485349973E-5</v>
      </c>
      <c r="M4644" s="1">
        <f t="shared" si="285"/>
        <v>1.1686546485349973E-2</v>
      </c>
      <c r="N4644" s="1">
        <f t="shared" si="286"/>
        <v>2.3802446526357377</v>
      </c>
    </row>
    <row r="4645" spans="11:14" x14ac:dyDescent="0.2">
      <c r="K4645" s="60">
        <f t="shared" si="287"/>
        <v>4607</v>
      </c>
      <c r="L4645" s="10">
        <f t="shared" si="284"/>
        <v>1.1686893243862121E-5</v>
      </c>
      <c r="M4645" s="1">
        <f t="shared" si="285"/>
        <v>1.1686893243862122E-2</v>
      </c>
      <c r="N4645" s="1">
        <f t="shared" si="286"/>
        <v>2.3803152782987875</v>
      </c>
    </row>
    <row r="4646" spans="11:14" x14ac:dyDescent="0.2">
      <c r="K4646" s="60">
        <f t="shared" si="287"/>
        <v>4608</v>
      </c>
      <c r="L4646" s="10">
        <f t="shared" ref="L4646:L4709" si="288">Eleach_time1/((Vwater*(1+Kp_susp*SUSPwater)+Ksed_water*Vsed)*k)*(1-EXP(-k*K4646))</f>
        <v>1.1687239762102865E-5</v>
      </c>
      <c r="M4646" s="1">
        <f t="shared" ref="M4646:M4709" si="289">L4646*CONV_m3_L</f>
        <v>1.1687239762102865E-2</v>
      </c>
      <c r="N4646" s="1">
        <f t="shared" ref="N4646:N4709" si="290">L4646*(Ksed_water/RHOsed)*CONV_kg_mg</f>
        <v>2.3803858550248207</v>
      </c>
    </row>
    <row r="4647" spans="11:14" x14ac:dyDescent="0.2">
      <c r="K4647" s="60">
        <f t="shared" si="287"/>
        <v>4609</v>
      </c>
      <c r="L4647" s="10">
        <f t="shared" si="288"/>
        <v>1.168758604023869E-5</v>
      </c>
      <c r="M4647" s="1">
        <f t="shared" si="289"/>
        <v>1.1687586040238689E-2</v>
      </c>
      <c r="N4647" s="1">
        <f t="shared" si="290"/>
        <v>2.3804563828477456</v>
      </c>
    </row>
    <row r="4648" spans="11:14" x14ac:dyDescent="0.2">
      <c r="K4648" s="60">
        <f t="shared" ref="K4648:K4711" si="291">K4647+1</f>
        <v>4610</v>
      </c>
      <c r="L4648" s="10">
        <f t="shared" si="288"/>
        <v>1.1687932078435969E-5</v>
      </c>
      <c r="M4648" s="1">
        <f t="shared" si="289"/>
        <v>1.1687932078435969E-2</v>
      </c>
      <c r="N4648" s="1">
        <f t="shared" si="290"/>
        <v>2.3805268618014481</v>
      </c>
    </row>
    <row r="4649" spans="11:14" x14ac:dyDescent="0.2">
      <c r="K4649" s="60">
        <f t="shared" si="291"/>
        <v>4611</v>
      </c>
      <c r="L4649" s="10">
        <f t="shared" si="288"/>
        <v>1.1688277876860953E-5</v>
      </c>
      <c r="M4649" s="1">
        <f t="shared" si="289"/>
        <v>1.1688277876860954E-2</v>
      </c>
      <c r="N4649" s="1">
        <f t="shared" si="290"/>
        <v>2.3805972919197891</v>
      </c>
    </row>
    <row r="4650" spans="11:14" x14ac:dyDescent="0.2">
      <c r="K4650" s="60">
        <f t="shared" si="291"/>
        <v>4612</v>
      </c>
      <c r="L4650" s="10">
        <f t="shared" si="288"/>
        <v>1.1688623435679787E-5</v>
      </c>
      <c r="M4650" s="1">
        <f t="shared" si="289"/>
        <v>1.1688623435679786E-2</v>
      </c>
      <c r="N4650" s="1">
        <f t="shared" si="290"/>
        <v>2.3806676732366077</v>
      </c>
    </row>
    <row r="4651" spans="11:14" x14ac:dyDescent="0.2">
      <c r="K4651" s="60">
        <f t="shared" si="291"/>
        <v>4613</v>
      </c>
      <c r="L4651" s="10">
        <f t="shared" si="288"/>
        <v>1.1688968755058492E-5</v>
      </c>
      <c r="M4651" s="1">
        <f t="shared" si="289"/>
        <v>1.1688968755058491E-2</v>
      </c>
      <c r="N4651" s="1">
        <f t="shared" si="290"/>
        <v>2.3807380057857181</v>
      </c>
    </row>
    <row r="4652" spans="11:14" x14ac:dyDescent="0.2">
      <c r="K4652" s="60">
        <f t="shared" si="291"/>
        <v>4614</v>
      </c>
      <c r="L4652" s="10">
        <f t="shared" si="288"/>
        <v>1.1689313835162979E-5</v>
      </c>
      <c r="M4652" s="1">
        <f t="shared" si="289"/>
        <v>1.1689313835162978E-2</v>
      </c>
      <c r="N4652" s="1">
        <f t="shared" si="290"/>
        <v>2.3808082896009122</v>
      </c>
    </row>
    <row r="4653" spans="11:14" x14ac:dyDescent="0.2">
      <c r="K4653" s="60">
        <f t="shared" si="291"/>
        <v>4615</v>
      </c>
      <c r="L4653" s="10">
        <f t="shared" si="288"/>
        <v>1.1689658676159042E-5</v>
      </c>
      <c r="M4653" s="1">
        <f t="shared" si="289"/>
        <v>1.1689658676159042E-2</v>
      </c>
      <c r="N4653" s="1">
        <f t="shared" si="290"/>
        <v>2.3808785247159583</v>
      </c>
    </row>
    <row r="4654" spans="11:14" x14ac:dyDescent="0.2">
      <c r="K4654" s="60">
        <f t="shared" si="291"/>
        <v>4616</v>
      </c>
      <c r="L4654" s="10">
        <f t="shared" si="288"/>
        <v>1.1690003278212362E-5</v>
      </c>
      <c r="M4654" s="1">
        <f t="shared" si="289"/>
        <v>1.1690003278212362E-2</v>
      </c>
      <c r="N4654" s="1">
        <f t="shared" si="290"/>
        <v>2.3809487111646006</v>
      </c>
    </row>
    <row r="4655" spans="11:14" x14ac:dyDescent="0.2">
      <c r="K4655" s="60">
        <f t="shared" si="291"/>
        <v>4617</v>
      </c>
      <c r="L4655" s="10">
        <f t="shared" si="288"/>
        <v>1.1690347641488504E-5</v>
      </c>
      <c r="M4655" s="1">
        <f t="shared" si="289"/>
        <v>1.1690347641488505E-2</v>
      </c>
      <c r="N4655" s="1">
        <f t="shared" si="290"/>
        <v>2.381018848980561</v>
      </c>
    </row>
    <row r="4656" spans="11:14" x14ac:dyDescent="0.2">
      <c r="K4656" s="60">
        <f t="shared" si="291"/>
        <v>4618</v>
      </c>
      <c r="L4656" s="10">
        <f t="shared" si="288"/>
        <v>1.1690691766152919E-5</v>
      </c>
      <c r="M4656" s="1">
        <f t="shared" si="289"/>
        <v>1.1690691766152918E-2</v>
      </c>
      <c r="N4656" s="1">
        <f t="shared" si="290"/>
        <v>2.3810889381975371</v>
      </c>
    </row>
    <row r="4657" spans="11:14" x14ac:dyDescent="0.2">
      <c r="K4657" s="60">
        <f t="shared" si="291"/>
        <v>4619</v>
      </c>
      <c r="L4657" s="10">
        <f t="shared" si="288"/>
        <v>1.1691035652370942E-5</v>
      </c>
      <c r="M4657" s="1">
        <f t="shared" si="289"/>
        <v>1.1691035652370941E-2</v>
      </c>
      <c r="N4657" s="1">
        <f t="shared" si="290"/>
        <v>2.3811589788492036</v>
      </c>
    </row>
    <row r="4658" spans="11:14" x14ac:dyDescent="0.2">
      <c r="K4658" s="60">
        <f t="shared" si="291"/>
        <v>4620</v>
      </c>
      <c r="L4658" s="10">
        <f t="shared" si="288"/>
        <v>1.1691379300307793E-5</v>
      </c>
      <c r="M4658" s="1">
        <f t="shared" si="289"/>
        <v>1.1691379300307794E-2</v>
      </c>
      <c r="N4658" s="1">
        <f t="shared" si="290"/>
        <v>2.3812289709692114</v>
      </c>
    </row>
    <row r="4659" spans="11:14" x14ac:dyDescent="0.2">
      <c r="K4659" s="60">
        <f t="shared" si="291"/>
        <v>4621</v>
      </c>
      <c r="L4659" s="10">
        <f t="shared" si="288"/>
        <v>1.1691722710128579E-5</v>
      </c>
      <c r="M4659" s="1">
        <f t="shared" si="289"/>
        <v>1.1691722710128579E-2</v>
      </c>
      <c r="N4659" s="1">
        <f t="shared" si="290"/>
        <v>2.3812989145911883</v>
      </c>
    </row>
    <row r="4660" spans="11:14" x14ac:dyDescent="0.2">
      <c r="K4660" s="60">
        <f t="shared" si="291"/>
        <v>4622</v>
      </c>
      <c r="L4660" s="10">
        <f t="shared" si="288"/>
        <v>1.1692065881998295E-5</v>
      </c>
      <c r="M4660" s="1">
        <f t="shared" si="289"/>
        <v>1.1692065881998295E-2</v>
      </c>
      <c r="N4660" s="1">
        <f t="shared" si="290"/>
        <v>2.3813688097487398</v>
      </c>
    </row>
    <row r="4661" spans="11:14" x14ac:dyDescent="0.2">
      <c r="K4661" s="60">
        <f t="shared" si="291"/>
        <v>4623</v>
      </c>
      <c r="L4661" s="10">
        <f t="shared" si="288"/>
        <v>1.1692408816081815E-5</v>
      </c>
      <c r="M4661" s="1">
        <f t="shared" si="289"/>
        <v>1.1692408816081815E-2</v>
      </c>
      <c r="N4661" s="1">
        <f t="shared" si="290"/>
        <v>2.3814386564754466</v>
      </c>
    </row>
    <row r="4662" spans="11:14" x14ac:dyDescent="0.2">
      <c r="K4662" s="60">
        <f t="shared" si="291"/>
        <v>4624</v>
      </c>
      <c r="L4662" s="10">
        <f t="shared" si="288"/>
        <v>1.1692751512543906E-5</v>
      </c>
      <c r="M4662" s="1">
        <f t="shared" si="289"/>
        <v>1.1692751512543906E-2</v>
      </c>
      <c r="N4662" s="1">
        <f t="shared" si="290"/>
        <v>2.3815084548048668</v>
      </c>
    </row>
    <row r="4663" spans="11:14" x14ac:dyDescent="0.2">
      <c r="K4663" s="60">
        <f t="shared" si="291"/>
        <v>4625</v>
      </c>
      <c r="L4663" s="10">
        <f t="shared" si="288"/>
        <v>1.1693093971549217E-5</v>
      </c>
      <c r="M4663" s="1">
        <f t="shared" si="289"/>
        <v>1.1693093971549218E-2</v>
      </c>
      <c r="N4663" s="1">
        <f t="shared" si="290"/>
        <v>2.3815782047705358</v>
      </c>
    </row>
    <row r="4664" spans="11:14" x14ac:dyDescent="0.2">
      <c r="K4664" s="60">
        <f t="shared" si="291"/>
        <v>4626</v>
      </c>
      <c r="L4664" s="10">
        <f t="shared" si="288"/>
        <v>1.169343619326228E-5</v>
      </c>
      <c r="M4664" s="1">
        <f t="shared" si="289"/>
        <v>1.1693436193262281E-2</v>
      </c>
      <c r="N4664" s="1">
        <f t="shared" si="290"/>
        <v>2.3816479064059637</v>
      </c>
    </row>
    <row r="4665" spans="11:14" x14ac:dyDescent="0.2">
      <c r="K4665" s="60">
        <f t="shared" si="291"/>
        <v>4627</v>
      </c>
      <c r="L4665" s="10">
        <f t="shared" si="288"/>
        <v>1.1693778177847523E-5</v>
      </c>
      <c r="M4665" s="1">
        <f t="shared" si="289"/>
        <v>1.1693778177847523E-2</v>
      </c>
      <c r="N4665" s="1">
        <f t="shared" si="290"/>
        <v>2.3817175597446405</v>
      </c>
    </row>
    <row r="4666" spans="11:14" x14ac:dyDescent="0.2">
      <c r="K4666" s="60">
        <f t="shared" si="291"/>
        <v>4628</v>
      </c>
      <c r="L4666" s="10">
        <f t="shared" si="288"/>
        <v>1.1694119925469246E-5</v>
      </c>
      <c r="M4666" s="1">
        <f t="shared" si="289"/>
        <v>1.1694119925469246E-2</v>
      </c>
      <c r="N4666" s="1">
        <f t="shared" si="290"/>
        <v>2.3817871648200297</v>
      </c>
    </row>
    <row r="4667" spans="11:14" x14ac:dyDescent="0.2">
      <c r="K4667" s="60">
        <f t="shared" si="291"/>
        <v>4629</v>
      </c>
      <c r="L4667" s="10">
        <f t="shared" si="288"/>
        <v>1.1694461436291648E-5</v>
      </c>
      <c r="M4667" s="1">
        <f t="shared" si="289"/>
        <v>1.1694461436291648E-2</v>
      </c>
      <c r="N4667" s="1">
        <f t="shared" si="290"/>
        <v>2.3818567216655753</v>
      </c>
    </row>
    <row r="4668" spans="11:14" x14ac:dyDescent="0.2">
      <c r="K4668" s="60">
        <f t="shared" si="291"/>
        <v>4630</v>
      </c>
      <c r="L4668" s="10">
        <f t="shared" si="288"/>
        <v>1.1694802710478808E-5</v>
      </c>
      <c r="M4668" s="1">
        <f t="shared" si="289"/>
        <v>1.1694802710478807E-2</v>
      </c>
      <c r="N4668" s="1">
        <f t="shared" si="290"/>
        <v>2.3819262303146949</v>
      </c>
    </row>
    <row r="4669" spans="11:14" x14ac:dyDescent="0.2">
      <c r="K4669" s="60">
        <f t="shared" si="291"/>
        <v>4631</v>
      </c>
      <c r="L4669" s="10">
        <f t="shared" si="288"/>
        <v>1.169514374819469E-5</v>
      </c>
      <c r="M4669" s="1">
        <f t="shared" si="289"/>
        <v>1.169514374819469E-2</v>
      </c>
      <c r="N4669" s="1">
        <f t="shared" si="290"/>
        <v>2.381995690800784</v>
      </c>
    </row>
    <row r="4670" spans="11:14" x14ac:dyDescent="0.2">
      <c r="K4670" s="60">
        <f t="shared" si="291"/>
        <v>4632</v>
      </c>
      <c r="L4670" s="10">
        <f t="shared" si="288"/>
        <v>1.169548454960315E-5</v>
      </c>
      <c r="M4670" s="1">
        <f t="shared" si="289"/>
        <v>1.169548454960315E-2</v>
      </c>
      <c r="N4670" s="1">
        <f t="shared" si="290"/>
        <v>2.382065103157216</v>
      </c>
    </row>
    <row r="4671" spans="11:14" x14ac:dyDescent="0.2">
      <c r="K4671" s="60">
        <f t="shared" si="291"/>
        <v>4633</v>
      </c>
      <c r="L4671" s="10">
        <f t="shared" si="288"/>
        <v>1.1695825114867924E-5</v>
      </c>
      <c r="M4671" s="1">
        <f t="shared" si="289"/>
        <v>1.1695825114867924E-2</v>
      </c>
      <c r="N4671" s="1">
        <f t="shared" si="290"/>
        <v>2.3821344674173393</v>
      </c>
    </row>
    <row r="4672" spans="11:14" x14ac:dyDescent="0.2">
      <c r="K4672" s="60">
        <f t="shared" si="291"/>
        <v>4634</v>
      </c>
      <c r="L4672" s="10">
        <f t="shared" si="288"/>
        <v>1.169616544415264E-5</v>
      </c>
      <c r="M4672" s="1">
        <f t="shared" si="289"/>
        <v>1.169616544415264E-2</v>
      </c>
      <c r="N4672" s="1">
        <f t="shared" si="290"/>
        <v>2.3822037836144805</v>
      </c>
    </row>
    <row r="4673" spans="11:14" x14ac:dyDescent="0.2">
      <c r="K4673" s="60">
        <f t="shared" si="291"/>
        <v>4635</v>
      </c>
      <c r="L4673" s="10">
        <f t="shared" si="288"/>
        <v>1.1696505537620806E-5</v>
      </c>
      <c r="M4673" s="1">
        <f t="shared" si="289"/>
        <v>1.1696505537620807E-2</v>
      </c>
      <c r="N4673" s="1">
        <f t="shared" si="290"/>
        <v>2.3822730517819424</v>
      </c>
    </row>
    <row r="4674" spans="11:14" x14ac:dyDescent="0.2">
      <c r="K4674" s="60">
        <f t="shared" si="291"/>
        <v>4636</v>
      </c>
      <c r="L4674" s="10">
        <f t="shared" si="288"/>
        <v>1.1696845395435826E-5</v>
      </c>
      <c r="M4674" s="1">
        <f t="shared" si="289"/>
        <v>1.1696845395435826E-2</v>
      </c>
      <c r="N4674" s="1">
        <f t="shared" si="290"/>
        <v>2.3823422719530059</v>
      </c>
    </row>
    <row r="4675" spans="11:14" x14ac:dyDescent="0.2">
      <c r="K4675" s="60">
        <f t="shared" si="291"/>
        <v>4637</v>
      </c>
      <c r="L4675" s="10">
        <f t="shared" si="288"/>
        <v>1.1697185017760986E-5</v>
      </c>
      <c r="M4675" s="1">
        <f t="shared" si="289"/>
        <v>1.1697185017760986E-2</v>
      </c>
      <c r="N4675" s="1">
        <f t="shared" si="290"/>
        <v>2.3824114441609279</v>
      </c>
    </row>
    <row r="4676" spans="11:14" x14ac:dyDescent="0.2">
      <c r="K4676" s="60">
        <f t="shared" si="291"/>
        <v>4638</v>
      </c>
      <c r="L4676" s="10">
        <f t="shared" si="288"/>
        <v>1.1697524404759454E-5</v>
      </c>
      <c r="M4676" s="1">
        <f t="shared" si="289"/>
        <v>1.1697524404759454E-2</v>
      </c>
      <c r="N4676" s="1">
        <f t="shared" si="290"/>
        <v>2.3824805684389423</v>
      </c>
    </row>
    <row r="4677" spans="11:14" x14ac:dyDescent="0.2">
      <c r="K4677" s="60">
        <f t="shared" si="291"/>
        <v>4639</v>
      </c>
      <c r="L4677" s="10">
        <f t="shared" si="288"/>
        <v>1.1697863556594292E-5</v>
      </c>
      <c r="M4677" s="1">
        <f t="shared" si="289"/>
        <v>1.1697863556594291E-2</v>
      </c>
      <c r="N4677" s="1">
        <f t="shared" si="290"/>
        <v>2.3825496448202594</v>
      </c>
    </row>
    <row r="4678" spans="11:14" x14ac:dyDescent="0.2">
      <c r="K4678" s="60">
        <f t="shared" si="291"/>
        <v>4640</v>
      </c>
      <c r="L4678" s="10">
        <f t="shared" si="288"/>
        <v>1.1698202473428445E-5</v>
      </c>
      <c r="M4678" s="1">
        <f t="shared" si="289"/>
        <v>1.1698202473428445E-2</v>
      </c>
      <c r="N4678" s="1">
        <f t="shared" si="290"/>
        <v>2.3826186733380679</v>
      </c>
    </row>
    <row r="4679" spans="11:14" x14ac:dyDescent="0.2">
      <c r="K4679" s="60">
        <f t="shared" si="291"/>
        <v>4641</v>
      </c>
      <c r="L4679" s="10">
        <f t="shared" si="288"/>
        <v>1.1698541155424749E-5</v>
      </c>
      <c r="M4679" s="1">
        <f t="shared" si="289"/>
        <v>1.1698541155424749E-2</v>
      </c>
      <c r="N4679" s="1">
        <f t="shared" si="290"/>
        <v>2.3826876540255326</v>
      </c>
    </row>
    <row r="4680" spans="11:14" x14ac:dyDescent="0.2">
      <c r="K4680" s="60">
        <f t="shared" si="291"/>
        <v>4642</v>
      </c>
      <c r="L4680" s="10">
        <f t="shared" si="288"/>
        <v>1.1698879602745925E-5</v>
      </c>
      <c r="M4680" s="1">
        <f t="shared" si="289"/>
        <v>1.1698879602745925E-2</v>
      </c>
      <c r="N4680" s="1">
        <f t="shared" si="290"/>
        <v>2.3827565869157952</v>
      </c>
    </row>
    <row r="4681" spans="11:14" x14ac:dyDescent="0.2">
      <c r="K4681" s="60">
        <f t="shared" si="291"/>
        <v>4643</v>
      </c>
      <c r="L4681" s="10">
        <f t="shared" si="288"/>
        <v>1.1699217815554578E-5</v>
      </c>
      <c r="M4681" s="1">
        <f t="shared" si="289"/>
        <v>1.1699217815554578E-2</v>
      </c>
      <c r="N4681" s="1">
        <f t="shared" si="290"/>
        <v>2.3828254720419753</v>
      </c>
    </row>
    <row r="4682" spans="11:14" x14ac:dyDescent="0.2">
      <c r="K4682" s="60">
        <f t="shared" si="291"/>
        <v>4644</v>
      </c>
      <c r="L4682" s="10">
        <f t="shared" si="288"/>
        <v>1.1699555794013207E-5</v>
      </c>
      <c r="M4682" s="1">
        <f t="shared" si="289"/>
        <v>1.1699555794013206E-2</v>
      </c>
      <c r="N4682" s="1">
        <f t="shared" si="290"/>
        <v>2.3828943094371686</v>
      </c>
    </row>
    <row r="4683" spans="11:14" x14ac:dyDescent="0.2">
      <c r="K4683" s="60">
        <f t="shared" si="291"/>
        <v>4645</v>
      </c>
      <c r="L4683" s="10">
        <f t="shared" si="288"/>
        <v>1.1699893538284192E-5</v>
      </c>
      <c r="M4683" s="1">
        <f t="shared" si="289"/>
        <v>1.1699893538284193E-2</v>
      </c>
      <c r="N4683" s="1">
        <f t="shared" si="290"/>
        <v>2.3829630991344479</v>
      </c>
    </row>
    <row r="4684" spans="11:14" x14ac:dyDescent="0.2">
      <c r="K4684" s="60">
        <f t="shared" si="291"/>
        <v>4646</v>
      </c>
      <c r="L4684" s="10">
        <f t="shared" si="288"/>
        <v>1.1700231048529804E-5</v>
      </c>
      <c r="M4684" s="1">
        <f t="shared" si="289"/>
        <v>1.1700231048529804E-2</v>
      </c>
      <c r="N4684" s="1">
        <f t="shared" si="290"/>
        <v>2.3830318411668645</v>
      </c>
    </row>
    <row r="4685" spans="11:14" x14ac:dyDescent="0.2">
      <c r="K4685" s="60">
        <f t="shared" si="291"/>
        <v>4647</v>
      </c>
      <c r="L4685" s="10">
        <f t="shared" si="288"/>
        <v>1.1700568324912201E-5</v>
      </c>
      <c r="M4685" s="1">
        <f t="shared" si="289"/>
        <v>1.1700568324912201E-2</v>
      </c>
      <c r="N4685" s="1">
        <f t="shared" si="290"/>
        <v>2.3831005355674439</v>
      </c>
    </row>
    <row r="4686" spans="11:14" x14ac:dyDescent="0.2">
      <c r="K4686" s="60">
        <f t="shared" si="291"/>
        <v>4648</v>
      </c>
      <c r="L4686" s="10">
        <f t="shared" si="288"/>
        <v>1.1700905367593429E-5</v>
      </c>
      <c r="M4686" s="1">
        <f t="shared" si="289"/>
        <v>1.1700905367593429E-2</v>
      </c>
      <c r="N4686" s="1">
        <f t="shared" si="290"/>
        <v>2.3831691823691927</v>
      </c>
    </row>
    <row r="4687" spans="11:14" x14ac:dyDescent="0.2">
      <c r="K4687" s="60">
        <f t="shared" si="291"/>
        <v>4649</v>
      </c>
      <c r="L4687" s="10">
        <f t="shared" si="288"/>
        <v>1.1701242176735421E-5</v>
      </c>
      <c r="M4687" s="1">
        <f t="shared" si="289"/>
        <v>1.170124217673542E-2</v>
      </c>
      <c r="N4687" s="1">
        <f t="shared" si="290"/>
        <v>2.3832377816050907</v>
      </c>
    </row>
    <row r="4688" spans="11:14" x14ac:dyDescent="0.2">
      <c r="K4688" s="60">
        <f t="shared" si="291"/>
        <v>4650</v>
      </c>
      <c r="L4688" s="10">
        <f t="shared" si="288"/>
        <v>1.1701578752499998E-5</v>
      </c>
      <c r="M4688" s="1">
        <f t="shared" si="289"/>
        <v>1.1701578752499997E-2</v>
      </c>
      <c r="N4688" s="1">
        <f t="shared" si="290"/>
        <v>2.3833063333080977</v>
      </c>
    </row>
    <row r="4689" spans="11:14" x14ac:dyDescent="0.2">
      <c r="K4689" s="60">
        <f t="shared" si="291"/>
        <v>4651</v>
      </c>
      <c r="L4689" s="10">
        <f t="shared" si="288"/>
        <v>1.1701915095048867E-5</v>
      </c>
      <c r="M4689" s="1">
        <f t="shared" si="289"/>
        <v>1.1701915095048867E-2</v>
      </c>
      <c r="N4689" s="1">
        <f t="shared" si="290"/>
        <v>2.3833748375111488</v>
      </c>
    </row>
    <row r="4690" spans="11:14" x14ac:dyDescent="0.2">
      <c r="K4690" s="60">
        <f t="shared" si="291"/>
        <v>4652</v>
      </c>
      <c r="L4690" s="10">
        <f t="shared" si="288"/>
        <v>1.1702251204543626E-5</v>
      </c>
      <c r="M4690" s="1">
        <f t="shared" si="289"/>
        <v>1.1702251204543625E-2</v>
      </c>
      <c r="N4690" s="1">
        <f t="shared" si="290"/>
        <v>2.3834432942471575</v>
      </c>
    </row>
    <row r="4691" spans="11:14" x14ac:dyDescent="0.2">
      <c r="K4691" s="60">
        <f t="shared" si="291"/>
        <v>4653</v>
      </c>
      <c r="L4691" s="10">
        <f t="shared" si="288"/>
        <v>1.170258708114576E-5</v>
      </c>
      <c r="M4691" s="1">
        <f t="shared" si="289"/>
        <v>1.1702587081145759E-2</v>
      </c>
      <c r="N4691" s="1">
        <f t="shared" si="290"/>
        <v>2.3835117035490136</v>
      </c>
    </row>
    <row r="4692" spans="11:14" x14ac:dyDescent="0.2">
      <c r="K4692" s="60">
        <f t="shared" si="291"/>
        <v>4654</v>
      </c>
      <c r="L4692" s="10">
        <f t="shared" si="288"/>
        <v>1.1702922725016643E-5</v>
      </c>
      <c r="M4692" s="1">
        <f t="shared" si="289"/>
        <v>1.1702922725016643E-2</v>
      </c>
      <c r="N4692" s="1">
        <f t="shared" si="290"/>
        <v>2.3835800654495856</v>
      </c>
    </row>
    <row r="4693" spans="11:14" x14ac:dyDescent="0.2">
      <c r="K4693" s="60">
        <f t="shared" si="291"/>
        <v>4655</v>
      </c>
      <c r="L4693" s="10">
        <f t="shared" si="288"/>
        <v>1.1703258136317534E-5</v>
      </c>
      <c r="M4693" s="1">
        <f t="shared" si="289"/>
        <v>1.1703258136317535E-2</v>
      </c>
      <c r="N4693" s="1">
        <f t="shared" si="290"/>
        <v>2.3836483799817172</v>
      </c>
    </row>
    <row r="4694" spans="11:14" x14ac:dyDescent="0.2">
      <c r="K4694" s="60">
        <f t="shared" si="291"/>
        <v>4656</v>
      </c>
      <c r="L4694" s="10">
        <f t="shared" si="288"/>
        <v>1.1703593315209586E-5</v>
      </c>
      <c r="M4694" s="1">
        <f t="shared" si="289"/>
        <v>1.1703593315209586E-2</v>
      </c>
      <c r="N4694" s="1">
        <f t="shared" si="290"/>
        <v>2.3837166471782312</v>
      </c>
    </row>
    <row r="4695" spans="11:14" x14ac:dyDescent="0.2">
      <c r="K4695" s="60">
        <f t="shared" si="291"/>
        <v>4657</v>
      </c>
      <c r="L4695" s="10">
        <f t="shared" si="288"/>
        <v>1.1703928261853832E-5</v>
      </c>
      <c r="M4695" s="1">
        <f t="shared" si="289"/>
        <v>1.1703928261853833E-2</v>
      </c>
      <c r="N4695" s="1">
        <f t="shared" si="290"/>
        <v>2.3837848670719253</v>
      </c>
    </row>
    <row r="4696" spans="11:14" x14ac:dyDescent="0.2">
      <c r="K4696" s="60">
        <f t="shared" si="291"/>
        <v>4658</v>
      </c>
      <c r="L4696" s="10">
        <f t="shared" si="288"/>
        <v>1.1704262976411203E-5</v>
      </c>
      <c r="M4696" s="1">
        <f t="shared" si="289"/>
        <v>1.1704262976411202E-2</v>
      </c>
      <c r="N4696" s="1">
        <f t="shared" si="290"/>
        <v>2.3838530396955777</v>
      </c>
    </row>
    <row r="4697" spans="11:14" x14ac:dyDescent="0.2">
      <c r="K4697" s="60">
        <f t="shared" si="291"/>
        <v>4659</v>
      </c>
      <c r="L4697" s="10">
        <f t="shared" si="288"/>
        <v>1.1704597459042507E-5</v>
      </c>
      <c r="M4697" s="1">
        <f t="shared" si="289"/>
        <v>1.1704597459042508E-2</v>
      </c>
      <c r="N4697" s="1">
        <f t="shared" si="290"/>
        <v>2.3839211650819405</v>
      </c>
    </row>
    <row r="4698" spans="11:14" x14ac:dyDescent="0.2">
      <c r="K4698" s="60">
        <f t="shared" si="291"/>
        <v>4660</v>
      </c>
      <c r="L4698" s="10">
        <f t="shared" si="288"/>
        <v>1.1704931709908454E-5</v>
      </c>
      <c r="M4698" s="1">
        <f t="shared" si="289"/>
        <v>1.1704931709908453E-2</v>
      </c>
      <c r="N4698" s="1">
        <f t="shared" si="290"/>
        <v>2.3839892432637462</v>
      </c>
    </row>
    <row r="4699" spans="11:14" x14ac:dyDescent="0.2">
      <c r="K4699" s="60">
        <f t="shared" si="291"/>
        <v>4661</v>
      </c>
      <c r="L4699" s="10">
        <f t="shared" si="288"/>
        <v>1.1705265729169631E-5</v>
      </c>
      <c r="M4699" s="1">
        <f t="shared" si="289"/>
        <v>1.170526572916963E-2</v>
      </c>
      <c r="N4699" s="1">
        <f t="shared" si="290"/>
        <v>2.3840572742737018</v>
      </c>
    </row>
    <row r="4700" spans="11:14" x14ac:dyDescent="0.2">
      <c r="K4700" s="60">
        <f t="shared" si="291"/>
        <v>4662</v>
      </c>
      <c r="L4700" s="10">
        <f t="shared" si="288"/>
        <v>1.1705599516986523E-5</v>
      </c>
      <c r="M4700" s="1">
        <f t="shared" si="289"/>
        <v>1.1705599516986524E-2</v>
      </c>
      <c r="N4700" s="1">
        <f t="shared" si="290"/>
        <v>2.3841252581444947</v>
      </c>
    </row>
    <row r="4701" spans="11:14" x14ac:dyDescent="0.2">
      <c r="K4701" s="60">
        <f t="shared" si="291"/>
        <v>4663</v>
      </c>
      <c r="L4701" s="10">
        <f t="shared" si="288"/>
        <v>1.1705933073519496E-5</v>
      </c>
      <c r="M4701" s="1">
        <f t="shared" si="289"/>
        <v>1.1705933073519496E-2</v>
      </c>
      <c r="N4701" s="1">
        <f t="shared" si="290"/>
        <v>2.3841931949087862</v>
      </c>
    </row>
    <row r="4702" spans="11:14" x14ac:dyDescent="0.2">
      <c r="K4702" s="60">
        <f t="shared" si="291"/>
        <v>4664</v>
      </c>
      <c r="L4702" s="10">
        <f t="shared" si="288"/>
        <v>1.170626639892881E-5</v>
      </c>
      <c r="M4702" s="1">
        <f t="shared" si="289"/>
        <v>1.170626639892881E-2</v>
      </c>
      <c r="N4702" s="1">
        <f t="shared" si="290"/>
        <v>2.3842610845992183</v>
      </c>
    </row>
    <row r="4703" spans="11:14" x14ac:dyDescent="0.2">
      <c r="K4703" s="60">
        <f t="shared" si="291"/>
        <v>4665</v>
      </c>
      <c r="L4703" s="10">
        <f t="shared" si="288"/>
        <v>1.1706599493374609E-5</v>
      </c>
      <c r="M4703" s="1">
        <f t="shared" si="289"/>
        <v>1.170659949337461E-2</v>
      </c>
      <c r="N4703" s="1">
        <f t="shared" si="290"/>
        <v>2.3843289272484069</v>
      </c>
    </row>
    <row r="4704" spans="11:14" x14ac:dyDescent="0.2">
      <c r="K4704" s="60">
        <f t="shared" si="291"/>
        <v>4666</v>
      </c>
      <c r="L4704" s="10">
        <f t="shared" si="288"/>
        <v>1.1706932357016934E-5</v>
      </c>
      <c r="M4704" s="1">
        <f t="shared" si="289"/>
        <v>1.1706932357016933E-2</v>
      </c>
      <c r="N4704" s="1">
        <f t="shared" si="290"/>
        <v>2.3843967228889493</v>
      </c>
    </row>
    <row r="4705" spans="11:14" x14ac:dyDescent="0.2">
      <c r="K4705" s="60">
        <f t="shared" si="291"/>
        <v>4667</v>
      </c>
      <c r="L4705" s="10">
        <f t="shared" si="288"/>
        <v>1.1707264990015707E-5</v>
      </c>
      <c r="M4705" s="1">
        <f t="shared" si="289"/>
        <v>1.1707264990015707E-2</v>
      </c>
      <c r="N4705" s="1">
        <f t="shared" si="290"/>
        <v>2.3844644715534167</v>
      </c>
    </row>
    <row r="4706" spans="11:14" x14ac:dyDescent="0.2">
      <c r="K4706" s="60">
        <f t="shared" si="291"/>
        <v>4668</v>
      </c>
      <c r="L4706" s="10">
        <f t="shared" si="288"/>
        <v>1.1707597392530744E-5</v>
      </c>
      <c r="M4706" s="1">
        <f t="shared" si="289"/>
        <v>1.1707597392530744E-2</v>
      </c>
      <c r="N4706" s="1">
        <f t="shared" si="290"/>
        <v>2.3845321732743598</v>
      </c>
    </row>
    <row r="4707" spans="11:14" x14ac:dyDescent="0.2">
      <c r="K4707" s="60">
        <f t="shared" si="291"/>
        <v>4669</v>
      </c>
      <c r="L4707" s="10">
        <f t="shared" si="288"/>
        <v>1.1707929564721749E-5</v>
      </c>
      <c r="M4707" s="1">
        <f t="shared" si="289"/>
        <v>1.1707929564721749E-2</v>
      </c>
      <c r="N4707" s="1">
        <f t="shared" si="290"/>
        <v>2.3845998280843062</v>
      </c>
    </row>
    <row r="4708" spans="11:14" x14ac:dyDescent="0.2">
      <c r="K4708" s="60">
        <f t="shared" si="291"/>
        <v>4670</v>
      </c>
      <c r="L4708" s="10">
        <f t="shared" si="288"/>
        <v>1.1708261506748314E-5</v>
      </c>
      <c r="M4708" s="1">
        <f t="shared" si="289"/>
        <v>1.1708261506748315E-2</v>
      </c>
      <c r="N4708" s="1">
        <f t="shared" si="290"/>
        <v>2.3846674360157603</v>
      </c>
    </row>
    <row r="4709" spans="11:14" x14ac:dyDescent="0.2">
      <c r="K4709" s="60">
        <f t="shared" si="291"/>
        <v>4671</v>
      </c>
      <c r="L4709" s="10">
        <f t="shared" si="288"/>
        <v>1.1708593218769922E-5</v>
      </c>
      <c r="M4709" s="1">
        <f t="shared" si="289"/>
        <v>1.1708593218769922E-2</v>
      </c>
      <c r="N4709" s="1">
        <f t="shared" si="290"/>
        <v>2.3847349971012046</v>
      </c>
    </row>
    <row r="4710" spans="11:14" x14ac:dyDescent="0.2">
      <c r="K4710" s="60">
        <f t="shared" si="291"/>
        <v>4672</v>
      </c>
      <c r="L4710" s="10">
        <f t="shared" ref="L4710:L4773" si="292">Eleach_time1/((Vwater*(1+Kp_susp*SUSPwater)+Ksed_water*Vsed)*k)*(1-EXP(-k*K4710))</f>
        <v>1.1708924700945944E-5</v>
      </c>
      <c r="M4710" s="1">
        <f t="shared" ref="M4710:M4773" si="293">L4710*CONV_m3_L</f>
        <v>1.1708924700945944E-2</v>
      </c>
      <c r="N4710" s="1">
        <f t="shared" ref="N4710:N4773" si="294">L4710*(Ksed_water/RHOsed)*CONV_kg_mg</f>
        <v>2.3848025113730995</v>
      </c>
    </row>
    <row r="4711" spans="11:14" x14ac:dyDescent="0.2">
      <c r="K4711" s="60">
        <f t="shared" si="291"/>
        <v>4673</v>
      </c>
      <c r="L4711" s="10">
        <f t="shared" si="292"/>
        <v>1.1709255953435642E-5</v>
      </c>
      <c r="M4711" s="1">
        <f t="shared" si="293"/>
        <v>1.1709255953435643E-2</v>
      </c>
      <c r="N4711" s="1">
        <f t="shared" si="294"/>
        <v>2.3848699788638812</v>
      </c>
    </row>
    <row r="4712" spans="11:14" x14ac:dyDescent="0.2">
      <c r="K4712" s="60">
        <f t="shared" ref="K4712:K4775" si="295">K4711+1</f>
        <v>4674</v>
      </c>
      <c r="L4712" s="10">
        <f t="shared" si="292"/>
        <v>1.1709586976398171E-5</v>
      </c>
      <c r="M4712" s="1">
        <f t="shared" si="293"/>
        <v>1.170958697639817E-2</v>
      </c>
      <c r="N4712" s="1">
        <f t="shared" si="294"/>
        <v>2.3849373996059668</v>
      </c>
    </row>
    <row r="4713" spans="11:14" x14ac:dyDescent="0.2">
      <c r="K4713" s="60">
        <f t="shared" si="295"/>
        <v>4675</v>
      </c>
      <c r="L4713" s="10">
        <f t="shared" si="292"/>
        <v>1.1709917769992567E-5</v>
      </c>
      <c r="M4713" s="1">
        <f t="shared" si="293"/>
        <v>1.1709917769992568E-2</v>
      </c>
      <c r="N4713" s="1">
        <f t="shared" si="294"/>
        <v>2.3850047736317475</v>
      </c>
    </row>
    <row r="4714" spans="11:14" x14ac:dyDescent="0.2">
      <c r="K4714" s="60">
        <f t="shared" si="295"/>
        <v>4676</v>
      </c>
      <c r="L4714" s="10">
        <f t="shared" si="292"/>
        <v>1.1710248334377763E-5</v>
      </c>
      <c r="M4714" s="1">
        <f t="shared" si="293"/>
        <v>1.1710248334377763E-2</v>
      </c>
      <c r="N4714" s="1">
        <f t="shared" si="294"/>
        <v>2.3850721009735931</v>
      </c>
    </row>
    <row r="4715" spans="11:14" x14ac:dyDescent="0.2">
      <c r="K4715" s="60">
        <f t="shared" si="295"/>
        <v>4677</v>
      </c>
      <c r="L4715" s="10">
        <f t="shared" si="292"/>
        <v>1.1710578669712579E-5</v>
      </c>
      <c r="M4715" s="1">
        <f t="shared" si="293"/>
        <v>1.171057866971258E-2</v>
      </c>
      <c r="N4715" s="1">
        <f t="shared" si="294"/>
        <v>2.3851393816638513</v>
      </c>
    </row>
    <row r="4716" spans="11:14" x14ac:dyDescent="0.2">
      <c r="K4716" s="60">
        <f t="shared" si="295"/>
        <v>4678</v>
      </c>
      <c r="L4716" s="10">
        <f t="shared" si="292"/>
        <v>1.1710908776155727E-5</v>
      </c>
      <c r="M4716" s="1">
        <f t="shared" si="293"/>
        <v>1.1710908776155727E-2</v>
      </c>
      <c r="N4716" s="1">
        <f t="shared" si="294"/>
        <v>2.3852066157348486</v>
      </c>
    </row>
    <row r="4717" spans="11:14" x14ac:dyDescent="0.2">
      <c r="K4717" s="60">
        <f t="shared" si="295"/>
        <v>4679</v>
      </c>
      <c r="L4717" s="10">
        <f t="shared" si="292"/>
        <v>1.1711238653865806E-5</v>
      </c>
      <c r="M4717" s="1">
        <f t="shared" si="293"/>
        <v>1.1711238653865806E-2</v>
      </c>
      <c r="N4717" s="1">
        <f t="shared" si="294"/>
        <v>2.3852738032188858</v>
      </c>
    </row>
    <row r="4718" spans="11:14" x14ac:dyDescent="0.2">
      <c r="K4718" s="60">
        <f t="shared" si="295"/>
        <v>4680</v>
      </c>
      <c r="L4718" s="10">
        <f t="shared" si="292"/>
        <v>1.1711568303001308E-5</v>
      </c>
      <c r="M4718" s="1">
        <f t="shared" si="293"/>
        <v>1.1711568303001307E-2</v>
      </c>
      <c r="N4718" s="1">
        <f t="shared" si="294"/>
        <v>2.3853409441482447</v>
      </c>
    </row>
    <row r="4719" spans="11:14" x14ac:dyDescent="0.2">
      <c r="K4719" s="60">
        <f t="shared" si="295"/>
        <v>4681</v>
      </c>
      <c r="L4719" s="10">
        <f t="shared" si="292"/>
        <v>1.1711897723720612E-5</v>
      </c>
      <c r="M4719" s="1">
        <f t="shared" si="293"/>
        <v>1.1711897723720612E-2</v>
      </c>
      <c r="N4719" s="1">
        <f t="shared" si="294"/>
        <v>2.3854080385551835</v>
      </c>
    </row>
    <row r="4720" spans="11:14" x14ac:dyDescent="0.2">
      <c r="K4720" s="60">
        <f t="shared" si="295"/>
        <v>4682</v>
      </c>
      <c r="L4720" s="10">
        <f t="shared" si="292"/>
        <v>1.1712226916181992E-5</v>
      </c>
      <c r="M4720" s="1">
        <f t="shared" si="293"/>
        <v>1.1712226916181992E-2</v>
      </c>
      <c r="N4720" s="1">
        <f t="shared" si="294"/>
        <v>2.3854750864719372</v>
      </c>
    </row>
    <row r="4721" spans="11:14" x14ac:dyDescent="0.2">
      <c r="K4721" s="60">
        <f t="shared" si="295"/>
        <v>4683</v>
      </c>
      <c r="L4721" s="10">
        <f t="shared" si="292"/>
        <v>1.1712555880543607E-5</v>
      </c>
      <c r="M4721" s="1">
        <f t="shared" si="293"/>
        <v>1.1712555880543608E-2</v>
      </c>
      <c r="N4721" s="1">
        <f t="shared" si="294"/>
        <v>2.3855420879307192</v>
      </c>
    </row>
    <row r="4722" spans="11:14" x14ac:dyDescent="0.2">
      <c r="K4722" s="60">
        <f t="shared" si="295"/>
        <v>4684</v>
      </c>
      <c r="L4722" s="10">
        <f t="shared" si="292"/>
        <v>1.171288461696351E-5</v>
      </c>
      <c r="M4722" s="1">
        <f t="shared" si="293"/>
        <v>1.171288461696351E-2</v>
      </c>
      <c r="N4722" s="1">
        <f t="shared" si="294"/>
        <v>2.3856090429637207</v>
      </c>
    </row>
    <row r="4723" spans="11:14" x14ac:dyDescent="0.2">
      <c r="K4723" s="60">
        <f t="shared" si="295"/>
        <v>4685</v>
      </c>
      <c r="L4723" s="10">
        <f t="shared" si="292"/>
        <v>1.1713213125599645E-5</v>
      </c>
      <c r="M4723" s="1">
        <f t="shared" si="293"/>
        <v>1.1713213125599645E-2</v>
      </c>
      <c r="N4723" s="1">
        <f t="shared" si="294"/>
        <v>2.3856759516031105</v>
      </c>
    </row>
    <row r="4724" spans="11:14" x14ac:dyDescent="0.2">
      <c r="K4724" s="60">
        <f t="shared" si="295"/>
        <v>4686</v>
      </c>
      <c r="L4724" s="10">
        <f t="shared" si="292"/>
        <v>1.1713541406609841E-5</v>
      </c>
      <c r="M4724" s="1">
        <f t="shared" si="293"/>
        <v>1.171354140660984E-2</v>
      </c>
      <c r="N4724" s="1">
        <f t="shared" si="294"/>
        <v>2.385742813881035</v>
      </c>
    </row>
    <row r="4725" spans="11:14" x14ac:dyDescent="0.2">
      <c r="K4725" s="60">
        <f t="shared" si="295"/>
        <v>4687</v>
      </c>
      <c r="L4725" s="10">
        <f t="shared" si="292"/>
        <v>1.1713869460151826E-5</v>
      </c>
      <c r="M4725" s="1">
        <f t="shared" si="293"/>
        <v>1.1713869460151826E-2</v>
      </c>
      <c r="N4725" s="1">
        <f t="shared" si="294"/>
        <v>2.3858096298296192</v>
      </c>
    </row>
    <row r="4726" spans="11:14" x14ac:dyDescent="0.2">
      <c r="K4726" s="60">
        <f t="shared" si="295"/>
        <v>4688</v>
      </c>
      <c r="L4726" s="10">
        <f t="shared" si="292"/>
        <v>1.1714197286383211E-5</v>
      </c>
      <c r="M4726" s="1">
        <f t="shared" si="293"/>
        <v>1.1714197286383211E-2</v>
      </c>
      <c r="N4726" s="1">
        <f t="shared" si="294"/>
        <v>2.3858763994809635</v>
      </c>
    </row>
    <row r="4727" spans="11:14" x14ac:dyDescent="0.2">
      <c r="K4727" s="60">
        <f t="shared" si="295"/>
        <v>4689</v>
      </c>
      <c r="L4727" s="10">
        <f t="shared" si="292"/>
        <v>1.1714524885461502E-5</v>
      </c>
      <c r="M4727" s="1">
        <f t="shared" si="293"/>
        <v>1.1714524885461501E-2</v>
      </c>
      <c r="N4727" s="1">
        <f t="shared" si="294"/>
        <v>2.3859431228671486</v>
      </c>
    </row>
    <row r="4728" spans="11:14" x14ac:dyDescent="0.2">
      <c r="K4728" s="60">
        <f t="shared" si="295"/>
        <v>4690</v>
      </c>
      <c r="L4728" s="10">
        <f t="shared" si="292"/>
        <v>1.1714852257544097E-5</v>
      </c>
      <c r="M4728" s="1">
        <f t="shared" si="293"/>
        <v>1.1714852257544097E-2</v>
      </c>
      <c r="N4728" s="1">
        <f t="shared" si="294"/>
        <v>2.3860098000202319</v>
      </c>
    </row>
    <row r="4729" spans="11:14" x14ac:dyDescent="0.2">
      <c r="K4729" s="60">
        <f t="shared" si="295"/>
        <v>4691</v>
      </c>
      <c r="L4729" s="10">
        <f t="shared" si="292"/>
        <v>1.171517940278828E-5</v>
      </c>
      <c r="M4729" s="1">
        <f t="shared" si="293"/>
        <v>1.1715179402788279E-2</v>
      </c>
      <c r="N4729" s="1">
        <f t="shared" si="294"/>
        <v>2.3860764309722478</v>
      </c>
    </row>
    <row r="4730" spans="11:14" x14ac:dyDescent="0.2">
      <c r="K4730" s="60">
        <f t="shared" si="295"/>
        <v>4692</v>
      </c>
      <c r="L4730" s="10">
        <f t="shared" si="292"/>
        <v>1.171550632135123E-5</v>
      </c>
      <c r="M4730" s="1">
        <f t="shared" si="293"/>
        <v>1.1715506321351231E-2</v>
      </c>
      <c r="N4730" s="1">
        <f t="shared" si="294"/>
        <v>2.3861430157552106</v>
      </c>
    </row>
    <row r="4731" spans="11:14" x14ac:dyDescent="0.2">
      <c r="K4731" s="60">
        <f t="shared" si="295"/>
        <v>4693</v>
      </c>
      <c r="L4731" s="10">
        <f t="shared" si="292"/>
        <v>1.1715833013390016E-5</v>
      </c>
      <c r="M4731" s="1">
        <f t="shared" si="293"/>
        <v>1.1715833013390017E-2</v>
      </c>
      <c r="N4731" s="1">
        <f t="shared" si="294"/>
        <v>2.3862095544011104</v>
      </c>
    </row>
    <row r="4732" spans="11:14" x14ac:dyDescent="0.2">
      <c r="K4732" s="60">
        <f t="shared" si="295"/>
        <v>4694</v>
      </c>
      <c r="L4732" s="10">
        <f t="shared" si="292"/>
        <v>1.1716159479061599E-5</v>
      </c>
      <c r="M4732" s="1">
        <f t="shared" si="293"/>
        <v>1.1716159479061598E-2</v>
      </c>
      <c r="N4732" s="1">
        <f t="shared" si="294"/>
        <v>2.3862760469419158</v>
      </c>
    </row>
    <row r="4733" spans="11:14" x14ac:dyDescent="0.2">
      <c r="K4733" s="60">
        <f t="shared" si="295"/>
        <v>4695</v>
      </c>
      <c r="L4733" s="10">
        <f t="shared" si="292"/>
        <v>1.1716485718522829E-5</v>
      </c>
      <c r="M4733" s="1">
        <f t="shared" si="293"/>
        <v>1.1716485718522828E-2</v>
      </c>
      <c r="N4733" s="1">
        <f t="shared" si="294"/>
        <v>2.3863424934095741</v>
      </c>
    </row>
    <row r="4734" spans="11:14" x14ac:dyDescent="0.2">
      <c r="K4734" s="60">
        <f t="shared" si="295"/>
        <v>4696</v>
      </c>
      <c r="L4734" s="10">
        <f t="shared" si="292"/>
        <v>1.1716811731930451E-5</v>
      </c>
      <c r="M4734" s="1">
        <f t="shared" si="293"/>
        <v>1.1716811731930451E-2</v>
      </c>
      <c r="N4734" s="1">
        <f t="shared" si="294"/>
        <v>2.3864088938360091</v>
      </c>
    </row>
    <row r="4735" spans="11:14" x14ac:dyDescent="0.2">
      <c r="K4735" s="60">
        <f t="shared" si="295"/>
        <v>4697</v>
      </c>
      <c r="L4735" s="10">
        <f t="shared" si="292"/>
        <v>1.1717137519441096E-5</v>
      </c>
      <c r="M4735" s="1">
        <f t="shared" si="293"/>
        <v>1.1717137519441097E-2</v>
      </c>
      <c r="N4735" s="1">
        <f t="shared" si="294"/>
        <v>2.3864752482531224</v>
      </c>
    </row>
    <row r="4736" spans="11:14" x14ac:dyDescent="0.2">
      <c r="K4736" s="60">
        <f t="shared" si="295"/>
        <v>4698</v>
      </c>
      <c r="L4736" s="10">
        <f t="shared" si="292"/>
        <v>1.1717463081211293E-5</v>
      </c>
      <c r="M4736" s="1">
        <f t="shared" si="293"/>
        <v>1.1717463081211292E-2</v>
      </c>
      <c r="N4736" s="1">
        <f t="shared" si="294"/>
        <v>2.3865415566927961</v>
      </c>
    </row>
    <row r="4737" spans="11:14" x14ac:dyDescent="0.2">
      <c r="K4737" s="60">
        <f t="shared" si="295"/>
        <v>4699</v>
      </c>
      <c r="L4737" s="10">
        <f t="shared" si="292"/>
        <v>1.1717788417397455E-5</v>
      </c>
      <c r="M4737" s="1">
        <f t="shared" si="293"/>
        <v>1.1717788417397455E-2</v>
      </c>
      <c r="N4737" s="1">
        <f t="shared" si="294"/>
        <v>2.386607819186886</v>
      </c>
    </row>
    <row r="4738" spans="11:14" x14ac:dyDescent="0.2">
      <c r="K4738" s="60">
        <f t="shared" si="295"/>
        <v>4700</v>
      </c>
      <c r="L4738" s="10">
        <f t="shared" si="292"/>
        <v>1.1718113528155894E-5</v>
      </c>
      <c r="M4738" s="1">
        <f t="shared" si="293"/>
        <v>1.1718113528155895E-2</v>
      </c>
      <c r="N4738" s="1">
        <f t="shared" si="294"/>
        <v>2.3866740357672303</v>
      </c>
    </row>
    <row r="4739" spans="11:14" x14ac:dyDescent="0.2">
      <c r="K4739" s="60">
        <f t="shared" si="295"/>
        <v>4701</v>
      </c>
      <c r="L4739" s="10">
        <f t="shared" si="292"/>
        <v>1.1718438413642811E-5</v>
      </c>
      <c r="M4739" s="1">
        <f t="shared" si="293"/>
        <v>1.171843841364281E-2</v>
      </c>
      <c r="N4739" s="1">
        <f t="shared" si="294"/>
        <v>2.3867402064656416</v>
      </c>
    </row>
    <row r="4740" spans="11:14" x14ac:dyDescent="0.2">
      <c r="K4740" s="60">
        <f t="shared" si="295"/>
        <v>4702</v>
      </c>
      <c r="L4740" s="10">
        <f t="shared" si="292"/>
        <v>1.1718763074014297E-5</v>
      </c>
      <c r="M4740" s="1">
        <f t="shared" si="293"/>
        <v>1.1718763074014297E-2</v>
      </c>
      <c r="N4740" s="1">
        <f t="shared" si="294"/>
        <v>2.3868063313139123</v>
      </c>
    </row>
    <row r="4741" spans="11:14" x14ac:dyDescent="0.2">
      <c r="K4741" s="60">
        <f t="shared" si="295"/>
        <v>4703</v>
      </c>
      <c r="L4741" s="10">
        <f t="shared" si="292"/>
        <v>1.1719087509426335E-5</v>
      </c>
      <c r="M4741" s="1">
        <f t="shared" si="293"/>
        <v>1.1719087509426336E-2</v>
      </c>
      <c r="N4741" s="1">
        <f t="shared" si="294"/>
        <v>2.3868724103438121</v>
      </c>
    </row>
    <row r="4742" spans="11:14" x14ac:dyDescent="0.2">
      <c r="K4742" s="60">
        <f t="shared" si="295"/>
        <v>4704</v>
      </c>
      <c r="L4742" s="10">
        <f t="shared" si="292"/>
        <v>1.17194117200348E-5</v>
      </c>
      <c r="M4742" s="1">
        <f t="shared" si="293"/>
        <v>1.17194117200348E-2</v>
      </c>
      <c r="N4742" s="1">
        <f t="shared" si="294"/>
        <v>2.3869384435870886</v>
      </c>
    </row>
    <row r="4743" spans="11:14" x14ac:dyDescent="0.2">
      <c r="K4743" s="60">
        <f t="shared" si="295"/>
        <v>4705</v>
      </c>
      <c r="L4743" s="10">
        <f t="shared" si="292"/>
        <v>1.1719735705995464E-5</v>
      </c>
      <c r="M4743" s="1">
        <f t="shared" si="293"/>
        <v>1.1719735705995464E-2</v>
      </c>
      <c r="N4743" s="1">
        <f t="shared" si="294"/>
        <v>2.3870044310754679</v>
      </c>
    </row>
    <row r="4744" spans="11:14" x14ac:dyDescent="0.2">
      <c r="K4744" s="60">
        <f t="shared" si="295"/>
        <v>4706</v>
      </c>
      <c r="L4744" s="10">
        <f t="shared" si="292"/>
        <v>1.1720059467463985E-5</v>
      </c>
      <c r="M4744" s="1">
        <f t="shared" si="293"/>
        <v>1.1720059467463984E-2</v>
      </c>
      <c r="N4744" s="1">
        <f t="shared" si="294"/>
        <v>2.3870703728406539</v>
      </c>
    </row>
    <row r="4745" spans="11:14" x14ac:dyDescent="0.2">
      <c r="K4745" s="60">
        <f t="shared" si="295"/>
        <v>4707</v>
      </c>
      <c r="L4745" s="10">
        <f t="shared" si="292"/>
        <v>1.1720383004595913E-5</v>
      </c>
      <c r="M4745" s="1">
        <f t="shared" si="293"/>
        <v>1.1720383004595913E-2</v>
      </c>
      <c r="N4745" s="1">
        <f t="shared" si="294"/>
        <v>2.3871362689143285</v>
      </c>
    </row>
    <row r="4746" spans="11:14" x14ac:dyDescent="0.2">
      <c r="K4746" s="60">
        <f t="shared" si="295"/>
        <v>4708</v>
      </c>
      <c r="L4746" s="10">
        <f t="shared" si="292"/>
        <v>1.1720706317546696E-5</v>
      </c>
      <c r="M4746" s="1">
        <f t="shared" si="293"/>
        <v>1.1720706317546696E-2</v>
      </c>
      <c r="N4746" s="1">
        <f t="shared" si="294"/>
        <v>2.3872021193281525</v>
      </c>
    </row>
    <row r="4747" spans="11:14" x14ac:dyDescent="0.2">
      <c r="K4747" s="60">
        <f t="shared" si="295"/>
        <v>4709</v>
      </c>
      <c r="L4747" s="10">
        <f t="shared" si="292"/>
        <v>1.172102940647167E-5</v>
      </c>
      <c r="M4747" s="1">
        <f t="shared" si="293"/>
        <v>1.172102940647167E-2</v>
      </c>
      <c r="N4747" s="1">
        <f t="shared" si="294"/>
        <v>2.3872679241137629</v>
      </c>
    </row>
    <row r="4748" spans="11:14" x14ac:dyDescent="0.2">
      <c r="K4748" s="60">
        <f t="shared" si="295"/>
        <v>4710</v>
      </c>
      <c r="L4748" s="10">
        <f t="shared" si="292"/>
        <v>1.1721352271526062E-5</v>
      </c>
      <c r="M4748" s="1">
        <f t="shared" si="293"/>
        <v>1.1721352271526061E-2</v>
      </c>
      <c r="N4748" s="1">
        <f t="shared" si="294"/>
        <v>2.3873336833027761</v>
      </c>
    </row>
    <row r="4749" spans="11:14" x14ac:dyDescent="0.2">
      <c r="K4749" s="60">
        <f t="shared" si="295"/>
        <v>4711</v>
      </c>
      <c r="L4749" s="10">
        <f t="shared" si="292"/>
        <v>1.1721674912864994E-5</v>
      </c>
      <c r="M4749" s="1">
        <f t="shared" si="293"/>
        <v>1.1721674912864993E-2</v>
      </c>
      <c r="N4749" s="1">
        <f t="shared" si="294"/>
        <v>2.3873993969267859</v>
      </c>
    </row>
    <row r="4750" spans="11:14" x14ac:dyDescent="0.2">
      <c r="K4750" s="60">
        <f t="shared" si="295"/>
        <v>4712</v>
      </c>
      <c r="L4750" s="10">
        <f t="shared" si="292"/>
        <v>1.1721997330643482E-5</v>
      </c>
      <c r="M4750" s="1">
        <f t="shared" si="293"/>
        <v>1.1721997330643483E-2</v>
      </c>
      <c r="N4750" s="1">
        <f t="shared" si="294"/>
        <v>2.3874650650173654</v>
      </c>
    </row>
    <row r="4751" spans="11:14" x14ac:dyDescent="0.2">
      <c r="K4751" s="60">
        <f t="shared" si="295"/>
        <v>4713</v>
      </c>
      <c r="L4751" s="10">
        <f t="shared" si="292"/>
        <v>1.1722319525016432E-5</v>
      </c>
      <c r="M4751" s="1">
        <f t="shared" si="293"/>
        <v>1.1722319525016432E-2</v>
      </c>
      <c r="N4751" s="1">
        <f t="shared" si="294"/>
        <v>2.3875306876060645</v>
      </c>
    </row>
    <row r="4752" spans="11:14" x14ac:dyDescent="0.2">
      <c r="K4752" s="60">
        <f t="shared" si="295"/>
        <v>4714</v>
      </c>
      <c r="L4752" s="10">
        <f t="shared" si="292"/>
        <v>1.1722641496138641E-5</v>
      </c>
      <c r="M4752" s="1">
        <f t="shared" si="293"/>
        <v>1.1722641496138641E-2</v>
      </c>
      <c r="N4752" s="1">
        <f t="shared" si="294"/>
        <v>2.387596264724412</v>
      </c>
    </row>
    <row r="4753" spans="11:14" x14ac:dyDescent="0.2">
      <c r="K4753" s="60">
        <f t="shared" si="295"/>
        <v>4715</v>
      </c>
      <c r="L4753" s="10">
        <f t="shared" si="292"/>
        <v>1.1722963244164802E-5</v>
      </c>
      <c r="M4753" s="1">
        <f t="shared" si="293"/>
        <v>1.1722963244164802E-2</v>
      </c>
      <c r="N4753" s="1">
        <f t="shared" si="294"/>
        <v>2.387661796403914</v>
      </c>
    </row>
    <row r="4754" spans="11:14" x14ac:dyDescent="0.2">
      <c r="K4754" s="60">
        <f t="shared" si="295"/>
        <v>4716</v>
      </c>
      <c r="L4754" s="10">
        <f t="shared" si="292"/>
        <v>1.1723284769249501E-5</v>
      </c>
      <c r="M4754" s="1">
        <f t="shared" si="293"/>
        <v>1.1723284769249501E-2</v>
      </c>
      <c r="N4754" s="1">
        <f t="shared" si="294"/>
        <v>2.3877272826760563</v>
      </c>
    </row>
    <row r="4755" spans="11:14" x14ac:dyDescent="0.2">
      <c r="K4755" s="60">
        <f t="shared" si="295"/>
        <v>4717</v>
      </c>
      <c r="L4755" s="10">
        <f t="shared" si="292"/>
        <v>1.1723606071547215E-5</v>
      </c>
      <c r="M4755" s="1">
        <f t="shared" si="293"/>
        <v>1.1723606071547215E-2</v>
      </c>
      <c r="N4755" s="1">
        <f t="shared" si="294"/>
        <v>2.3877927235723013</v>
      </c>
    </row>
    <row r="4756" spans="11:14" x14ac:dyDescent="0.2">
      <c r="K4756" s="60">
        <f t="shared" si="295"/>
        <v>4718</v>
      </c>
      <c r="L4756" s="10">
        <f t="shared" si="292"/>
        <v>1.1723927151212317E-5</v>
      </c>
      <c r="M4756" s="1">
        <f t="shared" si="293"/>
        <v>1.1723927151212317E-2</v>
      </c>
      <c r="N4756" s="1">
        <f t="shared" si="294"/>
        <v>2.3878581191240915</v>
      </c>
    </row>
    <row r="4757" spans="11:14" x14ac:dyDescent="0.2">
      <c r="K4757" s="60">
        <f t="shared" si="295"/>
        <v>4719</v>
      </c>
      <c r="L4757" s="10">
        <f t="shared" si="292"/>
        <v>1.1724248008399067E-5</v>
      </c>
      <c r="M4757" s="1">
        <f t="shared" si="293"/>
        <v>1.1724248008399068E-2</v>
      </c>
      <c r="N4757" s="1">
        <f t="shared" si="294"/>
        <v>2.3879234693628453</v>
      </c>
    </row>
    <row r="4758" spans="11:14" x14ac:dyDescent="0.2">
      <c r="K4758" s="60">
        <f t="shared" si="295"/>
        <v>4720</v>
      </c>
      <c r="L4758" s="10">
        <f t="shared" si="292"/>
        <v>1.1724568643261622E-5</v>
      </c>
      <c r="M4758" s="1">
        <f t="shared" si="293"/>
        <v>1.1724568643261622E-2</v>
      </c>
      <c r="N4758" s="1">
        <f t="shared" si="294"/>
        <v>2.3879887743199597</v>
      </c>
    </row>
    <row r="4759" spans="11:14" x14ac:dyDescent="0.2">
      <c r="K4759" s="60">
        <f t="shared" si="295"/>
        <v>4721</v>
      </c>
      <c r="L4759" s="10">
        <f t="shared" si="292"/>
        <v>1.1724889055954034E-5</v>
      </c>
      <c r="M4759" s="1">
        <f t="shared" si="293"/>
        <v>1.1724889055954034E-2</v>
      </c>
      <c r="N4759" s="1">
        <f t="shared" si="294"/>
        <v>2.3880540340268124</v>
      </c>
    </row>
    <row r="4760" spans="11:14" x14ac:dyDescent="0.2">
      <c r="K4760" s="60">
        <f t="shared" si="295"/>
        <v>4722</v>
      </c>
      <c r="L4760" s="10">
        <f t="shared" si="292"/>
        <v>1.1725209246630245E-5</v>
      </c>
      <c r="M4760" s="1">
        <f t="shared" si="293"/>
        <v>1.1725209246630244E-2</v>
      </c>
      <c r="N4760" s="1">
        <f t="shared" si="294"/>
        <v>2.388119248514756</v>
      </c>
    </row>
    <row r="4761" spans="11:14" x14ac:dyDescent="0.2">
      <c r="K4761" s="60">
        <f t="shared" si="295"/>
        <v>4723</v>
      </c>
      <c r="L4761" s="10">
        <f t="shared" si="292"/>
        <v>1.1725529215444093E-5</v>
      </c>
      <c r="M4761" s="1">
        <f t="shared" si="293"/>
        <v>1.1725529215444093E-2</v>
      </c>
      <c r="N4761" s="1">
        <f t="shared" si="294"/>
        <v>2.3881844178151241</v>
      </c>
    </row>
    <row r="4762" spans="11:14" x14ac:dyDescent="0.2">
      <c r="K4762" s="60">
        <f t="shared" si="295"/>
        <v>4724</v>
      </c>
      <c r="L4762" s="10">
        <f t="shared" si="292"/>
        <v>1.1725848962549307E-5</v>
      </c>
      <c r="M4762" s="1">
        <f t="shared" si="293"/>
        <v>1.1725848962549306E-2</v>
      </c>
      <c r="N4762" s="1">
        <f t="shared" si="294"/>
        <v>2.3882495419592273</v>
      </c>
    </row>
    <row r="4763" spans="11:14" x14ac:dyDescent="0.2">
      <c r="K4763" s="60">
        <f t="shared" si="295"/>
        <v>4725</v>
      </c>
      <c r="L4763" s="10">
        <f t="shared" si="292"/>
        <v>1.1726168488099509E-5</v>
      </c>
      <c r="M4763" s="1">
        <f t="shared" si="293"/>
        <v>1.1726168488099509E-2</v>
      </c>
      <c r="N4763" s="1">
        <f t="shared" si="294"/>
        <v>2.3883146209783543</v>
      </c>
    </row>
    <row r="4764" spans="11:14" x14ac:dyDescent="0.2">
      <c r="K4764" s="60">
        <f t="shared" si="295"/>
        <v>4726</v>
      </c>
      <c r="L4764" s="10">
        <f t="shared" si="292"/>
        <v>1.1726487792248218E-5</v>
      </c>
      <c r="M4764" s="1">
        <f t="shared" si="293"/>
        <v>1.1726487792248217E-2</v>
      </c>
      <c r="N4764" s="1">
        <f t="shared" si="294"/>
        <v>2.388379654903773</v>
      </c>
    </row>
    <row r="4765" spans="11:14" x14ac:dyDescent="0.2">
      <c r="K4765" s="60">
        <f t="shared" si="295"/>
        <v>4727</v>
      </c>
      <c r="L4765" s="10">
        <f t="shared" si="292"/>
        <v>1.1726806875148846E-5</v>
      </c>
      <c r="M4765" s="1">
        <f t="shared" si="293"/>
        <v>1.1726806875148847E-2</v>
      </c>
      <c r="N4765" s="1">
        <f t="shared" si="294"/>
        <v>2.3884446437667295</v>
      </c>
    </row>
    <row r="4766" spans="11:14" x14ac:dyDescent="0.2">
      <c r="K4766" s="60">
        <f t="shared" si="295"/>
        <v>4728</v>
      </c>
      <c r="L4766" s="10">
        <f t="shared" si="292"/>
        <v>1.1727125736954693E-5</v>
      </c>
      <c r="M4766" s="1">
        <f t="shared" si="293"/>
        <v>1.1727125736954693E-2</v>
      </c>
      <c r="N4766" s="1">
        <f t="shared" si="294"/>
        <v>2.3885095875984463</v>
      </c>
    </row>
    <row r="4767" spans="11:14" x14ac:dyDescent="0.2">
      <c r="K4767" s="60">
        <f t="shared" si="295"/>
        <v>4729</v>
      </c>
      <c r="L4767" s="10">
        <f t="shared" si="292"/>
        <v>1.1727444377818962E-5</v>
      </c>
      <c r="M4767" s="1">
        <f t="shared" si="293"/>
        <v>1.1727444377818962E-2</v>
      </c>
      <c r="N4767" s="1">
        <f t="shared" si="294"/>
        <v>2.3885744864301279</v>
      </c>
    </row>
    <row r="4768" spans="11:14" x14ac:dyDescent="0.2">
      <c r="K4768" s="60">
        <f t="shared" si="295"/>
        <v>4730</v>
      </c>
      <c r="L4768" s="10">
        <f t="shared" si="292"/>
        <v>1.1727762797894741E-5</v>
      </c>
      <c r="M4768" s="1">
        <f t="shared" si="293"/>
        <v>1.1727762797894741E-2</v>
      </c>
      <c r="N4768" s="1">
        <f t="shared" si="294"/>
        <v>2.3886393402929529</v>
      </c>
    </row>
    <row r="4769" spans="11:14" x14ac:dyDescent="0.2">
      <c r="K4769" s="60">
        <f t="shared" si="295"/>
        <v>4731</v>
      </c>
      <c r="L4769" s="10">
        <f t="shared" si="292"/>
        <v>1.1728080997335018E-5</v>
      </c>
      <c r="M4769" s="1">
        <f t="shared" si="293"/>
        <v>1.1728080997335017E-2</v>
      </c>
      <c r="N4769" s="1">
        <f t="shared" si="294"/>
        <v>2.3887041492180825</v>
      </c>
    </row>
    <row r="4770" spans="11:14" x14ac:dyDescent="0.2">
      <c r="K4770" s="60">
        <f t="shared" si="295"/>
        <v>4732</v>
      </c>
      <c r="L4770" s="10">
        <f t="shared" si="292"/>
        <v>1.1728398976292673E-5</v>
      </c>
      <c r="M4770" s="1">
        <f t="shared" si="293"/>
        <v>1.1728398976292673E-2</v>
      </c>
      <c r="N4770" s="1">
        <f t="shared" si="294"/>
        <v>2.3887689132366536</v>
      </c>
    </row>
    <row r="4771" spans="11:14" x14ac:dyDescent="0.2">
      <c r="K4771" s="60">
        <f t="shared" si="295"/>
        <v>4733</v>
      </c>
      <c r="L4771" s="10">
        <f t="shared" si="292"/>
        <v>1.1728716734920478E-5</v>
      </c>
      <c r="M4771" s="1">
        <f t="shared" si="293"/>
        <v>1.1728716734920479E-2</v>
      </c>
      <c r="N4771" s="1">
        <f t="shared" si="294"/>
        <v>2.3888336323797819</v>
      </c>
    </row>
    <row r="4772" spans="11:14" x14ac:dyDescent="0.2">
      <c r="K4772" s="60">
        <f t="shared" si="295"/>
        <v>4734</v>
      </c>
      <c r="L4772" s="10">
        <f t="shared" si="292"/>
        <v>1.1729034273371105E-5</v>
      </c>
      <c r="M4772" s="1">
        <f t="shared" si="293"/>
        <v>1.1729034273371106E-2</v>
      </c>
      <c r="N4772" s="1">
        <f t="shared" si="294"/>
        <v>2.3888983066785632</v>
      </c>
    </row>
    <row r="4773" spans="11:14" x14ac:dyDescent="0.2">
      <c r="K4773" s="60">
        <f t="shared" si="295"/>
        <v>4735</v>
      </c>
      <c r="L4773" s="10">
        <f t="shared" si="292"/>
        <v>1.1729351591797112E-5</v>
      </c>
      <c r="M4773" s="1">
        <f t="shared" si="293"/>
        <v>1.1729351591797112E-2</v>
      </c>
      <c r="N4773" s="1">
        <f t="shared" si="294"/>
        <v>2.3889629361640687</v>
      </c>
    </row>
    <row r="4774" spans="11:14" x14ac:dyDescent="0.2">
      <c r="K4774" s="60">
        <f t="shared" si="295"/>
        <v>4736</v>
      </c>
      <c r="L4774" s="10">
        <f t="shared" ref="L4774:L4837" si="296">Eleach_time1/((Vwater*(1+Kp_susp*SUSPwater)+Ksed_water*Vsed)*k)*(1-EXP(-k*K4774))</f>
        <v>1.1729668690350957E-5</v>
      </c>
      <c r="M4774" s="1">
        <f t="shared" ref="M4774:M4837" si="297">L4774*CONV_m3_L</f>
        <v>1.1729668690350957E-2</v>
      </c>
      <c r="N4774" s="1">
        <f t="shared" ref="N4774:N4837" si="298">L4774*(Ksed_water/RHOsed)*CONV_kg_mg</f>
        <v>2.389027520867351</v>
      </c>
    </row>
    <row r="4775" spans="11:14" x14ac:dyDescent="0.2">
      <c r="K4775" s="60">
        <f t="shared" si="295"/>
        <v>4737</v>
      </c>
      <c r="L4775" s="10">
        <f t="shared" si="296"/>
        <v>1.1729985569184992E-5</v>
      </c>
      <c r="M4775" s="1">
        <f t="shared" si="297"/>
        <v>1.1729985569184993E-2</v>
      </c>
      <c r="N4775" s="1">
        <f t="shared" si="298"/>
        <v>2.3890920608194395</v>
      </c>
    </row>
    <row r="4776" spans="11:14" x14ac:dyDescent="0.2">
      <c r="K4776" s="60">
        <f t="shared" ref="K4776:K4839" si="299">K4775+1</f>
        <v>4738</v>
      </c>
      <c r="L4776" s="10">
        <f t="shared" si="296"/>
        <v>1.1730302228451459E-5</v>
      </c>
      <c r="M4776" s="1">
        <f t="shared" si="297"/>
        <v>1.1730302228451459E-2</v>
      </c>
      <c r="N4776" s="1">
        <f t="shared" si="298"/>
        <v>2.3891565560513421</v>
      </c>
    </row>
    <row r="4777" spans="11:14" x14ac:dyDescent="0.2">
      <c r="K4777" s="60">
        <f t="shared" si="299"/>
        <v>4739</v>
      </c>
      <c r="L4777" s="10">
        <f t="shared" si="296"/>
        <v>1.1730618668302505E-5</v>
      </c>
      <c r="M4777" s="1">
        <f t="shared" si="297"/>
        <v>1.1730618668302505E-2</v>
      </c>
      <c r="N4777" s="1">
        <f t="shared" si="298"/>
        <v>2.3892210065940476</v>
      </c>
    </row>
    <row r="4778" spans="11:14" x14ac:dyDescent="0.2">
      <c r="K4778" s="60">
        <f t="shared" si="299"/>
        <v>4740</v>
      </c>
      <c r="L4778" s="10">
        <f t="shared" si="296"/>
        <v>1.1730934888890159E-5</v>
      </c>
      <c r="M4778" s="1">
        <f t="shared" si="297"/>
        <v>1.173093488889016E-2</v>
      </c>
      <c r="N4778" s="1">
        <f t="shared" si="298"/>
        <v>2.3892854124785199</v>
      </c>
    </row>
    <row r="4779" spans="11:14" x14ac:dyDescent="0.2">
      <c r="K4779" s="60">
        <f t="shared" si="299"/>
        <v>4741</v>
      </c>
      <c r="L4779" s="10">
        <f t="shared" si="296"/>
        <v>1.173125089036635E-5</v>
      </c>
      <c r="M4779" s="1">
        <f t="shared" si="297"/>
        <v>1.173125089036635E-2</v>
      </c>
      <c r="N4779" s="1">
        <f t="shared" si="298"/>
        <v>2.3893497737357032</v>
      </c>
    </row>
    <row r="4780" spans="11:14" x14ac:dyDescent="0.2">
      <c r="K4780" s="60">
        <f t="shared" si="299"/>
        <v>4742</v>
      </c>
      <c r="L4780" s="10">
        <f t="shared" si="296"/>
        <v>1.1731566672882904E-5</v>
      </c>
      <c r="M4780" s="1">
        <f t="shared" si="297"/>
        <v>1.1731566672882904E-2</v>
      </c>
      <c r="N4780" s="1">
        <f t="shared" si="298"/>
        <v>2.3894140903965204</v>
      </c>
    </row>
    <row r="4781" spans="11:14" x14ac:dyDescent="0.2">
      <c r="K4781" s="60">
        <f t="shared" si="299"/>
        <v>4743</v>
      </c>
      <c r="L4781" s="10">
        <f t="shared" si="296"/>
        <v>1.1731882236591536E-5</v>
      </c>
      <c r="M4781" s="1">
        <f t="shared" si="297"/>
        <v>1.1731882236591537E-2</v>
      </c>
      <c r="N4781" s="1">
        <f t="shared" si="298"/>
        <v>2.3894783624918721</v>
      </c>
    </row>
    <row r="4782" spans="11:14" x14ac:dyDescent="0.2">
      <c r="K4782" s="60">
        <f t="shared" si="299"/>
        <v>4744</v>
      </c>
      <c r="L4782" s="10">
        <f t="shared" si="296"/>
        <v>1.1732197581643867E-5</v>
      </c>
      <c r="M4782" s="1">
        <f t="shared" si="297"/>
        <v>1.1732197581643867E-2</v>
      </c>
      <c r="N4782" s="1">
        <f t="shared" si="298"/>
        <v>2.3895425900526392</v>
      </c>
    </row>
    <row r="4783" spans="11:14" x14ac:dyDescent="0.2">
      <c r="K4783" s="60">
        <f t="shared" si="299"/>
        <v>4745</v>
      </c>
      <c r="L4783" s="10">
        <f t="shared" si="296"/>
        <v>1.1732512708191399E-5</v>
      </c>
      <c r="M4783" s="1">
        <f t="shared" si="297"/>
        <v>1.1732512708191398E-2</v>
      </c>
      <c r="N4783" s="1">
        <f t="shared" si="298"/>
        <v>2.3896067731096786</v>
      </c>
    </row>
    <row r="4784" spans="11:14" x14ac:dyDescent="0.2">
      <c r="K4784" s="60">
        <f t="shared" si="299"/>
        <v>4746</v>
      </c>
      <c r="L4784" s="10">
        <f t="shared" si="296"/>
        <v>1.1732827616385536E-5</v>
      </c>
      <c r="M4784" s="1">
        <f t="shared" si="297"/>
        <v>1.1732827616385536E-2</v>
      </c>
      <c r="N4784" s="1">
        <f t="shared" si="298"/>
        <v>2.3896709116938282</v>
      </c>
    </row>
    <row r="4785" spans="11:14" x14ac:dyDescent="0.2">
      <c r="K4785" s="60">
        <f t="shared" si="299"/>
        <v>4747</v>
      </c>
      <c r="L4785" s="10">
        <f t="shared" si="296"/>
        <v>1.1733142306377578E-5</v>
      </c>
      <c r="M4785" s="1">
        <f t="shared" si="297"/>
        <v>1.1733142306377578E-2</v>
      </c>
      <c r="N4785" s="1">
        <f t="shared" si="298"/>
        <v>2.3897350058359028</v>
      </c>
    </row>
    <row r="4786" spans="11:14" x14ac:dyDescent="0.2">
      <c r="K4786" s="60">
        <f t="shared" si="299"/>
        <v>4748</v>
      </c>
      <c r="L4786" s="10">
        <f t="shared" si="296"/>
        <v>1.1733456778318719E-5</v>
      </c>
      <c r="M4786" s="1">
        <f t="shared" si="297"/>
        <v>1.1733456778318718E-2</v>
      </c>
      <c r="N4786" s="1">
        <f t="shared" si="298"/>
        <v>2.3897990555666975</v>
      </c>
    </row>
    <row r="4787" spans="11:14" x14ac:dyDescent="0.2">
      <c r="K4787" s="60">
        <f t="shared" si="299"/>
        <v>4749</v>
      </c>
      <c r="L4787" s="10">
        <f t="shared" si="296"/>
        <v>1.1733771032360048E-5</v>
      </c>
      <c r="M4787" s="1">
        <f t="shared" si="297"/>
        <v>1.1733771032360049E-2</v>
      </c>
      <c r="N4787" s="1">
        <f t="shared" si="298"/>
        <v>2.3898630609169853</v>
      </c>
    </row>
    <row r="4788" spans="11:14" x14ac:dyDescent="0.2">
      <c r="K4788" s="60">
        <f t="shared" si="299"/>
        <v>4750</v>
      </c>
      <c r="L4788" s="10">
        <f t="shared" si="296"/>
        <v>1.173408506865255E-5</v>
      </c>
      <c r="M4788" s="1">
        <f t="shared" si="297"/>
        <v>1.1734085068652549E-2</v>
      </c>
      <c r="N4788" s="1">
        <f t="shared" si="298"/>
        <v>2.3899270219175164</v>
      </c>
    </row>
    <row r="4789" spans="11:14" x14ac:dyDescent="0.2">
      <c r="K4789" s="60">
        <f t="shared" si="299"/>
        <v>4751</v>
      </c>
      <c r="L4789" s="10">
        <f t="shared" si="296"/>
        <v>1.1734398887347103E-5</v>
      </c>
      <c r="M4789" s="1">
        <f t="shared" si="297"/>
        <v>1.1734398887347102E-2</v>
      </c>
      <c r="N4789" s="1">
        <f t="shared" si="298"/>
        <v>2.3899909385990221</v>
      </c>
    </row>
    <row r="4790" spans="11:14" x14ac:dyDescent="0.2">
      <c r="K4790" s="60">
        <f t="shared" si="299"/>
        <v>4752</v>
      </c>
      <c r="L4790" s="10">
        <f t="shared" si="296"/>
        <v>1.1734712488594482E-5</v>
      </c>
      <c r="M4790" s="1">
        <f t="shared" si="297"/>
        <v>1.1734712488594482E-2</v>
      </c>
      <c r="N4790" s="1">
        <f t="shared" si="298"/>
        <v>2.3900548109922108</v>
      </c>
    </row>
    <row r="4791" spans="11:14" x14ac:dyDescent="0.2">
      <c r="K4791" s="60">
        <f t="shared" si="299"/>
        <v>4753</v>
      </c>
      <c r="L4791" s="10">
        <f t="shared" si="296"/>
        <v>1.173502587254536E-5</v>
      </c>
      <c r="M4791" s="1">
        <f t="shared" si="297"/>
        <v>1.173502587254536E-2</v>
      </c>
      <c r="N4791" s="1">
        <f t="shared" si="298"/>
        <v>2.3901186391277718</v>
      </c>
    </row>
    <row r="4792" spans="11:14" x14ac:dyDescent="0.2">
      <c r="K4792" s="60">
        <f t="shared" si="299"/>
        <v>4754</v>
      </c>
      <c r="L4792" s="10">
        <f t="shared" si="296"/>
        <v>1.1735339039350301E-5</v>
      </c>
      <c r="M4792" s="1">
        <f t="shared" si="297"/>
        <v>1.17353390393503E-2</v>
      </c>
      <c r="N4792" s="1">
        <f t="shared" si="298"/>
        <v>2.3901824230363693</v>
      </c>
    </row>
    <row r="4793" spans="11:14" x14ac:dyDescent="0.2">
      <c r="K4793" s="60">
        <f t="shared" si="299"/>
        <v>4755</v>
      </c>
      <c r="L4793" s="10">
        <f t="shared" si="296"/>
        <v>1.1735651989159766E-5</v>
      </c>
      <c r="M4793" s="1">
        <f t="shared" si="297"/>
        <v>1.1735651989159766E-2</v>
      </c>
      <c r="N4793" s="1">
        <f t="shared" si="298"/>
        <v>2.3902461627486491</v>
      </c>
    </row>
    <row r="4794" spans="11:14" x14ac:dyDescent="0.2">
      <c r="K4794" s="60">
        <f t="shared" si="299"/>
        <v>4756</v>
      </c>
      <c r="L4794" s="10">
        <f t="shared" si="296"/>
        <v>1.1735964722124116E-5</v>
      </c>
      <c r="M4794" s="1">
        <f t="shared" si="297"/>
        <v>1.1735964722124115E-2</v>
      </c>
      <c r="N4794" s="1">
        <f t="shared" si="298"/>
        <v>2.390309858295236</v>
      </c>
    </row>
    <row r="4795" spans="11:14" x14ac:dyDescent="0.2">
      <c r="K4795" s="60">
        <f t="shared" si="299"/>
        <v>4757</v>
      </c>
      <c r="L4795" s="10">
        <f t="shared" si="296"/>
        <v>1.1736277238393603E-5</v>
      </c>
      <c r="M4795" s="1">
        <f t="shared" si="297"/>
        <v>1.1736277238393603E-2</v>
      </c>
      <c r="N4795" s="1">
        <f t="shared" si="298"/>
        <v>2.3903735097067322</v>
      </c>
    </row>
    <row r="4796" spans="11:14" x14ac:dyDescent="0.2">
      <c r="K4796" s="60">
        <f t="shared" si="299"/>
        <v>4758</v>
      </c>
      <c r="L4796" s="10">
        <f t="shared" si="296"/>
        <v>1.1736589538118377E-5</v>
      </c>
      <c r="M4796" s="1">
        <f t="shared" si="297"/>
        <v>1.1736589538118377E-2</v>
      </c>
      <c r="N4796" s="1">
        <f t="shared" si="298"/>
        <v>2.3904371170137191</v>
      </c>
    </row>
    <row r="4797" spans="11:14" x14ac:dyDescent="0.2">
      <c r="K4797" s="60">
        <f t="shared" si="299"/>
        <v>4759</v>
      </c>
      <c r="L4797" s="10">
        <f t="shared" si="296"/>
        <v>1.173690162144848E-5</v>
      </c>
      <c r="M4797" s="1">
        <f t="shared" si="297"/>
        <v>1.173690162144848E-2</v>
      </c>
      <c r="N4797" s="1">
        <f t="shared" si="298"/>
        <v>2.390500680246757</v>
      </c>
    </row>
    <row r="4798" spans="11:14" x14ac:dyDescent="0.2">
      <c r="K4798" s="60">
        <f t="shared" si="299"/>
        <v>4760</v>
      </c>
      <c r="L4798" s="10">
        <f t="shared" si="296"/>
        <v>1.1737213488533859E-5</v>
      </c>
      <c r="M4798" s="1">
        <f t="shared" si="297"/>
        <v>1.1737213488533859E-2</v>
      </c>
      <c r="N4798" s="1">
        <f t="shared" si="298"/>
        <v>2.3905641994363855</v>
      </c>
    </row>
    <row r="4799" spans="11:14" x14ac:dyDescent="0.2">
      <c r="K4799" s="60">
        <f t="shared" si="299"/>
        <v>4761</v>
      </c>
      <c r="L4799" s="10">
        <f t="shared" si="296"/>
        <v>1.1737525139524347E-5</v>
      </c>
      <c r="M4799" s="1">
        <f t="shared" si="297"/>
        <v>1.1737525139524347E-2</v>
      </c>
      <c r="N4799" s="1">
        <f t="shared" si="298"/>
        <v>2.3906276746131221</v>
      </c>
    </row>
    <row r="4800" spans="11:14" x14ac:dyDescent="0.2">
      <c r="K4800" s="60">
        <f t="shared" si="299"/>
        <v>4762</v>
      </c>
      <c r="L4800" s="10">
        <f t="shared" si="296"/>
        <v>1.173783657456968E-5</v>
      </c>
      <c r="M4800" s="1">
        <f t="shared" si="297"/>
        <v>1.173783657456968E-2</v>
      </c>
      <c r="N4800" s="1">
        <f t="shared" si="298"/>
        <v>2.390691105807464</v>
      </c>
    </row>
    <row r="4801" spans="11:14" x14ac:dyDescent="0.2">
      <c r="K4801" s="60">
        <f t="shared" si="299"/>
        <v>4763</v>
      </c>
      <c r="L4801" s="10">
        <f t="shared" si="296"/>
        <v>1.1738147793819485E-5</v>
      </c>
      <c r="M4801" s="1">
        <f t="shared" si="297"/>
        <v>1.1738147793819485E-2</v>
      </c>
      <c r="N4801" s="1">
        <f t="shared" si="298"/>
        <v>2.3907544930498865</v>
      </c>
    </row>
    <row r="4802" spans="11:14" x14ac:dyDescent="0.2">
      <c r="K4802" s="60">
        <f t="shared" si="299"/>
        <v>4764</v>
      </c>
      <c r="L4802" s="10">
        <f t="shared" si="296"/>
        <v>1.1738458797423293E-5</v>
      </c>
      <c r="M4802" s="1">
        <f t="shared" si="297"/>
        <v>1.1738458797423293E-2</v>
      </c>
      <c r="N4802" s="1">
        <f t="shared" si="298"/>
        <v>2.3908178363708443</v>
      </c>
    </row>
    <row r="4803" spans="11:14" x14ac:dyDescent="0.2">
      <c r="K4803" s="60">
        <f t="shared" si="299"/>
        <v>4765</v>
      </c>
      <c r="L4803" s="10">
        <f t="shared" si="296"/>
        <v>1.1738769585530522E-5</v>
      </c>
      <c r="M4803" s="1">
        <f t="shared" si="297"/>
        <v>1.1738769585530523E-2</v>
      </c>
      <c r="N4803" s="1">
        <f t="shared" si="298"/>
        <v>2.3908811358007709</v>
      </c>
    </row>
    <row r="4804" spans="11:14" x14ac:dyDescent="0.2">
      <c r="K4804" s="60">
        <f t="shared" si="299"/>
        <v>4766</v>
      </c>
      <c r="L4804" s="10">
        <f t="shared" si="296"/>
        <v>1.1739080158290493E-5</v>
      </c>
      <c r="M4804" s="1">
        <f t="shared" si="297"/>
        <v>1.1739080158290493E-2</v>
      </c>
      <c r="N4804" s="1">
        <f t="shared" si="298"/>
        <v>2.3909443913700792</v>
      </c>
    </row>
    <row r="4805" spans="11:14" x14ac:dyDescent="0.2">
      <c r="K4805" s="60">
        <f t="shared" si="299"/>
        <v>4767</v>
      </c>
      <c r="L4805" s="10">
        <f t="shared" si="296"/>
        <v>1.1739390515852424E-5</v>
      </c>
      <c r="M4805" s="1">
        <f t="shared" si="297"/>
        <v>1.1739390515852424E-2</v>
      </c>
      <c r="N4805" s="1">
        <f t="shared" si="298"/>
        <v>2.3910076031091605</v>
      </c>
    </row>
    <row r="4806" spans="11:14" x14ac:dyDescent="0.2">
      <c r="K4806" s="60">
        <f t="shared" si="299"/>
        <v>4768</v>
      </c>
      <c r="L4806" s="10">
        <f t="shared" si="296"/>
        <v>1.1739700658365422E-5</v>
      </c>
      <c r="M4806" s="1">
        <f t="shared" si="297"/>
        <v>1.1739700658365422E-2</v>
      </c>
      <c r="N4806" s="1">
        <f t="shared" si="298"/>
        <v>2.3910707710483834</v>
      </c>
    </row>
    <row r="4807" spans="11:14" x14ac:dyDescent="0.2">
      <c r="K4807" s="60">
        <f t="shared" si="299"/>
        <v>4769</v>
      </c>
      <c r="L4807" s="10">
        <f t="shared" si="296"/>
        <v>1.1740010585978499E-5</v>
      </c>
      <c r="M4807" s="1">
        <f t="shared" si="297"/>
        <v>1.1740010585978499E-2</v>
      </c>
      <c r="N4807" s="1">
        <f t="shared" si="298"/>
        <v>2.3911338952180996</v>
      </c>
    </row>
    <row r="4808" spans="11:14" x14ac:dyDescent="0.2">
      <c r="K4808" s="60">
        <f t="shared" si="299"/>
        <v>4770</v>
      </c>
      <c r="L4808" s="10">
        <f t="shared" si="296"/>
        <v>1.1740320298840564E-5</v>
      </c>
      <c r="M4808" s="1">
        <f t="shared" si="297"/>
        <v>1.1740320298840564E-2</v>
      </c>
      <c r="N4808" s="1">
        <f t="shared" si="298"/>
        <v>2.391196975648636</v>
      </c>
    </row>
    <row r="4809" spans="11:14" x14ac:dyDescent="0.2">
      <c r="K4809" s="60">
        <f t="shared" si="299"/>
        <v>4771</v>
      </c>
      <c r="L4809" s="10">
        <f t="shared" si="296"/>
        <v>1.1740629797100411E-5</v>
      </c>
      <c r="M4809" s="1">
        <f t="shared" si="297"/>
        <v>1.1740629797100411E-2</v>
      </c>
      <c r="N4809" s="1">
        <f t="shared" si="298"/>
        <v>2.3912600123702994</v>
      </c>
    </row>
    <row r="4810" spans="11:14" x14ac:dyDescent="0.2">
      <c r="K4810" s="60">
        <f t="shared" si="299"/>
        <v>4772</v>
      </c>
      <c r="L4810" s="10">
        <f t="shared" si="296"/>
        <v>1.1740939080906747E-5</v>
      </c>
      <c r="M4810" s="1">
        <f t="shared" si="297"/>
        <v>1.1740939080906747E-2</v>
      </c>
      <c r="N4810" s="1">
        <f t="shared" si="298"/>
        <v>2.3913230054133767</v>
      </c>
    </row>
    <row r="4811" spans="11:14" x14ac:dyDescent="0.2">
      <c r="K4811" s="60">
        <f t="shared" si="299"/>
        <v>4773</v>
      </c>
      <c r="L4811" s="10">
        <f t="shared" si="296"/>
        <v>1.1741248150408166E-5</v>
      </c>
      <c r="M4811" s="1">
        <f t="shared" si="297"/>
        <v>1.1741248150408166E-2</v>
      </c>
      <c r="N4811" s="1">
        <f t="shared" si="298"/>
        <v>2.3913859548081331</v>
      </c>
    </row>
    <row r="4812" spans="11:14" x14ac:dyDescent="0.2">
      <c r="K4812" s="60">
        <f t="shared" si="299"/>
        <v>4774</v>
      </c>
      <c r="L4812" s="10">
        <f t="shared" si="296"/>
        <v>1.1741557005753162E-5</v>
      </c>
      <c r="M4812" s="1">
        <f t="shared" si="297"/>
        <v>1.1741557005753162E-2</v>
      </c>
      <c r="N4812" s="1">
        <f t="shared" si="298"/>
        <v>2.3914488605848128</v>
      </c>
    </row>
    <row r="4813" spans="11:14" x14ac:dyDescent="0.2">
      <c r="K4813" s="60">
        <f t="shared" si="299"/>
        <v>4775</v>
      </c>
      <c r="L4813" s="10">
        <f t="shared" si="296"/>
        <v>1.1741865647090122E-5</v>
      </c>
      <c r="M4813" s="1">
        <f t="shared" si="297"/>
        <v>1.1741865647090122E-2</v>
      </c>
      <c r="N4813" s="1">
        <f t="shared" si="298"/>
        <v>2.3915117227736382</v>
      </c>
    </row>
    <row r="4814" spans="11:14" x14ac:dyDescent="0.2">
      <c r="K4814" s="60">
        <f t="shared" si="299"/>
        <v>4776</v>
      </c>
      <c r="L4814" s="10">
        <f t="shared" si="296"/>
        <v>1.1742174074567336E-5</v>
      </c>
      <c r="M4814" s="1">
        <f t="shared" si="297"/>
        <v>1.1742174074567336E-2</v>
      </c>
      <c r="N4814" s="1">
        <f t="shared" si="298"/>
        <v>2.3915745414048128</v>
      </c>
    </row>
    <row r="4815" spans="11:14" x14ac:dyDescent="0.2">
      <c r="K4815" s="60">
        <f t="shared" si="299"/>
        <v>4777</v>
      </c>
      <c r="L4815" s="10">
        <f t="shared" si="296"/>
        <v>1.1742482288332991E-5</v>
      </c>
      <c r="M4815" s="1">
        <f t="shared" si="297"/>
        <v>1.1742482288332991E-2</v>
      </c>
      <c r="N4815" s="1">
        <f t="shared" si="298"/>
        <v>2.3916373165085174</v>
      </c>
    </row>
    <row r="4816" spans="11:14" x14ac:dyDescent="0.2">
      <c r="K4816" s="60">
        <f t="shared" si="299"/>
        <v>4778</v>
      </c>
      <c r="L4816" s="10">
        <f t="shared" si="296"/>
        <v>1.1742790288535166E-5</v>
      </c>
      <c r="M4816" s="1">
        <f t="shared" si="297"/>
        <v>1.1742790288535166E-2</v>
      </c>
      <c r="N4816" s="1">
        <f t="shared" si="298"/>
        <v>2.3917000481149127</v>
      </c>
    </row>
    <row r="4817" spans="11:14" x14ac:dyDescent="0.2">
      <c r="K4817" s="60">
        <f t="shared" si="299"/>
        <v>4779</v>
      </c>
      <c r="L4817" s="10">
        <f t="shared" si="296"/>
        <v>1.1743098075321843E-5</v>
      </c>
      <c r="M4817" s="1">
        <f t="shared" si="297"/>
        <v>1.1743098075321843E-2</v>
      </c>
      <c r="N4817" s="1">
        <f t="shared" si="298"/>
        <v>2.3917627362541385</v>
      </c>
    </row>
    <row r="4818" spans="11:14" x14ac:dyDescent="0.2">
      <c r="K4818" s="60">
        <f t="shared" si="299"/>
        <v>4780</v>
      </c>
      <c r="L4818" s="10">
        <f t="shared" si="296"/>
        <v>1.1743405648840896E-5</v>
      </c>
      <c r="M4818" s="1">
        <f t="shared" si="297"/>
        <v>1.1743405648840896E-2</v>
      </c>
      <c r="N4818" s="1">
        <f t="shared" si="298"/>
        <v>2.3918253809563121</v>
      </c>
    </row>
    <row r="4819" spans="11:14" x14ac:dyDescent="0.2">
      <c r="K4819" s="60">
        <f t="shared" si="299"/>
        <v>4781</v>
      </c>
      <c r="L4819" s="10">
        <f t="shared" si="296"/>
        <v>1.1743713009240104E-5</v>
      </c>
      <c r="M4819" s="1">
        <f t="shared" si="297"/>
        <v>1.1743713009240105E-2</v>
      </c>
      <c r="N4819" s="1">
        <f t="shared" si="298"/>
        <v>2.391887982251534</v>
      </c>
    </row>
    <row r="4820" spans="11:14" x14ac:dyDescent="0.2">
      <c r="K4820" s="60">
        <f t="shared" si="299"/>
        <v>4782</v>
      </c>
      <c r="L4820" s="10">
        <f t="shared" si="296"/>
        <v>1.1744020156667135E-5</v>
      </c>
      <c r="M4820" s="1">
        <f t="shared" si="297"/>
        <v>1.1744020156667135E-2</v>
      </c>
      <c r="N4820" s="1">
        <f t="shared" si="298"/>
        <v>2.3919505401698782</v>
      </c>
    </row>
    <row r="4821" spans="11:14" x14ac:dyDescent="0.2">
      <c r="K4821" s="60">
        <f t="shared" si="299"/>
        <v>4783</v>
      </c>
      <c r="L4821" s="10">
        <f t="shared" si="296"/>
        <v>1.1744327091269563E-5</v>
      </c>
      <c r="M4821" s="1">
        <f t="shared" si="297"/>
        <v>1.1744327091269562E-2</v>
      </c>
      <c r="N4821" s="1">
        <f t="shared" si="298"/>
        <v>2.3920130547414029</v>
      </c>
    </row>
    <row r="4822" spans="11:14" x14ac:dyDescent="0.2">
      <c r="K4822" s="60">
        <f t="shared" si="299"/>
        <v>4784</v>
      </c>
      <c r="L4822" s="10">
        <f t="shared" si="296"/>
        <v>1.1744633813194853E-5</v>
      </c>
      <c r="M4822" s="1">
        <f t="shared" si="297"/>
        <v>1.1744633813194853E-2</v>
      </c>
      <c r="N4822" s="1">
        <f t="shared" si="298"/>
        <v>2.3920755259961433</v>
      </c>
    </row>
    <row r="4823" spans="11:14" x14ac:dyDescent="0.2">
      <c r="K4823" s="60">
        <f t="shared" si="299"/>
        <v>4785</v>
      </c>
      <c r="L4823" s="10">
        <f t="shared" si="296"/>
        <v>1.174494032259037E-5</v>
      </c>
      <c r="M4823" s="1">
        <f t="shared" si="297"/>
        <v>1.174494032259037E-2</v>
      </c>
      <c r="N4823" s="1">
        <f t="shared" si="298"/>
        <v>2.3921379539641126</v>
      </c>
    </row>
    <row r="4824" spans="11:14" x14ac:dyDescent="0.2">
      <c r="K4824" s="60">
        <f t="shared" si="299"/>
        <v>4786</v>
      </c>
      <c r="L4824" s="10">
        <f t="shared" si="296"/>
        <v>1.1745246619603379E-5</v>
      </c>
      <c r="M4824" s="1">
        <f t="shared" si="297"/>
        <v>1.174524661960338E-2</v>
      </c>
      <c r="N4824" s="1">
        <f t="shared" si="298"/>
        <v>2.3922003386753059</v>
      </c>
    </row>
    <row r="4825" spans="11:14" x14ac:dyDescent="0.2">
      <c r="K4825" s="60">
        <f t="shared" si="299"/>
        <v>4787</v>
      </c>
      <c r="L4825" s="10">
        <f t="shared" si="296"/>
        <v>1.1745552704381041E-5</v>
      </c>
      <c r="M4825" s="1">
        <f t="shared" si="297"/>
        <v>1.1745552704381041E-2</v>
      </c>
      <c r="N4825" s="1">
        <f t="shared" si="298"/>
        <v>2.3922626801596953</v>
      </c>
    </row>
    <row r="4826" spans="11:14" x14ac:dyDescent="0.2">
      <c r="K4826" s="60">
        <f t="shared" si="299"/>
        <v>4788</v>
      </c>
      <c r="L4826" s="10">
        <f t="shared" si="296"/>
        <v>1.1745858577070413E-5</v>
      </c>
      <c r="M4826" s="1">
        <f t="shared" si="297"/>
        <v>1.1745858577070414E-2</v>
      </c>
      <c r="N4826" s="1">
        <f t="shared" si="298"/>
        <v>2.3923249784472329</v>
      </c>
    </row>
    <row r="4827" spans="11:14" x14ac:dyDescent="0.2">
      <c r="K4827" s="60">
        <f t="shared" si="299"/>
        <v>4789</v>
      </c>
      <c r="L4827" s="10">
        <f t="shared" si="296"/>
        <v>1.1746164237818457E-5</v>
      </c>
      <c r="M4827" s="1">
        <f t="shared" si="297"/>
        <v>1.1746164237818456E-2</v>
      </c>
      <c r="N4827" s="1">
        <f t="shared" si="298"/>
        <v>2.3923872335678507</v>
      </c>
    </row>
    <row r="4828" spans="11:14" x14ac:dyDescent="0.2">
      <c r="K4828" s="60">
        <f t="shared" si="299"/>
        <v>4790</v>
      </c>
      <c r="L4828" s="10">
        <f t="shared" si="296"/>
        <v>1.1746469686772025E-5</v>
      </c>
      <c r="M4828" s="1">
        <f t="shared" si="297"/>
        <v>1.1746469686772025E-2</v>
      </c>
      <c r="N4828" s="1">
        <f t="shared" si="298"/>
        <v>2.3924494455514589</v>
      </c>
    </row>
    <row r="4829" spans="11:14" x14ac:dyDescent="0.2">
      <c r="K4829" s="60">
        <f t="shared" si="299"/>
        <v>4791</v>
      </c>
      <c r="L4829" s="10">
        <f t="shared" si="296"/>
        <v>1.1746774924077873E-5</v>
      </c>
      <c r="M4829" s="1">
        <f t="shared" si="297"/>
        <v>1.1746774924077873E-2</v>
      </c>
      <c r="N4829" s="1">
        <f t="shared" si="298"/>
        <v>2.3925116144279479</v>
      </c>
    </row>
    <row r="4830" spans="11:14" x14ac:dyDescent="0.2">
      <c r="K4830" s="60">
        <f t="shared" si="299"/>
        <v>4792</v>
      </c>
      <c r="L4830" s="10">
        <f t="shared" si="296"/>
        <v>1.1747079949882651E-5</v>
      </c>
      <c r="M4830" s="1">
        <f t="shared" si="297"/>
        <v>1.1747079949882651E-2</v>
      </c>
      <c r="N4830" s="1">
        <f t="shared" si="298"/>
        <v>2.3925737402271863</v>
      </c>
    </row>
    <row r="4831" spans="11:14" x14ac:dyDescent="0.2">
      <c r="K4831" s="60">
        <f t="shared" si="299"/>
        <v>4793</v>
      </c>
      <c r="L4831" s="10">
        <f t="shared" si="296"/>
        <v>1.1747384764332911E-5</v>
      </c>
      <c r="M4831" s="1">
        <f t="shared" si="297"/>
        <v>1.1747384764332911E-2</v>
      </c>
      <c r="N4831" s="1">
        <f t="shared" si="298"/>
        <v>2.392635822979023</v>
      </c>
    </row>
    <row r="4832" spans="11:14" x14ac:dyDescent="0.2">
      <c r="K4832" s="60">
        <f t="shared" si="299"/>
        <v>4794</v>
      </c>
      <c r="L4832" s="10">
        <f t="shared" si="296"/>
        <v>1.1747689367575102E-5</v>
      </c>
      <c r="M4832" s="1">
        <f t="shared" si="297"/>
        <v>1.1747689367575101E-2</v>
      </c>
      <c r="N4832" s="1">
        <f t="shared" si="298"/>
        <v>2.3926978627132858</v>
      </c>
    </row>
    <row r="4833" spans="11:14" x14ac:dyDescent="0.2">
      <c r="K4833" s="60">
        <f t="shared" si="299"/>
        <v>4795</v>
      </c>
      <c r="L4833" s="10">
        <f t="shared" si="296"/>
        <v>1.1747993759755573E-5</v>
      </c>
      <c r="M4833" s="1">
        <f t="shared" si="297"/>
        <v>1.1747993759755573E-2</v>
      </c>
      <c r="N4833" s="1">
        <f t="shared" si="298"/>
        <v>2.3927598594597823</v>
      </c>
    </row>
    <row r="4834" spans="11:14" x14ac:dyDescent="0.2">
      <c r="K4834" s="60">
        <f t="shared" si="299"/>
        <v>4796</v>
      </c>
      <c r="L4834" s="10">
        <f t="shared" si="296"/>
        <v>1.1748297941020566E-5</v>
      </c>
      <c r="M4834" s="1">
        <f t="shared" si="297"/>
        <v>1.1748297941020567E-2</v>
      </c>
      <c r="N4834" s="1">
        <f t="shared" si="298"/>
        <v>2.3928218132482977</v>
      </c>
    </row>
    <row r="4835" spans="11:14" x14ac:dyDescent="0.2">
      <c r="K4835" s="60">
        <f t="shared" si="299"/>
        <v>4797</v>
      </c>
      <c r="L4835" s="10">
        <f t="shared" si="296"/>
        <v>1.1748601911516228E-5</v>
      </c>
      <c r="M4835" s="1">
        <f t="shared" si="297"/>
        <v>1.1748601911516228E-2</v>
      </c>
      <c r="N4835" s="1">
        <f t="shared" si="298"/>
        <v>2.3928837241085992</v>
      </c>
    </row>
    <row r="4836" spans="11:14" x14ac:dyDescent="0.2">
      <c r="K4836" s="60">
        <f t="shared" si="299"/>
        <v>4798</v>
      </c>
      <c r="L4836" s="10">
        <f t="shared" si="296"/>
        <v>1.1748905671388605E-5</v>
      </c>
      <c r="M4836" s="1">
        <f t="shared" si="297"/>
        <v>1.1748905671388605E-2</v>
      </c>
      <c r="N4836" s="1">
        <f t="shared" si="298"/>
        <v>2.3929455920704314</v>
      </c>
    </row>
    <row r="4837" spans="11:14" x14ac:dyDescent="0.2">
      <c r="K4837" s="60">
        <f t="shared" si="299"/>
        <v>4799</v>
      </c>
      <c r="L4837" s="10">
        <f t="shared" si="296"/>
        <v>1.1749209220783636E-5</v>
      </c>
      <c r="M4837" s="1">
        <f t="shared" si="297"/>
        <v>1.1749209220783636E-2</v>
      </c>
      <c r="N4837" s="1">
        <f t="shared" si="298"/>
        <v>2.3930074171635196</v>
      </c>
    </row>
    <row r="4838" spans="11:14" x14ac:dyDescent="0.2">
      <c r="K4838" s="60">
        <f t="shared" si="299"/>
        <v>4800</v>
      </c>
      <c r="L4838" s="10">
        <f t="shared" ref="L4838:L4901" si="300">Eleach_time1/((Vwater*(1+Kp_susp*SUSPwater)+Ksed_water*Vsed)*k)*(1-EXP(-k*K4838))</f>
        <v>1.1749512559847164E-5</v>
      </c>
      <c r="M4838" s="1">
        <f t="shared" ref="M4838:M4901" si="301">L4838*CONV_m3_L</f>
        <v>1.1749512559847165E-2</v>
      </c>
      <c r="N4838" s="1">
        <f t="shared" ref="N4838:N4901" si="302">L4838*(Ksed_water/RHOsed)*CONV_kg_mg</f>
        <v>2.3930691994175675</v>
      </c>
    </row>
    <row r="4839" spans="11:14" x14ac:dyDescent="0.2">
      <c r="K4839" s="60">
        <f t="shared" si="299"/>
        <v>4801</v>
      </c>
      <c r="L4839" s="10">
        <f t="shared" si="300"/>
        <v>1.1749815688724929E-5</v>
      </c>
      <c r="M4839" s="1">
        <f t="shared" si="301"/>
        <v>1.1749815688724928E-2</v>
      </c>
      <c r="N4839" s="1">
        <f t="shared" si="302"/>
        <v>2.3931309388622584</v>
      </c>
    </row>
    <row r="4840" spans="11:14" x14ac:dyDescent="0.2">
      <c r="K4840" s="60">
        <f t="shared" ref="K4840:K4903" si="303">K4839+1</f>
        <v>4802</v>
      </c>
      <c r="L4840" s="10">
        <f t="shared" si="300"/>
        <v>1.1750118607562568E-5</v>
      </c>
      <c r="M4840" s="1">
        <f t="shared" si="301"/>
        <v>1.1750118607562568E-2</v>
      </c>
      <c r="N4840" s="1">
        <f t="shared" si="302"/>
        <v>2.3931926355272548</v>
      </c>
    </row>
    <row r="4841" spans="11:14" x14ac:dyDescent="0.2">
      <c r="K4841" s="60">
        <f t="shared" si="303"/>
        <v>4803</v>
      </c>
      <c r="L4841" s="10">
        <f t="shared" si="300"/>
        <v>1.1750421316505622E-5</v>
      </c>
      <c r="M4841" s="1">
        <f t="shared" si="301"/>
        <v>1.1750421316505623E-2</v>
      </c>
      <c r="N4841" s="1">
        <f t="shared" si="302"/>
        <v>2.3932542894421998</v>
      </c>
    </row>
    <row r="4842" spans="11:14" x14ac:dyDescent="0.2">
      <c r="K4842" s="60">
        <f t="shared" si="303"/>
        <v>4804</v>
      </c>
      <c r="L4842" s="10">
        <f t="shared" si="300"/>
        <v>1.1750723815699527E-5</v>
      </c>
      <c r="M4842" s="1">
        <f t="shared" si="301"/>
        <v>1.1750723815699526E-2</v>
      </c>
      <c r="N4842" s="1">
        <f t="shared" si="302"/>
        <v>2.3933159006367148</v>
      </c>
    </row>
    <row r="4843" spans="11:14" x14ac:dyDescent="0.2">
      <c r="K4843" s="60">
        <f t="shared" si="303"/>
        <v>4805</v>
      </c>
      <c r="L4843" s="10">
        <f t="shared" si="300"/>
        <v>1.1751026105289622E-5</v>
      </c>
      <c r="M4843" s="1">
        <f t="shared" si="301"/>
        <v>1.1751026105289622E-2</v>
      </c>
      <c r="N4843" s="1">
        <f t="shared" si="302"/>
        <v>2.3933774691404017</v>
      </c>
    </row>
    <row r="4844" spans="11:14" x14ac:dyDescent="0.2">
      <c r="K4844" s="60">
        <f t="shared" si="303"/>
        <v>4806</v>
      </c>
      <c r="L4844" s="10">
        <f t="shared" si="300"/>
        <v>1.1751328185421139E-5</v>
      </c>
      <c r="M4844" s="1">
        <f t="shared" si="301"/>
        <v>1.1751328185421139E-2</v>
      </c>
      <c r="N4844" s="1">
        <f t="shared" si="302"/>
        <v>2.3934389949828403</v>
      </c>
    </row>
    <row r="4845" spans="11:14" x14ac:dyDescent="0.2">
      <c r="K4845" s="60">
        <f t="shared" si="303"/>
        <v>4807</v>
      </c>
      <c r="L4845" s="10">
        <f t="shared" si="300"/>
        <v>1.1751630056239217E-5</v>
      </c>
      <c r="M4845" s="1">
        <f t="shared" si="301"/>
        <v>1.1751630056239217E-2</v>
      </c>
      <c r="N4845" s="1">
        <f t="shared" si="302"/>
        <v>2.3935004781935922</v>
      </c>
    </row>
    <row r="4846" spans="11:14" x14ac:dyDescent="0.2">
      <c r="K4846" s="60">
        <f t="shared" si="303"/>
        <v>4808</v>
      </c>
      <c r="L4846" s="10">
        <f t="shared" si="300"/>
        <v>1.1751931717888888E-5</v>
      </c>
      <c r="M4846" s="1">
        <f t="shared" si="301"/>
        <v>1.1751931717888887E-2</v>
      </c>
      <c r="N4846" s="1">
        <f t="shared" si="302"/>
        <v>2.3935619188021957</v>
      </c>
    </row>
    <row r="4847" spans="11:14" x14ac:dyDescent="0.2">
      <c r="K4847" s="60">
        <f t="shared" si="303"/>
        <v>4809</v>
      </c>
      <c r="L4847" s="10">
        <f t="shared" si="300"/>
        <v>1.1752233170515089E-5</v>
      </c>
      <c r="M4847" s="1">
        <f t="shared" si="301"/>
        <v>1.1752233170515089E-2</v>
      </c>
      <c r="N4847" s="1">
        <f t="shared" si="302"/>
        <v>2.3936233168381715</v>
      </c>
    </row>
    <row r="4848" spans="11:14" x14ac:dyDescent="0.2">
      <c r="K4848" s="60">
        <f t="shared" si="303"/>
        <v>4810</v>
      </c>
      <c r="L4848" s="10">
        <f t="shared" si="300"/>
        <v>1.175253441426265E-5</v>
      </c>
      <c r="M4848" s="1">
        <f t="shared" si="301"/>
        <v>1.175253441426265E-2</v>
      </c>
      <c r="N4848" s="1">
        <f t="shared" si="302"/>
        <v>2.393684672331017</v>
      </c>
    </row>
    <row r="4849" spans="11:14" x14ac:dyDescent="0.2">
      <c r="K4849" s="60">
        <f t="shared" si="303"/>
        <v>4811</v>
      </c>
      <c r="L4849" s="10">
        <f t="shared" si="300"/>
        <v>1.1752835449276309E-5</v>
      </c>
      <c r="M4849" s="1">
        <f t="shared" si="301"/>
        <v>1.1752835449276309E-2</v>
      </c>
      <c r="N4849" s="1">
        <f t="shared" si="302"/>
        <v>2.3937459853102121</v>
      </c>
    </row>
    <row r="4850" spans="11:14" x14ac:dyDescent="0.2">
      <c r="K4850" s="60">
        <f t="shared" si="303"/>
        <v>4812</v>
      </c>
      <c r="L4850" s="10">
        <f t="shared" si="300"/>
        <v>1.1753136275700696E-5</v>
      </c>
      <c r="M4850" s="1">
        <f t="shared" si="301"/>
        <v>1.1753136275700696E-2</v>
      </c>
      <c r="N4850" s="1">
        <f t="shared" si="302"/>
        <v>2.3938072558052137</v>
      </c>
    </row>
    <row r="4851" spans="11:14" x14ac:dyDescent="0.2">
      <c r="K4851" s="60">
        <f t="shared" si="303"/>
        <v>4813</v>
      </c>
      <c r="L4851" s="10">
        <f t="shared" si="300"/>
        <v>1.1753436893680344E-5</v>
      </c>
      <c r="M4851" s="1">
        <f t="shared" si="301"/>
        <v>1.1753436893680344E-2</v>
      </c>
      <c r="N4851" s="1">
        <f t="shared" si="302"/>
        <v>2.39386848384546</v>
      </c>
    </row>
    <row r="4852" spans="11:14" x14ac:dyDescent="0.2">
      <c r="K4852" s="60">
        <f t="shared" si="303"/>
        <v>4814</v>
      </c>
      <c r="L4852" s="10">
        <f t="shared" si="300"/>
        <v>1.1753737303359687E-5</v>
      </c>
      <c r="M4852" s="1">
        <f t="shared" si="301"/>
        <v>1.1753737303359687E-2</v>
      </c>
      <c r="N4852" s="1">
        <f t="shared" si="302"/>
        <v>2.393929669460368</v>
      </c>
    </row>
    <row r="4853" spans="11:14" x14ac:dyDescent="0.2">
      <c r="K4853" s="60">
        <f t="shared" si="303"/>
        <v>4815</v>
      </c>
      <c r="L4853" s="10">
        <f t="shared" si="300"/>
        <v>1.1754037504883057E-5</v>
      </c>
      <c r="M4853" s="1">
        <f t="shared" si="301"/>
        <v>1.1754037504883057E-2</v>
      </c>
      <c r="N4853" s="1">
        <f t="shared" si="302"/>
        <v>2.3939908126793346</v>
      </c>
    </row>
    <row r="4854" spans="11:14" x14ac:dyDescent="0.2">
      <c r="K4854" s="60">
        <f t="shared" si="303"/>
        <v>4816</v>
      </c>
      <c r="L4854" s="10">
        <f t="shared" si="300"/>
        <v>1.1754337498394689E-5</v>
      </c>
      <c r="M4854" s="1">
        <f t="shared" si="301"/>
        <v>1.1754337498394688E-2</v>
      </c>
      <c r="N4854" s="1">
        <f t="shared" si="302"/>
        <v>2.3940519135317362</v>
      </c>
    </row>
    <row r="4855" spans="11:14" x14ac:dyDescent="0.2">
      <c r="K4855" s="60">
        <f t="shared" si="303"/>
        <v>4817</v>
      </c>
      <c r="L4855" s="10">
        <f t="shared" si="300"/>
        <v>1.1754637284038713E-5</v>
      </c>
      <c r="M4855" s="1">
        <f t="shared" si="301"/>
        <v>1.1754637284038713E-2</v>
      </c>
      <c r="N4855" s="1">
        <f t="shared" si="302"/>
        <v>2.3941129720469285</v>
      </c>
    </row>
    <row r="4856" spans="11:14" x14ac:dyDescent="0.2">
      <c r="K4856" s="60">
        <f t="shared" si="303"/>
        <v>4818</v>
      </c>
      <c r="L4856" s="10">
        <f t="shared" si="300"/>
        <v>1.1754936861959164E-5</v>
      </c>
      <c r="M4856" s="1">
        <f t="shared" si="301"/>
        <v>1.1754936861959164E-2</v>
      </c>
      <c r="N4856" s="1">
        <f t="shared" si="302"/>
        <v>2.3941739882542485</v>
      </c>
    </row>
    <row r="4857" spans="11:14" x14ac:dyDescent="0.2">
      <c r="K4857" s="60">
        <f t="shared" si="303"/>
        <v>4819</v>
      </c>
      <c r="L4857" s="10">
        <f t="shared" si="300"/>
        <v>1.1755236232299972E-5</v>
      </c>
      <c r="M4857" s="1">
        <f t="shared" si="301"/>
        <v>1.1755236232299973E-2</v>
      </c>
      <c r="N4857" s="1">
        <f t="shared" si="302"/>
        <v>2.3942349621830097</v>
      </c>
    </row>
    <row r="4858" spans="11:14" x14ac:dyDescent="0.2">
      <c r="K4858" s="60">
        <f t="shared" si="303"/>
        <v>4820</v>
      </c>
      <c r="L4858" s="10">
        <f t="shared" si="300"/>
        <v>1.1755535395204974E-5</v>
      </c>
      <c r="M4858" s="1">
        <f t="shared" si="301"/>
        <v>1.1755535395204974E-2</v>
      </c>
      <c r="N4858" s="1">
        <f t="shared" si="302"/>
        <v>2.394295893862509</v>
      </c>
    </row>
    <row r="4859" spans="11:14" x14ac:dyDescent="0.2">
      <c r="K4859" s="60">
        <f t="shared" si="303"/>
        <v>4821</v>
      </c>
      <c r="L4859" s="10">
        <f t="shared" si="300"/>
        <v>1.1755834350817901E-5</v>
      </c>
      <c r="M4859" s="1">
        <f t="shared" si="301"/>
        <v>1.17558343508179E-2</v>
      </c>
      <c r="N4859" s="1">
        <f t="shared" si="302"/>
        <v>2.3943567833220203</v>
      </c>
    </row>
    <row r="4860" spans="11:14" x14ac:dyDescent="0.2">
      <c r="K4860" s="60">
        <f t="shared" si="303"/>
        <v>4822</v>
      </c>
      <c r="L4860" s="10">
        <f t="shared" si="300"/>
        <v>1.175613309928239E-5</v>
      </c>
      <c r="M4860" s="1">
        <f t="shared" si="301"/>
        <v>1.175613309928239E-2</v>
      </c>
      <c r="N4860" s="1">
        <f t="shared" si="302"/>
        <v>2.3944176305907985</v>
      </c>
    </row>
    <row r="4861" spans="11:14" x14ac:dyDescent="0.2">
      <c r="K4861" s="60">
        <f t="shared" si="303"/>
        <v>4823</v>
      </c>
      <c r="L4861" s="10">
        <f t="shared" si="300"/>
        <v>1.1756431640741972E-5</v>
      </c>
      <c r="M4861" s="1">
        <f t="shared" si="301"/>
        <v>1.1756431640741973E-2</v>
      </c>
      <c r="N4861" s="1">
        <f t="shared" si="302"/>
        <v>2.3944784356980771</v>
      </c>
    </row>
    <row r="4862" spans="11:14" x14ac:dyDescent="0.2">
      <c r="K4862" s="60">
        <f t="shared" si="303"/>
        <v>4824</v>
      </c>
      <c r="L4862" s="10">
        <f t="shared" si="300"/>
        <v>1.1756729975340085E-5</v>
      </c>
      <c r="M4862" s="1">
        <f t="shared" si="301"/>
        <v>1.1756729975340085E-2</v>
      </c>
      <c r="N4862" s="1">
        <f t="shared" si="302"/>
        <v>2.3945391986730713</v>
      </c>
    </row>
    <row r="4863" spans="11:14" x14ac:dyDescent="0.2">
      <c r="K4863" s="60">
        <f t="shared" si="303"/>
        <v>4825</v>
      </c>
      <c r="L4863" s="10">
        <f t="shared" si="300"/>
        <v>1.1757028103220063E-5</v>
      </c>
      <c r="M4863" s="1">
        <f t="shared" si="301"/>
        <v>1.1757028103220062E-2</v>
      </c>
      <c r="N4863" s="1">
        <f t="shared" si="302"/>
        <v>2.3945999195449734</v>
      </c>
    </row>
    <row r="4864" spans="11:14" x14ac:dyDescent="0.2">
      <c r="K4864" s="60">
        <f t="shared" si="303"/>
        <v>4826</v>
      </c>
      <c r="L4864" s="10">
        <f t="shared" si="300"/>
        <v>1.1757326024525142E-5</v>
      </c>
      <c r="M4864" s="1">
        <f t="shared" si="301"/>
        <v>1.1757326024525143E-2</v>
      </c>
      <c r="N4864" s="1">
        <f t="shared" si="302"/>
        <v>2.3946605983429583</v>
      </c>
    </row>
    <row r="4865" spans="11:14" x14ac:dyDescent="0.2">
      <c r="K4865" s="60">
        <f t="shared" si="303"/>
        <v>4827</v>
      </c>
      <c r="L4865" s="10">
        <f t="shared" si="300"/>
        <v>1.1757623739398463E-5</v>
      </c>
      <c r="M4865" s="1">
        <f t="shared" si="301"/>
        <v>1.1757623739398463E-2</v>
      </c>
      <c r="N4865" s="1">
        <f t="shared" si="302"/>
        <v>2.3947212350961786</v>
      </c>
    </row>
    <row r="4866" spans="11:14" x14ac:dyDescent="0.2">
      <c r="K4866" s="60">
        <f t="shared" si="303"/>
        <v>4828</v>
      </c>
      <c r="L4866" s="10">
        <f t="shared" si="300"/>
        <v>1.1757921247983062E-5</v>
      </c>
      <c r="M4866" s="1">
        <f t="shared" si="301"/>
        <v>1.1757921247983062E-2</v>
      </c>
      <c r="N4866" s="1">
        <f t="shared" si="302"/>
        <v>2.394781829833768</v>
      </c>
    </row>
    <row r="4867" spans="11:14" x14ac:dyDescent="0.2">
      <c r="K4867" s="60">
        <f t="shared" si="303"/>
        <v>4829</v>
      </c>
      <c r="L4867" s="10">
        <f t="shared" si="300"/>
        <v>1.1758218550421875E-5</v>
      </c>
      <c r="M4867" s="1">
        <f t="shared" si="301"/>
        <v>1.1758218550421876E-2</v>
      </c>
      <c r="N4867" s="1">
        <f t="shared" si="302"/>
        <v>2.3948423825848382</v>
      </c>
    </row>
    <row r="4868" spans="11:14" x14ac:dyDescent="0.2">
      <c r="K4868" s="60">
        <f t="shared" si="303"/>
        <v>4830</v>
      </c>
      <c r="L4868" s="10">
        <f t="shared" si="300"/>
        <v>1.1758515646857744E-5</v>
      </c>
      <c r="M4868" s="1">
        <f t="shared" si="301"/>
        <v>1.1758515646857743E-2</v>
      </c>
      <c r="N4868" s="1">
        <f t="shared" si="302"/>
        <v>2.3949028933784833</v>
      </c>
    </row>
    <row r="4869" spans="11:14" x14ac:dyDescent="0.2">
      <c r="K4869" s="60">
        <f t="shared" si="303"/>
        <v>4831</v>
      </c>
      <c r="L4869" s="10">
        <f t="shared" si="300"/>
        <v>1.1758812537433411E-5</v>
      </c>
      <c r="M4869" s="1">
        <f t="shared" si="301"/>
        <v>1.1758812537433411E-2</v>
      </c>
      <c r="N4869" s="1">
        <f t="shared" si="302"/>
        <v>2.3949633622437747</v>
      </c>
    </row>
    <row r="4870" spans="11:14" x14ac:dyDescent="0.2">
      <c r="K4870" s="60">
        <f t="shared" si="303"/>
        <v>4832</v>
      </c>
      <c r="L4870" s="10">
        <f t="shared" si="300"/>
        <v>1.1759109222291519E-5</v>
      </c>
      <c r="M4870" s="1">
        <f t="shared" si="301"/>
        <v>1.1759109222291519E-2</v>
      </c>
      <c r="N4870" s="1">
        <f t="shared" si="302"/>
        <v>2.3950237892097661</v>
      </c>
    </row>
    <row r="4871" spans="11:14" x14ac:dyDescent="0.2">
      <c r="K4871" s="60">
        <f t="shared" si="303"/>
        <v>4833</v>
      </c>
      <c r="L4871" s="10">
        <f t="shared" si="300"/>
        <v>1.1759405701574605E-5</v>
      </c>
      <c r="M4871" s="1">
        <f t="shared" si="301"/>
        <v>1.1759405701574605E-2</v>
      </c>
      <c r="N4871" s="1">
        <f t="shared" si="302"/>
        <v>2.3950841743054889</v>
      </c>
    </row>
    <row r="4872" spans="11:14" x14ac:dyDescent="0.2">
      <c r="K4872" s="60">
        <f t="shared" si="303"/>
        <v>4834</v>
      </c>
      <c r="L4872" s="10">
        <f t="shared" si="300"/>
        <v>1.1759701975425122E-5</v>
      </c>
      <c r="M4872" s="1">
        <f t="shared" si="301"/>
        <v>1.1759701975425122E-2</v>
      </c>
      <c r="N4872" s="1">
        <f t="shared" si="302"/>
        <v>2.3951445175599564</v>
      </c>
    </row>
    <row r="4873" spans="11:14" x14ac:dyDescent="0.2">
      <c r="K4873" s="60">
        <f t="shared" si="303"/>
        <v>4835</v>
      </c>
      <c r="L4873" s="10">
        <f t="shared" si="300"/>
        <v>1.1759998043985408E-5</v>
      </c>
      <c r="M4873" s="1">
        <f t="shared" si="301"/>
        <v>1.1759998043985408E-2</v>
      </c>
      <c r="N4873" s="1">
        <f t="shared" si="302"/>
        <v>2.3952048190021586</v>
      </c>
    </row>
    <row r="4874" spans="11:14" x14ac:dyDescent="0.2">
      <c r="K4874" s="60">
        <f t="shared" si="303"/>
        <v>4836</v>
      </c>
      <c r="L4874" s="10">
        <f t="shared" si="300"/>
        <v>1.1760293907397715E-5</v>
      </c>
      <c r="M4874" s="1">
        <f t="shared" si="301"/>
        <v>1.1760293907397714E-2</v>
      </c>
      <c r="N4874" s="1">
        <f t="shared" si="302"/>
        <v>2.3952650786610699</v>
      </c>
    </row>
    <row r="4875" spans="11:14" x14ac:dyDescent="0.2">
      <c r="K4875" s="60">
        <f t="shared" si="303"/>
        <v>4837</v>
      </c>
      <c r="L4875" s="10">
        <f t="shared" si="300"/>
        <v>1.1760589565804189E-5</v>
      </c>
      <c r="M4875" s="1">
        <f t="shared" si="301"/>
        <v>1.1760589565804188E-2</v>
      </c>
      <c r="N4875" s="1">
        <f t="shared" si="302"/>
        <v>2.3953252965656406</v>
      </c>
    </row>
    <row r="4876" spans="11:14" x14ac:dyDescent="0.2">
      <c r="K4876" s="60">
        <f t="shared" si="303"/>
        <v>4838</v>
      </c>
      <c r="L4876" s="10">
        <f t="shared" si="300"/>
        <v>1.176088501934688E-5</v>
      </c>
      <c r="M4876" s="1">
        <f t="shared" si="301"/>
        <v>1.176088501934688E-2</v>
      </c>
      <c r="N4876" s="1">
        <f t="shared" si="302"/>
        <v>2.395385472744803</v>
      </c>
    </row>
    <row r="4877" spans="11:14" x14ac:dyDescent="0.2">
      <c r="K4877" s="60">
        <f t="shared" si="303"/>
        <v>4839</v>
      </c>
      <c r="L4877" s="10">
        <f t="shared" si="300"/>
        <v>1.1761180268167741E-5</v>
      </c>
      <c r="M4877" s="1">
        <f t="shared" si="301"/>
        <v>1.1761180268167741E-2</v>
      </c>
      <c r="N4877" s="1">
        <f t="shared" si="302"/>
        <v>2.3954456072274692</v>
      </c>
    </row>
    <row r="4878" spans="11:14" x14ac:dyDescent="0.2">
      <c r="K4878" s="60">
        <f t="shared" si="303"/>
        <v>4840</v>
      </c>
      <c r="L4878" s="10">
        <f t="shared" si="300"/>
        <v>1.1761475312408625E-5</v>
      </c>
      <c r="M4878" s="1">
        <f t="shared" si="301"/>
        <v>1.1761475312408625E-2</v>
      </c>
      <c r="N4878" s="1">
        <f t="shared" si="302"/>
        <v>2.395505700042531</v>
      </c>
    </row>
    <row r="4879" spans="11:14" x14ac:dyDescent="0.2">
      <c r="K4879" s="60">
        <f t="shared" si="303"/>
        <v>4841</v>
      </c>
      <c r="L4879" s="10">
        <f t="shared" si="300"/>
        <v>1.1761770152211286E-5</v>
      </c>
      <c r="M4879" s="1">
        <f t="shared" si="301"/>
        <v>1.1761770152211286E-2</v>
      </c>
      <c r="N4879" s="1">
        <f t="shared" si="302"/>
        <v>2.39556575121886</v>
      </c>
    </row>
    <row r="4880" spans="11:14" x14ac:dyDescent="0.2">
      <c r="K4880" s="60">
        <f t="shared" si="303"/>
        <v>4842</v>
      </c>
      <c r="L4880" s="10">
        <f t="shared" si="300"/>
        <v>1.1762064787717382E-5</v>
      </c>
      <c r="M4880" s="1">
        <f t="shared" si="301"/>
        <v>1.1762064787717382E-2</v>
      </c>
      <c r="N4880" s="1">
        <f t="shared" si="302"/>
        <v>2.395625760785308</v>
      </c>
    </row>
    <row r="4881" spans="11:14" x14ac:dyDescent="0.2">
      <c r="K4881" s="60">
        <f t="shared" si="303"/>
        <v>4843</v>
      </c>
      <c r="L4881" s="10">
        <f t="shared" si="300"/>
        <v>1.1762359219068469E-5</v>
      </c>
      <c r="M4881" s="1">
        <f t="shared" si="301"/>
        <v>1.1762359219068468E-2</v>
      </c>
      <c r="N4881" s="1">
        <f t="shared" si="302"/>
        <v>2.3956857287707063</v>
      </c>
    </row>
    <row r="4882" spans="11:14" x14ac:dyDescent="0.2">
      <c r="K4882" s="60">
        <f t="shared" si="303"/>
        <v>4844</v>
      </c>
      <c r="L4882" s="10">
        <f t="shared" si="300"/>
        <v>1.1762653446406009E-5</v>
      </c>
      <c r="M4882" s="1">
        <f t="shared" si="301"/>
        <v>1.1762653446406009E-2</v>
      </c>
      <c r="N4882" s="1">
        <f t="shared" si="302"/>
        <v>2.3957456552038674</v>
      </c>
    </row>
    <row r="4883" spans="11:14" x14ac:dyDescent="0.2">
      <c r="K4883" s="60">
        <f t="shared" si="303"/>
        <v>4845</v>
      </c>
      <c r="L4883" s="10">
        <f t="shared" si="300"/>
        <v>1.1762947469871365E-5</v>
      </c>
      <c r="M4883" s="1">
        <f t="shared" si="301"/>
        <v>1.1762947469871365E-2</v>
      </c>
      <c r="N4883" s="1">
        <f t="shared" si="302"/>
        <v>2.3958055401135834</v>
      </c>
    </row>
    <row r="4884" spans="11:14" x14ac:dyDescent="0.2">
      <c r="K4884" s="60">
        <f t="shared" si="303"/>
        <v>4846</v>
      </c>
      <c r="L4884" s="10">
        <f t="shared" si="300"/>
        <v>1.1763241289605801E-5</v>
      </c>
      <c r="M4884" s="1">
        <f t="shared" si="301"/>
        <v>1.1763241289605802E-2</v>
      </c>
      <c r="N4884" s="1">
        <f t="shared" si="302"/>
        <v>2.3958653835286254</v>
      </c>
    </row>
    <row r="4885" spans="11:14" x14ac:dyDescent="0.2">
      <c r="K4885" s="60">
        <f t="shared" si="303"/>
        <v>4847</v>
      </c>
      <c r="L4885" s="10">
        <f t="shared" si="300"/>
        <v>1.1763534905750482E-5</v>
      </c>
      <c r="M4885" s="1">
        <f t="shared" si="301"/>
        <v>1.1763534905750482E-2</v>
      </c>
      <c r="N4885" s="1">
        <f t="shared" si="302"/>
        <v>2.3959251854777452</v>
      </c>
    </row>
    <row r="4886" spans="11:14" x14ac:dyDescent="0.2">
      <c r="K4886" s="60">
        <f t="shared" si="303"/>
        <v>4848</v>
      </c>
      <c r="L4886" s="10">
        <f t="shared" si="300"/>
        <v>1.1763828318446481E-5</v>
      </c>
      <c r="M4886" s="1">
        <f t="shared" si="301"/>
        <v>1.1763828318446481E-2</v>
      </c>
      <c r="N4886" s="1">
        <f t="shared" si="302"/>
        <v>2.3959849459896758</v>
      </c>
    </row>
    <row r="4887" spans="11:14" x14ac:dyDescent="0.2">
      <c r="K4887" s="60">
        <f t="shared" si="303"/>
        <v>4849</v>
      </c>
      <c r="L4887" s="10">
        <f t="shared" si="300"/>
        <v>1.1764121527834765E-5</v>
      </c>
      <c r="M4887" s="1">
        <f t="shared" si="301"/>
        <v>1.1764121527834764E-2</v>
      </c>
      <c r="N4887" s="1">
        <f t="shared" si="302"/>
        <v>2.3960446650931289</v>
      </c>
    </row>
    <row r="4888" spans="11:14" x14ac:dyDescent="0.2">
      <c r="K4888" s="60">
        <f t="shared" si="303"/>
        <v>4850</v>
      </c>
      <c r="L4888" s="10">
        <f t="shared" si="300"/>
        <v>1.1764414534056208E-5</v>
      </c>
      <c r="M4888" s="1">
        <f t="shared" si="301"/>
        <v>1.1764414534056208E-2</v>
      </c>
      <c r="N4888" s="1">
        <f t="shared" si="302"/>
        <v>2.3961043428167961</v>
      </c>
    </row>
    <row r="4889" spans="11:14" x14ac:dyDescent="0.2">
      <c r="K4889" s="60">
        <f t="shared" si="303"/>
        <v>4851</v>
      </c>
      <c r="L4889" s="10">
        <f t="shared" si="300"/>
        <v>1.1764707337251587E-5</v>
      </c>
      <c r="M4889" s="1">
        <f t="shared" si="301"/>
        <v>1.1764707337251587E-2</v>
      </c>
      <c r="N4889" s="1">
        <f t="shared" si="302"/>
        <v>2.3961639791893505</v>
      </c>
    </row>
    <row r="4890" spans="11:14" x14ac:dyDescent="0.2">
      <c r="K4890" s="60">
        <f t="shared" si="303"/>
        <v>4852</v>
      </c>
      <c r="L4890" s="10">
        <f t="shared" si="300"/>
        <v>1.176499993756158E-5</v>
      </c>
      <c r="M4890" s="1">
        <f t="shared" si="301"/>
        <v>1.176499993756158E-2</v>
      </c>
      <c r="N4890" s="1">
        <f t="shared" si="302"/>
        <v>2.3962235742394444</v>
      </c>
    </row>
    <row r="4891" spans="11:14" x14ac:dyDescent="0.2">
      <c r="K4891" s="60">
        <f t="shared" si="303"/>
        <v>4853</v>
      </c>
      <c r="L4891" s="10">
        <f t="shared" si="300"/>
        <v>1.1765292335126767E-5</v>
      </c>
      <c r="M4891" s="1">
        <f t="shared" si="301"/>
        <v>1.1765292335126767E-2</v>
      </c>
      <c r="N4891" s="1">
        <f t="shared" si="302"/>
        <v>2.3962831279957109</v>
      </c>
    </row>
    <row r="4892" spans="11:14" x14ac:dyDescent="0.2">
      <c r="K4892" s="60">
        <f t="shared" si="303"/>
        <v>4854</v>
      </c>
      <c r="L4892" s="10">
        <f t="shared" si="300"/>
        <v>1.1765584530087629E-5</v>
      </c>
      <c r="M4892" s="1">
        <f t="shared" si="301"/>
        <v>1.1765584530087629E-2</v>
      </c>
      <c r="N4892" s="1">
        <f t="shared" si="302"/>
        <v>2.3963426404867612</v>
      </c>
    </row>
    <row r="4893" spans="11:14" x14ac:dyDescent="0.2">
      <c r="K4893" s="60">
        <f t="shared" si="303"/>
        <v>4855</v>
      </c>
      <c r="L4893" s="10">
        <f t="shared" si="300"/>
        <v>1.1765876522584557E-5</v>
      </c>
      <c r="M4893" s="1">
        <f t="shared" si="301"/>
        <v>1.1765876522584557E-2</v>
      </c>
      <c r="N4893" s="1">
        <f t="shared" si="302"/>
        <v>2.3964021117411902</v>
      </c>
    </row>
    <row r="4894" spans="11:14" x14ac:dyDescent="0.2">
      <c r="K4894" s="60">
        <f t="shared" si="303"/>
        <v>4856</v>
      </c>
      <c r="L4894" s="10">
        <f t="shared" si="300"/>
        <v>1.1766168312757837E-5</v>
      </c>
      <c r="M4894" s="1">
        <f t="shared" si="301"/>
        <v>1.1766168312757837E-2</v>
      </c>
      <c r="N4894" s="1">
        <f t="shared" si="302"/>
        <v>2.3964615417875694</v>
      </c>
    </row>
    <row r="4895" spans="11:14" x14ac:dyDescent="0.2">
      <c r="K4895" s="60">
        <f t="shared" si="303"/>
        <v>4857</v>
      </c>
      <c r="L4895" s="10">
        <f t="shared" si="300"/>
        <v>1.176645990074766E-5</v>
      </c>
      <c r="M4895" s="1">
        <f t="shared" si="301"/>
        <v>1.176645990074766E-2</v>
      </c>
      <c r="N4895" s="1">
        <f t="shared" si="302"/>
        <v>2.3965209306544528</v>
      </c>
    </row>
    <row r="4896" spans="11:14" x14ac:dyDescent="0.2">
      <c r="K4896" s="60">
        <f t="shared" si="303"/>
        <v>4858</v>
      </c>
      <c r="L4896" s="10">
        <f t="shared" si="300"/>
        <v>1.1766751286694122E-5</v>
      </c>
      <c r="M4896" s="1">
        <f t="shared" si="301"/>
        <v>1.1766751286694122E-2</v>
      </c>
      <c r="N4896" s="1">
        <f t="shared" si="302"/>
        <v>2.3965802783703749</v>
      </c>
    </row>
    <row r="4897" spans="11:14" x14ac:dyDescent="0.2">
      <c r="K4897" s="60">
        <f t="shared" si="303"/>
        <v>4859</v>
      </c>
      <c r="L4897" s="10">
        <f t="shared" si="300"/>
        <v>1.1767042470737218E-5</v>
      </c>
      <c r="M4897" s="1">
        <f t="shared" si="301"/>
        <v>1.1767042470737218E-2</v>
      </c>
      <c r="N4897" s="1">
        <f t="shared" si="302"/>
        <v>2.396639584963848</v>
      </c>
    </row>
    <row r="4898" spans="11:14" x14ac:dyDescent="0.2">
      <c r="K4898" s="60">
        <f t="shared" si="303"/>
        <v>4860</v>
      </c>
      <c r="L4898" s="10">
        <f t="shared" si="300"/>
        <v>1.1767333453016849E-5</v>
      </c>
      <c r="M4898" s="1">
        <f t="shared" si="301"/>
        <v>1.1767333453016849E-2</v>
      </c>
      <c r="N4898" s="1">
        <f t="shared" si="302"/>
        <v>2.3966988504633671</v>
      </c>
    </row>
    <row r="4899" spans="11:14" x14ac:dyDescent="0.2">
      <c r="K4899" s="60">
        <f t="shared" si="303"/>
        <v>4861</v>
      </c>
      <c r="L4899" s="10">
        <f t="shared" si="300"/>
        <v>1.176762423367282E-5</v>
      </c>
      <c r="M4899" s="1">
        <f t="shared" si="301"/>
        <v>1.176762423367282E-2</v>
      </c>
      <c r="N4899" s="1">
        <f t="shared" si="302"/>
        <v>2.3967580748974058</v>
      </c>
    </row>
    <row r="4900" spans="11:14" x14ac:dyDescent="0.2">
      <c r="K4900" s="60">
        <f t="shared" si="303"/>
        <v>4862</v>
      </c>
      <c r="L4900" s="10">
        <f t="shared" si="300"/>
        <v>1.1767914812844835E-5</v>
      </c>
      <c r="M4900" s="1">
        <f t="shared" si="301"/>
        <v>1.1767914812844836E-2</v>
      </c>
      <c r="N4900" s="1">
        <f t="shared" si="302"/>
        <v>2.3968172582944192</v>
      </c>
    </row>
    <row r="4901" spans="11:14" x14ac:dyDescent="0.2">
      <c r="K4901" s="60">
        <f t="shared" si="303"/>
        <v>4863</v>
      </c>
      <c r="L4901" s="10">
        <f t="shared" si="300"/>
        <v>1.1768205190672508E-5</v>
      </c>
      <c r="M4901" s="1">
        <f t="shared" si="301"/>
        <v>1.1768205190672508E-2</v>
      </c>
      <c r="N4901" s="1">
        <f t="shared" si="302"/>
        <v>2.3968764006828422</v>
      </c>
    </row>
    <row r="4902" spans="11:14" x14ac:dyDescent="0.2">
      <c r="K4902" s="60">
        <f t="shared" si="303"/>
        <v>4864</v>
      </c>
      <c r="L4902" s="10">
        <f t="shared" ref="L4902:L4965" si="304">Eleach_time1/((Vwater*(1+Kp_susp*SUSPwater)+Ksed_water*Vsed)*k)*(1-EXP(-k*K4902))</f>
        <v>1.1768495367295345E-5</v>
      </c>
      <c r="M4902" s="1">
        <f t="shared" ref="M4902:M4965" si="305">L4902*CONV_m3_L</f>
        <v>1.1768495367295346E-2</v>
      </c>
      <c r="N4902" s="1">
        <f t="shared" ref="N4902:N4965" si="306">L4902*(Ksed_water/RHOsed)*CONV_kg_mg</f>
        <v>2.3969355020910892</v>
      </c>
    </row>
    <row r="4903" spans="11:14" x14ac:dyDescent="0.2">
      <c r="K4903" s="60">
        <f t="shared" si="303"/>
        <v>4865</v>
      </c>
      <c r="L4903" s="10">
        <f t="shared" si="304"/>
        <v>1.1768785342852768E-5</v>
      </c>
      <c r="M4903" s="1">
        <f t="shared" si="305"/>
        <v>1.1768785342852767E-2</v>
      </c>
      <c r="N4903" s="1">
        <f t="shared" si="306"/>
        <v>2.3969945625475564</v>
      </c>
    </row>
    <row r="4904" spans="11:14" x14ac:dyDescent="0.2">
      <c r="K4904" s="60">
        <f t="shared" ref="K4904:K4967" si="307">K4903+1</f>
        <v>4866</v>
      </c>
      <c r="L4904" s="10">
        <f t="shared" si="304"/>
        <v>1.1769075117484094E-5</v>
      </c>
      <c r="M4904" s="1">
        <f t="shared" si="305"/>
        <v>1.1769075117484094E-2</v>
      </c>
      <c r="N4904" s="1">
        <f t="shared" si="306"/>
        <v>2.3970535820806194</v>
      </c>
    </row>
    <row r="4905" spans="11:14" x14ac:dyDescent="0.2">
      <c r="K4905" s="60">
        <f t="shared" si="307"/>
        <v>4867</v>
      </c>
      <c r="L4905" s="10">
        <f t="shared" si="304"/>
        <v>1.1769364691328548E-5</v>
      </c>
      <c r="M4905" s="1">
        <f t="shared" si="305"/>
        <v>1.1769364691328547E-2</v>
      </c>
      <c r="N4905" s="1">
        <f t="shared" si="306"/>
        <v>2.3971125607186341</v>
      </c>
    </row>
    <row r="4906" spans="11:14" x14ac:dyDescent="0.2">
      <c r="K4906" s="60">
        <f t="shared" si="307"/>
        <v>4868</v>
      </c>
      <c r="L4906" s="10">
        <f t="shared" si="304"/>
        <v>1.1769654064525253E-5</v>
      </c>
      <c r="M4906" s="1">
        <f t="shared" si="305"/>
        <v>1.1769654064525252E-2</v>
      </c>
      <c r="N4906" s="1">
        <f t="shared" si="306"/>
        <v>2.397171498489937</v>
      </c>
    </row>
    <row r="4907" spans="11:14" x14ac:dyDescent="0.2">
      <c r="K4907" s="60">
        <f t="shared" si="307"/>
        <v>4869</v>
      </c>
      <c r="L4907" s="10">
        <f t="shared" si="304"/>
        <v>1.1769943237213242E-5</v>
      </c>
      <c r="M4907" s="1">
        <f t="shared" si="305"/>
        <v>1.1769943237213242E-2</v>
      </c>
      <c r="N4907" s="1">
        <f t="shared" si="306"/>
        <v>2.3972303954228451</v>
      </c>
    </row>
    <row r="4908" spans="11:14" x14ac:dyDescent="0.2">
      <c r="K4908" s="60">
        <f t="shared" si="307"/>
        <v>4870</v>
      </c>
      <c r="L4908" s="10">
        <f t="shared" si="304"/>
        <v>1.177023220953145E-5</v>
      </c>
      <c r="M4908" s="1">
        <f t="shared" si="305"/>
        <v>1.177023220953145E-2</v>
      </c>
      <c r="N4908" s="1">
        <f t="shared" si="306"/>
        <v>2.3972892515456561</v>
      </c>
    </row>
    <row r="4909" spans="11:14" x14ac:dyDescent="0.2">
      <c r="K4909" s="60">
        <f t="shared" si="307"/>
        <v>4871</v>
      </c>
      <c r="L4909" s="10">
        <f t="shared" si="304"/>
        <v>1.1770520981618714E-5</v>
      </c>
      <c r="M4909" s="1">
        <f t="shared" si="305"/>
        <v>1.1770520981618713E-2</v>
      </c>
      <c r="N4909" s="1">
        <f t="shared" si="306"/>
        <v>2.3973480668866465</v>
      </c>
    </row>
    <row r="4910" spans="11:14" x14ac:dyDescent="0.2">
      <c r="K4910" s="60">
        <f t="shared" si="307"/>
        <v>4872</v>
      </c>
      <c r="L4910" s="10">
        <f t="shared" si="304"/>
        <v>1.1770809553613772E-5</v>
      </c>
      <c r="M4910" s="1">
        <f t="shared" si="305"/>
        <v>1.1770809553613773E-2</v>
      </c>
      <c r="N4910" s="1">
        <f t="shared" si="306"/>
        <v>2.397406841474075</v>
      </c>
    </row>
    <row r="4911" spans="11:14" x14ac:dyDescent="0.2">
      <c r="K4911" s="60">
        <f t="shared" si="307"/>
        <v>4873</v>
      </c>
      <c r="L4911" s="10">
        <f t="shared" si="304"/>
        <v>1.1771097925655274E-5</v>
      </c>
      <c r="M4911" s="1">
        <f t="shared" si="305"/>
        <v>1.1771097925655274E-2</v>
      </c>
      <c r="N4911" s="1">
        <f t="shared" si="306"/>
        <v>2.39746557533618</v>
      </c>
    </row>
    <row r="4912" spans="11:14" x14ac:dyDescent="0.2">
      <c r="K4912" s="60">
        <f t="shared" si="307"/>
        <v>4874</v>
      </c>
      <c r="L4912" s="10">
        <f t="shared" si="304"/>
        <v>1.1771386097881766E-5</v>
      </c>
      <c r="M4912" s="1">
        <f t="shared" si="305"/>
        <v>1.1771386097881765E-2</v>
      </c>
      <c r="N4912" s="1">
        <f t="shared" si="306"/>
        <v>2.3975242685011797</v>
      </c>
    </row>
    <row r="4913" spans="11:14" x14ac:dyDescent="0.2">
      <c r="K4913" s="60">
        <f t="shared" si="307"/>
        <v>4875</v>
      </c>
      <c r="L4913" s="10">
        <f t="shared" si="304"/>
        <v>1.1771674070431703E-5</v>
      </c>
      <c r="M4913" s="1">
        <f t="shared" si="305"/>
        <v>1.1771674070431703E-2</v>
      </c>
      <c r="N4913" s="1">
        <f t="shared" si="306"/>
        <v>2.3975829209972748</v>
      </c>
    </row>
    <row r="4914" spans="11:14" x14ac:dyDescent="0.2">
      <c r="K4914" s="60">
        <f t="shared" si="307"/>
        <v>4876</v>
      </c>
      <c r="L4914" s="10">
        <f t="shared" si="304"/>
        <v>1.177196184344344E-5</v>
      </c>
      <c r="M4914" s="1">
        <f t="shared" si="305"/>
        <v>1.1771961843443441E-2</v>
      </c>
      <c r="N4914" s="1">
        <f t="shared" si="306"/>
        <v>2.3976415328526439</v>
      </c>
    </row>
    <row r="4915" spans="11:14" x14ac:dyDescent="0.2">
      <c r="K4915" s="60">
        <f t="shared" si="307"/>
        <v>4877</v>
      </c>
      <c r="L4915" s="10">
        <f t="shared" si="304"/>
        <v>1.1772249417055242E-5</v>
      </c>
      <c r="M4915" s="1">
        <f t="shared" si="305"/>
        <v>1.1772249417055241E-2</v>
      </c>
      <c r="N4915" s="1">
        <f t="shared" si="306"/>
        <v>2.3977001040954473</v>
      </c>
    </row>
    <row r="4916" spans="11:14" x14ac:dyDescent="0.2">
      <c r="K4916" s="60">
        <f t="shared" si="307"/>
        <v>4878</v>
      </c>
      <c r="L4916" s="10">
        <f t="shared" si="304"/>
        <v>1.1772536791405271E-5</v>
      </c>
      <c r="M4916" s="1">
        <f t="shared" si="305"/>
        <v>1.1772536791405271E-2</v>
      </c>
      <c r="N4916" s="1">
        <f t="shared" si="306"/>
        <v>2.397758634753826</v>
      </c>
    </row>
    <row r="4917" spans="11:14" x14ac:dyDescent="0.2">
      <c r="K4917" s="60">
        <f t="shared" si="307"/>
        <v>4879</v>
      </c>
      <c r="L4917" s="10">
        <f t="shared" si="304"/>
        <v>1.1772823966631599E-5</v>
      </c>
      <c r="M4917" s="1">
        <f t="shared" si="305"/>
        <v>1.1772823966631599E-2</v>
      </c>
      <c r="N4917" s="1">
        <f t="shared" si="306"/>
        <v>2.3978171248559015</v>
      </c>
    </row>
    <row r="4918" spans="11:14" x14ac:dyDescent="0.2">
      <c r="K4918" s="60">
        <f t="shared" si="307"/>
        <v>4880</v>
      </c>
      <c r="L4918" s="10">
        <f t="shared" si="304"/>
        <v>1.1773110942872201E-5</v>
      </c>
      <c r="M4918" s="1">
        <f t="shared" si="305"/>
        <v>1.17731109428722E-2</v>
      </c>
      <c r="N4918" s="1">
        <f t="shared" si="306"/>
        <v>2.3978755744297753</v>
      </c>
    </row>
    <row r="4919" spans="11:14" x14ac:dyDescent="0.2">
      <c r="K4919" s="60">
        <f t="shared" si="307"/>
        <v>4881</v>
      </c>
      <c r="L4919" s="10">
        <f t="shared" si="304"/>
        <v>1.1773397720264953E-5</v>
      </c>
      <c r="M4919" s="1">
        <f t="shared" si="305"/>
        <v>1.1773397720264953E-2</v>
      </c>
      <c r="N4919" s="1">
        <f t="shared" si="306"/>
        <v>2.3979339835035294</v>
      </c>
    </row>
    <row r="4920" spans="11:14" x14ac:dyDescent="0.2">
      <c r="K4920" s="60">
        <f t="shared" si="307"/>
        <v>4882</v>
      </c>
      <c r="L4920" s="10">
        <f t="shared" si="304"/>
        <v>1.1773684298947639E-5</v>
      </c>
      <c r="M4920" s="1">
        <f t="shared" si="305"/>
        <v>1.1773684298947639E-2</v>
      </c>
      <c r="N4920" s="1">
        <f t="shared" si="306"/>
        <v>2.3979923521052271</v>
      </c>
    </row>
    <row r="4921" spans="11:14" x14ac:dyDescent="0.2">
      <c r="K4921" s="60">
        <f t="shared" si="307"/>
        <v>4883</v>
      </c>
      <c r="L4921" s="10">
        <f t="shared" si="304"/>
        <v>1.1773970679057948E-5</v>
      </c>
      <c r="M4921" s="1">
        <f t="shared" si="305"/>
        <v>1.1773970679057947E-2</v>
      </c>
      <c r="N4921" s="1">
        <f t="shared" si="306"/>
        <v>2.3980506802629118</v>
      </c>
    </row>
    <row r="4922" spans="11:14" x14ac:dyDescent="0.2">
      <c r="K4922" s="60">
        <f t="shared" si="307"/>
        <v>4884</v>
      </c>
      <c r="L4922" s="10">
        <f t="shared" si="304"/>
        <v>1.1774256860733469E-5</v>
      </c>
      <c r="M4922" s="1">
        <f t="shared" si="305"/>
        <v>1.1774256860733469E-2</v>
      </c>
      <c r="N4922" s="1">
        <f t="shared" si="306"/>
        <v>2.3981089680046064</v>
      </c>
    </row>
    <row r="4923" spans="11:14" x14ac:dyDescent="0.2">
      <c r="K4923" s="60">
        <f t="shared" si="307"/>
        <v>4885</v>
      </c>
      <c r="L4923" s="10">
        <f t="shared" si="304"/>
        <v>1.1774542844111706E-5</v>
      </c>
      <c r="M4923" s="1">
        <f t="shared" si="305"/>
        <v>1.1774542844111705E-2</v>
      </c>
      <c r="N4923" s="1">
        <f t="shared" si="306"/>
        <v>2.3981672153583169</v>
      </c>
    </row>
    <row r="4924" spans="11:14" x14ac:dyDescent="0.2">
      <c r="K4924" s="60">
        <f t="shared" si="307"/>
        <v>4886</v>
      </c>
      <c r="L4924" s="10">
        <f t="shared" si="304"/>
        <v>1.177482862933005E-5</v>
      </c>
      <c r="M4924" s="1">
        <f t="shared" si="305"/>
        <v>1.1774828629330049E-2</v>
      </c>
      <c r="N4924" s="1">
        <f t="shared" si="306"/>
        <v>2.3982254223520272</v>
      </c>
    </row>
    <row r="4925" spans="11:14" x14ac:dyDescent="0.2">
      <c r="K4925" s="60">
        <f t="shared" si="307"/>
        <v>4887</v>
      </c>
      <c r="L4925" s="10">
        <f t="shared" si="304"/>
        <v>1.1775114216525816E-5</v>
      </c>
      <c r="M4925" s="1">
        <f t="shared" si="305"/>
        <v>1.1775114216525816E-2</v>
      </c>
      <c r="N4925" s="1">
        <f t="shared" si="306"/>
        <v>2.3982835890137042</v>
      </c>
    </row>
    <row r="4926" spans="11:14" x14ac:dyDescent="0.2">
      <c r="K4926" s="60">
        <f t="shared" si="307"/>
        <v>4888</v>
      </c>
      <c r="L4926" s="10">
        <f t="shared" si="304"/>
        <v>1.1775399605836212E-5</v>
      </c>
      <c r="M4926" s="1">
        <f t="shared" si="305"/>
        <v>1.1775399605836212E-2</v>
      </c>
      <c r="N4926" s="1">
        <f t="shared" si="306"/>
        <v>2.3983417153712931</v>
      </c>
    </row>
    <row r="4927" spans="11:14" x14ac:dyDescent="0.2">
      <c r="K4927" s="60">
        <f t="shared" si="307"/>
        <v>4889</v>
      </c>
      <c r="L4927" s="10">
        <f t="shared" si="304"/>
        <v>1.1775684797398354E-5</v>
      </c>
      <c r="M4927" s="1">
        <f t="shared" si="305"/>
        <v>1.1775684797398354E-2</v>
      </c>
      <c r="N4927" s="1">
        <f t="shared" si="306"/>
        <v>2.3983998014527215</v>
      </c>
    </row>
    <row r="4928" spans="11:14" x14ac:dyDescent="0.2">
      <c r="K4928" s="60">
        <f t="shared" si="307"/>
        <v>4890</v>
      </c>
      <c r="L4928" s="10">
        <f t="shared" si="304"/>
        <v>1.1775969791349263E-5</v>
      </c>
      <c r="M4928" s="1">
        <f t="shared" si="305"/>
        <v>1.1775969791349263E-2</v>
      </c>
      <c r="N4928" s="1">
        <f t="shared" si="306"/>
        <v>2.3984578472858971</v>
      </c>
    </row>
    <row r="4929" spans="11:14" x14ac:dyDescent="0.2">
      <c r="K4929" s="60">
        <f t="shared" si="307"/>
        <v>4891</v>
      </c>
      <c r="L4929" s="10">
        <f t="shared" si="304"/>
        <v>1.1776254587825866E-5</v>
      </c>
      <c r="M4929" s="1">
        <f t="shared" si="305"/>
        <v>1.1776254587825866E-2</v>
      </c>
      <c r="N4929" s="1">
        <f t="shared" si="306"/>
        <v>2.3985158528987078</v>
      </c>
    </row>
    <row r="4930" spans="11:14" x14ac:dyDescent="0.2">
      <c r="K4930" s="60">
        <f t="shared" si="307"/>
        <v>4892</v>
      </c>
      <c r="L4930" s="10">
        <f t="shared" si="304"/>
        <v>1.1776539186964996E-5</v>
      </c>
      <c r="M4930" s="1">
        <f t="shared" si="305"/>
        <v>1.1776539186964996E-2</v>
      </c>
      <c r="N4930" s="1">
        <f t="shared" si="306"/>
        <v>2.3985738183190231</v>
      </c>
    </row>
    <row r="4931" spans="11:14" x14ac:dyDescent="0.2">
      <c r="K4931" s="60">
        <f t="shared" si="307"/>
        <v>4893</v>
      </c>
      <c r="L4931" s="10">
        <f t="shared" si="304"/>
        <v>1.1776823588903385E-5</v>
      </c>
      <c r="M4931" s="1">
        <f t="shared" si="305"/>
        <v>1.1776823588903385E-2</v>
      </c>
      <c r="N4931" s="1">
        <f t="shared" si="306"/>
        <v>2.398631743574692</v>
      </c>
    </row>
    <row r="4932" spans="11:14" x14ac:dyDescent="0.2">
      <c r="K4932" s="60">
        <f t="shared" si="307"/>
        <v>4894</v>
      </c>
      <c r="L4932" s="10">
        <f t="shared" si="304"/>
        <v>1.1777107793777677E-5</v>
      </c>
      <c r="M4932" s="1">
        <f t="shared" si="305"/>
        <v>1.1777107793777677E-2</v>
      </c>
      <c r="N4932" s="1">
        <f t="shared" si="306"/>
        <v>2.3986896286935453</v>
      </c>
    </row>
    <row r="4933" spans="11:14" x14ac:dyDescent="0.2">
      <c r="K4933" s="60">
        <f t="shared" si="307"/>
        <v>4895</v>
      </c>
      <c r="L4933" s="10">
        <f t="shared" si="304"/>
        <v>1.1777391801724422E-5</v>
      </c>
      <c r="M4933" s="1">
        <f t="shared" si="305"/>
        <v>1.1777391801724421E-2</v>
      </c>
      <c r="N4933" s="1">
        <f t="shared" si="306"/>
        <v>2.398747473703394</v>
      </c>
    </row>
    <row r="4934" spans="11:14" x14ac:dyDescent="0.2">
      <c r="K4934" s="60">
        <f t="shared" si="307"/>
        <v>4896</v>
      </c>
      <c r="L4934" s="10">
        <f t="shared" si="304"/>
        <v>1.1777675612880068E-5</v>
      </c>
      <c r="M4934" s="1">
        <f t="shared" si="305"/>
        <v>1.1777675612880067E-2</v>
      </c>
      <c r="N4934" s="1">
        <f t="shared" si="306"/>
        <v>2.3988052786320297</v>
      </c>
    </row>
    <row r="4935" spans="11:14" x14ac:dyDescent="0.2">
      <c r="K4935" s="60">
        <f t="shared" si="307"/>
        <v>4897</v>
      </c>
      <c r="L4935" s="10">
        <f t="shared" si="304"/>
        <v>1.1777959227380976E-5</v>
      </c>
      <c r="M4935" s="1">
        <f t="shared" si="305"/>
        <v>1.1777959227380976E-2</v>
      </c>
      <c r="N4935" s="1">
        <f t="shared" si="306"/>
        <v>2.3988630435072258</v>
      </c>
    </row>
    <row r="4936" spans="11:14" x14ac:dyDescent="0.2">
      <c r="K4936" s="60">
        <f t="shared" si="307"/>
        <v>4898</v>
      </c>
      <c r="L4936" s="10">
        <f t="shared" si="304"/>
        <v>1.1778242645363408E-5</v>
      </c>
      <c r="M4936" s="1">
        <f t="shared" si="305"/>
        <v>1.1778242645363408E-2</v>
      </c>
      <c r="N4936" s="1">
        <f t="shared" si="306"/>
        <v>2.3989207683567346</v>
      </c>
    </row>
    <row r="4937" spans="11:14" x14ac:dyDescent="0.2">
      <c r="K4937" s="60">
        <f t="shared" si="307"/>
        <v>4899</v>
      </c>
      <c r="L4937" s="10">
        <f t="shared" si="304"/>
        <v>1.1778525866963533E-5</v>
      </c>
      <c r="M4937" s="1">
        <f t="shared" si="305"/>
        <v>1.1778525866963534E-2</v>
      </c>
      <c r="N4937" s="1">
        <f t="shared" si="306"/>
        <v>2.3989784532082905</v>
      </c>
    </row>
    <row r="4938" spans="11:14" x14ac:dyDescent="0.2">
      <c r="K4938" s="60">
        <f t="shared" si="307"/>
        <v>4900</v>
      </c>
      <c r="L4938" s="10">
        <f t="shared" si="304"/>
        <v>1.1778808892317426E-5</v>
      </c>
      <c r="M4938" s="1">
        <f t="shared" si="305"/>
        <v>1.1778808892317427E-2</v>
      </c>
      <c r="N4938" s="1">
        <f t="shared" si="306"/>
        <v>2.3990360980896082</v>
      </c>
    </row>
    <row r="4939" spans="11:14" x14ac:dyDescent="0.2">
      <c r="K4939" s="60">
        <f t="shared" si="307"/>
        <v>4901</v>
      </c>
      <c r="L4939" s="10">
        <f t="shared" si="304"/>
        <v>1.1779091721561068E-5</v>
      </c>
      <c r="M4939" s="1">
        <f t="shared" si="305"/>
        <v>1.1779091721561068E-2</v>
      </c>
      <c r="N4939" s="1">
        <f t="shared" si="306"/>
        <v>2.3990937030283837</v>
      </c>
    </row>
    <row r="4940" spans="11:14" x14ac:dyDescent="0.2">
      <c r="K4940" s="60">
        <f t="shared" si="307"/>
        <v>4902</v>
      </c>
      <c r="L4940" s="10">
        <f t="shared" si="304"/>
        <v>1.1779374354830345E-5</v>
      </c>
      <c r="M4940" s="1">
        <f t="shared" si="305"/>
        <v>1.1779374354830344E-2</v>
      </c>
      <c r="N4940" s="1">
        <f t="shared" si="306"/>
        <v>2.399151268052294</v>
      </c>
    </row>
    <row r="4941" spans="11:14" x14ac:dyDescent="0.2">
      <c r="K4941" s="60">
        <f t="shared" si="307"/>
        <v>4903</v>
      </c>
      <c r="L4941" s="10">
        <f t="shared" si="304"/>
        <v>1.1779656792261047E-5</v>
      </c>
      <c r="M4941" s="1">
        <f t="shared" si="305"/>
        <v>1.1779656792261048E-2</v>
      </c>
      <c r="N4941" s="1">
        <f t="shared" si="306"/>
        <v>2.3992087931889947</v>
      </c>
    </row>
    <row r="4942" spans="11:14" x14ac:dyDescent="0.2">
      <c r="K4942" s="60">
        <f t="shared" si="307"/>
        <v>4904</v>
      </c>
      <c r="L4942" s="10">
        <f t="shared" si="304"/>
        <v>1.1779939033988875E-5</v>
      </c>
      <c r="M4942" s="1">
        <f t="shared" si="305"/>
        <v>1.1779939033988874E-2</v>
      </c>
      <c r="N4942" s="1">
        <f t="shared" si="306"/>
        <v>2.3992662784661256</v>
      </c>
    </row>
    <row r="4943" spans="11:14" x14ac:dyDescent="0.2">
      <c r="K4943" s="60">
        <f t="shared" si="307"/>
        <v>4905</v>
      </c>
      <c r="L4943" s="10">
        <f t="shared" si="304"/>
        <v>1.1780221080149431E-5</v>
      </c>
      <c r="M4943" s="1">
        <f t="shared" si="305"/>
        <v>1.1780221080149431E-2</v>
      </c>
      <c r="N4943" s="1">
        <f t="shared" si="306"/>
        <v>2.399323723911305</v>
      </c>
    </row>
    <row r="4944" spans="11:14" x14ac:dyDescent="0.2">
      <c r="K4944" s="60">
        <f t="shared" si="307"/>
        <v>4906</v>
      </c>
      <c r="L4944" s="10">
        <f t="shared" si="304"/>
        <v>1.1780502930878224E-5</v>
      </c>
      <c r="M4944" s="1">
        <f t="shared" si="305"/>
        <v>1.1780502930878223E-2</v>
      </c>
      <c r="N4944" s="1">
        <f t="shared" si="306"/>
        <v>2.3993811295521326</v>
      </c>
    </row>
    <row r="4945" spans="11:14" x14ac:dyDescent="0.2">
      <c r="K4945" s="60">
        <f t="shared" si="307"/>
        <v>4907</v>
      </c>
      <c r="L4945" s="10">
        <f t="shared" si="304"/>
        <v>1.1780784586310672E-5</v>
      </c>
      <c r="M4945" s="1">
        <f t="shared" si="305"/>
        <v>1.1780784586310673E-2</v>
      </c>
      <c r="N4945" s="1">
        <f t="shared" si="306"/>
        <v>2.3994384954161889</v>
      </c>
    </row>
    <row r="4946" spans="11:14" x14ac:dyDescent="0.2">
      <c r="K4946" s="60">
        <f t="shared" si="307"/>
        <v>4908</v>
      </c>
      <c r="L4946" s="10">
        <f t="shared" si="304"/>
        <v>1.1781066046582098E-5</v>
      </c>
      <c r="M4946" s="1">
        <f t="shared" si="305"/>
        <v>1.1781066046582097E-2</v>
      </c>
      <c r="N4946" s="1">
        <f t="shared" si="306"/>
        <v>2.3994958215310369</v>
      </c>
    </row>
    <row r="4947" spans="11:14" x14ac:dyDescent="0.2">
      <c r="K4947" s="60">
        <f t="shared" si="307"/>
        <v>4909</v>
      </c>
      <c r="L4947" s="10">
        <f t="shared" si="304"/>
        <v>1.1781347311827728E-5</v>
      </c>
      <c r="M4947" s="1">
        <f t="shared" si="305"/>
        <v>1.1781347311827728E-2</v>
      </c>
      <c r="N4947" s="1">
        <f t="shared" si="306"/>
        <v>2.3995531079242172</v>
      </c>
    </row>
    <row r="4948" spans="11:14" x14ac:dyDescent="0.2">
      <c r="K4948" s="60">
        <f t="shared" si="307"/>
        <v>4910</v>
      </c>
      <c r="L4948" s="10">
        <f t="shared" si="304"/>
        <v>1.1781628382182696E-5</v>
      </c>
      <c r="M4948" s="1">
        <f t="shared" si="305"/>
        <v>1.1781628382182696E-2</v>
      </c>
      <c r="N4948" s="1">
        <f t="shared" si="306"/>
        <v>2.3996103546232543</v>
      </c>
    </row>
    <row r="4949" spans="11:14" x14ac:dyDescent="0.2">
      <c r="K4949" s="60">
        <f t="shared" si="307"/>
        <v>4911</v>
      </c>
      <c r="L4949" s="10">
        <f t="shared" si="304"/>
        <v>1.1781909257782048E-5</v>
      </c>
      <c r="M4949" s="1">
        <f t="shared" si="305"/>
        <v>1.1781909257782048E-2</v>
      </c>
      <c r="N4949" s="1">
        <f t="shared" si="306"/>
        <v>2.3996675616556526</v>
      </c>
    </row>
    <row r="4950" spans="11:14" x14ac:dyDescent="0.2">
      <c r="K4950" s="60">
        <f t="shared" si="307"/>
        <v>4912</v>
      </c>
      <c r="L4950" s="10">
        <f t="shared" si="304"/>
        <v>1.1782189938760726E-5</v>
      </c>
      <c r="M4950" s="1">
        <f t="shared" si="305"/>
        <v>1.1782189938760726E-2</v>
      </c>
      <c r="N4950" s="1">
        <f t="shared" si="306"/>
        <v>2.3997247290488968</v>
      </c>
    </row>
    <row r="4951" spans="11:14" x14ac:dyDescent="0.2">
      <c r="K4951" s="60">
        <f t="shared" si="307"/>
        <v>4913</v>
      </c>
      <c r="L4951" s="10">
        <f t="shared" si="304"/>
        <v>1.1782470425253588E-5</v>
      </c>
      <c r="M4951" s="1">
        <f t="shared" si="305"/>
        <v>1.1782470425253587E-2</v>
      </c>
      <c r="N4951" s="1">
        <f t="shared" si="306"/>
        <v>2.3997818568304541</v>
      </c>
    </row>
    <row r="4952" spans="11:14" x14ac:dyDescent="0.2">
      <c r="K4952" s="60">
        <f t="shared" si="307"/>
        <v>4914</v>
      </c>
      <c r="L4952" s="10">
        <f t="shared" si="304"/>
        <v>1.1782750717395393E-5</v>
      </c>
      <c r="M4952" s="1">
        <f t="shared" si="305"/>
        <v>1.1782750717395393E-2</v>
      </c>
      <c r="N4952" s="1">
        <f t="shared" si="306"/>
        <v>2.3998389450277706</v>
      </c>
    </row>
    <row r="4953" spans="11:14" x14ac:dyDescent="0.2">
      <c r="K4953" s="60">
        <f t="shared" si="307"/>
        <v>4915</v>
      </c>
      <c r="L4953" s="10">
        <f t="shared" si="304"/>
        <v>1.1783030815320807E-5</v>
      </c>
      <c r="M4953" s="1">
        <f t="shared" si="305"/>
        <v>1.1783030815320807E-2</v>
      </c>
      <c r="N4953" s="1">
        <f t="shared" si="306"/>
        <v>2.3998959936682751</v>
      </c>
    </row>
    <row r="4954" spans="11:14" x14ac:dyDescent="0.2">
      <c r="K4954" s="60">
        <f t="shared" si="307"/>
        <v>4916</v>
      </c>
      <c r="L4954" s="10">
        <f t="shared" si="304"/>
        <v>1.1783310719164405E-5</v>
      </c>
      <c r="M4954" s="1">
        <f t="shared" si="305"/>
        <v>1.1783310719164405E-2</v>
      </c>
      <c r="N4954" s="1">
        <f t="shared" si="306"/>
        <v>2.3999530027793763</v>
      </c>
    </row>
    <row r="4955" spans="11:14" x14ac:dyDescent="0.2">
      <c r="K4955" s="60">
        <f t="shared" si="307"/>
        <v>4917</v>
      </c>
      <c r="L4955" s="10">
        <f t="shared" si="304"/>
        <v>1.178359042906067E-5</v>
      </c>
      <c r="M4955" s="1">
        <f t="shared" si="305"/>
        <v>1.1783590429060669E-2</v>
      </c>
      <c r="N4955" s="1">
        <f t="shared" si="306"/>
        <v>2.400009972388466</v>
      </c>
    </row>
    <row r="4956" spans="11:14" x14ac:dyDescent="0.2">
      <c r="K4956" s="60">
        <f t="shared" si="307"/>
        <v>4918</v>
      </c>
      <c r="L4956" s="10">
        <f t="shared" si="304"/>
        <v>1.1783869945143985E-5</v>
      </c>
      <c r="M4956" s="1">
        <f t="shared" si="305"/>
        <v>1.1783869945143985E-2</v>
      </c>
      <c r="N4956" s="1">
        <f t="shared" si="306"/>
        <v>2.4000669025229135</v>
      </c>
    </row>
    <row r="4957" spans="11:14" x14ac:dyDescent="0.2">
      <c r="K4957" s="60">
        <f t="shared" si="307"/>
        <v>4919</v>
      </c>
      <c r="L4957" s="10">
        <f t="shared" si="304"/>
        <v>1.1784149267548647E-5</v>
      </c>
      <c r="M4957" s="1">
        <f t="shared" si="305"/>
        <v>1.1784149267548647E-2</v>
      </c>
      <c r="N4957" s="1">
        <f t="shared" si="306"/>
        <v>2.4001237932100712</v>
      </c>
    </row>
    <row r="4958" spans="11:14" x14ac:dyDescent="0.2">
      <c r="K4958" s="60">
        <f t="shared" si="307"/>
        <v>4920</v>
      </c>
      <c r="L4958" s="10">
        <f t="shared" si="304"/>
        <v>1.1784428396408858E-5</v>
      </c>
      <c r="M4958" s="1">
        <f t="shared" si="305"/>
        <v>1.1784428396408858E-2</v>
      </c>
      <c r="N4958" s="1">
        <f t="shared" si="306"/>
        <v>2.400180644477274</v>
      </c>
    </row>
    <row r="4959" spans="11:14" x14ac:dyDescent="0.2">
      <c r="K4959" s="60">
        <f t="shared" si="307"/>
        <v>4921</v>
      </c>
      <c r="L4959" s="10">
        <f t="shared" si="304"/>
        <v>1.1784707331858723E-5</v>
      </c>
      <c r="M4959" s="1">
        <f t="shared" si="305"/>
        <v>1.1784707331858723E-2</v>
      </c>
      <c r="N4959" s="1">
        <f t="shared" si="306"/>
        <v>2.4002374563518343</v>
      </c>
    </row>
    <row r="4960" spans="11:14" x14ac:dyDescent="0.2">
      <c r="K4960" s="60">
        <f t="shared" si="307"/>
        <v>4922</v>
      </c>
      <c r="L4960" s="10">
        <f t="shared" si="304"/>
        <v>1.1784986074032262E-5</v>
      </c>
      <c r="M4960" s="1">
        <f t="shared" si="305"/>
        <v>1.1784986074032262E-2</v>
      </c>
      <c r="N4960" s="1">
        <f t="shared" si="306"/>
        <v>2.4002942288610494</v>
      </c>
    </row>
    <row r="4961" spans="11:14" x14ac:dyDescent="0.2">
      <c r="K4961" s="60">
        <f t="shared" si="307"/>
        <v>4923</v>
      </c>
      <c r="L4961" s="10">
        <f t="shared" si="304"/>
        <v>1.1785264623063394E-5</v>
      </c>
      <c r="M4961" s="1">
        <f t="shared" si="305"/>
        <v>1.1785264623063394E-2</v>
      </c>
      <c r="N4961" s="1">
        <f t="shared" si="306"/>
        <v>2.4003509620321948</v>
      </c>
    </row>
    <row r="4962" spans="11:14" x14ac:dyDescent="0.2">
      <c r="K4962" s="60">
        <f t="shared" si="307"/>
        <v>4924</v>
      </c>
      <c r="L4962" s="10">
        <f t="shared" si="304"/>
        <v>1.178554297908595E-5</v>
      </c>
      <c r="M4962" s="1">
        <f t="shared" si="305"/>
        <v>1.1785542979085951E-2</v>
      </c>
      <c r="N4962" s="1">
        <f t="shared" si="306"/>
        <v>2.4004076558925278</v>
      </c>
    </row>
    <row r="4963" spans="11:14" x14ac:dyDescent="0.2">
      <c r="K4963" s="60">
        <f t="shared" si="307"/>
        <v>4925</v>
      </c>
      <c r="L4963" s="10">
        <f t="shared" si="304"/>
        <v>1.1785821142233666E-5</v>
      </c>
      <c r="M4963" s="1">
        <f t="shared" si="305"/>
        <v>1.1785821142233666E-2</v>
      </c>
      <c r="N4963" s="1">
        <f t="shared" si="306"/>
        <v>2.4004643104692875</v>
      </c>
    </row>
    <row r="4964" spans="11:14" x14ac:dyDescent="0.2">
      <c r="K4964" s="60">
        <f t="shared" si="307"/>
        <v>4926</v>
      </c>
      <c r="L4964" s="10">
        <f t="shared" si="304"/>
        <v>1.1786099112640189E-5</v>
      </c>
      <c r="M4964" s="1">
        <f t="shared" si="305"/>
        <v>1.1786099112640188E-2</v>
      </c>
      <c r="N4964" s="1">
        <f t="shared" si="306"/>
        <v>2.4005209257896944</v>
      </c>
    </row>
    <row r="4965" spans="11:14" x14ac:dyDescent="0.2">
      <c r="K4965" s="60">
        <f t="shared" si="307"/>
        <v>4927</v>
      </c>
      <c r="L4965" s="10">
        <f t="shared" si="304"/>
        <v>1.1786376890439068E-5</v>
      </c>
      <c r="M4965" s="1">
        <f t="shared" si="305"/>
        <v>1.1786376890439067E-2</v>
      </c>
      <c r="N4965" s="1">
        <f t="shared" si="306"/>
        <v>2.400577501880949</v>
      </c>
    </row>
    <row r="4966" spans="11:14" x14ac:dyDescent="0.2">
      <c r="K4966" s="60">
        <f t="shared" si="307"/>
        <v>4928</v>
      </c>
      <c r="L4966" s="10">
        <f t="shared" ref="L4966:L5029" si="308">Eleach_time1/((Vwater*(1+Kp_susp*SUSPwater)+Ksed_water*Vsed)*k)*(1-EXP(-k*K4966))</f>
        <v>1.1786654475763762E-5</v>
      </c>
      <c r="M4966" s="1">
        <f t="shared" ref="M4966:M5029" si="309">L4966*CONV_m3_L</f>
        <v>1.1786654475763762E-2</v>
      </c>
      <c r="N4966" s="1">
        <f t="shared" ref="N4966:N5029" si="310">L4966*(Ksed_water/RHOsed)*CONV_kg_mg</f>
        <v>2.400634038770233</v>
      </c>
    </row>
    <row r="4967" spans="11:14" x14ac:dyDescent="0.2">
      <c r="K4967" s="60">
        <f t="shared" si="307"/>
        <v>4929</v>
      </c>
      <c r="L4967" s="10">
        <f t="shared" si="308"/>
        <v>1.1786931868747642E-5</v>
      </c>
      <c r="M4967" s="1">
        <f t="shared" si="309"/>
        <v>1.1786931868747642E-2</v>
      </c>
      <c r="N4967" s="1">
        <f t="shared" si="310"/>
        <v>2.40069053648471</v>
      </c>
    </row>
    <row r="4968" spans="11:14" x14ac:dyDescent="0.2">
      <c r="K4968" s="60">
        <f t="shared" ref="K4968:K5031" si="311">K4967+1</f>
        <v>4930</v>
      </c>
      <c r="L4968" s="10">
        <f t="shared" si="308"/>
        <v>1.1787209069523976E-5</v>
      </c>
      <c r="M4968" s="1">
        <f t="shared" si="309"/>
        <v>1.1787209069523975E-2</v>
      </c>
      <c r="N4968" s="1">
        <f t="shared" si="310"/>
        <v>2.4007469950515246</v>
      </c>
    </row>
    <row r="4969" spans="11:14" x14ac:dyDescent="0.2">
      <c r="K4969" s="60">
        <f t="shared" si="311"/>
        <v>4931</v>
      </c>
      <c r="L4969" s="10">
        <f t="shared" si="308"/>
        <v>1.1787486078225948E-5</v>
      </c>
      <c r="M4969" s="1">
        <f t="shared" si="309"/>
        <v>1.1787486078225948E-2</v>
      </c>
      <c r="N4969" s="1">
        <f t="shared" si="310"/>
        <v>2.4008034144978025</v>
      </c>
    </row>
    <row r="4970" spans="11:14" x14ac:dyDescent="0.2">
      <c r="K4970" s="60">
        <f t="shared" si="311"/>
        <v>4932</v>
      </c>
      <c r="L4970" s="10">
        <f t="shared" si="308"/>
        <v>1.1787762894986652E-5</v>
      </c>
      <c r="M4970" s="1">
        <f t="shared" si="309"/>
        <v>1.1787762894986653E-2</v>
      </c>
      <c r="N4970" s="1">
        <f t="shared" si="310"/>
        <v>2.4008597948506512</v>
      </c>
    </row>
    <row r="4971" spans="11:14" x14ac:dyDescent="0.2">
      <c r="K4971" s="60">
        <f t="shared" si="311"/>
        <v>4933</v>
      </c>
      <c r="L4971" s="10">
        <f t="shared" si="308"/>
        <v>1.178803951993908E-5</v>
      </c>
      <c r="M4971" s="1">
        <f t="shared" si="309"/>
        <v>1.178803951993908E-2</v>
      </c>
      <c r="N4971" s="1">
        <f t="shared" si="310"/>
        <v>2.4009161361371576</v>
      </c>
    </row>
    <row r="4972" spans="11:14" x14ac:dyDescent="0.2">
      <c r="K4972" s="60">
        <f t="shared" si="311"/>
        <v>4934</v>
      </c>
      <c r="L4972" s="10">
        <f t="shared" si="308"/>
        <v>1.178831595321614E-5</v>
      </c>
      <c r="M4972" s="1">
        <f t="shared" si="309"/>
        <v>1.178831595321614E-2</v>
      </c>
      <c r="N4972" s="1">
        <f t="shared" si="310"/>
        <v>2.4009724383843922</v>
      </c>
    </row>
    <row r="4973" spans="11:14" x14ac:dyDescent="0.2">
      <c r="K4973" s="60">
        <f t="shared" si="311"/>
        <v>4935</v>
      </c>
      <c r="L4973" s="10">
        <f t="shared" si="308"/>
        <v>1.1788592194950644E-5</v>
      </c>
      <c r="M4973" s="1">
        <f t="shared" si="309"/>
        <v>1.1788592194950645E-2</v>
      </c>
      <c r="N4973" s="1">
        <f t="shared" si="310"/>
        <v>2.4010287016194045</v>
      </c>
    </row>
    <row r="4974" spans="11:14" x14ac:dyDescent="0.2">
      <c r="K4974" s="60">
        <f t="shared" si="311"/>
        <v>4936</v>
      </c>
      <c r="L4974" s="10">
        <f t="shared" si="308"/>
        <v>1.1788868245275314E-5</v>
      </c>
      <c r="M4974" s="1">
        <f t="shared" si="309"/>
        <v>1.1788868245275315E-2</v>
      </c>
      <c r="N4974" s="1">
        <f t="shared" si="310"/>
        <v>2.4010849258692271</v>
      </c>
    </row>
    <row r="4975" spans="11:14" x14ac:dyDescent="0.2">
      <c r="K4975" s="60">
        <f t="shared" si="311"/>
        <v>4937</v>
      </c>
      <c r="L4975" s="10">
        <f t="shared" si="308"/>
        <v>1.1789144104322781E-5</v>
      </c>
      <c r="M4975" s="1">
        <f t="shared" si="309"/>
        <v>1.1789144104322781E-2</v>
      </c>
      <c r="N4975" s="1">
        <f t="shared" si="310"/>
        <v>2.4011411111608725</v>
      </c>
    </row>
    <row r="4976" spans="11:14" x14ac:dyDescent="0.2">
      <c r="K4976" s="60">
        <f t="shared" si="311"/>
        <v>4938</v>
      </c>
      <c r="L4976" s="10">
        <f t="shared" si="308"/>
        <v>1.1789419772225579E-5</v>
      </c>
      <c r="M4976" s="1">
        <f t="shared" si="309"/>
        <v>1.1789419772225579E-2</v>
      </c>
      <c r="N4976" s="1">
        <f t="shared" si="310"/>
        <v>2.4011972575213361</v>
      </c>
    </row>
    <row r="4977" spans="11:14" x14ac:dyDescent="0.2">
      <c r="K4977" s="60">
        <f t="shared" si="311"/>
        <v>4939</v>
      </c>
      <c r="L4977" s="10">
        <f t="shared" si="308"/>
        <v>1.1789695249116154E-5</v>
      </c>
      <c r="M4977" s="1">
        <f t="shared" si="309"/>
        <v>1.1789695249116154E-2</v>
      </c>
      <c r="N4977" s="1">
        <f t="shared" si="310"/>
        <v>2.4012533649775927</v>
      </c>
    </row>
    <row r="4978" spans="11:14" x14ac:dyDescent="0.2">
      <c r="K4978" s="60">
        <f t="shared" si="311"/>
        <v>4940</v>
      </c>
      <c r="L4978" s="10">
        <f t="shared" si="308"/>
        <v>1.1789970535126861E-5</v>
      </c>
      <c r="M4978" s="1">
        <f t="shared" si="309"/>
        <v>1.1789970535126862E-2</v>
      </c>
      <c r="N4978" s="1">
        <f t="shared" si="310"/>
        <v>2.4013094335565994</v>
      </c>
    </row>
    <row r="4979" spans="11:14" x14ac:dyDescent="0.2">
      <c r="K4979" s="60">
        <f t="shared" si="311"/>
        <v>4941</v>
      </c>
      <c r="L4979" s="10">
        <f t="shared" si="308"/>
        <v>1.1790245630389962E-5</v>
      </c>
      <c r="M4979" s="1">
        <f t="shared" si="309"/>
        <v>1.1790245630389962E-2</v>
      </c>
      <c r="N4979" s="1">
        <f t="shared" si="310"/>
        <v>2.4013654632852948</v>
      </c>
    </row>
    <row r="4980" spans="11:14" x14ac:dyDescent="0.2">
      <c r="K4980" s="60">
        <f t="shared" si="311"/>
        <v>4942</v>
      </c>
      <c r="L4980" s="10">
        <f t="shared" si="308"/>
        <v>1.1790520535037627E-5</v>
      </c>
      <c r="M4980" s="1">
        <f t="shared" si="309"/>
        <v>1.1790520535037628E-2</v>
      </c>
      <c r="N4980" s="1">
        <f t="shared" si="310"/>
        <v>2.4014214541905989</v>
      </c>
    </row>
    <row r="4981" spans="11:14" x14ac:dyDescent="0.2">
      <c r="K4981" s="60">
        <f t="shared" si="311"/>
        <v>4943</v>
      </c>
      <c r="L4981" s="10">
        <f t="shared" si="308"/>
        <v>1.1790795249201935E-5</v>
      </c>
      <c r="M4981" s="1">
        <f t="shared" si="309"/>
        <v>1.1790795249201935E-2</v>
      </c>
      <c r="N4981" s="1">
        <f t="shared" si="310"/>
        <v>2.4014774062994118</v>
      </c>
    </row>
    <row r="4982" spans="11:14" x14ac:dyDescent="0.2">
      <c r="K4982" s="60">
        <f t="shared" si="311"/>
        <v>4944</v>
      </c>
      <c r="L4982" s="10">
        <f t="shared" si="308"/>
        <v>1.1791069773014873E-5</v>
      </c>
      <c r="M4982" s="1">
        <f t="shared" si="309"/>
        <v>1.1791069773014874E-2</v>
      </c>
      <c r="N4982" s="1">
        <f t="shared" si="310"/>
        <v>2.4015333196386166</v>
      </c>
    </row>
    <row r="4983" spans="11:14" x14ac:dyDescent="0.2">
      <c r="K4983" s="60">
        <f t="shared" si="311"/>
        <v>4945</v>
      </c>
      <c r="L4983" s="10">
        <f t="shared" si="308"/>
        <v>1.1791344106608336E-5</v>
      </c>
      <c r="M4983" s="1">
        <f t="shared" si="309"/>
        <v>1.1791344106608335E-2</v>
      </c>
      <c r="N4983" s="1">
        <f t="shared" si="310"/>
        <v>2.4015891942350764</v>
      </c>
    </row>
    <row r="4984" spans="11:14" x14ac:dyDescent="0.2">
      <c r="K4984" s="60">
        <f t="shared" si="311"/>
        <v>4946</v>
      </c>
      <c r="L4984" s="10">
        <f t="shared" si="308"/>
        <v>1.179161825011413E-5</v>
      </c>
      <c r="M4984" s="1">
        <f t="shared" si="309"/>
        <v>1.1791618250114129E-2</v>
      </c>
      <c r="N4984" s="1">
        <f t="shared" si="310"/>
        <v>2.4016450301156369</v>
      </c>
    </row>
    <row r="4985" spans="11:14" x14ac:dyDescent="0.2">
      <c r="K4985" s="60">
        <f t="shared" si="311"/>
        <v>4947</v>
      </c>
      <c r="L4985" s="10">
        <f t="shared" si="308"/>
        <v>1.1791892203663964E-5</v>
      </c>
      <c r="M4985" s="1">
        <f t="shared" si="309"/>
        <v>1.1791892203663964E-2</v>
      </c>
      <c r="N4985" s="1">
        <f t="shared" si="310"/>
        <v>2.4017008273071241</v>
      </c>
    </row>
    <row r="4986" spans="11:14" x14ac:dyDescent="0.2">
      <c r="K4986" s="60">
        <f t="shared" si="311"/>
        <v>4948</v>
      </c>
      <c r="L4986" s="10">
        <f t="shared" si="308"/>
        <v>1.1792165967389468E-5</v>
      </c>
      <c r="M4986" s="1">
        <f t="shared" si="309"/>
        <v>1.1792165967389467E-2</v>
      </c>
      <c r="N4986" s="1">
        <f t="shared" si="310"/>
        <v>2.4017565858363463</v>
      </c>
    </row>
    <row r="4987" spans="11:14" x14ac:dyDescent="0.2">
      <c r="K4987" s="60">
        <f t="shared" si="311"/>
        <v>4949</v>
      </c>
      <c r="L4987" s="10">
        <f t="shared" si="308"/>
        <v>1.1792439541422165E-5</v>
      </c>
      <c r="M4987" s="1">
        <f t="shared" si="309"/>
        <v>1.1792439541422164E-2</v>
      </c>
      <c r="N4987" s="1">
        <f t="shared" si="310"/>
        <v>2.4018123057300929</v>
      </c>
    </row>
    <row r="4988" spans="11:14" x14ac:dyDescent="0.2">
      <c r="K4988" s="60">
        <f t="shared" si="311"/>
        <v>4950</v>
      </c>
      <c r="L4988" s="10">
        <f t="shared" si="308"/>
        <v>1.1792712925893496E-5</v>
      </c>
      <c r="M4988" s="1">
        <f t="shared" si="309"/>
        <v>1.1792712925893496E-2</v>
      </c>
      <c r="N4988" s="1">
        <f t="shared" si="310"/>
        <v>2.4018679870151343</v>
      </c>
    </row>
    <row r="4989" spans="11:14" x14ac:dyDescent="0.2">
      <c r="K4989" s="60">
        <f t="shared" si="311"/>
        <v>4951</v>
      </c>
      <c r="L4989" s="10">
        <f t="shared" si="308"/>
        <v>1.1792986120934813E-5</v>
      </c>
      <c r="M4989" s="1">
        <f t="shared" si="309"/>
        <v>1.1792986120934813E-2</v>
      </c>
      <c r="N4989" s="1">
        <f t="shared" si="310"/>
        <v>2.4019236297182234</v>
      </c>
    </row>
    <row r="4990" spans="11:14" x14ac:dyDescent="0.2">
      <c r="K4990" s="60">
        <f t="shared" si="311"/>
        <v>4952</v>
      </c>
      <c r="L4990" s="10">
        <f t="shared" si="308"/>
        <v>1.1793259126677369E-5</v>
      </c>
      <c r="M4990" s="1">
        <f t="shared" si="309"/>
        <v>1.1793259126677369E-2</v>
      </c>
      <c r="N4990" s="1">
        <f t="shared" si="310"/>
        <v>2.4019792338660935</v>
      </c>
    </row>
    <row r="4991" spans="11:14" x14ac:dyDescent="0.2">
      <c r="K4991" s="60">
        <f t="shared" si="311"/>
        <v>4953</v>
      </c>
      <c r="L4991" s="10">
        <f t="shared" si="308"/>
        <v>1.1793531943252332E-5</v>
      </c>
      <c r="M4991" s="1">
        <f t="shared" si="309"/>
        <v>1.1793531943252332E-2</v>
      </c>
      <c r="N4991" s="1">
        <f t="shared" si="310"/>
        <v>2.4020347994854587</v>
      </c>
    </row>
    <row r="4992" spans="11:14" x14ac:dyDescent="0.2">
      <c r="K4992" s="60">
        <f t="shared" si="311"/>
        <v>4954</v>
      </c>
      <c r="L4992" s="10">
        <f t="shared" si="308"/>
        <v>1.179380457079078E-5</v>
      </c>
      <c r="M4992" s="1">
        <f t="shared" si="309"/>
        <v>1.1793804570790779E-2</v>
      </c>
      <c r="N4992" s="1">
        <f t="shared" si="310"/>
        <v>2.4020903266030182</v>
      </c>
    </row>
    <row r="4993" spans="11:14" x14ac:dyDescent="0.2">
      <c r="K4993" s="60">
        <f t="shared" si="311"/>
        <v>4955</v>
      </c>
      <c r="L4993" s="10">
        <f t="shared" si="308"/>
        <v>1.1794077009423694E-5</v>
      </c>
      <c r="M4993" s="1">
        <f t="shared" si="309"/>
        <v>1.1794077009423694E-2</v>
      </c>
      <c r="N4993" s="1">
        <f t="shared" si="310"/>
        <v>2.402145815245448</v>
      </c>
    </row>
    <row r="4994" spans="11:14" x14ac:dyDescent="0.2">
      <c r="K4994" s="60">
        <f t="shared" si="311"/>
        <v>4956</v>
      </c>
      <c r="L4994" s="10">
        <f t="shared" si="308"/>
        <v>1.179434925928197E-5</v>
      </c>
      <c r="M4994" s="1">
        <f t="shared" si="309"/>
        <v>1.179434925928197E-2</v>
      </c>
      <c r="N4994" s="1">
        <f t="shared" si="310"/>
        <v>2.4022012654394085</v>
      </c>
    </row>
    <row r="4995" spans="11:14" x14ac:dyDescent="0.2">
      <c r="K4995" s="60">
        <f t="shared" si="311"/>
        <v>4957</v>
      </c>
      <c r="L4995" s="10">
        <f t="shared" si="308"/>
        <v>1.1794621320496411E-5</v>
      </c>
      <c r="M4995" s="1">
        <f t="shared" si="309"/>
        <v>1.1794621320496411E-2</v>
      </c>
      <c r="N4995" s="1">
        <f t="shared" si="310"/>
        <v>2.402256677211541</v>
      </c>
    </row>
    <row r="4996" spans="11:14" x14ac:dyDescent="0.2">
      <c r="K4996" s="60">
        <f t="shared" si="311"/>
        <v>4958</v>
      </c>
      <c r="L4996" s="10">
        <f t="shared" si="308"/>
        <v>1.1794893193197729E-5</v>
      </c>
      <c r="M4996" s="1">
        <f t="shared" si="309"/>
        <v>1.1794893193197729E-2</v>
      </c>
      <c r="N4996" s="1">
        <f t="shared" si="310"/>
        <v>2.4023120505884683</v>
      </c>
    </row>
    <row r="4997" spans="11:14" x14ac:dyDescent="0.2">
      <c r="K4997" s="60">
        <f t="shared" si="311"/>
        <v>4959</v>
      </c>
      <c r="L4997" s="10">
        <f t="shared" si="308"/>
        <v>1.1795164877516547E-5</v>
      </c>
      <c r="M4997" s="1">
        <f t="shared" si="309"/>
        <v>1.1795164877516546E-2</v>
      </c>
      <c r="N4997" s="1">
        <f t="shared" si="310"/>
        <v>2.4023673855967944</v>
      </c>
    </row>
    <row r="4998" spans="11:14" x14ac:dyDescent="0.2">
      <c r="K4998" s="60">
        <f t="shared" si="311"/>
        <v>4960</v>
      </c>
      <c r="L4998" s="10">
        <f t="shared" si="308"/>
        <v>1.1795436373583396E-5</v>
      </c>
      <c r="M4998" s="1">
        <f t="shared" si="309"/>
        <v>1.1795436373583396E-2</v>
      </c>
      <c r="N4998" s="1">
        <f t="shared" si="310"/>
        <v>2.4024226822631052</v>
      </c>
    </row>
    <row r="4999" spans="11:14" x14ac:dyDescent="0.2">
      <c r="K4999" s="60">
        <f t="shared" si="311"/>
        <v>4961</v>
      </c>
      <c r="L4999" s="10">
        <f t="shared" si="308"/>
        <v>1.1795707681528719E-5</v>
      </c>
      <c r="M4999" s="1">
        <f t="shared" si="309"/>
        <v>1.1795707681528718E-2</v>
      </c>
      <c r="N4999" s="1">
        <f t="shared" si="310"/>
        <v>2.4024779406139691</v>
      </c>
    </row>
    <row r="5000" spans="11:14" x14ac:dyDescent="0.2">
      <c r="K5000" s="60">
        <f t="shared" si="311"/>
        <v>4962</v>
      </c>
      <c r="L5000" s="10">
        <f t="shared" si="308"/>
        <v>1.1795978801482861E-5</v>
      </c>
      <c r="M5000" s="1">
        <f t="shared" si="309"/>
        <v>1.1795978801482861E-2</v>
      </c>
      <c r="N5000" s="1">
        <f t="shared" si="310"/>
        <v>2.4025331606759335</v>
      </c>
    </row>
    <row r="5001" spans="11:14" x14ac:dyDescent="0.2">
      <c r="K5001" s="60">
        <f t="shared" si="311"/>
        <v>4963</v>
      </c>
      <c r="L5001" s="10">
        <f t="shared" si="308"/>
        <v>1.1796249733576089E-5</v>
      </c>
      <c r="M5001" s="1">
        <f t="shared" si="309"/>
        <v>1.1796249733576089E-2</v>
      </c>
      <c r="N5001" s="1">
        <f t="shared" si="310"/>
        <v>2.4025883424755303</v>
      </c>
    </row>
    <row r="5002" spans="11:14" x14ac:dyDescent="0.2">
      <c r="K5002" s="60">
        <f t="shared" si="311"/>
        <v>4964</v>
      </c>
      <c r="L5002" s="10">
        <f t="shared" si="308"/>
        <v>1.179652047793857E-5</v>
      </c>
      <c r="M5002" s="1">
        <f t="shared" si="309"/>
        <v>1.179652047793857E-2</v>
      </c>
      <c r="N5002" s="1">
        <f t="shared" si="310"/>
        <v>2.4026434860392714</v>
      </c>
    </row>
    <row r="5003" spans="11:14" x14ac:dyDescent="0.2">
      <c r="K5003" s="60">
        <f t="shared" si="311"/>
        <v>4965</v>
      </c>
      <c r="L5003" s="10">
        <f t="shared" si="308"/>
        <v>1.1796791034700384E-5</v>
      </c>
      <c r="M5003" s="1">
        <f t="shared" si="309"/>
        <v>1.1796791034700384E-2</v>
      </c>
      <c r="N5003" s="1">
        <f t="shared" si="310"/>
        <v>2.4026985913936505</v>
      </c>
    </row>
    <row r="5004" spans="11:14" x14ac:dyDescent="0.2">
      <c r="K5004" s="60">
        <f t="shared" si="311"/>
        <v>4966</v>
      </c>
      <c r="L5004" s="10">
        <f t="shared" si="308"/>
        <v>1.1797061403991523E-5</v>
      </c>
      <c r="M5004" s="1">
        <f t="shared" si="309"/>
        <v>1.1797061403991524E-2</v>
      </c>
      <c r="N5004" s="1">
        <f t="shared" si="310"/>
        <v>2.4027536585651434</v>
      </c>
    </row>
    <row r="5005" spans="11:14" x14ac:dyDescent="0.2">
      <c r="K5005" s="60">
        <f t="shared" si="311"/>
        <v>4967</v>
      </c>
      <c r="L5005" s="10">
        <f t="shared" si="308"/>
        <v>1.1797331585941883E-5</v>
      </c>
      <c r="M5005" s="1">
        <f t="shared" si="309"/>
        <v>1.1797331585941883E-2</v>
      </c>
      <c r="N5005" s="1">
        <f t="shared" si="310"/>
        <v>2.4028086875802068</v>
      </c>
    </row>
    <row r="5006" spans="11:14" x14ac:dyDescent="0.2">
      <c r="K5006" s="60">
        <f t="shared" si="311"/>
        <v>4968</v>
      </c>
      <c r="L5006" s="10">
        <f t="shared" si="308"/>
        <v>1.1797601580681277E-5</v>
      </c>
      <c r="M5006" s="1">
        <f t="shared" si="309"/>
        <v>1.1797601580681277E-2</v>
      </c>
      <c r="N5006" s="1">
        <f t="shared" si="310"/>
        <v>2.4028636784652804</v>
      </c>
    </row>
    <row r="5007" spans="11:14" x14ac:dyDescent="0.2">
      <c r="K5007" s="60">
        <f t="shared" si="311"/>
        <v>4969</v>
      </c>
      <c r="L5007" s="10">
        <f t="shared" si="308"/>
        <v>1.1797871388339424E-5</v>
      </c>
      <c r="M5007" s="1">
        <f t="shared" si="309"/>
        <v>1.1797871388339425E-2</v>
      </c>
      <c r="N5007" s="1">
        <f t="shared" si="310"/>
        <v>2.4029186312467843</v>
      </c>
    </row>
    <row r="5008" spans="11:14" x14ac:dyDescent="0.2">
      <c r="K5008" s="60">
        <f t="shared" si="311"/>
        <v>4970</v>
      </c>
      <c r="L5008" s="10">
        <f t="shared" si="308"/>
        <v>1.1798141009045951E-5</v>
      </c>
      <c r="M5008" s="1">
        <f t="shared" si="309"/>
        <v>1.1798141009045951E-2</v>
      </c>
      <c r="N5008" s="1">
        <f t="shared" si="310"/>
        <v>2.4029735459511206</v>
      </c>
    </row>
    <row r="5009" spans="11:14" x14ac:dyDescent="0.2">
      <c r="K5009" s="60">
        <f t="shared" si="311"/>
        <v>4971</v>
      </c>
      <c r="L5009" s="10">
        <f t="shared" si="308"/>
        <v>1.1798410442930402E-5</v>
      </c>
      <c r="M5009" s="1">
        <f t="shared" si="309"/>
        <v>1.1798410442930403E-2</v>
      </c>
      <c r="N5009" s="1">
        <f t="shared" si="310"/>
        <v>2.403028422604673</v>
      </c>
    </row>
    <row r="5010" spans="11:14" x14ac:dyDescent="0.2">
      <c r="K5010" s="60">
        <f t="shared" si="311"/>
        <v>4972</v>
      </c>
      <c r="L5010" s="10">
        <f t="shared" si="308"/>
        <v>1.1798679690122227E-5</v>
      </c>
      <c r="M5010" s="1">
        <f t="shared" si="309"/>
        <v>1.1798679690122226E-2</v>
      </c>
      <c r="N5010" s="1">
        <f t="shared" si="310"/>
        <v>2.403083261233808</v>
      </c>
    </row>
    <row r="5011" spans="11:14" x14ac:dyDescent="0.2">
      <c r="K5011" s="60">
        <f t="shared" si="311"/>
        <v>4973</v>
      </c>
      <c r="L5011" s="10">
        <f t="shared" si="308"/>
        <v>1.1798948750750784E-5</v>
      </c>
      <c r="M5011" s="1">
        <f t="shared" si="309"/>
        <v>1.1798948750750785E-2</v>
      </c>
      <c r="N5011" s="1">
        <f t="shared" si="310"/>
        <v>2.4031380618648721</v>
      </c>
    </row>
    <row r="5012" spans="11:14" x14ac:dyDescent="0.2">
      <c r="K5012" s="60">
        <f t="shared" si="311"/>
        <v>4974</v>
      </c>
      <c r="L5012" s="10">
        <f t="shared" si="308"/>
        <v>1.1799217624945346E-5</v>
      </c>
      <c r="M5012" s="1">
        <f t="shared" si="309"/>
        <v>1.1799217624945346E-2</v>
      </c>
      <c r="N5012" s="1">
        <f t="shared" si="310"/>
        <v>2.4031928245241949</v>
      </c>
    </row>
    <row r="5013" spans="11:14" x14ac:dyDescent="0.2">
      <c r="K5013" s="60">
        <f t="shared" si="311"/>
        <v>4975</v>
      </c>
      <c r="L5013" s="10">
        <f t="shared" si="308"/>
        <v>1.1799486312835093E-5</v>
      </c>
      <c r="M5013" s="1">
        <f t="shared" si="309"/>
        <v>1.1799486312835093E-2</v>
      </c>
      <c r="N5013" s="1">
        <f t="shared" si="310"/>
        <v>2.4032475492380869</v>
      </c>
    </row>
    <row r="5014" spans="11:14" x14ac:dyDescent="0.2">
      <c r="K5014" s="60">
        <f t="shared" si="311"/>
        <v>4976</v>
      </c>
      <c r="L5014" s="10">
        <f t="shared" si="308"/>
        <v>1.1799754814549119E-5</v>
      </c>
      <c r="M5014" s="1">
        <f t="shared" si="309"/>
        <v>1.179975481454912E-2</v>
      </c>
      <c r="N5014" s="1">
        <f t="shared" si="310"/>
        <v>2.4033022360328418</v>
      </c>
    </row>
    <row r="5015" spans="11:14" x14ac:dyDescent="0.2">
      <c r="K5015" s="60">
        <f t="shared" si="311"/>
        <v>4977</v>
      </c>
      <c r="L5015" s="10">
        <f t="shared" si="308"/>
        <v>1.1800023130216425E-5</v>
      </c>
      <c r="M5015" s="1">
        <f t="shared" si="309"/>
        <v>1.1800023130216424E-2</v>
      </c>
      <c r="N5015" s="1">
        <f t="shared" si="310"/>
        <v>2.4033568849347327</v>
      </c>
    </row>
    <row r="5016" spans="11:14" x14ac:dyDescent="0.2">
      <c r="K5016" s="60">
        <f t="shared" si="311"/>
        <v>4978</v>
      </c>
      <c r="L5016" s="10">
        <f t="shared" si="308"/>
        <v>1.1800291259965924E-5</v>
      </c>
      <c r="M5016" s="1">
        <f t="shared" si="309"/>
        <v>1.1800291259965925E-2</v>
      </c>
      <c r="N5016" s="1">
        <f t="shared" si="310"/>
        <v>2.4034114959700168</v>
      </c>
    </row>
    <row r="5017" spans="11:14" x14ac:dyDescent="0.2">
      <c r="K5017" s="60">
        <f t="shared" si="311"/>
        <v>4979</v>
      </c>
      <c r="L5017" s="10">
        <f t="shared" si="308"/>
        <v>1.1800559203926441E-5</v>
      </c>
      <c r="M5017" s="1">
        <f t="shared" si="309"/>
        <v>1.180055920392644E-2</v>
      </c>
      <c r="N5017" s="1">
        <f t="shared" si="310"/>
        <v>2.4034660691649314</v>
      </c>
    </row>
    <row r="5018" spans="11:14" x14ac:dyDescent="0.2">
      <c r="K5018" s="60">
        <f t="shared" si="311"/>
        <v>4980</v>
      </c>
      <c r="L5018" s="10">
        <f t="shared" si="308"/>
        <v>1.1800826962226709E-5</v>
      </c>
      <c r="M5018" s="1">
        <f t="shared" si="309"/>
        <v>1.1800826962226708E-2</v>
      </c>
      <c r="N5018" s="1">
        <f t="shared" si="310"/>
        <v>2.4035206045456969</v>
      </c>
    </row>
    <row r="5019" spans="11:14" x14ac:dyDescent="0.2">
      <c r="K5019" s="60">
        <f t="shared" si="311"/>
        <v>4981</v>
      </c>
      <c r="L5019" s="10">
        <f t="shared" si="308"/>
        <v>1.1801094534995372E-5</v>
      </c>
      <c r="M5019" s="1">
        <f t="shared" si="309"/>
        <v>1.1801094534995372E-2</v>
      </c>
      <c r="N5019" s="1">
        <f t="shared" si="310"/>
        <v>2.4035751021385141</v>
      </c>
    </row>
    <row r="5020" spans="11:14" x14ac:dyDescent="0.2">
      <c r="K5020" s="60">
        <f t="shared" si="311"/>
        <v>4982</v>
      </c>
      <c r="L5020" s="10">
        <f t="shared" si="308"/>
        <v>1.180136192236099E-5</v>
      </c>
      <c r="M5020" s="1">
        <f t="shared" si="309"/>
        <v>1.1801361922360989E-2</v>
      </c>
      <c r="N5020" s="1">
        <f t="shared" si="310"/>
        <v>2.4036295619695682</v>
      </c>
    </row>
    <row r="5021" spans="11:14" x14ac:dyDescent="0.2">
      <c r="K5021" s="60">
        <f t="shared" si="311"/>
        <v>4983</v>
      </c>
      <c r="L5021" s="10">
        <f t="shared" si="308"/>
        <v>1.1801629124452028E-5</v>
      </c>
      <c r="M5021" s="1">
        <f t="shared" si="309"/>
        <v>1.1801629124452028E-2</v>
      </c>
      <c r="N5021" s="1">
        <f t="shared" si="310"/>
        <v>2.4036839840650233</v>
      </c>
    </row>
    <row r="5022" spans="11:14" x14ac:dyDescent="0.2">
      <c r="K5022" s="60">
        <f t="shared" si="311"/>
        <v>4984</v>
      </c>
      <c r="L5022" s="10">
        <f t="shared" si="308"/>
        <v>1.1801896141396865E-5</v>
      </c>
      <c r="M5022" s="1">
        <f t="shared" si="309"/>
        <v>1.1801896141396866E-2</v>
      </c>
      <c r="N5022" s="1">
        <f t="shared" si="310"/>
        <v>2.4037383684510272</v>
      </c>
    </row>
    <row r="5023" spans="11:14" x14ac:dyDescent="0.2">
      <c r="K5023" s="60">
        <f t="shared" si="311"/>
        <v>4985</v>
      </c>
      <c r="L5023" s="10">
        <f t="shared" si="308"/>
        <v>1.1802162973323789E-5</v>
      </c>
      <c r="M5023" s="1">
        <f t="shared" si="309"/>
        <v>1.1802162973323789E-2</v>
      </c>
      <c r="N5023" s="1">
        <f t="shared" si="310"/>
        <v>2.4037927151537088</v>
      </c>
    </row>
    <row r="5024" spans="11:14" x14ac:dyDescent="0.2">
      <c r="K5024" s="60">
        <f t="shared" si="311"/>
        <v>4986</v>
      </c>
      <c r="L5024" s="10">
        <f t="shared" si="308"/>
        <v>1.1802429620360998E-5</v>
      </c>
      <c r="M5024" s="1">
        <f t="shared" si="309"/>
        <v>1.1802429620360998E-2</v>
      </c>
      <c r="N5024" s="1">
        <f t="shared" si="310"/>
        <v>2.4038470241991781</v>
      </c>
    </row>
    <row r="5025" spans="11:14" x14ac:dyDescent="0.2">
      <c r="K5025" s="60">
        <f t="shared" si="311"/>
        <v>4987</v>
      </c>
      <c r="L5025" s="10">
        <f t="shared" si="308"/>
        <v>1.1802696082636608E-5</v>
      </c>
      <c r="M5025" s="1">
        <f t="shared" si="309"/>
        <v>1.1802696082636607E-2</v>
      </c>
      <c r="N5025" s="1">
        <f t="shared" si="310"/>
        <v>2.4039012956135304</v>
      </c>
    </row>
    <row r="5026" spans="11:14" x14ac:dyDescent="0.2">
      <c r="K5026" s="60">
        <f t="shared" si="311"/>
        <v>4988</v>
      </c>
      <c r="L5026" s="10">
        <f t="shared" si="308"/>
        <v>1.1802962360278638E-5</v>
      </c>
      <c r="M5026" s="1">
        <f t="shared" si="309"/>
        <v>1.1802962360278639E-2</v>
      </c>
      <c r="N5026" s="1">
        <f t="shared" si="310"/>
        <v>2.4039555294228387</v>
      </c>
    </row>
    <row r="5027" spans="11:14" x14ac:dyDescent="0.2">
      <c r="K5027" s="60">
        <f t="shared" si="311"/>
        <v>4989</v>
      </c>
      <c r="L5027" s="10">
        <f t="shared" si="308"/>
        <v>1.1803228453415025E-5</v>
      </c>
      <c r="M5027" s="1">
        <f t="shared" si="309"/>
        <v>1.1803228453415025E-2</v>
      </c>
      <c r="N5027" s="1">
        <f t="shared" si="310"/>
        <v>2.4040097256531605</v>
      </c>
    </row>
    <row r="5028" spans="11:14" x14ac:dyDescent="0.2">
      <c r="K5028" s="60">
        <f t="shared" si="311"/>
        <v>4990</v>
      </c>
      <c r="L5028" s="10">
        <f t="shared" si="308"/>
        <v>1.1803494362173612E-5</v>
      </c>
      <c r="M5028" s="1">
        <f t="shared" si="309"/>
        <v>1.1803494362173612E-2</v>
      </c>
      <c r="N5028" s="1">
        <f t="shared" si="310"/>
        <v>2.4040638843305344</v>
      </c>
    </row>
    <row r="5029" spans="11:14" x14ac:dyDescent="0.2">
      <c r="K5029" s="60">
        <f t="shared" si="311"/>
        <v>4991</v>
      </c>
      <c r="L5029" s="10">
        <f t="shared" si="308"/>
        <v>1.1803760086682156E-5</v>
      </c>
      <c r="M5029" s="1">
        <f t="shared" si="309"/>
        <v>1.1803760086682156E-2</v>
      </c>
      <c r="N5029" s="1">
        <f t="shared" si="310"/>
        <v>2.4041180054809814</v>
      </c>
    </row>
    <row r="5030" spans="11:14" x14ac:dyDescent="0.2">
      <c r="K5030" s="60">
        <f t="shared" si="311"/>
        <v>4992</v>
      </c>
      <c r="L5030" s="10">
        <f t="shared" ref="L5030:L5093" si="312">Eleach_time1/((Vwater*(1+Kp_susp*SUSPwater)+Ksed_water*Vsed)*k)*(1-EXP(-k*K5030))</f>
        <v>1.1804025627068326E-5</v>
      </c>
      <c r="M5030" s="1">
        <f t="shared" ref="M5030:M5093" si="313">L5030*CONV_m3_L</f>
        <v>1.1804025627068325E-2</v>
      </c>
      <c r="N5030" s="1">
        <f t="shared" ref="N5030:N5093" si="314">L5030*(Ksed_water/RHOsed)*CONV_kg_mg</f>
        <v>2.4041720891305034</v>
      </c>
    </row>
    <row r="5031" spans="11:14" x14ac:dyDescent="0.2">
      <c r="K5031" s="60">
        <f t="shared" si="311"/>
        <v>4993</v>
      </c>
      <c r="L5031" s="10">
        <f t="shared" si="312"/>
        <v>1.1804290983459702E-5</v>
      </c>
      <c r="M5031" s="1">
        <f t="shared" si="313"/>
        <v>1.1804290983459701E-2</v>
      </c>
      <c r="N5031" s="1">
        <f t="shared" si="314"/>
        <v>2.4042261353050858</v>
      </c>
    </row>
    <row r="5032" spans="11:14" x14ac:dyDescent="0.2">
      <c r="K5032" s="60">
        <f t="shared" ref="K5032:K5095" si="315">K5031+1</f>
        <v>4994</v>
      </c>
      <c r="L5032" s="10">
        <f t="shared" si="312"/>
        <v>1.1804556155983772E-5</v>
      </c>
      <c r="M5032" s="1">
        <f t="shared" si="313"/>
        <v>1.1804556155983772E-2</v>
      </c>
      <c r="N5032" s="1">
        <f t="shared" si="314"/>
        <v>2.4042801440306953</v>
      </c>
    </row>
    <row r="5033" spans="11:14" x14ac:dyDescent="0.2">
      <c r="K5033" s="60">
        <f t="shared" si="315"/>
        <v>4995</v>
      </c>
      <c r="L5033" s="10">
        <f t="shared" si="312"/>
        <v>1.1804821144767944E-5</v>
      </c>
      <c r="M5033" s="1">
        <f t="shared" si="313"/>
        <v>1.1804821144767944E-2</v>
      </c>
      <c r="N5033" s="1">
        <f t="shared" si="314"/>
        <v>2.4043341153332802</v>
      </c>
    </row>
    <row r="5034" spans="11:14" x14ac:dyDescent="0.2">
      <c r="K5034" s="60">
        <f t="shared" si="315"/>
        <v>4996</v>
      </c>
      <c r="L5034" s="10">
        <f t="shared" si="312"/>
        <v>1.1805085949939528E-5</v>
      </c>
      <c r="M5034" s="1">
        <f t="shared" si="313"/>
        <v>1.1805085949939528E-2</v>
      </c>
      <c r="N5034" s="1">
        <f t="shared" si="314"/>
        <v>2.4043880492387704</v>
      </c>
    </row>
    <row r="5035" spans="11:14" x14ac:dyDescent="0.2">
      <c r="K5035" s="60">
        <f t="shared" si="315"/>
        <v>4997</v>
      </c>
      <c r="L5035" s="10">
        <f t="shared" si="312"/>
        <v>1.1805350571625753E-5</v>
      </c>
      <c r="M5035" s="1">
        <f t="shared" si="313"/>
        <v>1.1805350571625753E-2</v>
      </c>
      <c r="N5035" s="1">
        <f t="shared" si="314"/>
        <v>2.4044419457730806</v>
      </c>
    </row>
    <row r="5036" spans="11:14" x14ac:dyDescent="0.2">
      <c r="K5036" s="60">
        <f t="shared" si="315"/>
        <v>4998</v>
      </c>
      <c r="L5036" s="10">
        <f t="shared" si="312"/>
        <v>1.1805615009953756E-5</v>
      </c>
      <c r="M5036" s="1">
        <f t="shared" si="313"/>
        <v>1.1805615009953755E-2</v>
      </c>
      <c r="N5036" s="1">
        <f t="shared" si="314"/>
        <v>2.4044958049621035</v>
      </c>
    </row>
    <row r="5037" spans="11:14" x14ac:dyDescent="0.2">
      <c r="K5037" s="60">
        <f t="shared" si="315"/>
        <v>4999</v>
      </c>
      <c r="L5037" s="10">
        <f t="shared" si="312"/>
        <v>1.1805879265050589E-5</v>
      </c>
      <c r="M5037" s="1">
        <f t="shared" si="313"/>
        <v>1.1805879265050589E-2</v>
      </c>
      <c r="N5037" s="1">
        <f t="shared" si="314"/>
        <v>2.404549626831717</v>
      </c>
    </row>
    <row r="5038" spans="11:14" x14ac:dyDescent="0.2">
      <c r="K5038" s="60">
        <f t="shared" si="315"/>
        <v>5000</v>
      </c>
      <c r="L5038" s="10">
        <f t="shared" si="312"/>
        <v>1.1806143337043213E-5</v>
      </c>
      <c r="M5038" s="1">
        <f t="shared" si="313"/>
        <v>1.1806143337043213E-2</v>
      </c>
      <c r="N5038" s="1">
        <f t="shared" si="314"/>
        <v>2.4046034114077797</v>
      </c>
    </row>
    <row r="5039" spans="11:14" x14ac:dyDescent="0.2">
      <c r="K5039" s="60">
        <f t="shared" si="315"/>
        <v>5001</v>
      </c>
      <c r="L5039" s="10">
        <f t="shared" si="312"/>
        <v>1.1806407226058501E-5</v>
      </c>
      <c r="M5039" s="1">
        <f t="shared" si="313"/>
        <v>1.1806407226058501E-2</v>
      </c>
      <c r="N5039" s="1">
        <f t="shared" si="314"/>
        <v>2.4046571587161329</v>
      </c>
    </row>
    <row r="5040" spans="11:14" x14ac:dyDescent="0.2">
      <c r="K5040" s="60">
        <f t="shared" si="315"/>
        <v>5002</v>
      </c>
      <c r="L5040" s="10">
        <f t="shared" si="312"/>
        <v>1.1806670932223241E-5</v>
      </c>
      <c r="M5040" s="1">
        <f t="shared" si="313"/>
        <v>1.1806670932223241E-2</v>
      </c>
      <c r="N5040" s="1">
        <f t="shared" si="314"/>
        <v>2.4047108687825993</v>
      </c>
    </row>
    <row r="5041" spans="11:14" x14ac:dyDescent="0.2">
      <c r="K5041" s="60">
        <f t="shared" si="315"/>
        <v>5003</v>
      </c>
      <c r="L5041" s="10">
        <f t="shared" si="312"/>
        <v>1.1806934455664134E-5</v>
      </c>
      <c r="M5041" s="1">
        <f t="shared" si="313"/>
        <v>1.1806934455664133E-2</v>
      </c>
      <c r="N5041" s="1">
        <f t="shared" si="314"/>
        <v>2.4047645416329848</v>
      </c>
    </row>
    <row r="5042" spans="11:14" x14ac:dyDescent="0.2">
      <c r="K5042" s="60">
        <f t="shared" si="315"/>
        <v>5004</v>
      </c>
      <c r="L5042" s="10">
        <f t="shared" si="312"/>
        <v>1.1807197796507784E-5</v>
      </c>
      <c r="M5042" s="1">
        <f t="shared" si="313"/>
        <v>1.1807197796507784E-2</v>
      </c>
      <c r="N5042" s="1">
        <f t="shared" si="314"/>
        <v>2.4048181772930746</v>
      </c>
    </row>
    <row r="5043" spans="11:14" x14ac:dyDescent="0.2">
      <c r="K5043" s="60">
        <f t="shared" si="315"/>
        <v>5005</v>
      </c>
      <c r="L5043" s="10">
        <f t="shared" si="312"/>
        <v>1.1807460954880718E-5</v>
      </c>
      <c r="M5043" s="1">
        <f t="shared" si="313"/>
        <v>1.1807460954880718E-2</v>
      </c>
      <c r="N5043" s="1">
        <f t="shared" si="314"/>
        <v>2.4048717757886404</v>
      </c>
    </row>
    <row r="5044" spans="11:14" x14ac:dyDescent="0.2">
      <c r="K5044" s="60">
        <f t="shared" si="315"/>
        <v>5006</v>
      </c>
      <c r="L5044" s="10">
        <f t="shared" si="312"/>
        <v>1.1807723930909372E-5</v>
      </c>
      <c r="M5044" s="1">
        <f t="shared" si="313"/>
        <v>1.1807723930909371E-2</v>
      </c>
      <c r="N5044" s="1">
        <f t="shared" si="314"/>
        <v>2.4049253371454329</v>
      </c>
    </row>
    <row r="5045" spans="11:14" x14ac:dyDescent="0.2">
      <c r="K5045" s="60">
        <f t="shared" si="315"/>
        <v>5007</v>
      </c>
      <c r="L5045" s="10">
        <f t="shared" si="312"/>
        <v>1.1807986724720091E-5</v>
      </c>
      <c r="M5045" s="1">
        <f t="shared" si="313"/>
        <v>1.1807986724720091E-2</v>
      </c>
      <c r="N5045" s="1">
        <f t="shared" si="314"/>
        <v>2.404978861389186</v>
      </c>
    </row>
    <row r="5046" spans="11:14" x14ac:dyDescent="0.2">
      <c r="K5046" s="60">
        <f t="shared" si="315"/>
        <v>5008</v>
      </c>
      <c r="L5046" s="10">
        <f t="shared" si="312"/>
        <v>1.1808249336439139E-5</v>
      </c>
      <c r="M5046" s="1">
        <f t="shared" si="313"/>
        <v>1.1808249336439139E-2</v>
      </c>
      <c r="N5046" s="1">
        <f t="shared" si="314"/>
        <v>2.4050323485456153</v>
      </c>
    </row>
    <row r="5047" spans="11:14" x14ac:dyDescent="0.2">
      <c r="K5047" s="60">
        <f t="shared" si="315"/>
        <v>5009</v>
      </c>
      <c r="L5047" s="10">
        <f t="shared" si="312"/>
        <v>1.1808511766192684E-5</v>
      </c>
      <c r="M5047" s="1">
        <f t="shared" si="313"/>
        <v>1.1808511766192685E-2</v>
      </c>
      <c r="N5047" s="1">
        <f t="shared" si="314"/>
        <v>2.4050857986404193</v>
      </c>
    </row>
    <row r="5048" spans="11:14" x14ac:dyDescent="0.2">
      <c r="K5048" s="60">
        <f t="shared" si="315"/>
        <v>5010</v>
      </c>
      <c r="L5048" s="10">
        <f t="shared" si="312"/>
        <v>1.1808774014106814E-5</v>
      </c>
      <c r="M5048" s="1">
        <f t="shared" si="313"/>
        <v>1.1808774014106814E-2</v>
      </c>
      <c r="N5048" s="1">
        <f t="shared" si="314"/>
        <v>2.4051392116992769</v>
      </c>
    </row>
    <row r="5049" spans="11:14" x14ac:dyDescent="0.2">
      <c r="K5049" s="60">
        <f t="shared" si="315"/>
        <v>5011</v>
      </c>
      <c r="L5049" s="10">
        <f t="shared" si="312"/>
        <v>1.1809036080307526E-5</v>
      </c>
      <c r="M5049" s="1">
        <f t="shared" si="313"/>
        <v>1.1809036080307526E-2</v>
      </c>
      <c r="N5049" s="1">
        <f t="shared" si="314"/>
        <v>2.4051925877478526</v>
      </c>
    </row>
    <row r="5050" spans="11:14" x14ac:dyDescent="0.2">
      <c r="K5050" s="60">
        <f t="shared" si="315"/>
        <v>5012</v>
      </c>
      <c r="L5050" s="10">
        <f t="shared" si="312"/>
        <v>1.180929796492073E-5</v>
      </c>
      <c r="M5050" s="1">
        <f t="shared" si="313"/>
        <v>1.180929796492073E-2</v>
      </c>
      <c r="N5050" s="1">
        <f t="shared" si="314"/>
        <v>2.4052459268117898</v>
      </c>
    </row>
    <row r="5051" spans="11:14" x14ac:dyDescent="0.2">
      <c r="K5051" s="60">
        <f t="shared" si="315"/>
        <v>5013</v>
      </c>
      <c r="L5051" s="10">
        <f t="shared" si="312"/>
        <v>1.180955966807225E-5</v>
      </c>
      <c r="M5051" s="1">
        <f t="shared" si="313"/>
        <v>1.1809559668072251E-2</v>
      </c>
      <c r="N5051" s="1">
        <f t="shared" si="314"/>
        <v>2.4052992289167161</v>
      </c>
    </row>
    <row r="5052" spans="11:14" x14ac:dyDescent="0.2">
      <c r="K5052" s="60">
        <f t="shared" si="315"/>
        <v>5014</v>
      </c>
      <c r="L5052" s="10">
        <f t="shared" si="312"/>
        <v>1.1809821189887823E-5</v>
      </c>
      <c r="M5052" s="1">
        <f t="shared" si="313"/>
        <v>1.1809821189887822E-2</v>
      </c>
      <c r="N5052" s="1">
        <f t="shared" si="314"/>
        <v>2.4053524940882398</v>
      </c>
    </row>
    <row r="5053" spans="11:14" x14ac:dyDescent="0.2">
      <c r="K5053" s="60">
        <f t="shared" si="315"/>
        <v>5015</v>
      </c>
      <c r="L5053" s="10">
        <f t="shared" si="312"/>
        <v>1.1810082530493096E-5</v>
      </c>
      <c r="M5053" s="1">
        <f t="shared" si="313"/>
        <v>1.1810082530493095E-2</v>
      </c>
      <c r="N5053" s="1">
        <f t="shared" si="314"/>
        <v>2.4054057223519529</v>
      </c>
    </row>
    <row r="5054" spans="11:14" x14ac:dyDescent="0.2">
      <c r="K5054" s="60">
        <f t="shared" si="315"/>
        <v>5016</v>
      </c>
      <c r="L5054" s="10">
        <f t="shared" si="312"/>
        <v>1.1810343690013631E-5</v>
      </c>
      <c r="M5054" s="1">
        <f t="shared" si="313"/>
        <v>1.181034369001363E-2</v>
      </c>
      <c r="N5054" s="1">
        <f t="shared" si="314"/>
        <v>2.4054589137334283</v>
      </c>
    </row>
    <row r="5055" spans="11:14" x14ac:dyDescent="0.2">
      <c r="K5055" s="60">
        <f t="shared" si="315"/>
        <v>5017</v>
      </c>
      <c r="L5055" s="10">
        <f t="shared" si="312"/>
        <v>1.1810604668574904E-5</v>
      </c>
      <c r="M5055" s="1">
        <f t="shared" si="313"/>
        <v>1.1810604668574904E-2</v>
      </c>
      <c r="N5055" s="1">
        <f t="shared" si="314"/>
        <v>2.4055120682582238</v>
      </c>
    </row>
    <row r="5056" spans="11:14" x14ac:dyDescent="0.2">
      <c r="K5056" s="60">
        <f t="shared" si="315"/>
        <v>5018</v>
      </c>
      <c r="L5056" s="10">
        <f t="shared" si="312"/>
        <v>1.1810865466302303E-5</v>
      </c>
      <c r="M5056" s="1">
        <f t="shared" si="313"/>
        <v>1.1810865466302303E-2</v>
      </c>
      <c r="N5056" s="1">
        <f t="shared" si="314"/>
        <v>2.4055651859518759</v>
      </c>
    </row>
    <row r="5057" spans="11:14" x14ac:dyDescent="0.2">
      <c r="K5057" s="60">
        <f t="shared" si="315"/>
        <v>5019</v>
      </c>
      <c r="L5057" s="10">
        <f t="shared" si="312"/>
        <v>1.1811126083321129E-5</v>
      </c>
      <c r="M5057" s="1">
        <f t="shared" si="313"/>
        <v>1.1811126083321129E-2</v>
      </c>
      <c r="N5057" s="1">
        <f t="shared" si="314"/>
        <v>2.4056182668399058</v>
      </c>
    </row>
    <row r="5058" spans="11:14" x14ac:dyDescent="0.2">
      <c r="K5058" s="60">
        <f t="shared" si="315"/>
        <v>5020</v>
      </c>
      <c r="L5058" s="10">
        <f t="shared" si="312"/>
        <v>1.1811386519756594E-5</v>
      </c>
      <c r="M5058" s="1">
        <f t="shared" si="313"/>
        <v>1.1811386519756594E-2</v>
      </c>
      <c r="N5058" s="1">
        <f t="shared" si="314"/>
        <v>2.4056713109478163</v>
      </c>
    </row>
    <row r="5059" spans="11:14" x14ac:dyDescent="0.2">
      <c r="K5059" s="60">
        <f t="shared" si="315"/>
        <v>5021</v>
      </c>
      <c r="L5059" s="10">
        <f t="shared" si="312"/>
        <v>1.1811646775733828E-5</v>
      </c>
      <c r="M5059" s="1">
        <f t="shared" si="313"/>
        <v>1.1811646775733828E-2</v>
      </c>
      <c r="N5059" s="1">
        <f t="shared" si="314"/>
        <v>2.4057243183010923</v>
      </c>
    </row>
    <row r="5060" spans="11:14" x14ac:dyDescent="0.2">
      <c r="K5060" s="60">
        <f t="shared" si="315"/>
        <v>5022</v>
      </c>
      <c r="L5060" s="10">
        <f t="shared" si="312"/>
        <v>1.1811906851377871E-5</v>
      </c>
      <c r="M5060" s="1">
        <f t="shared" si="313"/>
        <v>1.1811906851377871E-2</v>
      </c>
      <c r="N5060" s="1">
        <f t="shared" si="314"/>
        <v>2.405777288925202</v>
      </c>
    </row>
    <row r="5061" spans="11:14" x14ac:dyDescent="0.2">
      <c r="K5061" s="60">
        <f t="shared" si="315"/>
        <v>5023</v>
      </c>
      <c r="L5061" s="10">
        <f t="shared" si="312"/>
        <v>1.181216674681368E-5</v>
      </c>
      <c r="M5061" s="1">
        <f t="shared" si="313"/>
        <v>1.1812166746813679E-2</v>
      </c>
      <c r="N5061" s="1">
        <f t="shared" si="314"/>
        <v>2.4058302228455952</v>
      </c>
    </row>
    <row r="5062" spans="11:14" x14ac:dyDescent="0.2">
      <c r="K5062" s="60">
        <f t="shared" si="315"/>
        <v>5024</v>
      </c>
      <c r="L5062" s="10">
        <f t="shared" si="312"/>
        <v>1.1812426462166118E-5</v>
      </c>
      <c r="M5062" s="1">
        <f t="shared" si="313"/>
        <v>1.1812426462166117E-2</v>
      </c>
      <c r="N5062" s="1">
        <f t="shared" si="314"/>
        <v>2.405883120087704</v>
      </c>
    </row>
    <row r="5063" spans="11:14" x14ac:dyDescent="0.2">
      <c r="K5063" s="60">
        <f t="shared" si="315"/>
        <v>5025</v>
      </c>
      <c r="L5063" s="10">
        <f t="shared" si="312"/>
        <v>1.1812685997559967E-5</v>
      </c>
      <c r="M5063" s="1">
        <f t="shared" si="313"/>
        <v>1.1812685997559967E-2</v>
      </c>
      <c r="N5063" s="1">
        <f t="shared" si="314"/>
        <v>2.4059359806769423</v>
      </c>
    </row>
    <row r="5064" spans="11:14" x14ac:dyDescent="0.2">
      <c r="K5064" s="60">
        <f t="shared" si="315"/>
        <v>5026</v>
      </c>
      <c r="L5064" s="10">
        <f t="shared" si="312"/>
        <v>1.1812945353119923E-5</v>
      </c>
      <c r="M5064" s="1">
        <f t="shared" si="313"/>
        <v>1.1812945353119922E-2</v>
      </c>
      <c r="N5064" s="1">
        <f t="shared" si="314"/>
        <v>2.4059888046387079</v>
      </c>
    </row>
    <row r="5065" spans="11:14" x14ac:dyDescent="0.2">
      <c r="K5065" s="60">
        <f t="shared" si="315"/>
        <v>5027</v>
      </c>
      <c r="L5065" s="10">
        <f t="shared" si="312"/>
        <v>1.1813204528970593E-5</v>
      </c>
      <c r="M5065" s="1">
        <f t="shared" si="313"/>
        <v>1.1813204528970594E-2</v>
      </c>
      <c r="N5065" s="1">
        <f t="shared" si="314"/>
        <v>2.4060415919983806</v>
      </c>
    </row>
    <row r="5066" spans="11:14" x14ac:dyDescent="0.2">
      <c r="K5066" s="60">
        <f t="shared" si="315"/>
        <v>5028</v>
      </c>
      <c r="L5066" s="10">
        <f t="shared" si="312"/>
        <v>1.1813463525236499E-5</v>
      </c>
      <c r="M5066" s="1">
        <f t="shared" si="313"/>
        <v>1.18134635252365E-2</v>
      </c>
      <c r="N5066" s="1">
        <f t="shared" si="314"/>
        <v>2.4060943427813211</v>
      </c>
    </row>
    <row r="5067" spans="11:14" x14ac:dyDescent="0.2">
      <c r="K5067" s="60">
        <f t="shared" si="315"/>
        <v>5029</v>
      </c>
      <c r="L5067" s="10">
        <f t="shared" si="312"/>
        <v>1.1813722342042077E-5</v>
      </c>
      <c r="M5067" s="1">
        <f t="shared" si="313"/>
        <v>1.1813722342042077E-2</v>
      </c>
      <c r="N5067" s="1">
        <f t="shared" si="314"/>
        <v>2.4061470570128747</v>
      </c>
    </row>
    <row r="5068" spans="11:14" x14ac:dyDescent="0.2">
      <c r="K5068" s="60">
        <f t="shared" si="315"/>
        <v>5030</v>
      </c>
      <c r="L5068" s="10">
        <f t="shared" si="312"/>
        <v>1.1813980979511678E-5</v>
      </c>
      <c r="M5068" s="1">
        <f t="shared" si="313"/>
        <v>1.1813980979511678E-2</v>
      </c>
      <c r="N5068" s="1">
        <f t="shared" si="314"/>
        <v>2.4061997347183679</v>
      </c>
    </row>
    <row r="5069" spans="11:14" x14ac:dyDescent="0.2">
      <c r="K5069" s="60">
        <f t="shared" si="315"/>
        <v>5031</v>
      </c>
      <c r="L5069" s="10">
        <f t="shared" si="312"/>
        <v>1.1814239437769563E-5</v>
      </c>
      <c r="M5069" s="1">
        <f t="shared" si="313"/>
        <v>1.1814239437769563E-2</v>
      </c>
      <c r="N5069" s="1">
        <f t="shared" si="314"/>
        <v>2.4062523759231094</v>
      </c>
    </row>
    <row r="5070" spans="11:14" x14ac:dyDescent="0.2">
      <c r="K5070" s="60">
        <f t="shared" si="315"/>
        <v>5032</v>
      </c>
      <c r="L5070" s="10">
        <f t="shared" si="312"/>
        <v>1.1814497716939908E-5</v>
      </c>
      <c r="M5070" s="1">
        <f t="shared" si="313"/>
        <v>1.1814497716939909E-2</v>
      </c>
      <c r="N5070" s="1">
        <f t="shared" si="314"/>
        <v>2.4063049806523917</v>
      </c>
    </row>
    <row r="5071" spans="11:14" x14ac:dyDescent="0.2">
      <c r="K5071" s="60">
        <f t="shared" si="315"/>
        <v>5033</v>
      </c>
      <c r="L5071" s="10">
        <f t="shared" si="312"/>
        <v>1.1814755817146807E-5</v>
      </c>
      <c r="M5071" s="1">
        <f t="shared" si="313"/>
        <v>1.1814755817146807E-2</v>
      </c>
      <c r="N5071" s="1">
        <f t="shared" si="314"/>
        <v>2.4063575489314881</v>
      </c>
    </row>
    <row r="5072" spans="11:14" x14ac:dyDescent="0.2">
      <c r="K5072" s="60">
        <f t="shared" si="315"/>
        <v>5034</v>
      </c>
      <c r="L5072" s="10">
        <f t="shared" si="312"/>
        <v>1.1815013738514263E-5</v>
      </c>
      <c r="M5072" s="1">
        <f t="shared" si="313"/>
        <v>1.1815013738514263E-2</v>
      </c>
      <c r="N5072" s="1">
        <f t="shared" si="314"/>
        <v>2.4064100807856552</v>
      </c>
    </row>
    <row r="5073" spans="11:14" x14ac:dyDescent="0.2">
      <c r="K5073" s="60">
        <f t="shared" si="315"/>
        <v>5035</v>
      </c>
      <c r="L5073" s="10">
        <f t="shared" si="312"/>
        <v>1.1815271481166194E-5</v>
      </c>
      <c r="M5073" s="1">
        <f t="shared" si="313"/>
        <v>1.1815271481166194E-2</v>
      </c>
      <c r="N5073" s="1">
        <f t="shared" si="314"/>
        <v>2.4064625762401324</v>
      </c>
    </row>
    <row r="5074" spans="11:14" x14ac:dyDescent="0.2">
      <c r="K5074" s="60">
        <f t="shared" si="315"/>
        <v>5036</v>
      </c>
      <c r="L5074" s="10">
        <f t="shared" si="312"/>
        <v>1.1815529045226436E-5</v>
      </c>
      <c r="M5074" s="1">
        <f t="shared" si="313"/>
        <v>1.1815529045226437E-2</v>
      </c>
      <c r="N5074" s="1">
        <f t="shared" si="314"/>
        <v>2.4065150353201412</v>
      </c>
    </row>
    <row r="5075" spans="11:14" x14ac:dyDescent="0.2">
      <c r="K5075" s="60">
        <f t="shared" si="315"/>
        <v>5037</v>
      </c>
      <c r="L5075" s="10">
        <f t="shared" si="312"/>
        <v>1.1815786430818736E-5</v>
      </c>
      <c r="M5075" s="1">
        <f t="shared" si="313"/>
        <v>1.1815786430818737E-2</v>
      </c>
      <c r="N5075" s="1">
        <f t="shared" si="314"/>
        <v>2.406567458050886</v>
      </c>
    </row>
    <row r="5076" spans="11:14" x14ac:dyDescent="0.2">
      <c r="K5076" s="60">
        <f t="shared" si="315"/>
        <v>5038</v>
      </c>
      <c r="L5076" s="10">
        <f t="shared" si="312"/>
        <v>1.1816043638066754E-5</v>
      </c>
      <c r="M5076" s="1">
        <f t="shared" si="313"/>
        <v>1.1816043638066754E-2</v>
      </c>
      <c r="N5076" s="1">
        <f t="shared" si="314"/>
        <v>2.4066198444575528</v>
      </c>
    </row>
    <row r="5077" spans="11:14" x14ac:dyDescent="0.2">
      <c r="K5077" s="60">
        <f t="shared" si="315"/>
        <v>5039</v>
      </c>
      <c r="L5077" s="10">
        <f t="shared" si="312"/>
        <v>1.1816300667094066E-5</v>
      </c>
      <c r="M5077" s="1">
        <f t="shared" si="313"/>
        <v>1.1816300667094066E-2</v>
      </c>
      <c r="N5077" s="1">
        <f t="shared" si="314"/>
        <v>2.4066721945653113</v>
      </c>
    </row>
    <row r="5078" spans="11:14" x14ac:dyDescent="0.2">
      <c r="K5078" s="60">
        <f t="shared" si="315"/>
        <v>5040</v>
      </c>
      <c r="L5078" s="10">
        <f t="shared" si="312"/>
        <v>1.1816557518024167E-5</v>
      </c>
      <c r="M5078" s="1">
        <f t="shared" si="313"/>
        <v>1.1816557518024167E-2</v>
      </c>
      <c r="N5078" s="1">
        <f t="shared" si="314"/>
        <v>2.4067245083993138</v>
      </c>
    </row>
    <row r="5079" spans="11:14" x14ac:dyDescent="0.2">
      <c r="K5079" s="60">
        <f t="shared" si="315"/>
        <v>5041</v>
      </c>
      <c r="L5079" s="10">
        <f t="shared" si="312"/>
        <v>1.1816814190980454E-5</v>
      </c>
      <c r="M5079" s="1">
        <f t="shared" si="313"/>
        <v>1.1816814190980454E-2</v>
      </c>
      <c r="N5079" s="1">
        <f t="shared" si="314"/>
        <v>2.4067767859846931</v>
      </c>
    </row>
    <row r="5080" spans="11:14" x14ac:dyDescent="0.2">
      <c r="K5080" s="60">
        <f t="shared" si="315"/>
        <v>5042</v>
      </c>
      <c r="L5080" s="10">
        <f t="shared" si="312"/>
        <v>1.1817070686086252E-5</v>
      </c>
      <c r="M5080" s="1">
        <f t="shared" si="313"/>
        <v>1.1817070686086253E-2</v>
      </c>
      <c r="N5080" s="1">
        <f t="shared" si="314"/>
        <v>2.4068290273465678</v>
      </c>
    </row>
    <row r="5081" spans="11:14" x14ac:dyDescent="0.2">
      <c r="K5081" s="60">
        <f t="shared" si="315"/>
        <v>5043</v>
      </c>
      <c r="L5081" s="10">
        <f t="shared" si="312"/>
        <v>1.1817327003464793E-5</v>
      </c>
      <c r="M5081" s="1">
        <f t="shared" si="313"/>
        <v>1.1817327003464793E-2</v>
      </c>
      <c r="N5081" s="1">
        <f t="shared" si="314"/>
        <v>2.4068812325100359</v>
      </c>
    </row>
    <row r="5082" spans="11:14" x14ac:dyDescent="0.2">
      <c r="K5082" s="60">
        <f t="shared" si="315"/>
        <v>5044</v>
      </c>
      <c r="L5082" s="10">
        <f t="shared" si="312"/>
        <v>1.1817583143239226E-5</v>
      </c>
      <c r="M5082" s="1">
        <f t="shared" si="313"/>
        <v>1.1817583143239226E-2</v>
      </c>
      <c r="N5082" s="1">
        <f t="shared" si="314"/>
        <v>2.4069334015001811</v>
      </c>
    </row>
    <row r="5083" spans="11:14" x14ac:dyDescent="0.2">
      <c r="K5083" s="60">
        <f t="shared" si="315"/>
        <v>5045</v>
      </c>
      <c r="L5083" s="10">
        <f t="shared" si="312"/>
        <v>1.1817839105532615E-5</v>
      </c>
      <c r="M5083" s="1">
        <f t="shared" si="313"/>
        <v>1.1817839105532614E-2</v>
      </c>
      <c r="N5083" s="1">
        <f t="shared" si="314"/>
        <v>2.4069855343420667</v>
      </c>
    </row>
    <row r="5084" spans="11:14" x14ac:dyDescent="0.2">
      <c r="K5084" s="60">
        <f t="shared" si="315"/>
        <v>5046</v>
      </c>
      <c r="L5084" s="10">
        <f t="shared" si="312"/>
        <v>1.1818094890467934E-5</v>
      </c>
      <c r="M5084" s="1">
        <f t="shared" si="313"/>
        <v>1.1818094890467935E-2</v>
      </c>
      <c r="N5084" s="1">
        <f t="shared" si="314"/>
        <v>2.4070376310607409</v>
      </c>
    </row>
    <row r="5085" spans="11:14" x14ac:dyDescent="0.2">
      <c r="K5085" s="60">
        <f t="shared" si="315"/>
        <v>5047</v>
      </c>
      <c r="L5085" s="10">
        <f t="shared" si="312"/>
        <v>1.1818350498168083E-5</v>
      </c>
      <c r="M5085" s="1">
        <f t="shared" si="313"/>
        <v>1.1818350498168083E-2</v>
      </c>
      <c r="N5085" s="1">
        <f t="shared" si="314"/>
        <v>2.4070896916812345</v>
      </c>
    </row>
    <row r="5086" spans="11:14" x14ac:dyDescent="0.2">
      <c r="K5086" s="60">
        <f t="shared" si="315"/>
        <v>5048</v>
      </c>
      <c r="L5086" s="10">
        <f t="shared" si="312"/>
        <v>1.1818605928755861E-5</v>
      </c>
      <c r="M5086" s="1">
        <f t="shared" si="313"/>
        <v>1.1818605928755862E-2</v>
      </c>
      <c r="N5086" s="1">
        <f t="shared" si="314"/>
        <v>2.407141716228558</v>
      </c>
    </row>
    <row r="5087" spans="11:14" x14ac:dyDescent="0.2">
      <c r="K5087" s="60">
        <f t="shared" si="315"/>
        <v>5049</v>
      </c>
      <c r="L5087" s="10">
        <f t="shared" si="312"/>
        <v>1.1818861182353994E-5</v>
      </c>
      <c r="M5087" s="1">
        <f t="shared" si="313"/>
        <v>1.1818861182353995E-2</v>
      </c>
      <c r="N5087" s="1">
        <f t="shared" si="314"/>
        <v>2.4071937047277085</v>
      </c>
    </row>
    <row r="5088" spans="11:14" x14ac:dyDescent="0.2">
      <c r="K5088" s="60">
        <f t="shared" si="315"/>
        <v>5050</v>
      </c>
      <c r="L5088" s="10">
        <f t="shared" si="312"/>
        <v>1.1819116259085122E-5</v>
      </c>
      <c r="M5088" s="1">
        <f t="shared" si="313"/>
        <v>1.1819116259085122E-2</v>
      </c>
      <c r="N5088" s="1">
        <f t="shared" si="314"/>
        <v>2.4072456572036636</v>
      </c>
    </row>
    <row r="5089" spans="11:14" x14ac:dyDescent="0.2">
      <c r="K5089" s="60">
        <f t="shared" si="315"/>
        <v>5051</v>
      </c>
      <c r="L5089" s="10">
        <f t="shared" si="312"/>
        <v>1.1819371159071793E-5</v>
      </c>
      <c r="M5089" s="1">
        <f t="shared" si="313"/>
        <v>1.1819371159071793E-2</v>
      </c>
      <c r="N5089" s="1">
        <f t="shared" si="314"/>
        <v>2.4072975736813835</v>
      </c>
    </row>
    <row r="5090" spans="11:14" x14ac:dyDescent="0.2">
      <c r="K5090" s="60">
        <f t="shared" si="315"/>
        <v>5052</v>
      </c>
      <c r="L5090" s="10">
        <f t="shared" si="312"/>
        <v>1.1819625882436478E-5</v>
      </c>
      <c r="M5090" s="1">
        <f t="shared" si="313"/>
        <v>1.1819625882436478E-2</v>
      </c>
      <c r="N5090" s="1">
        <f t="shared" si="314"/>
        <v>2.4073494541858125</v>
      </c>
    </row>
    <row r="5091" spans="11:14" x14ac:dyDescent="0.2">
      <c r="K5091" s="60">
        <f t="shared" si="315"/>
        <v>5053</v>
      </c>
      <c r="L5091" s="10">
        <f t="shared" si="312"/>
        <v>1.1819880429301557E-5</v>
      </c>
      <c r="M5091" s="1">
        <f t="shared" si="313"/>
        <v>1.1819880429301557E-2</v>
      </c>
      <c r="N5091" s="1">
        <f t="shared" si="314"/>
        <v>2.4074012987418762</v>
      </c>
    </row>
    <row r="5092" spans="11:14" x14ac:dyDescent="0.2">
      <c r="K5092" s="60">
        <f t="shared" si="315"/>
        <v>5054</v>
      </c>
      <c r="L5092" s="10">
        <f t="shared" si="312"/>
        <v>1.1820134799789331E-5</v>
      </c>
      <c r="M5092" s="1">
        <f t="shared" si="313"/>
        <v>1.1820134799789331E-2</v>
      </c>
      <c r="N5092" s="1">
        <f t="shared" si="314"/>
        <v>2.4074531073744838</v>
      </c>
    </row>
    <row r="5093" spans="11:14" x14ac:dyDescent="0.2">
      <c r="K5093" s="60">
        <f t="shared" si="315"/>
        <v>5055</v>
      </c>
      <c r="L5093" s="10">
        <f t="shared" si="312"/>
        <v>1.1820388994022008E-5</v>
      </c>
      <c r="M5093" s="1">
        <f t="shared" si="313"/>
        <v>1.1820388994022008E-2</v>
      </c>
      <c r="N5093" s="1">
        <f t="shared" si="314"/>
        <v>2.4075048801085264</v>
      </c>
    </row>
    <row r="5094" spans="11:14" x14ac:dyDescent="0.2">
      <c r="K5094" s="60">
        <f t="shared" si="315"/>
        <v>5056</v>
      </c>
      <c r="L5094" s="10">
        <f t="shared" ref="L5094:L5157" si="316">Eleach_time1/((Vwater*(1+Kp_susp*SUSPwater)+Ksed_water*Vsed)*k)*(1-EXP(-k*K5094))</f>
        <v>1.182064301212172E-5</v>
      </c>
      <c r="M5094" s="1">
        <f t="shared" ref="M5094:M5157" si="317">L5094*CONV_m3_L</f>
        <v>1.1820643012121721E-2</v>
      </c>
      <c r="N5094" s="1">
        <f t="shared" ref="N5094:N5157" si="318">L5094*(Ksed_water/RHOsed)*CONV_kg_mg</f>
        <v>2.4075566169688782</v>
      </c>
    </row>
    <row r="5095" spans="11:14" x14ac:dyDescent="0.2">
      <c r="K5095" s="60">
        <f t="shared" si="315"/>
        <v>5057</v>
      </c>
      <c r="L5095" s="10">
        <f t="shared" si="316"/>
        <v>1.1820896854210511E-5</v>
      </c>
      <c r="M5095" s="1">
        <f t="shared" si="317"/>
        <v>1.182089685421051E-2</v>
      </c>
      <c r="N5095" s="1">
        <f t="shared" si="318"/>
        <v>2.4076083179803973</v>
      </c>
    </row>
    <row r="5096" spans="11:14" x14ac:dyDescent="0.2">
      <c r="K5096" s="60">
        <f t="shared" ref="K5096:K5159" si="319">K5095+1</f>
        <v>5058</v>
      </c>
      <c r="L5096" s="10">
        <f t="shared" si="316"/>
        <v>1.1821150520410339E-5</v>
      </c>
      <c r="M5096" s="1">
        <f t="shared" si="317"/>
        <v>1.1821150520410339E-2</v>
      </c>
      <c r="N5096" s="1">
        <f t="shared" si="318"/>
        <v>2.4076599831679233</v>
      </c>
    </row>
    <row r="5097" spans="11:14" x14ac:dyDescent="0.2">
      <c r="K5097" s="60">
        <f t="shared" si="319"/>
        <v>5059</v>
      </c>
      <c r="L5097" s="10">
        <f t="shared" si="316"/>
        <v>1.182140401084308E-5</v>
      </c>
      <c r="M5097" s="1">
        <f t="shared" si="317"/>
        <v>1.1821404010843081E-2</v>
      </c>
      <c r="N5097" s="1">
        <f t="shared" si="318"/>
        <v>2.407711612556279</v>
      </c>
    </row>
    <row r="5098" spans="11:14" x14ac:dyDescent="0.2">
      <c r="K5098" s="60">
        <f t="shared" si="319"/>
        <v>5060</v>
      </c>
      <c r="L5098" s="10">
        <f t="shared" si="316"/>
        <v>1.1821657325630522E-5</v>
      </c>
      <c r="M5098" s="1">
        <f t="shared" si="317"/>
        <v>1.1821657325630522E-2</v>
      </c>
      <c r="N5098" s="1">
        <f t="shared" si="318"/>
        <v>2.407763206170269</v>
      </c>
    </row>
    <row r="5099" spans="11:14" x14ac:dyDescent="0.2">
      <c r="K5099" s="60">
        <f t="shared" si="319"/>
        <v>5061</v>
      </c>
      <c r="L5099" s="10">
        <f t="shared" si="316"/>
        <v>1.1821910464894374E-5</v>
      </c>
      <c r="M5099" s="1">
        <f t="shared" si="317"/>
        <v>1.1821910464894374E-2</v>
      </c>
      <c r="N5099" s="1">
        <f t="shared" si="318"/>
        <v>2.4078147640346828</v>
      </c>
    </row>
    <row r="5100" spans="11:14" x14ac:dyDescent="0.2">
      <c r="K5100" s="60">
        <f t="shared" si="319"/>
        <v>5062</v>
      </c>
      <c r="L5100" s="10">
        <f t="shared" si="316"/>
        <v>1.1822163428756254E-5</v>
      </c>
      <c r="M5100" s="1">
        <f t="shared" si="317"/>
        <v>1.1822163428756255E-2</v>
      </c>
      <c r="N5100" s="1">
        <f t="shared" si="318"/>
        <v>2.4078662861742903</v>
      </c>
    </row>
    <row r="5101" spans="11:14" x14ac:dyDescent="0.2">
      <c r="K5101" s="60">
        <f t="shared" si="319"/>
        <v>5063</v>
      </c>
      <c r="L5101" s="10">
        <f t="shared" si="316"/>
        <v>1.1822416217337701E-5</v>
      </c>
      <c r="M5101" s="1">
        <f t="shared" si="317"/>
        <v>1.1822416217337702E-2</v>
      </c>
      <c r="N5101" s="1">
        <f t="shared" si="318"/>
        <v>2.4079177726138465</v>
      </c>
    </row>
    <row r="5102" spans="11:14" x14ac:dyDescent="0.2">
      <c r="K5102" s="60">
        <f t="shared" si="319"/>
        <v>5064</v>
      </c>
      <c r="L5102" s="10">
        <f t="shared" si="316"/>
        <v>1.1822668830760169E-5</v>
      </c>
      <c r="M5102" s="1">
        <f t="shared" si="317"/>
        <v>1.1822668830760169E-2</v>
      </c>
      <c r="N5102" s="1">
        <f t="shared" si="318"/>
        <v>2.4079692233780881</v>
      </c>
    </row>
    <row r="5103" spans="11:14" x14ac:dyDescent="0.2">
      <c r="K5103" s="60">
        <f t="shared" si="319"/>
        <v>5065</v>
      </c>
      <c r="L5103" s="10">
        <f t="shared" si="316"/>
        <v>1.1822921269145026E-5</v>
      </c>
      <c r="M5103" s="1">
        <f t="shared" si="317"/>
        <v>1.1822921269145026E-2</v>
      </c>
      <c r="N5103" s="1">
        <f t="shared" si="318"/>
        <v>2.4080206384917342</v>
      </c>
    </row>
    <row r="5104" spans="11:14" x14ac:dyDescent="0.2">
      <c r="K5104" s="60">
        <f t="shared" si="319"/>
        <v>5066</v>
      </c>
      <c r="L5104" s="10">
        <f t="shared" si="316"/>
        <v>1.1823173532613555E-5</v>
      </c>
      <c r="M5104" s="1">
        <f t="shared" si="317"/>
        <v>1.1823173532613555E-2</v>
      </c>
      <c r="N5104" s="1">
        <f t="shared" si="318"/>
        <v>2.408072017979487</v>
      </c>
    </row>
    <row r="5105" spans="11:14" x14ac:dyDescent="0.2">
      <c r="K5105" s="60">
        <f t="shared" si="319"/>
        <v>5067</v>
      </c>
      <c r="L5105" s="10">
        <f t="shared" si="316"/>
        <v>1.1823425621286958E-5</v>
      </c>
      <c r="M5105" s="1">
        <f t="shared" si="317"/>
        <v>1.1823425621286958E-2</v>
      </c>
      <c r="N5105" s="1">
        <f t="shared" si="318"/>
        <v>2.4081233618660334</v>
      </c>
    </row>
    <row r="5106" spans="11:14" x14ac:dyDescent="0.2">
      <c r="K5106" s="60">
        <f t="shared" si="319"/>
        <v>5068</v>
      </c>
      <c r="L5106" s="10">
        <f t="shared" si="316"/>
        <v>1.1823677535286354E-5</v>
      </c>
      <c r="M5106" s="1">
        <f t="shared" si="317"/>
        <v>1.1823677535286355E-2</v>
      </c>
      <c r="N5106" s="1">
        <f t="shared" si="318"/>
        <v>2.4081746701760403</v>
      </c>
    </row>
    <row r="5107" spans="11:14" x14ac:dyDescent="0.2">
      <c r="K5107" s="60">
        <f t="shared" si="319"/>
        <v>5069</v>
      </c>
      <c r="L5107" s="10">
        <f t="shared" si="316"/>
        <v>1.1823929274732775E-5</v>
      </c>
      <c r="M5107" s="1">
        <f t="shared" si="317"/>
        <v>1.1823929274732775E-2</v>
      </c>
      <c r="N5107" s="1">
        <f t="shared" si="318"/>
        <v>2.4082259429341604</v>
      </c>
    </row>
    <row r="5108" spans="11:14" x14ac:dyDescent="0.2">
      <c r="K5108" s="60">
        <f t="shared" si="319"/>
        <v>5070</v>
      </c>
      <c r="L5108" s="10">
        <f t="shared" si="316"/>
        <v>1.1824180839747168E-5</v>
      </c>
      <c r="M5108" s="1">
        <f t="shared" si="317"/>
        <v>1.1824180839747168E-2</v>
      </c>
      <c r="N5108" s="1">
        <f t="shared" si="318"/>
        <v>2.4082771801650269</v>
      </c>
    </row>
    <row r="5109" spans="11:14" x14ac:dyDescent="0.2">
      <c r="K5109" s="60">
        <f t="shared" si="319"/>
        <v>5071</v>
      </c>
      <c r="L5109" s="10">
        <f t="shared" si="316"/>
        <v>1.1824432230450398E-5</v>
      </c>
      <c r="M5109" s="1">
        <f t="shared" si="317"/>
        <v>1.1824432230450398E-2</v>
      </c>
      <c r="N5109" s="1">
        <f t="shared" si="318"/>
        <v>2.4083283818932562</v>
      </c>
    </row>
    <row r="5110" spans="11:14" x14ac:dyDescent="0.2">
      <c r="K5110" s="60">
        <f t="shared" si="319"/>
        <v>5072</v>
      </c>
      <c r="L5110" s="10">
        <f t="shared" si="316"/>
        <v>1.1824683446963247E-5</v>
      </c>
      <c r="M5110" s="1">
        <f t="shared" si="317"/>
        <v>1.1824683446963247E-2</v>
      </c>
      <c r="N5110" s="1">
        <f t="shared" si="318"/>
        <v>2.4083795481434498</v>
      </c>
    </row>
    <row r="5111" spans="11:14" x14ac:dyDescent="0.2">
      <c r="K5111" s="60">
        <f t="shared" si="319"/>
        <v>5073</v>
      </c>
      <c r="L5111" s="10">
        <f t="shared" si="316"/>
        <v>1.1824934489406417E-5</v>
      </c>
      <c r="M5111" s="1">
        <f t="shared" si="317"/>
        <v>1.1824934489406417E-2</v>
      </c>
      <c r="N5111" s="1">
        <f t="shared" si="318"/>
        <v>2.4084306789401899</v>
      </c>
    </row>
    <row r="5112" spans="11:14" x14ac:dyDescent="0.2">
      <c r="K5112" s="60">
        <f t="shared" si="319"/>
        <v>5074</v>
      </c>
      <c r="L5112" s="10">
        <f t="shared" si="316"/>
        <v>1.1825185357900515E-5</v>
      </c>
      <c r="M5112" s="1">
        <f t="shared" si="317"/>
        <v>1.1825185357900515E-2</v>
      </c>
      <c r="N5112" s="1">
        <f t="shared" si="318"/>
        <v>2.4084817743080422</v>
      </c>
    </row>
    <row r="5113" spans="11:14" x14ac:dyDescent="0.2">
      <c r="K5113" s="60">
        <f t="shared" si="319"/>
        <v>5075</v>
      </c>
      <c r="L5113" s="10">
        <f t="shared" si="316"/>
        <v>1.1825436052566076E-5</v>
      </c>
      <c r="M5113" s="1">
        <f t="shared" si="317"/>
        <v>1.1825436052566076E-2</v>
      </c>
      <c r="N5113" s="1">
        <f t="shared" si="318"/>
        <v>2.408532834271556</v>
      </c>
    </row>
    <row r="5114" spans="11:14" x14ac:dyDescent="0.2">
      <c r="K5114" s="60">
        <f t="shared" si="319"/>
        <v>5076</v>
      </c>
      <c r="L5114" s="10">
        <f t="shared" si="316"/>
        <v>1.1825686573523546E-5</v>
      </c>
      <c r="M5114" s="1">
        <f t="shared" si="317"/>
        <v>1.1825686573523547E-2</v>
      </c>
      <c r="N5114" s="1">
        <f t="shared" si="318"/>
        <v>2.4085838588552635</v>
      </c>
    </row>
    <row r="5115" spans="11:14" x14ac:dyDescent="0.2">
      <c r="K5115" s="60">
        <f t="shared" si="319"/>
        <v>5077</v>
      </c>
      <c r="L5115" s="10">
        <f t="shared" si="316"/>
        <v>1.1825936920893288E-5</v>
      </c>
      <c r="M5115" s="1">
        <f t="shared" si="317"/>
        <v>1.1825936920893289E-2</v>
      </c>
      <c r="N5115" s="1">
        <f t="shared" si="318"/>
        <v>2.408634848083679</v>
      </c>
    </row>
    <row r="5116" spans="11:14" x14ac:dyDescent="0.2">
      <c r="K5116" s="60">
        <f t="shared" si="319"/>
        <v>5078</v>
      </c>
      <c r="L5116" s="10">
        <f t="shared" si="316"/>
        <v>1.1826187094795584E-5</v>
      </c>
      <c r="M5116" s="1">
        <f t="shared" si="317"/>
        <v>1.1826187094795583E-2</v>
      </c>
      <c r="N5116" s="1">
        <f t="shared" si="318"/>
        <v>2.4086858019813007</v>
      </c>
    </row>
    <row r="5117" spans="11:14" x14ac:dyDescent="0.2">
      <c r="K5117" s="60">
        <f t="shared" si="319"/>
        <v>5079</v>
      </c>
      <c r="L5117" s="10">
        <f t="shared" si="316"/>
        <v>1.1826437095350628E-5</v>
      </c>
      <c r="M5117" s="1">
        <f t="shared" si="317"/>
        <v>1.1826437095350629E-2</v>
      </c>
      <c r="N5117" s="1">
        <f t="shared" si="318"/>
        <v>2.4087367205726098</v>
      </c>
    </row>
    <row r="5118" spans="11:14" x14ac:dyDescent="0.2">
      <c r="K5118" s="60">
        <f t="shared" si="319"/>
        <v>5080</v>
      </c>
      <c r="L5118" s="10">
        <f t="shared" si="316"/>
        <v>1.1826686922678537E-5</v>
      </c>
      <c r="M5118" s="1">
        <f t="shared" si="317"/>
        <v>1.1826686922678537E-2</v>
      </c>
      <c r="N5118" s="1">
        <f t="shared" si="318"/>
        <v>2.4087876038820704</v>
      </c>
    </row>
    <row r="5119" spans="11:14" x14ac:dyDescent="0.2">
      <c r="K5119" s="60">
        <f t="shared" si="319"/>
        <v>5081</v>
      </c>
      <c r="L5119" s="10">
        <f t="shared" si="316"/>
        <v>1.1826936576899338E-5</v>
      </c>
      <c r="M5119" s="1">
        <f t="shared" si="317"/>
        <v>1.1826936576899339E-2</v>
      </c>
      <c r="N5119" s="1">
        <f t="shared" si="318"/>
        <v>2.4088384519341286</v>
      </c>
    </row>
    <row r="5120" spans="11:14" x14ac:dyDescent="0.2">
      <c r="K5120" s="60">
        <f t="shared" si="319"/>
        <v>5082</v>
      </c>
      <c r="L5120" s="10">
        <f t="shared" si="316"/>
        <v>1.1827186058132978E-5</v>
      </c>
      <c r="M5120" s="1">
        <f t="shared" si="317"/>
        <v>1.1827186058132978E-2</v>
      </c>
      <c r="N5120" s="1">
        <f t="shared" si="318"/>
        <v>2.4088892647532152</v>
      </c>
    </row>
    <row r="5121" spans="11:14" x14ac:dyDescent="0.2">
      <c r="K5121" s="60">
        <f t="shared" si="319"/>
        <v>5083</v>
      </c>
      <c r="L5121" s="10">
        <f t="shared" si="316"/>
        <v>1.1827435366499324E-5</v>
      </c>
      <c r="M5121" s="1">
        <f t="shared" si="317"/>
        <v>1.1827435366499323E-2</v>
      </c>
      <c r="N5121" s="1">
        <f t="shared" si="318"/>
        <v>2.408940042363743</v>
      </c>
    </row>
    <row r="5122" spans="11:14" x14ac:dyDescent="0.2">
      <c r="K5122" s="60">
        <f t="shared" si="319"/>
        <v>5084</v>
      </c>
      <c r="L5122" s="10">
        <f t="shared" si="316"/>
        <v>1.1827684502118158E-5</v>
      </c>
      <c r="M5122" s="1">
        <f t="shared" si="317"/>
        <v>1.1827684502118158E-2</v>
      </c>
      <c r="N5122" s="1">
        <f t="shared" si="318"/>
        <v>2.4089907847901095</v>
      </c>
    </row>
    <row r="5123" spans="11:14" x14ac:dyDescent="0.2">
      <c r="K5123" s="60">
        <f t="shared" si="319"/>
        <v>5085</v>
      </c>
      <c r="L5123" s="10">
        <f t="shared" si="316"/>
        <v>1.1827933465109172E-5</v>
      </c>
      <c r="M5123" s="1">
        <f t="shared" si="317"/>
        <v>1.1827933465109172E-2</v>
      </c>
      <c r="N5123" s="1">
        <f t="shared" si="318"/>
        <v>2.409041492056692</v>
      </c>
    </row>
    <row r="5124" spans="11:14" x14ac:dyDescent="0.2">
      <c r="K5124" s="60">
        <f t="shared" si="319"/>
        <v>5086</v>
      </c>
      <c r="L5124" s="10">
        <f t="shared" si="316"/>
        <v>1.1828182255591984E-5</v>
      </c>
      <c r="M5124" s="1">
        <f t="shared" si="317"/>
        <v>1.1828182255591985E-2</v>
      </c>
      <c r="N5124" s="1">
        <f t="shared" si="318"/>
        <v>2.4090921641878542</v>
      </c>
    </row>
    <row r="5125" spans="11:14" x14ac:dyDescent="0.2">
      <c r="K5125" s="60">
        <f t="shared" si="319"/>
        <v>5087</v>
      </c>
      <c r="L5125" s="10">
        <f t="shared" si="316"/>
        <v>1.1828430873686129E-5</v>
      </c>
      <c r="M5125" s="1">
        <f t="shared" si="317"/>
        <v>1.1828430873686128E-2</v>
      </c>
      <c r="N5125" s="1">
        <f t="shared" si="318"/>
        <v>2.4091428012079423</v>
      </c>
    </row>
    <row r="5126" spans="11:14" x14ac:dyDescent="0.2">
      <c r="K5126" s="60">
        <f t="shared" si="319"/>
        <v>5088</v>
      </c>
      <c r="L5126" s="10">
        <f t="shared" si="316"/>
        <v>1.1828679319511053E-5</v>
      </c>
      <c r="M5126" s="1">
        <f t="shared" si="317"/>
        <v>1.1828679319511053E-2</v>
      </c>
      <c r="N5126" s="1">
        <f t="shared" si="318"/>
        <v>2.4091934031412845</v>
      </c>
    </row>
    <row r="5127" spans="11:14" x14ac:dyDescent="0.2">
      <c r="K5127" s="60">
        <f t="shared" si="319"/>
        <v>5089</v>
      </c>
      <c r="L5127" s="10">
        <f t="shared" si="316"/>
        <v>1.1828927593186121E-5</v>
      </c>
      <c r="M5127" s="1">
        <f t="shared" si="317"/>
        <v>1.1828927593186121E-2</v>
      </c>
      <c r="N5127" s="1">
        <f t="shared" si="318"/>
        <v>2.409243970012191</v>
      </c>
    </row>
    <row r="5128" spans="11:14" x14ac:dyDescent="0.2">
      <c r="K5128" s="60">
        <f t="shared" si="319"/>
        <v>5090</v>
      </c>
      <c r="L5128" s="10">
        <f t="shared" si="316"/>
        <v>1.1829175694830622E-5</v>
      </c>
      <c r="M5128" s="1">
        <f t="shared" si="317"/>
        <v>1.1829175694830623E-2</v>
      </c>
      <c r="N5128" s="1">
        <f t="shared" si="318"/>
        <v>2.409294501844959</v>
      </c>
    </row>
    <row r="5129" spans="11:14" x14ac:dyDescent="0.2">
      <c r="K5129" s="60">
        <f t="shared" si="319"/>
        <v>5091</v>
      </c>
      <c r="L5129" s="10">
        <f t="shared" si="316"/>
        <v>1.1829423624563754E-5</v>
      </c>
      <c r="M5129" s="1">
        <f t="shared" si="317"/>
        <v>1.1829423624563754E-2</v>
      </c>
      <c r="N5129" s="1">
        <f t="shared" si="318"/>
        <v>2.4093449986638658</v>
      </c>
    </row>
    <row r="5130" spans="11:14" x14ac:dyDescent="0.2">
      <c r="K5130" s="60">
        <f t="shared" si="319"/>
        <v>5092</v>
      </c>
      <c r="L5130" s="10">
        <f t="shared" si="316"/>
        <v>1.1829671382504636E-5</v>
      </c>
      <c r="M5130" s="1">
        <f t="shared" si="317"/>
        <v>1.1829671382504636E-2</v>
      </c>
      <c r="N5130" s="1">
        <f t="shared" si="318"/>
        <v>2.4093954604931729</v>
      </c>
    </row>
    <row r="5131" spans="11:14" x14ac:dyDescent="0.2">
      <c r="K5131" s="60">
        <f t="shared" si="319"/>
        <v>5093</v>
      </c>
      <c r="L5131" s="10">
        <f t="shared" si="316"/>
        <v>1.1829918968772303E-5</v>
      </c>
      <c r="M5131" s="1">
        <f t="shared" si="317"/>
        <v>1.1829918968772302E-2</v>
      </c>
      <c r="N5131" s="1">
        <f t="shared" si="318"/>
        <v>2.4094458873571241</v>
      </c>
    </row>
    <row r="5132" spans="11:14" x14ac:dyDescent="0.2">
      <c r="K5132" s="60">
        <f t="shared" si="319"/>
        <v>5094</v>
      </c>
      <c r="L5132" s="10">
        <f t="shared" si="316"/>
        <v>1.1830166383485711E-5</v>
      </c>
      <c r="M5132" s="1">
        <f t="shared" si="317"/>
        <v>1.1830166383485712E-2</v>
      </c>
      <c r="N5132" s="1">
        <f t="shared" si="318"/>
        <v>2.4094962792799488</v>
      </c>
    </row>
    <row r="5133" spans="11:14" x14ac:dyDescent="0.2">
      <c r="K5133" s="60">
        <f t="shared" si="319"/>
        <v>5095</v>
      </c>
      <c r="L5133" s="10">
        <f t="shared" si="316"/>
        <v>1.183041362676373E-5</v>
      </c>
      <c r="M5133" s="1">
        <f t="shared" si="317"/>
        <v>1.1830413626763731E-2</v>
      </c>
      <c r="N5133" s="1">
        <f t="shared" si="318"/>
        <v>2.4095466362858566</v>
      </c>
    </row>
    <row r="5134" spans="11:14" x14ac:dyDescent="0.2">
      <c r="K5134" s="60">
        <f t="shared" si="319"/>
        <v>5096</v>
      </c>
      <c r="L5134" s="10">
        <f t="shared" si="316"/>
        <v>1.1830660698725146E-5</v>
      </c>
      <c r="M5134" s="1">
        <f t="shared" si="317"/>
        <v>1.1830660698725147E-2</v>
      </c>
      <c r="N5134" s="1">
        <f t="shared" si="318"/>
        <v>2.4095969583990415</v>
      </c>
    </row>
    <row r="5135" spans="11:14" x14ac:dyDescent="0.2">
      <c r="K5135" s="60">
        <f t="shared" si="319"/>
        <v>5097</v>
      </c>
      <c r="L5135" s="10">
        <f t="shared" si="316"/>
        <v>1.1830907599488671E-5</v>
      </c>
      <c r="M5135" s="1">
        <f t="shared" si="317"/>
        <v>1.183090759948867E-2</v>
      </c>
      <c r="N5135" s="1">
        <f t="shared" si="318"/>
        <v>2.4096472456436819</v>
      </c>
    </row>
    <row r="5136" spans="11:14" x14ac:dyDescent="0.2">
      <c r="K5136" s="60">
        <f t="shared" si="319"/>
        <v>5098</v>
      </c>
      <c r="L5136" s="10">
        <f t="shared" si="316"/>
        <v>1.1831154329172926E-5</v>
      </c>
      <c r="M5136" s="1">
        <f t="shared" si="317"/>
        <v>1.1831154329172927E-2</v>
      </c>
      <c r="N5136" s="1">
        <f t="shared" si="318"/>
        <v>2.4096974980439381</v>
      </c>
    </row>
    <row r="5137" spans="11:14" x14ac:dyDescent="0.2">
      <c r="K5137" s="60">
        <f t="shared" si="319"/>
        <v>5099</v>
      </c>
      <c r="L5137" s="10">
        <f t="shared" si="316"/>
        <v>1.1831400887896453E-5</v>
      </c>
      <c r="M5137" s="1">
        <f t="shared" si="317"/>
        <v>1.1831400887896453E-2</v>
      </c>
      <c r="N5137" s="1">
        <f t="shared" si="318"/>
        <v>2.4097477156239542</v>
      </c>
    </row>
    <row r="5138" spans="11:14" x14ac:dyDescent="0.2">
      <c r="K5138" s="60">
        <f t="shared" si="319"/>
        <v>5100</v>
      </c>
      <c r="L5138" s="10">
        <f t="shared" si="316"/>
        <v>1.1831647275777709E-5</v>
      </c>
      <c r="M5138" s="1">
        <f t="shared" si="317"/>
        <v>1.1831647275777709E-2</v>
      </c>
      <c r="N5138" s="1">
        <f t="shared" si="318"/>
        <v>2.4097978984078563</v>
      </c>
    </row>
    <row r="5139" spans="11:14" x14ac:dyDescent="0.2">
      <c r="K5139" s="60">
        <f t="shared" si="319"/>
        <v>5101</v>
      </c>
      <c r="L5139" s="10">
        <f t="shared" si="316"/>
        <v>1.1831893492935079E-5</v>
      </c>
      <c r="M5139" s="1">
        <f t="shared" si="317"/>
        <v>1.1831893492935079E-2</v>
      </c>
      <c r="N5139" s="1">
        <f t="shared" si="318"/>
        <v>2.4098480464197558</v>
      </c>
    </row>
    <row r="5140" spans="11:14" x14ac:dyDescent="0.2">
      <c r="K5140" s="60">
        <f t="shared" si="319"/>
        <v>5102</v>
      </c>
      <c r="L5140" s="10">
        <f t="shared" si="316"/>
        <v>1.1832139539486854E-5</v>
      </c>
      <c r="M5140" s="1">
        <f t="shared" si="317"/>
        <v>1.1832139539486855E-2</v>
      </c>
      <c r="N5140" s="1">
        <f t="shared" si="318"/>
        <v>2.4098981596837468</v>
      </c>
    </row>
    <row r="5141" spans="11:14" x14ac:dyDescent="0.2">
      <c r="K5141" s="60">
        <f t="shared" si="319"/>
        <v>5103</v>
      </c>
      <c r="L5141" s="10">
        <f t="shared" si="316"/>
        <v>1.1832385415551248E-5</v>
      </c>
      <c r="M5141" s="1">
        <f t="shared" si="317"/>
        <v>1.1832385415551249E-2</v>
      </c>
      <c r="N5141" s="1">
        <f t="shared" si="318"/>
        <v>2.4099482382239055</v>
      </c>
    </row>
    <row r="5142" spans="11:14" x14ac:dyDescent="0.2">
      <c r="K5142" s="60">
        <f t="shared" si="319"/>
        <v>5104</v>
      </c>
      <c r="L5142" s="10">
        <f t="shared" si="316"/>
        <v>1.1832631121246394E-5</v>
      </c>
      <c r="M5142" s="1">
        <f t="shared" si="317"/>
        <v>1.1832631121246395E-2</v>
      </c>
      <c r="N5142" s="1">
        <f t="shared" si="318"/>
        <v>2.4099982820642927</v>
      </c>
    </row>
    <row r="5143" spans="11:14" x14ac:dyDescent="0.2">
      <c r="K5143" s="60">
        <f t="shared" si="319"/>
        <v>5105</v>
      </c>
      <c r="L5143" s="10">
        <f t="shared" si="316"/>
        <v>1.183287665669034E-5</v>
      </c>
      <c r="M5143" s="1">
        <f t="shared" si="317"/>
        <v>1.183287665669034E-2</v>
      </c>
      <c r="N5143" s="1">
        <f t="shared" si="318"/>
        <v>2.4100482912289523</v>
      </c>
    </row>
    <row r="5144" spans="11:14" x14ac:dyDescent="0.2">
      <c r="K5144" s="60">
        <f t="shared" si="319"/>
        <v>5106</v>
      </c>
      <c r="L5144" s="10">
        <f t="shared" si="316"/>
        <v>1.1833122022001058E-5</v>
      </c>
      <c r="M5144" s="1">
        <f t="shared" si="317"/>
        <v>1.1833122022001059E-2</v>
      </c>
      <c r="N5144" s="1">
        <f t="shared" si="318"/>
        <v>2.4100982657419117</v>
      </c>
    </row>
    <row r="5145" spans="11:14" x14ac:dyDescent="0.2">
      <c r="K5145" s="60">
        <f t="shared" si="319"/>
        <v>5107</v>
      </c>
      <c r="L5145" s="10">
        <f t="shared" si="316"/>
        <v>1.1833367217296432E-5</v>
      </c>
      <c r="M5145" s="1">
        <f t="shared" si="317"/>
        <v>1.1833367217296432E-2</v>
      </c>
      <c r="N5145" s="1">
        <f t="shared" si="318"/>
        <v>2.4101482056271801</v>
      </c>
    </row>
    <row r="5146" spans="11:14" x14ac:dyDescent="0.2">
      <c r="K5146" s="60">
        <f t="shared" si="319"/>
        <v>5108</v>
      </c>
      <c r="L5146" s="10">
        <f t="shared" si="316"/>
        <v>1.1833612242694266E-5</v>
      </c>
      <c r="M5146" s="1">
        <f t="shared" si="317"/>
        <v>1.1833612242694266E-2</v>
      </c>
      <c r="N5146" s="1">
        <f t="shared" si="318"/>
        <v>2.4101981109087518</v>
      </c>
    </row>
    <row r="5147" spans="11:14" x14ac:dyDescent="0.2">
      <c r="K5147" s="60">
        <f t="shared" si="319"/>
        <v>5109</v>
      </c>
      <c r="L5147" s="10">
        <f t="shared" si="316"/>
        <v>1.1833857098312284E-5</v>
      </c>
      <c r="M5147" s="1">
        <f t="shared" si="317"/>
        <v>1.1833857098312285E-2</v>
      </c>
      <c r="N5147" s="1">
        <f t="shared" si="318"/>
        <v>2.4102479816106044</v>
      </c>
    </row>
    <row r="5148" spans="11:14" x14ac:dyDescent="0.2">
      <c r="K5148" s="60">
        <f t="shared" si="319"/>
        <v>5110</v>
      </c>
      <c r="L5148" s="10">
        <f t="shared" si="316"/>
        <v>1.183410178426813E-5</v>
      </c>
      <c r="M5148" s="1">
        <f t="shared" si="317"/>
        <v>1.1834101784268129E-2</v>
      </c>
      <c r="N5148" s="1">
        <f t="shared" si="318"/>
        <v>2.4102978177566983</v>
      </c>
    </row>
    <row r="5149" spans="11:14" x14ac:dyDescent="0.2">
      <c r="K5149" s="60">
        <f t="shared" si="319"/>
        <v>5111</v>
      </c>
      <c r="L5149" s="10">
        <f t="shared" si="316"/>
        <v>1.1834346300679361E-5</v>
      </c>
      <c r="M5149" s="1">
        <f t="shared" si="317"/>
        <v>1.1834346300679361E-2</v>
      </c>
      <c r="N5149" s="1">
        <f t="shared" si="318"/>
        <v>2.4103476193709774</v>
      </c>
    </row>
    <row r="5150" spans="11:14" x14ac:dyDescent="0.2">
      <c r="K5150" s="60">
        <f t="shared" si="319"/>
        <v>5112</v>
      </c>
      <c r="L5150" s="10">
        <f t="shared" si="316"/>
        <v>1.1834590647663456E-5</v>
      </c>
      <c r="M5150" s="1">
        <f t="shared" si="317"/>
        <v>1.1834590647663457E-2</v>
      </c>
      <c r="N5150" s="1">
        <f t="shared" si="318"/>
        <v>2.410397386477368</v>
      </c>
    </row>
    <row r="5151" spans="11:14" x14ac:dyDescent="0.2">
      <c r="K5151" s="60">
        <f t="shared" si="319"/>
        <v>5113</v>
      </c>
      <c r="L5151" s="10">
        <f t="shared" si="316"/>
        <v>1.1834834825337815E-5</v>
      </c>
      <c r="M5151" s="1">
        <f t="shared" si="317"/>
        <v>1.1834834825337814E-2</v>
      </c>
      <c r="N5151" s="1">
        <f t="shared" si="318"/>
        <v>2.4104471190997829</v>
      </c>
    </row>
    <row r="5152" spans="11:14" x14ac:dyDescent="0.2">
      <c r="K5152" s="60">
        <f t="shared" si="319"/>
        <v>5114</v>
      </c>
      <c r="L5152" s="10">
        <f t="shared" si="316"/>
        <v>1.1835078833819749E-5</v>
      </c>
      <c r="M5152" s="1">
        <f t="shared" si="317"/>
        <v>1.183507883381975E-2</v>
      </c>
      <c r="N5152" s="1">
        <f t="shared" si="318"/>
        <v>2.4104968172621142</v>
      </c>
    </row>
    <row r="5153" spans="11:14" x14ac:dyDescent="0.2">
      <c r="K5153" s="60">
        <f t="shared" si="319"/>
        <v>5115</v>
      </c>
      <c r="L5153" s="10">
        <f t="shared" si="316"/>
        <v>1.1835322673226496E-5</v>
      </c>
      <c r="M5153" s="1">
        <f t="shared" si="317"/>
        <v>1.1835322673226496E-2</v>
      </c>
      <c r="N5153" s="1">
        <f t="shared" si="318"/>
        <v>2.4105464809882404</v>
      </c>
    </row>
    <row r="5154" spans="11:14" x14ac:dyDescent="0.2">
      <c r="K5154" s="60">
        <f t="shared" si="319"/>
        <v>5116</v>
      </c>
      <c r="L5154" s="10">
        <f t="shared" si="316"/>
        <v>1.1835566343675212E-5</v>
      </c>
      <c r="M5154" s="1">
        <f t="shared" si="317"/>
        <v>1.1835566343675212E-2</v>
      </c>
      <c r="N5154" s="1">
        <f t="shared" si="318"/>
        <v>2.4105961103020235</v>
      </c>
    </row>
    <row r="5155" spans="11:14" x14ac:dyDescent="0.2">
      <c r="K5155" s="60">
        <f t="shared" si="319"/>
        <v>5117</v>
      </c>
      <c r="L5155" s="10">
        <f t="shared" si="316"/>
        <v>1.1835809845282963E-5</v>
      </c>
      <c r="M5155" s="1">
        <f t="shared" si="317"/>
        <v>1.1835809845282963E-2</v>
      </c>
      <c r="N5155" s="1">
        <f t="shared" si="318"/>
        <v>2.4106457052273065</v>
      </c>
    </row>
    <row r="5156" spans="11:14" x14ac:dyDescent="0.2">
      <c r="K5156" s="60">
        <f t="shared" si="319"/>
        <v>5118</v>
      </c>
      <c r="L5156" s="10">
        <f t="shared" si="316"/>
        <v>1.1836053178166743E-5</v>
      </c>
      <c r="M5156" s="1">
        <f t="shared" si="317"/>
        <v>1.1836053178166743E-2</v>
      </c>
      <c r="N5156" s="1">
        <f t="shared" si="318"/>
        <v>2.4106952657879184</v>
      </c>
    </row>
    <row r="5157" spans="11:14" x14ac:dyDescent="0.2">
      <c r="K5157" s="60">
        <f t="shared" si="319"/>
        <v>5119</v>
      </c>
      <c r="L5157" s="10">
        <f t="shared" si="316"/>
        <v>1.1836296342443463E-5</v>
      </c>
      <c r="M5157" s="1">
        <f t="shared" si="317"/>
        <v>1.1836296342443464E-2</v>
      </c>
      <c r="N5157" s="1">
        <f t="shared" si="318"/>
        <v>2.4107447920076703</v>
      </c>
    </row>
    <row r="5158" spans="11:14" x14ac:dyDescent="0.2">
      <c r="K5158" s="60">
        <f t="shared" si="319"/>
        <v>5120</v>
      </c>
      <c r="L5158" s="10">
        <f t="shared" ref="L5158:L5221" si="320">Eleach_time1/((Vwater*(1+Kp_susp*SUSPwater)+Ksed_water*Vsed)*k)*(1-EXP(-k*K5158))</f>
        <v>1.1836539338229952E-5</v>
      </c>
      <c r="M5158" s="1">
        <f t="shared" ref="M5158:M5221" si="321">L5158*CONV_m3_L</f>
        <v>1.1836539338229951E-2</v>
      </c>
      <c r="N5158" s="1">
        <f t="shared" ref="N5158:N5221" si="322">L5158*(Ksed_water/RHOsed)*CONV_kg_mg</f>
        <v>2.4107942839103571</v>
      </c>
    </row>
    <row r="5159" spans="11:14" x14ac:dyDescent="0.2">
      <c r="K5159" s="60">
        <f t="shared" si="319"/>
        <v>5121</v>
      </c>
      <c r="L5159" s="10">
        <f t="shared" si="320"/>
        <v>1.1836782165642955E-5</v>
      </c>
      <c r="M5159" s="1">
        <f t="shared" si="321"/>
        <v>1.1836782165642955E-2</v>
      </c>
      <c r="N5159" s="1">
        <f t="shared" si="322"/>
        <v>2.4108437415197574</v>
      </c>
    </row>
    <row r="5160" spans="11:14" x14ac:dyDescent="0.2">
      <c r="K5160" s="60">
        <f t="shared" ref="K5160:K5223" si="323">K5159+1</f>
        <v>5122</v>
      </c>
      <c r="L5160" s="10">
        <f t="shared" si="320"/>
        <v>1.1837024824799145E-5</v>
      </c>
      <c r="M5160" s="1">
        <f t="shared" si="321"/>
        <v>1.1837024824799145E-2</v>
      </c>
      <c r="N5160" s="1">
        <f t="shared" si="322"/>
        <v>2.410893164859635</v>
      </c>
    </row>
    <row r="5161" spans="11:14" x14ac:dyDescent="0.2">
      <c r="K5161" s="60">
        <f t="shared" si="323"/>
        <v>5123</v>
      </c>
      <c r="L5161" s="10">
        <f t="shared" si="320"/>
        <v>1.1837267315815102E-5</v>
      </c>
      <c r="M5161" s="1">
        <f t="shared" si="321"/>
        <v>1.1837267315815102E-2</v>
      </c>
      <c r="N5161" s="1">
        <f t="shared" si="322"/>
        <v>2.4109425539537326</v>
      </c>
    </row>
    <row r="5162" spans="11:14" x14ac:dyDescent="0.2">
      <c r="K5162" s="60">
        <f t="shared" si="323"/>
        <v>5124</v>
      </c>
      <c r="L5162" s="10">
        <f t="shared" si="320"/>
        <v>1.1837509638807334E-5</v>
      </c>
      <c r="M5162" s="1">
        <f t="shared" si="321"/>
        <v>1.1837509638807333E-2</v>
      </c>
      <c r="N5162" s="1">
        <f t="shared" si="322"/>
        <v>2.410991908825781</v>
      </c>
    </row>
    <row r="5163" spans="11:14" x14ac:dyDescent="0.2">
      <c r="K5163" s="60">
        <f t="shared" si="323"/>
        <v>5125</v>
      </c>
      <c r="L5163" s="10">
        <f t="shared" si="320"/>
        <v>1.1837751793892268E-5</v>
      </c>
      <c r="M5163" s="1">
        <f t="shared" si="321"/>
        <v>1.1837751793892268E-2</v>
      </c>
      <c r="N5163" s="1">
        <f t="shared" si="322"/>
        <v>2.4110412294994932</v>
      </c>
    </row>
    <row r="5164" spans="11:14" x14ac:dyDescent="0.2">
      <c r="K5164" s="60">
        <f t="shared" si="323"/>
        <v>5126</v>
      </c>
      <c r="L5164" s="10">
        <f t="shared" si="320"/>
        <v>1.1837993781186244E-5</v>
      </c>
      <c r="M5164" s="1">
        <f t="shared" si="321"/>
        <v>1.1837993781186244E-2</v>
      </c>
      <c r="N5164" s="1">
        <f t="shared" si="322"/>
        <v>2.4110905159985641</v>
      </c>
    </row>
    <row r="5165" spans="11:14" x14ac:dyDescent="0.2">
      <c r="K5165" s="60">
        <f t="shared" si="323"/>
        <v>5127</v>
      </c>
      <c r="L5165" s="10">
        <f t="shared" si="320"/>
        <v>1.183823560080553E-5</v>
      </c>
      <c r="M5165" s="1">
        <f t="shared" si="321"/>
        <v>1.1838235600805529E-2</v>
      </c>
      <c r="N5165" s="1">
        <f t="shared" si="322"/>
        <v>2.4111397683466742</v>
      </c>
    </row>
    <row r="5166" spans="11:14" x14ac:dyDescent="0.2">
      <c r="K5166" s="60">
        <f t="shared" si="323"/>
        <v>5128</v>
      </c>
      <c r="L5166" s="10">
        <f t="shared" si="320"/>
        <v>1.1838477252866307E-5</v>
      </c>
      <c r="M5166" s="1">
        <f t="shared" si="321"/>
        <v>1.1838477252866306E-2</v>
      </c>
      <c r="N5166" s="1">
        <f t="shared" si="322"/>
        <v>2.4111889865674878</v>
      </c>
    </row>
    <row r="5167" spans="11:14" x14ac:dyDescent="0.2">
      <c r="K5167" s="60">
        <f t="shared" si="323"/>
        <v>5129</v>
      </c>
      <c r="L5167" s="10">
        <f t="shared" si="320"/>
        <v>1.1838718737484675E-5</v>
      </c>
      <c r="M5167" s="1">
        <f t="shared" si="321"/>
        <v>1.1838718737484676E-2</v>
      </c>
      <c r="N5167" s="1">
        <f t="shared" si="322"/>
        <v>2.4112381706846509</v>
      </c>
    </row>
    <row r="5168" spans="11:14" x14ac:dyDescent="0.2">
      <c r="K5168" s="60">
        <f t="shared" si="323"/>
        <v>5130</v>
      </c>
      <c r="L5168" s="10">
        <f t="shared" si="320"/>
        <v>1.1838960054776659E-5</v>
      </c>
      <c r="M5168" s="1">
        <f t="shared" si="321"/>
        <v>1.1838960054776658E-2</v>
      </c>
      <c r="N5168" s="1">
        <f t="shared" si="322"/>
        <v>2.4112873207217942</v>
      </c>
    </row>
    <row r="5169" spans="11:14" x14ac:dyDescent="0.2">
      <c r="K5169" s="60">
        <f t="shared" si="323"/>
        <v>5131</v>
      </c>
      <c r="L5169" s="10">
        <f t="shared" si="320"/>
        <v>1.1839201204858201E-5</v>
      </c>
      <c r="M5169" s="1">
        <f t="shared" si="321"/>
        <v>1.18392012048582E-2</v>
      </c>
      <c r="N5169" s="1">
        <f t="shared" si="322"/>
        <v>2.4113364367025327</v>
      </c>
    </row>
    <row r="5170" spans="11:14" x14ac:dyDescent="0.2">
      <c r="K5170" s="60">
        <f t="shared" si="323"/>
        <v>5132</v>
      </c>
      <c r="L5170" s="10">
        <f t="shared" si="320"/>
        <v>1.1839442187845161E-5</v>
      </c>
      <c r="M5170" s="1">
        <f t="shared" si="321"/>
        <v>1.183944218784516E-2</v>
      </c>
      <c r="N5170" s="1">
        <f t="shared" si="322"/>
        <v>2.4113855186504636</v>
      </c>
    </row>
    <row r="5171" spans="11:14" x14ac:dyDescent="0.2">
      <c r="K5171" s="60">
        <f t="shared" si="323"/>
        <v>5133</v>
      </c>
      <c r="L5171" s="10">
        <f t="shared" si="320"/>
        <v>1.1839683003853319E-5</v>
      </c>
      <c r="M5171" s="1">
        <f t="shared" si="321"/>
        <v>1.1839683003853319E-2</v>
      </c>
      <c r="N5171" s="1">
        <f t="shared" si="322"/>
        <v>2.4114345665891688</v>
      </c>
    </row>
    <row r="5172" spans="11:14" x14ac:dyDescent="0.2">
      <c r="K5172" s="60">
        <f t="shared" si="323"/>
        <v>5134</v>
      </c>
      <c r="L5172" s="10">
        <f t="shared" si="320"/>
        <v>1.1839923652998376E-5</v>
      </c>
      <c r="M5172" s="1">
        <f t="shared" si="321"/>
        <v>1.1839923652998376E-2</v>
      </c>
      <c r="N5172" s="1">
        <f t="shared" si="322"/>
        <v>2.411483580542213</v>
      </c>
    </row>
    <row r="5173" spans="11:14" x14ac:dyDescent="0.2">
      <c r="K5173" s="60">
        <f t="shared" si="323"/>
        <v>5135</v>
      </c>
      <c r="L5173" s="10">
        <f t="shared" si="320"/>
        <v>1.1840164135395955E-5</v>
      </c>
      <c r="M5173" s="1">
        <f t="shared" si="321"/>
        <v>1.1840164135395955E-2</v>
      </c>
      <c r="N5173" s="1">
        <f t="shared" si="322"/>
        <v>2.4115325605331464</v>
      </c>
    </row>
    <row r="5174" spans="11:14" x14ac:dyDescent="0.2">
      <c r="K5174" s="60">
        <f t="shared" si="323"/>
        <v>5136</v>
      </c>
      <c r="L5174" s="10">
        <f t="shared" si="320"/>
        <v>1.1840404451161595E-5</v>
      </c>
      <c r="M5174" s="1">
        <f t="shared" si="321"/>
        <v>1.1840404451161595E-2</v>
      </c>
      <c r="N5174" s="1">
        <f t="shared" si="322"/>
        <v>2.4115815065855002</v>
      </c>
    </row>
    <row r="5175" spans="11:14" x14ac:dyDescent="0.2">
      <c r="K5175" s="60">
        <f t="shared" si="323"/>
        <v>5137</v>
      </c>
      <c r="L5175" s="10">
        <f t="shared" si="320"/>
        <v>1.1840644600410757E-5</v>
      </c>
      <c r="M5175" s="1">
        <f t="shared" si="321"/>
        <v>1.1840644600410757E-2</v>
      </c>
      <c r="N5175" s="1">
        <f t="shared" si="322"/>
        <v>2.4116304187227913</v>
      </c>
    </row>
    <row r="5176" spans="11:14" x14ac:dyDescent="0.2">
      <c r="K5176" s="60">
        <f t="shared" si="323"/>
        <v>5138</v>
      </c>
      <c r="L5176" s="10">
        <f t="shared" si="320"/>
        <v>1.184088458325882E-5</v>
      </c>
      <c r="M5176" s="1">
        <f t="shared" si="321"/>
        <v>1.1840884583258821E-2</v>
      </c>
      <c r="N5176" s="1">
        <f t="shared" si="322"/>
        <v>2.4116792969685195</v>
      </c>
    </row>
    <row r="5177" spans="11:14" x14ac:dyDescent="0.2">
      <c r="K5177" s="60">
        <f t="shared" si="323"/>
        <v>5139</v>
      </c>
      <c r="L5177" s="10">
        <f t="shared" si="320"/>
        <v>1.1841124399821086E-5</v>
      </c>
      <c r="M5177" s="1">
        <f t="shared" si="321"/>
        <v>1.1841124399821086E-2</v>
      </c>
      <c r="N5177" s="1">
        <f t="shared" si="322"/>
        <v>2.4117281413461686</v>
      </c>
    </row>
    <row r="5178" spans="11:14" x14ac:dyDescent="0.2">
      <c r="K5178" s="60">
        <f t="shared" si="323"/>
        <v>5140</v>
      </c>
      <c r="L5178" s="10">
        <f t="shared" si="320"/>
        <v>1.1841364050212775E-5</v>
      </c>
      <c r="M5178" s="1">
        <f t="shared" si="321"/>
        <v>1.1841364050212775E-2</v>
      </c>
      <c r="N5178" s="1">
        <f t="shared" si="322"/>
        <v>2.4117769518792067</v>
      </c>
    </row>
    <row r="5179" spans="11:14" x14ac:dyDescent="0.2">
      <c r="K5179" s="60">
        <f t="shared" si="323"/>
        <v>5141</v>
      </c>
      <c r="L5179" s="10">
        <f t="shared" si="320"/>
        <v>1.1841603534549027E-5</v>
      </c>
      <c r="M5179" s="1">
        <f t="shared" si="321"/>
        <v>1.1841603534549027E-2</v>
      </c>
      <c r="N5179" s="1">
        <f t="shared" si="322"/>
        <v>2.4118257285910838</v>
      </c>
    </row>
    <row r="5180" spans="11:14" x14ac:dyDescent="0.2">
      <c r="K5180" s="60">
        <f t="shared" si="323"/>
        <v>5142</v>
      </c>
      <c r="L5180" s="10">
        <f t="shared" si="320"/>
        <v>1.1841842852944904E-5</v>
      </c>
      <c r="M5180" s="1">
        <f t="shared" si="321"/>
        <v>1.1841842852944904E-2</v>
      </c>
      <c r="N5180" s="1">
        <f t="shared" si="322"/>
        <v>2.4118744715052354</v>
      </c>
    </row>
    <row r="5181" spans="11:14" x14ac:dyDescent="0.2">
      <c r="K5181" s="60">
        <f t="shared" si="323"/>
        <v>5143</v>
      </c>
      <c r="L5181" s="10">
        <f t="shared" si="320"/>
        <v>1.1842082005515388E-5</v>
      </c>
      <c r="M5181" s="1">
        <f t="shared" si="321"/>
        <v>1.1842082005515387E-2</v>
      </c>
      <c r="N5181" s="1">
        <f t="shared" si="322"/>
        <v>2.41192318064508</v>
      </c>
    </row>
    <row r="5182" spans="11:14" x14ac:dyDescent="0.2">
      <c r="K5182" s="60">
        <f t="shared" si="323"/>
        <v>5144</v>
      </c>
      <c r="L5182" s="10">
        <f t="shared" si="320"/>
        <v>1.184232099237538E-5</v>
      </c>
      <c r="M5182" s="1">
        <f t="shared" si="321"/>
        <v>1.184232099237538E-2</v>
      </c>
      <c r="N5182" s="1">
        <f t="shared" si="322"/>
        <v>2.4119718560340204</v>
      </c>
    </row>
    <row r="5183" spans="11:14" x14ac:dyDescent="0.2">
      <c r="K5183" s="60">
        <f t="shared" si="323"/>
        <v>5145</v>
      </c>
      <c r="L5183" s="10">
        <f t="shared" si="320"/>
        <v>1.1842559813639698E-5</v>
      </c>
      <c r="M5183" s="1">
        <f t="shared" si="321"/>
        <v>1.1842559813639698E-2</v>
      </c>
      <c r="N5183" s="1">
        <f t="shared" si="322"/>
        <v>2.4120204976954427</v>
      </c>
    </row>
    <row r="5184" spans="11:14" x14ac:dyDescent="0.2">
      <c r="K5184" s="60">
        <f t="shared" si="323"/>
        <v>5146</v>
      </c>
      <c r="L5184" s="10">
        <f t="shared" si="320"/>
        <v>1.1842798469423092E-5</v>
      </c>
      <c r="M5184" s="1">
        <f t="shared" si="321"/>
        <v>1.1842798469423092E-2</v>
      </c>
      <c r="N5184" s="1">
        <f t="shared" si="322"/>
        <v>2.4120691056527166</v>
      </c>
    </row>
    <row r="5185" spans="11:14" x14ac:dyDescent="0.2">
      <c r="K5185" s="60">
        <f t="shared" si="323"/>
        <v>5147</v>
      </c>
      <c r="L5185" s="10">
        <f t="shared" si="320"/>
        <v>1.1843036959840219E-5</v>
      </c>
      <c r="M5185" s="1">
        <f t="shared" si="321"/>
        <v>1.1843036959840219E-2</v>
      </c>
      <c r="N5185" s="1">
        <f t="shared" si="322"/>
        <v>2.4121176799291963</v>
      </c>
    </row>
    <row r="5186" spans="11:14" x14ac:dyDescent="0.2">
      <c r="K5186" s="60">
        <f t="shared" si="323"/>
        <v>5148</v>
      </c>
      <c r="L5186" s="10">
        <f t="shared" si="320"/>
        <v>1.1843275285005664E-5</v>
      </c>
      <c r="M5186" s="1">
        <f t="shared" si="321"/>
        <v>1.1843275285005663E-2</v>
      </c>
      <c r="N5186" s="1">
        <f t="shared" si="322"/>
        <v>2.4121662205482188</v>
      </c>
    </row>
    <row r="5187" spans="11:14" x14ac:dyDescent="0.2">
      <c r="K5187" s="60">
        <f t="shared" si="323"/>
        <v>5149</v>
      </c>
      <c r="L5187" s="10">
        <f t="shared" si="320"/>
        <v>1.1843513445033931E-5</v>
      </c>
      <c r="M5187" s="1">
        <f t="shared" si="321"/>
        <v>1.1843513445033932E-2</v>
      </c>
      <c r="N5187" s="1">
        <f t="shared" si="322"/>
        <v>2.4122147275331072</v>
      </c>
    </row>
    <row r="5188" spans="11:14" x14ac:dyDescent="0.2">
      <c r="K5188" s="60">
        <f t="shared" si="323"/>
        <v>5150</v>
      </c>
      <c r="L5188" s="10">
        <f t="shared" si="320"/>
        <v>1.1843751440039446E-5</v>
      </c>
      <c r="M5188" s="1">
        <f t="shared" si="321"/>
        <v>1.1843751440039447E-2</v>
      </c>
      <c r="N5188" s="1">
        <f t="shared" si="322"/>
        <v>2.412263200907165</v>
      </c>
    </row>
    <row r="5189" spans="11:14" x14ac:dyDescent="0.2">
      <c r="K5189" s="60">
        <f t="shared" si="323"/>
        <v>5151</v>
      </c>
      <c r="L5189" s="10">
        <f t="shared" si="320"/>
        <v>1.1843989270136553E-5</v>
      </c>
      <c r="M5189" s="1">
        <f t="shared" si="321"/>
        <v>1.1843989270136553E-2</v>
      </c>
      <c r="N5189" s="1">
        <f t="shared" si="322"/>
        <v>2.412311640693682</v>
      </c>
    </row>
    <row r="5190" spans="11:14" x14ac:dyDescent="0.2">
      <c r="K5190" s="60">
        <f t="shared" si="323"/>
        <v>5152</v>
      </c>
      <c r="L5190" s="10">
        <f t="shared" si="320"/>
        <v>1.1844226935439519E-5</v>
      </c>
      <c r="M5190" s="1">
        <f t="shared" si="321"/>
        <v>1.184422693543952E-2</v>
      </c>
      <c r="N5190" s="1">
        <f t="shared" si="322"/>
        <v>2.4123600469159321</v>
      </c>
    </row>
    <row r="5191" spans="11:14" x14ac:dyDescent="0.2">
      <c r="K5191" s="60">
        <f t="shared" si="323"/>
        <v>5153</v>
      </c>
      <c r="L5191" s="10">
        <f t="shared" si="320"/>
        <v>1.1844464436062531E-5</v>
      </c>
      <c r="M5191" s="1">
        <f t="shared" si="321"/>
        <v>1.1844464436062531E-2</v>
      </c>
      <c r="N5191" s="1">
        <f t="shared" si="322"/>
        <v>2.4124084195971709</v>
      </c>
    </row>
    <row r="5192" spans="11:14" x14ac:dyDescent="0.2">
      <c r="K5192" s="60">
        <f t="shared" si="323"/>
        <v>5154</v>
      </c>
      <c r="L5192" s="10">
        <f t="shared" si="320"/>
        <v>1.1844701772119696E-5</v>
      </c>
      <c r="M5192" s="1">
        <f t="shared" si="321"/>
        <v>1.1844701772119695E-2</v>
      </c>
      <c r="N5192" s="1">
        <f t="shared" si="322"/>
        <v>2.4124567587606403</v>
      </c>
    </row>
    <row r="5193" spans="11:14" x14ac:dyDescent="0.2">
      <c r="K5193" s="60">
        <f t="shared" si="323"/>
        <v>5155</v>
      </c>
      <c r="L5193" s="10">
        <f t="shared" si="320"/>
        <v>1.1844938943725043E-5</v>
      </c>
      <c r="M5193" s="1">
        <f t="shared" si="321"/>
        <v>1.1844938943725042E-2</v>
      </c>
      <c r="N5193" s="1">
        <f t="shared" si="322"/>
        <v>2.4125050644295638</v>
      </c>
    </row>
    <row r="5194" spans="11:14" x14ac:dyDescent="0.2">
      <c r="K5194" s="60">
        <f t="shared" si="323"/>
        <v>5156</v>
      </c>
      <c r="L5194" s="10">
        <f t="shared" si="320"/>
        <v>1.1845175950992523E-5</v>
      </c>
      <c r="M5194" s="1">
        <f t="shared" si="321"/>
        <v>1.1845175950992522E-2</v>
      </c>
      <c r="N5194" s="1">
        <f t="shared" si="322"/>
        <v>2.4125533366271514</v>
      </c>
    </row>
    <row r="5195" spans="11:14" x14ac:dyDescent="0.2">
      <c r="K5195" s="60">
        <f t="shared" si="323"/>
        <v>5157</v>
      </c>
      <c r="L5195" s="10">
        <f t="shared" si="320"/>
        <v>1.1845412794036005E-5</v>
      </c>
      <c r="M5195" s="1">
        <f t="shared" si="321"/>
        <v>1.1845412794036005E-2</v>
      </c>
      <c r="N5195" s="1">
        <f t="shared" si="322"/>
        <v>2.4126015753765944</v>
      </c>
    </row>
    <row r="5196" spans="11:14" x14ac:dyDescent="0.2">
      <c r="K5196" s="60">
        <f t="shared" si="323"/>
        <v>5158</v>
      </c>
      <c r="L5196" s="10">
        <f t="shared" si="320"/>
        <v>1.1845649472969282E-5</v>
      </c>
      <c r="M5196" s="1">
        <f t="shared" si="321"/>
        <v>1.1845649472969282E-2</v>
      </c>
      <c r="N5196" s="1">
        <f t="shared" si="322"/>
        <v>2.4126497807010701</v>
      </c>
    </row>
    <row r="5197" spans="11:14" x14ac:dyDescent="0.2">
      <c r="K5197" s="60">
        <f t="shared" si="323"/>
        <v>5159</v>
      </c>
      <c r="L5197" s="10">
        <f t="shared" si="320"/>
        <v>1.1845885987906068E-5</v>
      </c>
      <c r="M5197" s="1">
        <f t="shared" si="321"/>
        <v>1.1845885987906068E-2</v>
      </c>
      <c r="N5197" s="1">
        <f t="shared" si="322"/>
        <v>2.4126979526237387</v>
      </c>
    </row>
    <row r="5198" spans="11:14" x14ac:dyDescent="0.2">
      <c r="K5198" s="60">
        <f t="shared" si="323"/>
        <v>5160</v>
      </c>
      <c r="L5198" s="10">
        <f t="shared" si="320"/>
        <v>1.1846122338959997E-5</v>
      </c>
      <c r="M5198" s="1">
        <f t="shared" si="321"/>
        <v>1.1846122338959998E-2</v>
      </c>
      <c r="N5198" s="1">
        <f t="shared" si="322"/>
        <v>2.4127460911677443</v>
      </c>
    </row>
    <row r="5199" spans="11:14" x14ac:dyDescent="0.2">
      <c r="K5199" s="60">
        <f t="shared" si="323"/>
        <v>5161</v>
      </c>
      <c r="L5199" s="10">
        <f t="shared" si="320"/>
        <v>1.1846358526244623E-5</v>
      </c>
      <c r="M5199" s="1">
        <f t="shared" si="321"/>
        <v>1.1846358526244624E-2</v>
      </c>
      <c r="N5199" s="1">
        <f t="shared" si="322"/>
        <v>2.4127941963562152</v>
      </c>
    </row>
    <row r="5200" spans="11:14" x14ac:dyDescent="0.2">
      <c r="K5200" s="60">
        <f t="shared" si="323"/>
        <v>5162</v>
      </c>
      <c r="L5200" s="10">
        <f t="shared" si="320"/>
        <v>1.1846594549873425E-5</v>
      </c>
      <c r="M5200" s="1">
        <f t="shared" si="321"/>
        <v>1.1846594549873425E-2</v>
      </c>
      <c r="N5200" s="1">
        <f t="shared" si="322"/>
        <v>2.4128422682122634</v>
      </c>
    </row>
    <row r="5201" spans="11:14" x14ac:dyDescent="0.2">
      <c r="K5201" s="60">
        <f t="shared" si="323"/>
        <v>5163</v>
      </c>
      <c r="L5201" s="10">
        <f t="shared" si="320"/>
        <v>1.1846830409959798E-5</v>
      </c>
      <c r="M5201" s="1">
        <f t="shared" si="321"/>
        <v>1.1846830409959798E-2</v>
      </c>
      <c r="N5201" s="1">
        <f t="shared" si="322"/>
        <v>2.4128903067589862</v>
      </c>
    </row>
    <row r="5202" spans="11:14" x14ac:dyDescent="0.2">
      <c r="K5202" s="60">
        <f t="shared" si="323"/>
        <v>5164</v>
      </c>
      <c r="L5202" s="10">
        <f t="shared" si="320"/>
        <v>1.1847066106617064E-5</v>
      </c>
      <c r="M5202" s="1">
        <f t="shared" si="321"/>
        <v>1.1847066106617064E-2</v>
      </c>
      <c r="N5202" s="1">
        <f t="shared" si="322"/>
        <v>2.4129383120194632</v>
      </c>
    </row>
    <row r="5203" spans="11:14" x14ac:dyDescent="0.2">
      <c r="K5203" s="60">
        <f t="shared" si="323"/>
        <v>5165</v>
      </c>
      <c r="L5203" s="10">
        <f t="shared" si="320"/>
        <v>1.1847301639958468E-5</v>
      </c>
      <c r="M5203" s="1">
        <f t="shared" si="321"/>
        <v>1.1847301639958467E-2</v>
      </c>
      <c r="N5203" s="1">
        <f t="shared" si="322"/>
        <v>2.4129862840167586</v>
      </c>
    </row>
    <row r="5204" spans="11:14" x14ac:dyDescent="0.2">
      <c r="K5204" s="60">
        <f t="shared" si="323"/>
        <v>5166</v>
      </c>
      <c r="L5204" s="10">
        <f t="shared" si="320"/>
        <v>1.1847537010097166E-5</v>
      </c>
      <c r="M5204" s="1">
        <f t="shared" si="321"/>
        <v>1.1847537010097166E-2</v>
      </c>
      <c r="N5204" s="1">
        <f t="shared" si="322"/>
        <v>2.4130342227739208</v>
      </c>
    </row>
    <row r="5205" spans="11:14" x14ac:dyDescent="0.2">
      <c r="K5205" s="60">
        <f t="shared" si="323"/>
        <v>5167</v>
      </c>
      <c r="L5205" s="10">
        <f t="shared" si="320"/>
        <v>1.1847772217146244E-5</v>
      </c>
      <c r="M5205" s="1">
        <f t="shared" si="321"/>
        <v>1.1847772217146245E-2</v>
      </c>
      <c r="N5205" s="1">
        <f t="shared" si="322"/>
        <v>2.4130821283139823</v>
      </c>
    </row>
    <row r="5206" spans="11:14" x14ac:dyDescent="0.2">
      <c r="K5206" s="60">
        <f t="shared" si="323"/>
        <v>5168</v>
      </c>
      <c r="L5206" s="10">
        <f t="shared" si="320"/>
        <v>1.184800726121871E-5</v>
      </c>
      <c r="M5206" s="1">
        <f t="shared" si="321"/>
        <v>1.1848007261218711E-2</v>
      </c>
      <c r="N5206" s="1">
        <f t="shared" si="322"/>
        <v>2.4131300006599585</v>
      </c>
    </row>
    <row r="5207" spans="11:14" x14ac:dyDescent="0.2">
      <c r="K5207" s="60">
        <f t="shared" si="323"/>
        <v>5169</v>
      </c>
      <c r="L5207" s="10">
        <f t="shared" si="320"/>
        <v>1.184824214242749E-5</v>
      </c>
      <c r="M5207" s="1">
        <f t="shared" si="321"/>
        <v>1.184824214242749E-2</v>
      </c>
      <c r="N5207" s="1">
        <f t="shared" si="322"/>
        <v>2.4131778398348516</v>
      </c>
    </row>
    <row r="5208" spans="11:14" x14ac:dyDescent="0.2">
      <c r="K5208" s="60">
        <f t="shared" si="323"/>
        <v>5170</v>
      </c>
      <c r="L5208" s="10">
        <f t="shared" si="320"/>
        <v>1.1848476860885435E-5</v>
      </c>
      <c r="M5208" s="1">
        <f t="shared" si="321"/>
        <v>1.1848476860885436E-2</v>
      </c>
      <c r="N5208" s="1">
        <f t="shared" si="322"/>
        <v>2.4132256458616448</v>
      </c>
    </row>
    <row r="5209" spans="11:14" x14ac:dyDescent="0.2">
      <c r="K5209" s="60">
        <f t="shared" si="323"/>
        <v>5171</v>
      </c>
      <c r="L5209" s="10">
        <f t="shared" si="320"/>
        <v>1.1848711416705315E-5</v>
      </c>
      <c r="M5209" s="1">
        <f t="shared" si="321"/>
        <v>1.1848711416705314E-2</v>
      </c>
      <c r="N5209" s="1">
        <f t="shared" si="322"/>
        <v>2.4132734187633069</v>
      </c>
    </row>
    <row r="5210" spans="11:14" x14ac:dyDescent="0.2">
      <c r="K5210" s="60">
        <f t="shared" si="323"/>
        <v>5172</v>
      </c>
      <c r="L5210" s="10">
        <f t="shared" si="320"/>
        <v>1.1848945809999822E-5</v>
      </c>
      <c r="M5210" s="1">
        <f t="shared" si="321"/>
        <v>1.1848945809999822E-2</v>
      </c>
      <c r="N5210" s="1">
        <f t="shared" si="322"/>
        <v>2.4133211585627898</v>
      </c>
    </row>
    <row r="5211" spans="11:14" x14ac:dyDescent="0.2">
      <c r="K5211" s="60">
        <f t="shared" si="323"/>
        <v>5173</v>
      </c>
      <c r="L5211" s="10">
        <f t="shared" si="320"/>
        <v>1.1849180040881575E-5</v>
      </c>
      <c r="M5211" s="1">
        <f t="shared" si="321"/>
        <v>1.1849180040881575E-2</v>
      </c>
      <c r="N5211" s="1">
        <f t="shared" si="322"/>
        <v>2.4133688652830325</v>
      </c>
    </row>
    <row r="5212" spans="11:14" x14ac:dyDescent="0.2">
      <c r="K5212" s="60">
        <f t="shared" si="323"/>
        <v>5174</v>
      </c>
      <c r="L5212" s="10">
        <f t="shared" si="320"/>
        <v>1.1849414109463107E-5</v>
      </c>
      <c r="M5212" s="1">
        <f t="shared" si="321"/>
        <v>1.1849414109463106E-2</v>
      </c>
      <c r="N5212" s="1">
        <f t="shared" si="322"/>
        <v>2.4134165389469535</v>
      </c>
    </row>
    <row r="5213" spans="11:14" x14ac:dyDescent="0.2">
      <c r="K5213" s="60">
        <f t="shared" si="323"/>
        <v>5175</v>
      </c>
      <c r="L5213" s="10">
        <f t="shared" si="320"/>
        <v>1.1849648015856877E-5</v>
      </c>
      <c r="M5213" s="1">
        <f t="shared" si="321"/>
        <v>1.1849648015856877E-2</v>
      </c>
      <c r="N5213" s="1">
        <f t="shared" si="322"/>
        <v>2.413464179577459</v>
      </c>
    </row>
    <row r="5214" spans="11:14" x14ac:dyDescent="0.2">
      <c r="K5214" s="60">
        <f t="shared" si="323"/>
        <v>5176</v>
      </c>
      <c r="L5214" s="10">
        <f t="shared" si="320"/>
        <v>1.1849881760175268E-5</v>
      </c>
      <c r="M5214" s="1">
        <f t="shared" si="321"/>
        <v>1.1849881760175268E-2</v>
      </c>
      <c r="N5214" s="1">
        <f t="shared" si="322"/>
        <v>2.4135117871974368</v>
      </c>
    </row>
    <row r="5215" spans="11:14" x14ac:dyDescent="0.2">
      <c r="K5215" s="60">
        <f t="shared" si="323"/>
        <v>5177</v>
      </c>
      <c r="L5215" s="10">
        <f t="shared" si="320"/>
        <v>1.1850115342530581E-5</v>
      </c>
      <c r="M5215" s="1">
        <f t="shared" si="321"/>
        <v>1.1850115342530582E-2</v>
      </c>
      <c r="N5215" s="1">
        <f t="shared" si="322"/>
        <v>2.4135593618297615</v>
      </c>
    </row>
    <row r="5216" spans="11:14" x14ac:dyDescent="0.2">
      <c r="K5216" s="60">
        <f t="shared" si="323"/>
        <v>5178</v>
      </c>
      <c r="L5216" s="10">
        <f t="shared" si="320"/>
        <v>1.1850348763035045E-5</v>
      </c>
      <c r="M5216" s="1">
        <f t="shared" si="321"/>
        <v>1.1850348763035045E-2</v>
      </c>
      <c r="N5216" s="1">
        <f t="shared" si="322"/>
        <v>2.4136069034972905</v>
      </c>
    </row>
    <row r="5217" spans="11:14" x14ac:dyDescent="0.2">
      <c r="K5217" s="60">
        <f t="shared" si="323"/>
        <v>5179</v>
      </c>
      <c r="L5217" s="10">
        <f t="shared" si="320"/>
        <v>1.1850582021800804E-5</v>
      </c>
      <c r="M5217" s="1">
        <f t="shared" si="321"/>
        <v>1.1850582021800804E-2</v>
      </c>
      <c r="N5217" s="1">
        <f t="shared" si="322"/>
        <v>2.413654412222864</v>
      </c>
    </row>
    <row r="5218" spans="11:14" x14ac:dyDescent="0.2">
      <c r="K5218" s="60">
        <f t="shared" si="323"/>
        <v>5180</v>
      </c>
      <c r="L5218" s="10">
        <f t="shared" si="320"/>
        <v>1.1850815118939931E-5</v>
      </c>
      <c r="M5218" s="1">
        <f t="shared" si="321"/>
        <v>1.185081511893993E-2</v>
      </c>
      <c r="N5218" s="1">
        <f t="shared" si="322"/>
        <v>2.4137018880293093</v>
      </c>
    </row>
    <row r="5219" spans="11:14" x14ac:dyDescent="0.2">
      <c r="K5219" s="60">
        <f t="shared" si="323"/>
        <v>5181</v>
      </c>
      <c r="L5219" s="10">
        <f t="shared" si="320"/>
        <v>1.1851048054564413E-5</v>
      </c>
      <c r="M5219" s="1">
        <f t="shared" si="321"/>
        <v>1.1851048054564413E-2</v>
      </c>
      <c r="N5219" s="1">
        <f t="shared" si="322"/>
        <v>2.4137493309394347</v>
      </c>
    </row>
    <row r="5220" spans="11:14" x14ac:dyDescent="0.2">
      <c r="K5220" s="60">
        <f t="shared" si="323"/>
        <v>5182</v>
      </c>
      <c r="L5220" s="10">
        <f t="shared" si="320"/>
        <v>1.185128082878617E-5</v>
      </c>
      <c r="M5220" s="1">
        <f t="shared" si="321"/>
        <v>1.185128082878617E-2</v>
      </c>
      <c r="N5220" s="1">
        <f t="shared" si="322"/>
        <v>2.4137967409760357</v>
      </c>
    </row>
    <row r="5221" spans="11:14" x14ac:dyDescent="0.2">
      <c r="K5221" s="60">
        <f t="shared" si="323"/>
        <v>5183</v>
      </c>
      <c r="L5221" s="10">
        <f t="shared" si="320"/>
        <v>1.1851513441717037E-5</v>
      </c>
      <c r="M5221" s="1">
        <f t="shared" si="321"/>
        <v>1.1851513441717037E-2</v>
      </c>
      <c r="N5221" s="1">
        <f t="shared" si="322"/>
        <v>2.4138441181618897</v>
      </c>
    </row>
    <row r="5222" spans="11:14" x14ac:dyDescent="0.2">
      <c r="K5222" s="60">
        <f t="shared" si="323"/>
        <v>5184</v>
      </c>
      <c r="L5222" s="10">
        <f t="shared" ref="L5222:L5285" si="324">Eleach_time1/((Vwater*(1+Kp_susp*SUSPwater)+Ksed_water*Vsed)*k)*(1-EXP(-k*K5222))</f>
        <v>1.1851745893468774E-5</v>
      </c>
      <c r="M5222" s="1">
        <f t="shared" ref="M5222:M5285" si="325">L5222*CONV_m3_L</f>
        <v>1.1851745893468775E-2</v>
      </c>
      <c r="N5222" s="1">
        <f t="shared" ref="N5222:N5285" si="326">L5222*(Ksed_water/RHOsed)*CONV_kg_mg</f>
        <v>2.4138914625197603</v>
      </c>
    </row>
    <row r="5223" spans="11:14" x14ac:dyDescent="0.2">
      <c r="K5223" s="60">
        <f t="shared" si="323"/>
        <v>5185</v>
      </c>
      <c r="L5223" s="10">
        <f t="shared" si="324"/>
        <v>1.1851978184153061E-5</v>
      </c>
      <c r="M5223" s="1">
        <f t="shared" si="325"/>
        <v>1.1851978184153062E-2</v>
      </c>
      <c r="N5223" s="1">
        <f t="shared" si="326"/>
        <v>2.4139387740723923</v>
      </c>
    </row>
    <row r="5224" spans="11:14" x14ac:dyDescent="0.2">
      <c r="K5224" s="60">
        <f t="shared" ref="K5224:K5287" si="327">K5223+1</f>
        <v>5186</v>
      </c>
      <c r="L5224" s="10">
        <f t="shared" si="324"/>
        <v>1.1852210313881507E-5</v>
      </c>
      <c r="M5224" s="1">
        <f t="shared" si="325"/>
        <v>1.1852210313881506E-2</v>
      </c>
      <c r="N5224" s="1">
        <f t="shared" si="326"/>
        <v>2.4139860528425188</v>
      </c>
    </row>
    <row r="5225" spans="11:14" x14ac:dyDescent="0.2">
      <c r="K5225" s="60">
        <f t="shared" si="327"/>
        <v>5187</v>
      </c>
      <c r="L5225" s="10">
        <f t="shared" si="324"/>
        <v>1.1852442282765637E-5</v>
      </c>
      <c r="M5225" s="1">
        <f t="shared" si="325"/>
        <v>1.1852442282765637E-2</v>
      </c>
      <c r="N5225" s="1">
        <f t="shared" si="326"/>
        <v>2.4140332988528539</v>
      </c>
    </row>
    <row r="5226" spans="11:14" x14ac:dyDescent="0.2">
      <c r="K5226" s="60">
        <f t="shared" si="327"/>
        <v>5188</v>
      </c>
      <c r="L5226" s="10">
        <f t="shared" si="324"/>
        <v>1.1852674090916899E-5</v>
      </c>
      <c r="M5226" s="1">
        <f t="shared" si="325"/>
        <v>1.18526740909169E-2</v>
      </c>
      <c r="N5226" s="1">
        <f t="shared" si="326"/>
        <v>2.4140805121260964</v>
      </c>
    </row>
    <row r="5227" spans="11:14" x14ac:dyDescent="0.2">
      <c r="K5227" s="60">
        <f t="shared" si="327"/>
        <v>5189</v>
      </c>
      <c r="L5227" s="10">
        <f t="shared" si="324"/>
        <v>1.1852905738446669E-5</v>
      </c>
      <c r="M5227" s="1">
        <f t="shared" si="325"/>
        <v>1.1852905738446669E-2</v>
      </c>
      <c r="N5227" s="1">
        <f t="shared" si="326"/>
        <v>2.4141276926849318</v>
      </c>
    </row>
    <row r="5228" spans="11:14" x14ac:dyDescent="0.2">
      <c r="K5228" s="60">
        <f t="shared" si="327"/>
        <v>5190</v>
      </c>
      <c r="L5228" s="10">
        <f t="shared" si="324"/>
        <v>1.1853137225466243E-5</v>
      </c>
      <c r="M5228" s="1">
        <f t="shared" si="325"/>
        <v>1.1853137225466243E-2</v>
      </c>
      <c r="N5228" s="1">
        <f t="shared" si="326"/>
        <v>2.4141748405520271</v>
      </c>
    </row>
    <row r="5229" spans="11:14" x14ac:dyDescent="0.2">
      <c r="K5229" s="60">
        <f t="shared" si="327"/>
        <v>5191</v>
      </c>
      <c r="L5229" s="10">
        <f t="shared" si="324"/>
        <v>1.1853368552086839E-5</v>
      </c>
      <c r="M5229" s="1">
        <f t="shared" si="325"/>
        <v>1.1853368552086839E-2</v>
      </c>
      <c r="N5229" s="1">
        <f t="shared" si="326"/>
        <v>2.4142219557500346</v>
      </c>
    </row>
    <row r="5230" spans="11:14" x14ac:dyDescent="0.2">
      <c r="K5230" s="60">
        <f t="shared" si="327"/>
        <v>5192</v>
      </c>
      <c r="L5230" s="10">
        <f t="shared" si="324"/>
        <v>1.1853599718419597E-5</v>
      </c>
      <c r="M5230" s="1">
        <f t="shared" si="325"/>
        <v>1.1853599718419598E-2</v>
      </c>
      <c r="N5230" s="1">
        <f t="shared" si="326"/>
        <v>2.4142690383015917</v>
      </c>
    </row>
    <row r="5231" spans="11:14" x14ac:dyDescent="0.2">
      <c r="K5231" s="60">
        <f t="shared" si="327"/>
        <v>5193</v>
      </c>
      <c r="L5231" s="10">
        <f t="shared" si="324"/>
        <v>1.1853830724575582E-5</v>
      </c>
      <c r="M5231" s="1">
        <f t="shared" si="325"/>
        <v>1.1853830724575581E-2</v>
      </c>
      <c r="N5231" s="1">
        <f t="shared" si="326"/>
        <v>2.4143160882293184</v>
      </c>
    </row>
    <row r="5232" spans="11:14" x14ac:dyDescent="0.2">
      <c r="K5232" s="60">
        <f t="shared" si="327"/>
        <v>5194</v>
      </c>
      <c r="L5232" s="10">
        <f t="shared" si="324"/>
        <v>1.1854061570665782E-5</v>
      </c>
      <c r="M5232" s="1">
        <f t="shared" si="325"/>
        <v>1.1854061570665783E-2</v>
      </c>
      <c r="N5232" s="1">
        <f t="shared" si="326"/>
        <v>2.4143631055558199</v>
      </c>
    </row>
    <row r="5233" spans="11:14" x14ac:dyDescent="0.2">
      <c r="K5233" s="60">
        <f t="shared" si="327"/>
        <v>5195</v>
      </c>
      <c r="L5233" s="10">
        <f t="shared" si="324"/>
        <v>1.1854292256801109E-5</v>
      </c>
      <c r="M5233" s="1">
        <f t="shared" si="325"/>
        <v>1.1854292256801109E-2</v>
      </c>
      <c r="N5233" s="1">
        <f t="shared" si="326"/>
        <v>2.4144100903036869</v>
      </c>
    </row>
    <row r="5234" spans="11:14" x14ac:dyDescent="0.2">
      <c r="K5234" s="60">
        <f t="shared" si="327"/>
        <v>5196</v>
      </c>
      <c r="L5234" s="10">
        <f t="shared" si="324"/>
        <v>1.1854522783092397E-5</v>
      </c>
      <c r="M5234" s="1">
        <f t="shared" si="325"/>
        <v>1.1854522783092398E-2</v>
      </c>
      <c r="N5234" s="1">
        <f t="shared" si="326"/>
        <v>2.4144570424954934</v>
      </c>
    </row>
    <row r="5235" spans="11:14" x14ac:dyDescent="0.2">
      <c r="K5235" s="60">
        <f t="shared" si="327"/>
        <v>5197</v>
      </c>
      <c r="L5235" s="10">
        <f t="shared" si="324"/>
        <v>1.18547531496504E-5</v>
      </c>
      <c r="M5235" s="1">
        <f t="shared" si="325"/>
        <v>1.1854753149650401E-2</v>
      </c>
      <c r="N5235" s="1">
        <f t="shared" si="326"/>
        <v>2.414503962153796</v>
      </c>
    </row>
    <row r="5236" spans="11:14" x14ac:dyDescent="0.2">
      <c r="K5236" s="60">
        <f t="shared" si="327"/>
        <v>5198</v>
      </c>
      <c r="L5236" s="10">
        <f t="shared" si="324"/>
        <v>1.18549833565858E-5</v>
      </c>
      <c r="M5236" s="1">
        <f t="shared" si="325"/>
        <v>1.18549833565858E-2</v>
      </c>
      <c r="N5236" s="1">
        <f t="shared" si="326"/>
        <v>2.4145508493011385</v>
      </c>
    </row>
    <row r="5237" spans="11:14" x14ac:dyDescent="0.2">
      <c r="K5237" s="60">
        <f t="shared" si="327"/>
        <v>5199</v>
      </c>
      <c r="L5237" s="10">
        <f t="shared" si="324"/>
        <v>1.1855213404009202E-5</v>
      </c>
      <c r="M5237" s="1">
        <f t="shared" si="325"/>
        <v>1.1855213404009201E-2</v>
      </c>
      <c r="N5237" s="1">
        <f t="shared" si="326"/>
        <v>2.4145977039600481</v>
      </c>
    </row>
    <row r="5238" spans="11:14" x14ac:dyDescent="0.2">
      <c r="K5238" s="60">
        <f t="shared" si="327"/>
        <v>5200</v>
      </c>
      <c r="L5238" s="10">
        <f t="shared" si="324"/>
        <v>1.185544329203113E-5</v>
      </c>
      <c r="M5238" s="1">
        <f t="shared" si="325"/>
        <v>1.185544329203113E-2</v>
      </c>
      <c r="N5238" s="1">
        <f t="shared" si="326"/>
        <v>2.4146445261530367</v>
      </c>
    </row>
    <row r="5239" spans="11:14" x14ac:dyDescent="0.2">
      <c r="K5239" s="60">
        <f t="shared" si="327"/>
        <v>5201</v>
      </c>
      <c r="L5239" s="10">
        <f t="shared" si="324"/>
        <v>1.1855673020762038E-5</v>
      </c>
      <c r="M5239" s="1">
        <f t="shared" si="325"/>
        <v>1.1855673020762039E-2</v>
      </c>
      <c r="N5239" s="1">
        <f t="shared" si="326"/>
        <v>2.4146913159025991</v>
      </c>
    </row>
    <row r="5240" spans="11:14" x14ac:dyDescent="0.2">
      <c r="K5240" s="60">
        <f t="shared" si="327"/>
        <v>5202</v>
      </c>
      <c r="L5240" s="10">
        <f t="shared" si="324"/>
        <v>1.1855902590312299E-5</v>
      </c>
      <c r="M5240" s="1">
        <f t="shared" si="325"/>
        <v>1.1855902590312299E-2</v>
      </c>
      <c r="N5240" s="1">
        <f t="shared" si="326"/>
        <v>2.414738073231216</v>
      </c>
    </row>
    <row r="5241" spans="11:14" x14ac:dyDescent="0.2">
      <c r="K5241" s="60">
        <f t="shared" si="327"/>
        <v>5203</v>
      </c>
      <c r="L5241" s="10">
        <f t="shared" si="324"/>
        <v>1.1856132000792207E-5</v>
      </c>
      <c r="M5241" s="1">
        <f t="shared" si="325"/>
        <v>1.1856132000792207E-2</v>
      </c>
      <c r="N5241" s="1">
        <f t="shared" si="326"/>
        <v>2.4147847981613522</v>
      </c>
    </row>
    <row r="5242" spans="11:14" x14ac:dyDescent="0.2">
      <c r="K5242" s="60">
        <f t="shared" si="327"/>
        <v>5204</v>
      </c>
      <c r="L5242" s="10">
        <f t="shared" si="324"/>
        <v>1.1856361252311986E-5</v>
      </c>
      <c r="M5242" s="1">
        <f t="shared" si="325"/>
        <v>1.1856361252311987E-2</v>
      </c>
      <c r="N5242" s="1">
        <f t="shared" si="326"/>
        <v>2.4148314907154567</v>
      </c>
    </row>
    <row r="5243" spans="11:14" x14ac:dyDescent="0.2">
      <c r="K5243" s="60">
        <f t="shared" si="327"/>
        <v>5205</v>
      </c>
      <c r="L5243" s="10">
        <f t="shared" si="324"/>
        <v>1.1856590344981781E-5</v>
      </c>
      <c r="M5243" s="1">
        <f t="shared" si="325"/>
        <v>1.1856590344981781E-2</v>
      </c>
      <c r="N5243" s="1">
        <f t="shared" si="326"/>
        <v>2.4148781509159636</v>
      </c>
    </row>
    <row r="5244" spans="11:14" x14ac:dyDescent="0.2">
      <c r="K5244" s="60">
        <f t="shared" si="327"/>
        <v>5206</v>
      </c>
      <c r="L5244" s="10">
        <f t="shared" si="324"/>
        <v>1.1856819278911659E-5</v>
      </c>
      <c r="M5244" s="1">
        <f t="shared" si="325"/>
        <v>1.1856819278911659E-2</v>
      </c>
      <c r="N5244" s="1">
        <f t="shared" si="326"/>
        <v>2.4149247787852905</v>
      </c>
    </row>
    <row r="5245" spans="11:14" x14ac:dyDescent="0.2">
      <c r="K5245" s="60">
        <f t="shared" si="327"/>
        <v>5207</v>
      </c>
      <c r="L5245" s="10">
        <f t="shared" si="324"/>
        <v>1.1857048054211613E-5</v>
      </c>
      <c r="M5245" s="1">
        <f t="shared" si="325"/>
        <v>1.1857048054211613E-2</v>
      </c>
      <c r="N5245" s="1">
        <f t="shared" si="326"/>
        <v>2.4149713743458396</v>
      </c>
    </row>
    <row r="5246" spans="11:14" x14ac:dyDescent="0.2">
      <c r="K5246" s="60">
        <f t="shared" si="327"/>
        <v>5208</v>
      </c>
      <c r="L5246" s="10">
        <f t="shared" si="324"/>
        <v>1.1857276670991556E-5</v>
      </c>
      <c r="M5246" s="1">
        <f t="shared" si="325"/>
        <v>1.1857276670991556E-2</v>
      </c>
      <c r="N5246" s="1">
        <f t="shared" si="326"/>
        <v>2.4150179376199978</v>
      </c>
    </row>
    <row r="5247" spans="11:14" x14ac:dyDescent="0.2">
      <c r="K5247" s="60">
        <f t="shared" si="327"/>
        <v>5209</v>
      </c>
      <c r="L5247" s="10">
        <f t="shared" si="324"/>
        <v>1.185750512936133E-5</v>
      </c>
      <c r="M5247" s="1">
        <f t="shared" si="325"/>
        <v>1.185750512936133E-2</v>
      </c>
      <c r="N5247" s="1">
        <f t="shared" si="326"/>
        <v>2.4150644686301375</v>
      </c>
    </row>
    <row r="5248" spans="11:14" x14ac:dyDescent="0.2">
      <c r="K5248" s="60">
        <f t="shared" si="327"/>
        <v>5210</v>
      </c>
      <c r="L5248" s="10">
        <f t="shared" si="324"/>
        <v>1.18577334294307E-5</v>
      </c>
      <c r="M5248" s="1">
        <f t="shared" si="325"/>
        <v>1.18577334294307E-2</v>
      </c>
      <c r="N5248" s="1">
        <f t="shared" si="326"/>
        <v>2.415110967398614</v>
      </c>
    </row>
    <row r="5249" spans="11:14" x14ac:dyDescent="0.2">
      <c r="K5249" s="60">
        <f t="shared" si="327"/>
        <v>5211</v>
      </c>
      <c r="L5249" s="10">
        <f t="shared" si="324"/>
        <v>1.1857961571309349E-5</v>
      </c>
      <c r="M5249" s="1">
        <f t="shared" si="325"/>
        <v>1.1857961571309349E-2</v>
      </c>
      <c r="N5249" s="1">
        <f t="shared" si="326"/>
        <v>2.4151574339477673</v>
      </c>
    </row>
    <row r="5250" spans="11:14" x14ac:dyDescent="0.2">
      <c r="K5250" s="60">
        <f t="shared" si="327"/>
        <v>5212</v>
      </c>
      <c r="L5250" s="10">
        <f t="shared" si="324"/>
        <v>1.1858189555106892E-5</v>
      </c>
      <c r="M5250" s="1">
        <f t="shared" si="325"/>
        <v>1.1858189555106893E-2</v>
      </c>
      <c r="N5250" s="1">
        <f t="shared" si="326"/>
        <v>2.4152038682999235</v>
      </c>
    </row>
    <row r="5251" spans="11:14" x14ac:dyDescent="0.2">
      <c r="K5251" s="60">
        <f t="shared" si="327"/>
        <v>5213</v>
      </c>
      <c r="L5251" s="10">
        <f t="shared" si="324"/>
        <v>1.1858417380932866E-5</v>
      </c>
      <c r="M5251" s="1">
        <f t="shared" si="325"/>
        <v>1.1858417380932866E-2</v>
      </c>
      <c r="N5251" s="1">
        <f t="shared" si="326"/>
        <v>2.4152502704773924</v>
      </c>
    </row>
    <row r="5252" spans="11:14" x14ac:dyDescent="0.2">
      <c r="K5252" s="60">
        <f t="shared" si="327"/>
        <v>5214</v>
      </c>
      <c r="L5252" s="10">
        <f t="shared" si="324"/>
        <v>1.1858645048896727E-5</v>
      </c>
      <c r="M5252" s="1">
        <f t="shared" si="325"/>
        <v>1.1858645048896726E-2</v>
      </c>
      <c r="N5252" s="1">
        <f t="shared" si="326"/>
        <v>2.4152966405024663</v>
      </c>
    </row>
    <row r="5253" spans="11:14" x14ac:dyDescent="0.2">
      <c r="K5253" s="60">
        <f t="shared" si="327"/>
        <v>5215</v>
      </c>
      <c r="L5253" s="10">
        <f t="shared" si="324"/>
        <v>1.1858872559107859E-5</v>
      </c>
      <c r="M5253" s="1">
        <f t="shared" si="325"/>
        <v>1.1858872559107858E-2</v>
      </c>
      <c r="N5253" s="1">
        <f t="shared" si="326"/>
        <v>2.4153429783974247</v>
      </c>
    </row>
    <row r="5254" spans="11:14" x14ac:dyDescent="0.2">
      <c r="K5254" s="60">
        <f t="shared" si="327"/>
        <v>5216</v>
      </c>
      <c r="L5254" s="10">
        <f t="shared" si="324"/>
        <v>1.1859099911675571E-5</v>
      </c>
      <c r="M5254" s="1">
        <f t="shared" si="325"/>
        <v>1.1859099911675572E-2</v>
      </c>
      <c r="N5254" s="1">
        <f t="shared" si="326"/>
        <v>2.4153892841845317</v>
      </c>
    </row>
    <row r="5255" spans="11:14" x14ac:dyDescent="0.2">
      <c r="K5255" s="60">
        <f t="shared" si="327"/>
        <v>5217</v>
      </c>
      <c r="L5255" s="10">
        <f t="shared" si="324"/>
        <v>1.1859327106709094E-5</v>
      </c>
      <c r="M5255" s="1">
        <f t="shared" si="325"/>
        <v>1.1859327106709094E-2</v>
      </c>
      <c r="N5255" s="1">
        <f t="shared" si="326"/>
        <v>2.4154355578860334</v>
      </c>
    </row>
    <row r="5256" spans="11:14" x14ac:dyDescent="0.2">
      <c r="K5256" s="60">
        <f t="shared" si="327"/>
        <v>5218</v>
      </c>
      <c r="L5256" s="10">
        <f t="shared" si="324"/>
        <v>1.1859554144317589E-5</v>
      </c>
      <c r="M5256" s="1">
        <f t="shared" si="325"/>
        <v>1.1859554144317589E-2</v>
      </c>
      <c r="N5256" s="1">
        <f t="shared" si="326"/>
        <v>2.4154817995241631</v>
      </c>
    </row>
    <row r="5257" spans="11:14" x14ac:dyDescent="0.2">
      <c r="K5257" s="60">
        <f t="shared" si="327"/>
        <v>5219</v>
      </c>
      <c r="L5257" s="10">
        <f t="shared" si="324"/>
        <v>1.1859781024610132E-5</v>
      </c>
      <c r="M5257" s="1">
        <f t="shared" si="325"/>
        <v>1.1859781024610131E-2</v>
      </c>
      <c r="N5257" s="1">
        <f t="shared" si="326"/>
        <v>2.4155280091211377</v>
      </c>
    </row>
    <row r="5258" spans="11:14" x14ac:dyDescent="0.2">
      <c r="K5258" s="60">
        <f t="shared" si="327"/>
        <v>5220</v>
      </c>
      <c r="L5258" s="10">
        <f t="shared" si="324"/>
        <v>1.1860007747695729E-5</v>
      </c>
      <c r="M5258" s="1">
        <f t="shared" si="325"/>
        <v>1.1860007747695729E-2</v>
      </c>
      <c r="N5258" s="1">
        <f t="shared" si="326"/>
        <v>2.4155741866991587</v>
      </c>
    </row>
    <row r="5259" spans="11:14" x14ac:dyDescent="0.2">
      <c r="K5259" s="60">
        <f t="shared" si="327"/>
        <v>5221</v>
      </c>
      <c r="L5259" s="10">
        <f t="shared" si="324"/>
        <v>1.1860234313683312E-5</v>
      </c>
      <c r="M5259" s="1">
        <f t="shared" si="325"/>
        <v>1.1860234313683313E-2</v>
      </c>
      <c r="N5259" s="1">
        <f t="shared" si="326"/>
        <v>2.4156203322804122</v>
      </c>
    </row>
    <row r="5260" spans="11:14" x14ac:dyDescent="0.2">
      <c r="K5260" s="60">
        <f t="shared" si="327"/>
        <v>5222</v>
      </c>
      <c r="L5260" s="10">
        <f t="shared" si="324"/>
        <v>1.1860460722681734E-5</v>
      </c>
      <c r="M5260" s="1">
        <f t="shared" si="325"/>
        <v>1.1860460722681734E-2</v>
      </c>
      <c r="N5260" s="1">
        <f t="shared" si="326"/>
        <v>2.4156664458870694</v>
      </c>
    </row>
    <row r="5261" spans="11:14" x14ac:dyDescent="0.2">
      <c r="K5261" s="60">
        <f t="shared" si="327"/>
        <v>5223</v>
      </c>
      <c r="L5261" s="10">
        <f t="shared" si="324"/>
        <v>1.1860686974799775E-5</v>
      </c>
      <c r="M5261" s="1">
        <f t="shared" si="325"/>
        <v>1.1860686974799774E-2</v>
      </c>
      <c r="N5261" s="1">
        <f t="shared" si="326"/>
        <v>2.415712527541285</v>
      </c>
    </row>
    <row r="5262" spans="11:14" x14ac:dyDescent="0.2">
      <c r="K5262" s="60">
        <f t="shared" si="327"/>
        <v>5224</v>
      </c>
      <c r="L5262" s="10">
        <f t="shared" si="324"/>
        <v>1.1860913070146136E-5</v>
      </c>
      <c r="M5262" s="1">
        <f t="shared" si="325"/>
        <v>1.1860913070146136E-2</v>
      </c>
      <c r="N5262" s="1">
        <f t="shared" si="326"/>
        <v>2.4157585772651995</v>
      </c>
    </row>
    <row r="5263" spans="11:14" x14ac:dyDescent="0.2">
      <c r="K5263" s="60">
        <f t="shared" si="327"/>
        <v>5225</v>
      </c>
      <c r="L5263" s="10">
        <f t="shared" si="324"/>
        <v>1.1861139008829445E-5</v>
      </c>
      <c r="M5263" s="1">
        <f t="shared" si="325"/>
        <v>1.1861139008829446E-2</v>
      </c>
      <c r="N5263" s="1">
        <f t="shared" si="326"/>
        <v>2.4158045950809366</v>
      </c>
    </row>
    <row r="5264" spans="11:14" x14ac:dyDescent="0.2">
      <c r="K5264" s="60">
        <f t="shared" si="327"/>
        <v>5226</v>
      </c>
      <c r="L5264" s="10">
        <f t="shared" si="324"/>
        <v>1.1861364790958259E-5</v>
      </c>
      <c r="M5264" s="1">
        <f t="shared" si="325"/>
        <v>1.186136479095826E-2</v>
      </c>
      <c r="N5264" s="1">
        <f t="shared" si="326"/>
        <v>2.4158505810106075</v>
      </c>
    </row>
    <row r="5265" spans="11:14" x14ac:dyDescent="0.2">
      <c r="K5265" s="60">
        <f t="shared" si="327"/>
        <v>5227</v>
      </c>
      <c r="L5265" s="10">
        <f t="shared" si="324"/>
        <v>1.1861590416641054E-5</v>
      </c>
      <c r="M5265" s="1">
        <f t="shared" si="325"/>
        <v>1.1861590416641053E-2</v>
      </c>
      <c r="N5265" s="1">
        <f t="shared" si="326"/>
        <v>2.4158965350763055</v>
      </c>
    </row>
    <row r="5266" spans="11:14" x14ac:dyDescent="0.2">
      <c r="K5266" s="60">
        <f t="shared" si="327"/>
        <v>5228</v>
      </c>
      <c r="L5266" s="10">
        <f t="shared" si="324"/>
        <v>1.1861815885986231E-5</v>
      </c>
      <c r="M5266" s="1">
        <f t="shared" si="325"/>
        <v>1.186181588598623E-2</v>
      </c>
      <c r="N5266" s="1">
        <f t="shared" si="326"/>
        <v>2.4159424573001091</v>
      </c>
    </row>
    <row r="5267" spans="11:14" x14ac:dyDescent="0.2">
      <c r="K5267" s="60">
        <f t="shared" si="327"/>
        <v>5229</v>
      </c>
      <c r="L5267" s="10">
        <f t="shared" si="324"/>
        <v>1.1862041199102118E-5</v>
      </c>
      <c r="M5267" s="1">
        <f t="shared" si="325"/>
        <v>1.1862041199102117E-2</v>
      </c>
      <c r="N5267" s="1">
        <f t="shared" si="326"/>
        <v>2.4159883477040816</v>
      </c>
    </row>
    <row r="5268" spans="11:14" x14ac:dyDescent="0.2">
      <c r="K5268" s="60">
        <f t="shared" si="327"/>
        <v>5230</v>
      </c>
      <c r="L5268" s="10">
        <f t="shared" si="324"/>
        <v>1.1862266356096968E-5</v>
      </c>
      <c r="M5268" s="1">
        <f t="shared" si="325"/>
        <v>1.1862266356096968E-2</v>
      </c>
      <c r="N5268" s="1">
        <f t="shared" si="326"/>
        <v>2.4160342063102722</v>
      </c>
    </row>
    <row r="5269" spans="11:14" x14ac:dyDescent="0.2">
      <c r="K5269" s="60">
        <f t="shared" si="327"/>
        <v>5231</v>
      </c>
      <c r="L5269" s="10">
        <f t="shared" si="324"/>
        <v>1.1862491357078957E-5</v>
      </c>
      <c r="M5269" s="1">
        <f t="shared" si="325"/>
        <v>1.1862491357078958E-2</v>
      </c>
      <c r="N5269" s="1">
        <f t="shared" si="326"/>
        <v>2.4160800331407124</v>
      </c>
    </row>
    <row r="5270" spans="11:14" x14ac:dyDescent="0.2">
      <c r="K5270" s="60">
        <f t="shared" si="327"/>
        <v>5232</v>
      </c>
      <c r="L5270" s="10">
        <f t="shared" si="324"/>
        <v>1.186271620215619E-5</v>
      </c>
      <c r="M5270" s="1">
        <f t="shared" si="325"/>
        <v>1.186271620215619E-2</v>
      </c>
      <c r="N5270" s="1">
        <f t="shared" si="326"/>
        <v>2.4161258282174209</v>
      </c>
    </row>
    <row r="5271" spans="11:14" x14ac:dyDescent="0.2">
      <c r="K5271" s="60">
        <f t="shared" si="327"/>
        <v>5233</v>
      </c>
      <c r="L5271" s="10">
        <f t="shared" si="324"/>
        <v>1.1862940891436692E-5</v>
      </c>
      <c r="M5271" s="1">
        <f t="shared" si="325"/>
        <v>1.1862940891436692E-2</v>
      </c>
      <c r="N5271" s="1">
        <f t="shared" si="326"/>
        <v>2.4161715915623998</v>
      </c>
    </row>
    <row r="5272" spans="11:14" x14ac:dyDescent="0.2">
      <c r="K5272" s="60">
        <f t="shared" si="327"/>
        <v>5234</v>
      </c>
      <c r="L5272" s="10">
        <f t="shared" si="324"/>
        <v>1.1863165425028415E-5</v>
      </c>
      <c r="M5272" s="1">
        <f t="shared" si="325"/>
        <v>1.1863165425028415E-2</v>
      </c>
      <c r="N5272" s="1">
        <f t="shared" si="326"/>
        <v>2.4162173231976358</v>
      </c>
    </row>
    <row r="5273" spans="11:14" x14ac:dyDescent="0.2">
      <c r="K5273" s="60">
        <f t="shared" si="327"/>
        <v>5235</v>
      </c>
      <c r="L5273" s="10">
        <f t="shared" si="324"/>
        <v>1.1863389803039241E-5</v>
      </c>
      <c r="M5273" s="1">
        <f t="shared" si="325"/>
        <v>1.1863389803039241E-2</v>
      </c>
      <c r="N5273" s="1">
        <f t="shared" si="326"/>
        <v>2.4162630231451012</v>
      </c>
    </row>
    <row r="5274" spans="11:14" x14ac:dyDescent="0.2">
      <c r="K5274" s="60">
        <f t="shared" si="327"/>
        <v>5236</v>
      </c>
      <c r="L5274" s="10">
        <f t="shared" si="324"/>
        <v>1.1863614025576969E-5</v>
      </c>
      <c r="M5274" s="1">
        <f t="shared" si="325"/>
        <v>1.1863614025576969E-2</v>
      </c>
      <c r="N5274" s="1">
        <f t="shared" si="326"/>
        <v>2.4163086914267531</v>
      </c>
    </row>
    <row r="5275" spans="11:14" x14ac:dyDescent="0.2">
      <c r="K5275" s="60">
        <f t="shared" si="327"/>
        <v>5237</v>
      </c>
      <c r="L5275" s="10">
        <f t="shared" si="324"/>
        <v>1.1863838092749329E-5</v>
      </c>
      <c r="M5275" s="1">
        <f t="shared" si="325"/>
        <v>1.1863838092749329E-2</v>
      </c>
      <c r="N5275" s="1">
        <f t="shared" si="326"/>
        <v>2.4163543280645321</v>
      </c>
    </row>
    <row r="5276" spans="11:14" x14ac:dyDescent="0.2">
      <c r="K5276" s="60">
        <f t="shared" si="327"/>
        <v>5238</v>
      </c>
      <c r="L5276" s="10">
        <f t="shared" si="324"/>
        <v>1.1864062004663975E-5</v>
      </c>
      <c r="M5276" s="1">
        <f t="shared" si="325"/>
        <v>1.1864062004663976E-2</v>
      </c>
      <c r="N5276" s="1">
        <f t="shared" si="326"/>
        <v>2.4163999330803652</v>
      </c>
    </row>
    <row r="5277" spans="11:14" x14ac:dyDescent="0.2">
      <c r="K5277" s="60">
        <f t="shared" si="327"/>
        <v>5239</v>
      </c>
      <c r="L5277" s="10">
        <f t="shared" si="324"/>
        <v>1.1864285761428487E-5</v>
      </c>
      <c r="M5277" s="1">
        <f t="shared" si="325"/>
        <v>1.1864285761428487E-2</v>
      </c>
      <c r="N5277" s="1">
        <f t="shared" si="326"/>
        <v>2.4164455064961636</v>
      </c>
    </row>
    <row r="5278" spans="11:14" x14ac:dyDescent="0.2">
      <c r="K5278" s="60">
        <f t="shared" si="327"/>
        <v>5240</v>
      </c>
      <c r="L5278" s="10">
        <f t="shared" si="324"/>
        <v>1.1864509363150368E-5</v>
      </c>
      <c r="M5278" s="1">
        <f t="shared" si="325"/>
        <v>1.1864509363150368E-2</v>
      </c>
      <c r="N5278" s="1">
        <f t="shared" si="326"/>
        <v>2.416491048333822</v>
      </c>
    </row>
    <row r="5279" spans="11:14" x14ac:dyDescent="0.2">
      <c r="K5279" s="60">
        <f t="shared" si="327"/>
        <v>5241</v>
      </c>
      <c r="L5279" s="10">
        <f t="shared" si="324"/>
        <v>1.1864732809937047E-5</v>
      </c>
      <c r="M5279" s="1">
        <f t="shared" si="325"/>
        <v>1.1864732809937047E-2</v>
      </c>
      <c r="N5279" s="1">
        <f t="shared" si="326"/>
        <v>2.4165365586152219</v>
      </c>
    </row>
    <row r="5280" spans="11:14" x14ac:dyDescent="0.2">
      <c r="K5280" s="60">
        <f t="shared" si="327"/>
        <v>5242</v>
      </c>
      <c r="L5280" s="10">
        <f t="shared" si="324"/>
        <v>1.1864956101895882E-5</v>
      </c>
      <c r="M5280" s="1">
        <f t="shared" si="325"/>
        <v>1.1864956101895882E-2</v>
      </c>
      <c r="N5280" s="1">
        <f t="shared" si="326"/>
        <v>2.4165820373622289</v>
      </c>
    </row>
    <row r="5281" spans="11:14" x14ac:dyDescent="0.2">
      <c r="K5281" s="60">
        <f t="shared" si="327"/>
        <v>5243</v>
      </c>
      <c r="L5281" s="10">
        <f t="shared" si="324"/>
        <v>1.1865179239134154E-5</v>
      </c>
      <c r="M5281" s="1">
        <f t="shared" si="325"/>
        <v>1.1865179239134153E-2</v>
      </c>
      <c r="N5281" s="1">
        <f t="shared" si="326"/>
        <v>2.4166274845966935</v>
      </c>
    </row>
    <row r="5282" spans="11:14" x14ac:dyDescent="0.2">
      <c r="K5282" s="60">
        <f t="shared" si="327"/>
        <v>5244</v>
      </c>
      <c r="L5282" s="10">
        <f t="shared" si="324"/>
        <v>1.1865402221759069E-5</v>
      </c>
      <c r="M5282" s="1">
        <f t="shared" si="325"/>
        <v>1.1865402221759068E-2</v>
      </c>
      <c r="N5282" s="1">
        <f t="shared" si="326"/>
        <v>2.4166729003404503</v>
      </c>
    </row>
    <row r="5283" spans="11:14" x14ac:dyDescent="0.2">
      <c r="K5283" s="60">
        <f t="shared" si="327"/>
        <v>5245</v>
      </c>
      <c r="L5283" s="10">
        <f t="shared" si="324"/>
        <v>1.1865625049877761E-5</v>
      </c>
      <c r="M5283" s="1">
        <f t="shared" si="325"/>
        <v>1.1865625049877761E-2</v>
      </c>
      <c r="N5283" s="1">
        <f t="shared" si="326"/>
        <v>2.4167182846153206</v>
      </c>
    </row>
    <row r="5284" spans="11:14" x14ac:dyDescent="0.2">
      <c r="K5284" s="60">
        <f t="shared" si="327"/>
        <v>5246</v>
      </c>
      <c r="L5284" s="10">
        <f t="shared" si="324"/>
        <v>1.1865847723597287E-5</v>
      </c>
      <c r="M5284" s="1">
        <f t="shared" si="325"/>
        <v>1.1865847723597287E-2</v>
      </c>
      <c r="N5284" s="1">
        <f t="shared" si="326"/>
        <v>2.4167636374431085</v>
      </c>
    </row>
    <row r="5285" spans="11:14" x14ac:dyDescent="0.2">
      <c r="K5285" s="60">
        <f t="shared" si="327"/>
        <v>5247</v>
      </c>
      <c r="L5285" s="10">
        <f t="shared" si="324"/>
        <v>1.1866070243024631E-5</v>
      </c>
      <c r="M5285" s="1">
        <f t="shared" si="325"/>
        <v>1.1866070243024631E-2</v>
      </c>
      <c r="N5285" s="1">
        <f t="shared" si="326"/>
        <v>2.4168089588456039</v>
      </c>
    </row>
    <row r="5286" spans="11:14" x14ac:dyDescent="0.2">
      <c r="K5286" s="60">
        <f t="shared" si="327"/>
        <v>5248</v>
      </c>
      <c r="L5286" s="10">
        <f t="shared" ref="L5286:L5349" si="328">Eleach_time1/((Vwater*(1+Kp_susp*SUSPwater)+Ksed_water*Vsed)*k)*(1-EXP(-k*K5286))</f>
        <v>1.1866292608266706E-5</v>
      </c>
      <c r="M5286" s="1">
        <f t="shared" ref="M5286:M5349" si="329">L5286*CONV_m3_L</f>
        <v>1.1866292608266707E-2</v>
      </c>
      <c r="N5286" s="1">
        <f t="shared" ref="N5286:N5349" si="330">L5286*(Ksed_water/RHOsed)*CONV_kg_mg</f>
        <v>2.4168542488445821</v>
      </c>
    </row>
    <row r="5287" spans="11:14" x14ac:dyDescent="0.2">
      <c r="K5287" s="60">
        <f t="shared" si="327"/>
        <v>5249</v>
      </c>
      <c r="L5287" s="10">
        <f t="shared" si="328"/>
        <v>1.1866514819430345E-5</v>
      </c>
      <c r="M5287" s="1">
        <f t="shared" si="329"/>
        <v>1.1866514819430345E-2</v>
      </c>
      <c r="N5287" s="1">
        <f t="shared" si="330"/>
        <v>2.4168995074618023</v>
      </c>
    </row>
    <row r="5288" spans="11:14" x14ac:dyDescent="0.2">
      <c r="K5288" s="60">
        <f t="shared" ref="K5288:K5351" si="331">K5287+1</f>
        <v>5250</v>
      </c>
      <c r="L5288" s="10">
        <f t="shared" si="328"/>
        <v>1.1866736876622311E-5</v>
      </c>
      <c r="M5288" s="1">
        <f t="shared" si="329"/>
        <v>1.1866736876622312E-2</v>
      </c>
      <c r="N5288" s="1">
        <f t="shared" si="330"/>
        <v>2.4169447347190096</v>
      </c>
    </row>
    <row r="5289" spans="11:14" x14ac:dyDescent="0.2">
      <c r="K5289" s="60">
        <f t="shared" si="331"/>
        <v>5251</v>
      </c>
      <c r="L5289" s="10">
        <f t="shared" si="328"/>
        <v>1.1866958779949292E-5</v>
      </c>
      <c r="M5289" s="1">
        <f t="shared" si="329"/>
        <v>1.1866958779949291E-2</v>
      </c>
      <c r="N5289" s="1">
        <f t="shared" si="330"/>
        <v>2.416989930637933</v>
      </c>
    </row>
    <row r="5290" spans="11:14" x14ac:dyDescent="0.2">
      <c r="K5290" s="60">
        <f t="shared" si="331"/>
        <v>5252</v>
      </c>
      <c r="L5290" s="10">
        <f t="shared" si="328"/>
        <v>1.1867180529517903E-5</v>
      </c>
      <c r="M5290" s="1">
        <f t="shared" si="329"/>
        <v>1.1867180529517903E-2</v>
      </c>
      <c r="N5290" s="1">
        <f t="shared" si="330"/>
        <v>2.4170350952402879</v>
      </c>
    </row>
    <row r="5291" spans="11:14" x14ac:dyDescent="0.2">
      <c r="K5291" s="60">
        <f t="shared" si="331"/>
        <v>5253</v>
      </c>
      <c r="L5291" s="10">
        <f t="shared" si="328"/>
        <v>1.1867402125434683E-5</v>
      </c>
      <c r="M5291" s="1">
        <f t="shared" si="329"/>
        <v>1.1867402125434683E-2</v>
      </c>
      <c r="N5291" s="1">
        <f t="shared" si="330"/>
        <v>2.417080228547773</v>
      </c>
    </row>
    <row r="5292" spans="11:14" x14ac:dyDescent="0.2">
      <c r="K5292" s="60">
        <f t="shared" si="331"/>
        <v>5254</v>
      </c>
      <c r="L5292" s="10">
        <f t="shared" si="328"/>
        <v>1.1867623567806099E-5</v>
      </c>
      <c r="M5292" s="1">
        <f t="shared" si="329"/>
        <v>1.18676235678061E-2</v>
      </c>
      <c r="N5292" s="1">
        <f t="shared" si="330"/>
        <v>2.4171253305820728</v>
      </c>
    </row>
    <row r="5293" spans="11:14" x14ac:dyDescent="0.2">
      <c r="K5293" s="60">
        <f t="shared" si="331"/>
        <v>5255</v>
      </c>
      <c r="L5293" s="10">
        <f t="shared" si="328"/>
        <v>1.1867844856738544E-5</v>
      </c>
      <c r="M5293" s="1">
        <f t="shared" si="329"/>
        <v>1.1867844856738544E-2</v>
      </c>
      <c r="N5293" s="1">
        <f t="shared" si="330"/>
        <v>2.4171704013648574</v>
      </c>
    </row>
    <row r="5294" spans="11:14" x14ac:dyDescent="0.2">
      <c r="K5294" s="60">
        <f t="shared" si="331"/>
        <v>5256</v>
      </c>
      <c r="L5294" s="10">
        <f t="shared" si="328"/>
        <v>1.1868065992338336E-5</v>
      </c>
      <c r="M5294" s="1">
        <f t="shared" si="329"/>
        <v>1.1868065992338335E-2</v>
      </c>
      <c r="N5294" s="1">
        <f t="shared" si="330"/>
        <v>2.4172154409177802</v>
      </c>
    </row>
    <row r="5295" spans="11:14" x14ac:dyDescent="0.2">
      <c r="K5295" s="60">
        <f t="shared" si="331"/>
        <v>5257</v>
      </c>
      <c r="L5295" s="10">
        <f t="shared" si="328"/>
        <v>1.1868286974711722E-5</v>
      </c>
      <c r="M5295" s="1">
        <f t="shared" si="329"/>
        <v>1.1868286974711722E-2</v>
      </c>
      <c r="N5295" s="1">
        <f t="shared" si="330"/>
        <v>2.4172604492624812</v>
      </c>
    </row>
    <row r="5296" spans="11:14" x14ac:dyDescent="0.2">
      <c r="K5296" s="60">
        <f t="shared" si="331"/>
        <v>5258</v>
      </c>
      <c r="L5296" s="10">
        <f t="shared" si="328"/>
        <v>1.1868507803964872E-5</v>
      </c>
      <c r="M5296" s="1">
        <f t="shared" si="329"/>
        <v>1.1868507803964872E-2</v>
      </c>
      <c r="N5296" s="1">
        <f t="shared" si="330"/>
        <v>2.4173054264205844</v>
      </c>
    </row>
    <row r="5297" spans="11:14" x14ac:dyDescent="0.2">
      <c r="K5297" s="60">
        <f t="shared" si="331"/>
        <v>5259</v>
      </c>
      <c r="L5297" s="10">
        <f t="shared" si="328"/>
        <v>1.1868728480203885E-5</v>
      </c>
      <c r="M5297" s="1">
        <f t="shared" si="329"/>
        <v>1.1868728480203884E-2</v>
      </c>
      <c r="N5297" s="1">
        <f t="shared" si="330"/>
        <v>2.4173503724137002</v>
      </c>
    </row>
    <row r="5298" spans="11:14" x14ac:dyDescent="0.2">
      <c r="K5298" s="60">
        <f t="shared" si="331"/>
        <v>5260</v>
      </c>
      <c r="L5298" s="10">
        <f t="shared" si="328"/>
        <v>1.1868949003534784E-5</v>
      </c>
      <c r="M5298" s="1">
        <f t="shared" si="329"/>
        <v>1.1868949003534784E-2</v>
      </c>
      <c r="N5298" s="1">
        <f t="shared" si="330"/>
        <v>2.4173952872634215</v>
      </c>
    </row>
    <row r="5299" spans="11:14" x14ac:dyDescent="0.2">
      <c r="K5299" s="60">
        <f t="shared" si="331"/>
        <v>5261</v>
      </c>
      <c r="L5299" s="10">
        <f t="shared" si="328"/>
        <v>1.1869169374063521E-5</v>
      </c>
      <c r="M5299" s="1">
        <f t="shared" si="329"/>
        <v>1.186916937406352E-2</v>
      </c>
      <c r="N5299" s="1">
        <f t="shared" si="330"/>
        <v>2.4174401709913291</v>
      </c>
    </row>
    <row r="5300" spans="11:14" x14ac:dyDescent="0.2">
      <c r="K5300" s="60">
        <f t="shared" si="331"/>
        <v>5262</v>
      </c>
      <c r="L5300" s="10">
        <f t="shared" si="328"/>
        <v>1.1869389591895975E-5</v>
      </c>
      <c r="M5300" s="1">
        <f t="shared" si="329"/>
        <v>1.1869389591895974E-2</v>
      </c>
      <c r="N5300" s="1">
        <f t="shared" si="330"/>
        <v>2.4174850236189869</v>
      </c>
    </row>
    <row r="5301" spans="11:14" x14ac:dyDescent="0.2">
      <c r="K5301" s="60">
        <f t="shared" si="331"/>
        <v>5263</v>
      </c>
      <c r="L5301" s="10">
        <f t="shared" si="328"/>
        <v>1.1869609657137949E-5</v>
      </c>
      <c r="M5301" s="1">
        <f t="shared" si="329"/>
        <v>1.186960965713795E-2</v>
      </c>
      <c r="N5301" s="1">
        <f t="shared" si="330"/>
        <v>2.417529845167945</v>
      </c>
    </row>
    <row r="5302" spans="11:14" x14ac:dyDescent="0.2">
      <c r="K5302" s="60">
        <f t="shared" si="331"/>
        <v>5264</v>
      </c>
      <c r="L5302" s="10">
        <f t="shared" si="328"/>
        <v>1.1869829569895173E-5</v>
      </c>
      <c r="M5302" s="1">
        <f t="shared" si="329"/>
        <v>1.1869829569895173E-2</v>
      </c>
      <c r="N5302" s="1">
        <f t="shared" si="330"/>
        <v>2.417574635659737</v>
      </c>
    </row>
    <row r="5303" spans="11:14" x14ac:dyDescent="0.2">
      <c r="K5303" s="60">
        <f t="shared" si="331"/>
        <v>5265</v>
      </c>
      <c r="L5303" s="10">
        <f t="shared" si="328"/>
        <v>1.1870049330273307E-5</v>
      </c>
      <c r="M5303" s="1">
        <f t="shared" si="329"/>
        <v>1.1870049330273308E-2</v>
      </c>
      <c r="N5303" s="1">
        <f t="shared" si="330"/>
        <v>2.4176193951158833</v>
      </c>
    </row>
    <row r="5304" spans="11:14" x14ac:dyDescent="0.2">
      <c r="K5304" s="60">
        <f t="shared" si="331"/>
        <v>5266</v>
      </c>
      <c r="L5304" s="10">
        <f t="shared" si="328"/>
        <v>1.1870268938377935E-5</v>
      </c>
      <c r="M5304" s="1">
        <f t="shared" si="329"/>
        <v>1.1870268938377936E-2</v>
      </c>
      <c r="N5304" s="1">
        <f t="shared" si="330"/>
        <v>2.4176641235578891</v>
      </c>
    </row>
    <row r="5305" spans="11:14" x14ac:dyDescent="0.2">
      <c r="K5305" s="60">
        <f t="shared" si="331"/>
        <v>5267</v>
      </c>
      <c r="L5305" s="10">
        <f t="shared" si="328"/>
        <v>1.1870488394314569E-5</v>
      </c>
      <c r="M5305" s="1">
        <f t="shared" si="329"/>
        <v>1.1870488394314569E-2</v>
      </c>
      <c r="N5305" s="1">
        <f t="shared" si="330"/>
        <v>2.4177088210072437</v>
      </c>
    </row>
    <row r="5306" spans="11:14" x14ac:dyDescent="0.2">
      <c r="K5306" s="60">
        <f t="shared" si="331"/>
        <v>5268</v>
      </c>
      <c r="L5306" s="10">
        <f t="shared" si="328"/>
        <v>1.1870707698188646E-5</v>
      </c>
      <c r="M5306" s="1">
        <f t="shared" si="329"/>
        <v>1.1870707698188645E-2</v>
      </c>
      <c r="N5306" s="1">
        <f t="shared" si="330"/>
        <v>2.4177534874854225</v>
      </c>
    </row>
    <row r="5307" spans="11:14" x14ac:dyDescent="0.2">
      <c r="K5307" s="60">
        <f t="shared" si="331"/>
        <v>5269</v>
      </c>
      <c r="L5307" s="10">
        <f t="shared" si="328"/>
        <v>1.1870926850105528E-5</v>
      </c>
      <c r="M5307" s="1">
        <f t="shared" si="329"/>
        <v>1.1870926850105528E-2</v>
      </c>
      <c r="N5307" s="1">
        <f t="shared" si="330"/>
        <v>2.4177981230138852</v>
      </c>
    </row>
    <row r="5308" spans="11:14" x14ac:dyDescent="0.2">
      <c r="K5308" s="60">
        <f t="shared" si="331"/>
        <v>5270</v>
      </c>
      <c r="L5308" s="10">
        <f t="shared" si="328"/>
        <v>1.1871145850170513E-5</v>
      </c>
      <c r="M5308" s="1">
        <f t="shared" si="329"/>
        <v>1.1871145850170513E-2</v>
      </c>
      <c r="N5308" s="1">
        <f t="shared" si="330"/>
        <v>2.4178427276140773</v>
      </c>
    </row>
    <row r="5309" spans="11:14" x14ac:dyDescent="0.2">
      <c r="K5309" s="60">
        <f t="shared" si="331"/>
        <v>5271</v>
      </c>
      <c r="L5309" s="10">
        <f t="shared" si="328"/>
        <v>1.1871364698488819E-5</v>
      </c>
      <c r="M5309" s="1">
        <f t="shared" si="329"/>
        <v>1.1871364698488819E-2</v>
      </c>
      <c r="N5309" s="1">
        <f t="shared" si="330"/>
        <v>2.4178873013074296</v>
      </c>
    </row>
    <row r="5310" spans="11:14" x14ac:dyDescent="0.2">
      <c r="K5310" s="60">
        <f t="shared" si="331"/>
        <v>5272</v>
      </c>
      <c r="L5310" s="10">
        <f t="shared" si="328"/>
        <v>1.187158339516559E-5</v>
      </c>
      <c r="M5310" s="1">
        <f t="shared" si="329"/>
        <v>1.1871583395165589E-2</v>
      </c>
      <c r="N5310" s="1">
        <f t="shared" si="330"/>
        <v>2.417931844115357</v>
      </c>
    </row>
    <row r="5311" spans="11:14" x14ac:dyDescent="0.2">
      <c r="K5311" s="60">
        <f t="shared" si="331"/>
        <v>5273</v>
      </c>
      <c r="L5311" s="10">
        <f t="shared" si="328"/>
        <v>1.1871801940305901E-5</v>
      </c>
      <c r="M5311" s="1">
        <f t="shared" si="329"/>
        <v>1.18718019403059E-2</v>
      </c>
      <c r="N5311" s="1">
        <f t="shared" si="330"/>
        <v>2.4179763560592606</v>
      </c>
    </row>
    <row r="5312" spans="11:14" x14ac:dyDescent="0.2">
      <c r="K5312" s="60">
        <f t="shared" si="331"/>
        <v>5274</v>
      </c>
      <c r="L5312" s="10">
        <f t="shared" si="328"/>
        <v>1.1872020334014753E-5</v>
      </c>
      <c r="M5312" s="1">
        <f t="shared" si="329"/>
        <v>1.1872020334014754E-2</v>
      </c>
      <c r="N5312" s="1">
        <f t="shared" si="330"/>
        <v>2.418020837160527</v>
      </c>
    </row>
    <row r="5313" spans="11:14" x14ac:dyDescent="0.2">
      <c r="K5313" s="60">
        <f t="shared" si="331"/>
        <v>5275</v>
      </c>
      <c r="L5313" s="10">
        <f t="shared" si="328"/>
        <v>1.1872238576397071E-5</v>
      </c>
      <c r="M5313" s="1">
        <f t="shared" si="329"/>
        <v>1.1872238576397071E-2</v>
      </c>
      <c r="N5313" s="1">
        <f t="shared" si="330"/>
        <v>2.4180652874405255</v>
      </c>
    </row>
    <row r="5314" spans="11:14" x14ac:dyDescent="0.2">
      <c r="K5314" s="60">
        <f t="shared" si="331"/>
        <v>5276</v>
      </c>
      <c r="L5314" s="10">
        <f t="shared" si="328"/>
        <v>1.1872456667557714E-5</v>
      </c>
      <c r="M5314" s="1">
        <f t="shared" si="329"/>
        <v>1.1872456667557714E-2</v>
      </c>
      <c r="N5314" s="1">
        <f t="shared" si="330"/>
        <v>2.4181097069206139</v>
      </c>
    </row>
    <row r="5315" spans="11:14" x14ac:dyDescent="0.2">
      <c r="K5315" s="60">
        <f t="shared" si="331"/>
        <v>5277</v>
      </c>
      <c r="L5315" s="10">
        <f t="shared" si="328"/>
        <v>1.1872674607601463E-5</v>
      </c>
      <c r="M5315" s="1">
        <f t="shared" si="329"/>
        <v>1.1872674607601462E-2</v>
      </c>
      <c r="N5315" s="1">
        <f t="shared" si="330"/>
        <v>2.4181540956221328</v>
      </c>
    </row>
    <row r="5316" spans="11:14" x14ac:dyDescent="0.2">
      <c r="K5316" s="60">
        <f t="shared" si="331"/>
        <v>5278</v>
      </c>
      <c r="L5316" s="10">
        <f t="shared" si="328"/>
        <v>1.1872892396633029E-5</v>
      </c>
      <c r="M5316" s="1">
        <f t="shared" si="329"/>
        <v>1.187289239663303E-2</v>
      </c>
      <c r="N5316" s="1">
        <f t="shared" si="330"/>
        <v>2.4181984535664105</v>
      </c>
    </row>
    <row r="5317" spans="11:14" x14ac:dyDescent="0.2">
      <c r="K5317" s="60">
        <f t="shared" si="331"/>
        <v>5279</v>
      </c>
      <c r="L5317" s="10">
        <f t="shared" si="328"/>
        <v>1.1873110034757047E-5</v>
      </c>
      <c r="M5317" s="1">
        <f t="shared" si="329"/>
        <v>1.1873110034757047E-2</v>
      </c>
      <c r="N5317" s="1">
        <f t="shared" si="330"/>
        <v>2.4182427807747562</v>
      </c>
    </row>
    <row r="5318" spans="11:14" x14ac:dyDescent="0.2">
      <c r="K5318" s="60">
        <f t="shared" si="331"/>
        <v>5280</v>
      </c>
      <c r="L5318" s="10">
        <f t="shared" si="328"/>
        <v>1.1873327522078084E-5</v>
      </c>
      <c r="M5318" s="1">
        <f t="shared" si="329"/>
        <v>1.1873327522078083E-2</v>
      </c>
      <c r="N5318" s="1">
        <f t="shared" si="330"/>
        <v>2.4182870772684688</v>
      </c>
    </row>
    <row r="5319" spans="11:14" x14ac:dyDescent="0.2">
      <c r="K5319" s="60">
        <f t="shared" si="331"/>
        <v>5281</v>
      </c>
      <c r="L5319" s="10">
        <f t="shared" si="328"/>
        <v>1.1873544858700632E-5</v>
      </c>
      <c r="M5319" s="1">
        <f t="shared" si="329"/>
        <v>1.1873544858700633E-2</v>
      </c>
      <c r="N5319" s="1">
        <f t="shared" si="330"/>
        <v>2.4183313430688314</v>
      </c>
    </row>
    <row r="5320" spans="11:14" x14ac:dyDescent="0.2">
      <c r="K5320" s="60">
        <f t="shared" si="331"/>
        <v>5282</v>
      </c>
      <c r="L5320" s="10">
        <f t="shared" si="328"/>
        <v>1.187376204472911E-5</v>
      </c>
      <c r="M5320" s="1">
        <f t="shared" si="329"/>
        <v>1.1873762044729111E-2</v>
      </c>
      <c r="N5320" s="1">
        <f t="shared" si="330"/>
        <v>2.4183755781971099</v>
      </c>
    </row>
    <row r="5321" spans="11:14" x14ac:dyDescent="0.2">
      <c r="K5321" s="60">
        <f t="shared" si="331"/>
        <v>5283</v>
      </c>
      <c r="L5321" s="10">
        <f t="shared" si="328"/>
        <v>1.1873979080267867E-5</v>
      </c>
      <c r="M5321" s="1">
        <f t="shared" si="329"/>
        <v>1.1873979080267867E-2</v>
      </c>
      <c r="N5321" s="1">
        <f t="shared" si="330"/>
        <v>2.4184197826745581</v>
      </c>
    </row>
    <row r="5322" spans="11:14" x14ac:dyDescent="0.2">
      <c r="K5322" s="60">
        <f t="shared" si="331"/>
        <v>5284</v>
      </c>
      <c r="L5322" s="10">
        <f t="shared" si="328"/>
        <v>1.1874195965421179E-5</v>
      </c>
      <c r="M5322" s="1">
        <f t="shared" si="329"/>
        <v>1.1874195965421179E-2</v>
      </c>
      <c r="N5322" s="1">
        <f t="shared" si="330"/>
        <v>2.4184639565224137</v>
      </c>
    </row>
    <row r="5323" spans="11:14" x14ac:dyDescent="0.2">
      <c r="K5323" s="60">
        <f t="shared" si="331"/>
        <v>5285</v>
      </c>
      <c r="L5323" s="10">
        <f t="shared" si="328"/>
        <v>1.1874412700293246E-5</v>
      </c>
      <c r="M5323" s="1">
        <f t="shared" si="329"/>
        <v>1.1874412700293246E-2</v>
      </c>
      <c r="N5323" s="1">
        <f t="shared" si="330"/>
        <v>2.4185080997619006</v>
      </c>
    </row>
    <row r="5324" spans="11:14" x14ac:dyDescent="0.2">
      <c r="K5324" s="60">
        <f t="shared" si="331"/>
        <v>5286</v>
      </c>
      <c r="L5324" s="10">
        <f t="shared" si="328"/>
        <v>1.18746292849882E-5</v>
      </c>
      <c r="M5324" s="1">
        <f t="shared" si="329"/>
        <v>1.1874629284988201E-2</v>
      </c>
      <c r="N5324" s="1">
        <f t="shared" si="330"/>
        <v>2.4185522124142276</v>
      </c>
    </row>
    <row r="5325" spans="11:14" x14ac:dyDescent="0.2">
      <c r="K5325" s="60">
        <f t="shared" si="331"/>
        <v>5287</v>
      </c>
      <c r="L5325" s="10">
        <f t="shared" si="328"/>
        <v>1.1874845719610105E-5</v>
      </c>
      <c r="M5325" s="1">
        <f t="shared" si="329"/>
        <v>1.1874845719610104E-2</v>
      </c>
      <c r="N5325" s="1">
        <f t="shared" si="330"/>
        <v>2.4185962945005888</v>
      </c>
    </row>
    <row r="5326" spans="11:14" x14ac:dyDescent="0.2">
      <c r="K5326" s="60">
        <f t="shared" si="331"/>
        <v>5288</v>
      </c>
      <c r="L5326" s="10">
        <f t="shared" si="328"/>
        <v>1.1875062004262939E-5</v>
      </c>
      <c r="M5326" s="1">
        <f t="shared" si="329"/>
        <v>1.1875062004262939E-2</v>
      </c>
      <c r="N5326" s="1">
        <f t="shared" si="330"/>
        <v>2.4186403460421628</v>
      </c>
    </row>
    <row r="5327" spans="11:14" x14ac:dyDescent="0.2">
      <c r="K5327" s="60">
        <f t="shared" si="331"/>
        <v>5289</v>
      </c>
      <c r="L5327" s="10">
        <f t="shared" si="328"/>
        <v>1.1875278139050624E-5</v>
      </c>
      <c r="M5327" s="1">
        <f t="shared" si="329"/>
        <v>1.1875278139050623E-2</v>
      </c>
      <c r="N5327" s="1">
        <f t="shared" si="330"/>
        <v>2.4186843670601155</v>
      </c>
    </row>
    <row r="5328" spans="11:14" x14ac:dyDescent="0.2">
      <c r="K5328" s="60">
        <f t="shared" si="331"/>
        <v>5290</v>
      </c>
      <c r="L5328" s="10">
        <f t="shared" si="328"/>
        <v>1.1875494124076998E-5</v>
      </c>
      <c r="M5328" s="1">
        <f t="shared" si="329"/>
        <v>1.1875494124076999E-2</v>
      </c>
      <c r="N5328" s="1">
        <f t="shared" si="330"/>
        <v>2.418728357575596</v>
      </c>
    </row>
    <row r="5329" spans="11:14" x14ac:dyDescent="0.2">
      <c r="K5329" s="60">
        <f t="shared" si="331"/>
        <v>5291</v>
      </c>
      <c r="L5329" s="10">
        <f t="shared" si="328"/>
        <v>1.1875709959445834E-5</v>
      </c>
      <c r="M5329" s="1">
        <f t="shared" si="329"/>
        <v>1.1875709959445833E-2</v>
      </c>
      <c r="N5329" s="1">
        <f t="shared" si="330"/>
        <v>2.41877231760974</v>
      </c>
    </row>
    <row r="5330" spans="11:14" x14ac:dyDescent="0.2">
      <c r="K5330" s="60">
        <f t="shared" si="331"/>
        <v>5292</v>
      </c>
      <c r="L5330" s="10">
        <f t="shared" si="328"/>
        <v>1.1875925645260828E-5</v>
      </c>
      <c r="M5330" s="1">
        <f t="shared" si="329"/>
        <v>1.1875925645260828E-2</v>
      </c>
      <c r="N5330" s="1">
        <f t="shared" si="330"/>
        <v>2.4188162471836678</v>
      </c>
    </row>
    <row r="5331" spans="11:14" x14ac:dyDescent="0.2">
      <c r="K5331" s="60">
        <f t="shared" si="331"/>
        <v>5293</v>
      </c>
      <c r="L5331" s="10">
        <f t="shared" si="328"/>
        <v>1.1876141181625612E-5</v>
      </c>
      <c r="M5331" s="1">
        <f t="shared" si="329"/>
        <v>1.1876141181625612E-2</v>
      </c>
      <c r="N5331" s="1">
        <f t="shared" si="330"/>
        <v>2.4188601463184862</v>
      </c>
    </row>
    <row r="5332" spans="11:14" x14ac:dyDescent="0.2">
      <c r="K5332" s="60">
        <f t="shared" si="331"/>
        <v>5294</v>
      </c>
      <c r="L5332" s="10">
        <f t="shared" si="328"/>
        <v>1.1876356568643736E-5</v>
      </c>
      <c r="M5332" s="1">
        <f t="shared" si="329"/>
        <v>1.1876356568643736E-2</v>
      </c>
      <c r="N5332" s="1">
        <f t="shared" si="330"/>
        <v>2.4189040150352867</v>
      </c>
    </row>
    <row r="5333" spans="11:14" x14ac:dyDescent="0.2">
      <c r="K5333" s="60">
        <f t="shared" si="331"/>
        <v>5295</v>
      </c>
      <c r="L5333" s="10">
        <f t="shared" si="328"/>
        <v>1.1876571806418686E-5</v>
      </c>
      <c r="M5333" s="1">
        <f t="shared" si="329"/>
        <v>1.1876571806418686E-2</v>
      </c>
      <c r="N5333" s="1">
        <f t="shared" si="330"/>
        <v>2.4189478533551454</v>
      </c>
    </row>
    <row r="5334" spans="11:14" x14ac:dyDescent="0.2">
      <c r="K5334" s="60">
        <f t="shared" si="331"/>
        <v>5296</v>
      </c>
      <c r="L5334" s="10">
        <f t="shared" si="328"/>
        <v>1.1876786895053874E-5</v>
      </c>
      <c r="M5334" s="1">
        <f t="shared" si="329"/>
        <v>1.1876786895053873E-2</v>
      </c>
      <c r="N5334" s="1">
        <f t="shared" si="330"/>
        <v>2.4189916612991254</v>
      </c>
    </row>
    <row r="5335" spans="11:14" x14ac:dyDescent="0.2">
      <c r="K5335" s="60">
        <f t="shared" si="331"/>
        <v>5297</v>
      </c>
      <c r="L5335" s="10">
        <f t="shared" si="328"/>
        <v>1.1877001834652637E-5</v>
      </c>
      <c r="M5335" s="1">
        <f t="shared" si="329"/>
        <v>1.1877001834652637E-2</v>
      </c>
      <c r="N5335" s="1">
        <f t="shared" si="330"/>
        <v>2.4190354388882733</v>
      </c>
    </row>
    <row r="5336" spans="11:14" x14ac:dyDescent="0.2">
      <c r="K5336" s="60">
        <f t="shared" si="331"/>
        <v>5298</v>
      </c>
      <c r="L5336" s="10">
        <f t="shared" si="328"/>
        <v>1.1877216625318247E-5</v>
      </c>
      <c r="M5336" s="1">
        <f t="shared" si="329"/>
        <v>1.1877216625318248E-2</v>
      </c>
      <c r="N5336" s="1">
        <f t="shared" si="330"/>
        <v>2.4190791861436232</v>
      </c>
    </row>
    <row r="5337" spans="11:14" x14ac:dyDescent="0.2">
      <c r="K5337" s="60">
        <f t="shared" si="331"/>
        <v>5299</v>
      </c>
      <c r="L5337" s="10">
        <f t="shared" si="328"/>
        <v>1.1877431267153899E-5</v>
      </c>
      <c r="M5337" s="1">
        <f t="shared" si="329"/>
        <v>1.1877431267153899E-2</v>
      </c>
      <c r="N5337" s="1">
        <f t="shared" si="330"/>
        <v>2.4191229030861932</v>
      </c>
    </row>
    <row r="5338" spans="11:14" x14ac:dyDescent="0.2">
      <c r="K5338" s="60">
        <f t="shared" si="331"/>
        <v>5300</v>
      </c>
      <c r="L5338" s="10">
        <f t="shared" si="328"/>
        <v>1.1877645760262717E-5</v>
      </c>
      <c r="M5338" s="1">
        <f t="shared" si="329"/>
        <v>1.1877645760262717E-2</v>
      </c>
      <c r="N5338" s="1">
        <f t="shared" si="330"/>
        <v>2.4191665897369869</v>
      </c>
    </row>
    <row r="5339" spans="11:14" x14ac:dyDescent="0.2">
      <c r="K5339" s="60">
        <f t="shared" si="331"/>
        <v>5301</v>
      </c>
      <c r="L5339" s="10">
        <f t="shared" si="328"/>
        <v>1.1877860104747758E-5</v>
      </c>
      <c r="M5339" s="1">
        <f t="shared" si="329"/>
        <v>1.1877860104747758E-2</v>
      </c>
      <c r="N5339" s="1">
        <f t="shared" si="330"/>
        <v>2.4192102461169949</v>
      </c>
    </row>
    <row r="5340" spans="11:14" x14ac:dyDescent="0.2">
      <c r="K5340" s="60">
        <f t="shared" si="331"/>
        <v>5302</v>
      </c>
      <c r="L5340" s="10">
        <f t="shared" si="328"/>
        <v>1.1878074300712002E-5</v>
      </c>
      <c r="M5340" s="1">
        <f t="shared" si="329"/>
        <v>1.1878074300712001E-2</v>
      </c>
      <c r="N5340" s="1">
        <f t="shared" si="330"/>
        <v>2.4192538722471904</v>
      </c>
    </row>
    <row r="5341" spans="11:14" x14ac:dyDescent="0.2">
      <c r="K5341" s="60">
        <f t="shared" si="331"/>
        <v>5303</v>
      </c>
      <c r="L5341" s="10">
        <f t="shared" si="328"/>
        <v>1.1878288348258364E-5</v>
      </c>
      <c r="M5341" s="1">
        <f t="shared" si="329"/>
        <v>1.1878288348258364E-2</v>
      </c>
      <c r="N5341" s="1">
        <f t="shared" si="330"/>
        <v>2.4192974681485353</v>
      </c>
    </row>
    <row r="5342" spans="11:14" x14ac:dyDescent="0.2">
      <c r="K5342" s="60">
        <f t="shared" si="331"/>
        <v>5304</v>
      </c>
      <c r="L5342" s="10">
        <f t="shared" si="328"/>
        <v>1.1878502247489677E-5</v>
      </c>
      <c r="M5342" s="1">
        <f t="shared" si="329"/>
        <v>1.1878502247489677E-2</v>
      </c>
      <c r="N5342" s="1">
        <f t="shared" si="330"/>
        <v>2.4193410338419739</v>
      </c>
    </row>
    <row r="5343" spans="11:14" x14ac:dyDescent="0.2">
      <c r="K5343" s="60">
        <f t="shared" si="331"/>
        <v>5305</v>
      </c>
      <c r="L5343" s="10">
        <f t="shared" si="328"/>
        <v>1.1878715998508713E-5</v>
      </c>
      <c r="M5343" s="1">
        <f t="shared" si="329"/>
        <v>1.1878715998508713E-2</v>
      </c>
      <c r="N5343" s="1">
        <f t="shared" si="330"/>
        <v>2.4193845693484377</v>
      </c>
    </row>
    <row r="5344" spans="11:14" x14ac:dyDescent="0.2">
      <c r="K5344" s="60">
        <f t="shared" si="331"/>
        <v>5306</v>
      </c>
      <c r="L5344" s="10">
        <f t="shared" si="328"/>
        <v>1.1878929601418172E-5</v>
      </c>
      <c r="M5344" s="1">
        <f t="shared" si="329"/>
        <v>1.1878929601418172E-2</v>
      </c>
      <c r="N5344" s="1">
        <f t="shared" si="330"/>
        <v>2.4194280746888448</v>
      </c>
    </row>
    <row r="5345" spans="11:14" x14ac:dyDescent="0.2">
      <c r="K5345" s="60">
        <f t="shared" si="331"/>
        <v>5307</v>
      </c>
      <c r="L5345" s="10">
        <f t="shared" si="328"/>
        <v>1.1879143056320676E-5</v>
      </c>
      <c r="M5345" s="1">
        <f t="shared" si="329"/>
        <v>1.1879143056320676E-2</v>
      </c>
      <c r="N5345" s="1">
        <f t="shared" si="330"/>
        <v>2.4194715498840966</v>
      </c>
    </row>
    <row r="5346" spans="11:14" x14ac:dyDescent="0.2">
      <c r="K5346" s="60">
        <f t="shared" si="331"/>
        <v>5308</v>
      </c>
      <c r="L5346" s="10">
        <f t="shared" si="328"/>
        <v>1.1879356363318784E-5</v>
      </c>
      <c r="M5346" s="1">
        <f t="shared" si="329"/>
        <v>1.1879356363318784E-2</v>
      </c>
      <c r="N5346" s="1">
        <f t="shared" si="330"/>
        <v>2.4195149949550805</v>
      </c>
    </row>
    <row r="5347" spans="11:14" x14ac:dyDescent="0.2">
      <c r="K5347" s="60">
        <f t="shared" si="331"/>
        <v>5309</v>
      </c>
      <c r="L5347" s="10">
        <f t="shared" si="328"/>
        <v>1.1879569522514976E-5</v>
      </c>
      <c r="M5347" s="1">
        <f t="shared" si="329"/>
        <v>1.1879569522514977E-2</v>
      </c>
      <c r="N5347" s="1">
        <f t="shared" si="330"/>
        <v>2.4195584099226704</v>
      </c>
    </row>
    <row r="5348" spans="11:14" x14ac:dyDescent="0.2">
      <c r="K5348" s="60">
        <f t="shared" si="331"/>
        <v>5310</v>
      </c>
      <c r="L5348" s="10">
        <f t="shared" si="328"/>
        <v>1.1879782534011666E-5</v>
      </c>
      <c r="M5348" s="1">
        <f t="shared" si="329"/>
        <v>1.1879782534011667E-2</v>
      </c>
      <c r="N5348" s="1">
        <f t="shared" si="330"/>
        <v>2.4196017948077242</v>
      </c>
    </row>
    <row r="5349" spans="11:14" x14ac:dyDescent="0.2">
      <c r="K5349" s="60">
        <f t="shared" si="331"/>
        <v>5311</v>
      </c>
      <c r="L5349" s="10">
        <f t="shared" si="328"/>
        <v>1.1879995397911199E-5</v>
      </c>
      <c r="M5349" s="1">
        <f t="shared" si="329"/>
        <v>1.18799953979112E-2</v>
      </c>
      <c r="N5349" s="1">
        <f t="shared" si="330"/>
        <v>2.4196451496310876</v>
      </c>
    </row>
    <row r="5350" spans="11:14" x14ac:dyDescent="0.2">
      <c r="K5350" s="60">
        <f t="shared" si="331"/>
        <v>5312</v>
      </c>
      <c r="L5350" s="10">
        <f t="shared" ref="L5350:L5413" si="332">Eleach_time1/((Vwater*(1+Kp_susp*SUSPwater)+Ksed_water*Vsed)*k)*(1-EXP(-k*K5350))</f>
        <v>1.1880208114315843E-5</v>
      </c>
      <c r="M5350" s="1">
        <f t="shared" ref="M5350:M5413" si="333">L5350*CONV_m3_L</f>
        <v>1.1880208114315843E-2</v>
      </c>
      <c r="N5350" s="1">
        <f t="shared" ref="N5350:N5413" si="334">L5350*(Ksed_water/RHOsed)*CONV_kg_mg</f>
        <v>2.4196884744135905</v>
      </c>
    </row>
    <row r="5351" spans="11:14" x14ac:dyDescent="0.2">
      <c r="K5351" s="60">
        <f t="shared" si="331"/>
        <v>5313</v>
      </c>
      <c r="L5351" s="10">
        <f t="shared" si="332"/>
        <v>1.18804206833278E-5</v>
      </c>
      <c r="M5351" s="1">
        <f t="shared" si="333"/>
        <v>1.18804206833278E-2</v>
      </c>
      <c r="N5351" s="1">
        <f t="shared" si="334"/>
        <v>2.4197317691760474</v>
      </c>
    </row>
    <row r="5352" spans="11:14" x14ac:dyDescent="0.2">
      <c r="K5352" s="60">
        <f t="shared" ref="K5352:K5415" si="335">K5351+1</f>
        <v>5314</v>
      </c>
      <c r="L5352" s="10">
        <f t="shared" si="332"/>
        <v>1.1880633105049199E-5</v>
      </c>
      <c r="M5352" s="1">
        <f t="shared" si="333"/>
        <v>1.1880633105049198E-2</v>
      </c>
      <c r="N5352" s="1">
        <f t="shared" si="334"/>
        <v>2.4197750339392603</v>
      </c>
    </row>
    <row r="5353" spans="11:14" x14ac:dyDescent="0.2">
      <c r="K5353" s="60">
        <f t="shared" si="335"/>
        <v>5315</v>
      </c>
      <c r="L5353" s="10">
        <f t="shared" si="332"/>
        <v>1.1880845379582096E-5</v>
      </c>
      <c r="M5353" s="1">
        <f t="shared" si="333"/>
        <v>1.1880845379582096E-2</v>
      </c>
      <c r="N5353" s="1">
        <f t="shared" si="334"/>
        <v>2.4198182687240144</v>
      </c>
    </row>
    <row r="5354" spans="11:14" x14ac:dyDescent="0.2">
      <c r="K5354" s="60">
        <f t="shared" si="335"/>
        <v>5316</v>
      </c>
      <c r="L5354" s="10">
        <f t="shared" si="332"/>
        <v>1.1881057507028482E-5</v>
      </c>
      <c r="M5354" s="1">
        <f t="shared" si="333"/>
        <v>1.1881057507028482E-2</v>
      </c>
      <c r="N5354" s="1">
        <f t="shared" si="334"/>
        <v>2.4198614735510842</v>
      </c>
    </row>
    <row r="5355" spans="11:14" x14ac:dyDescent="0.2">
      <c r="K5355" s="60">
        <f t="shared" si="335"/>
        <v>5317</v>
      </c>
      <c r="L5355" s="10">
        <f t="shared" si="332"/>
        <v>1.1881269487490273E-5</v>
      </c>
      <c r="M5355" s="1">
        <f t="shared" si="333"/>
        <v>1.1881269487490274E-2</v>
      </c>
      <c r="N5355" s="1">
        <f t="shared" si="334"/>
        <v>2.4199046484412254</v>
      </c>
    </row>
    <row r="5356" spans="11:14" x14ac:dyDescent="0.2">
      <c r="K5356" s="60">
        <f t="shared" si="335"/>
        <v>5318</v>
      </c>
      <c r="L5356" s="10">
        <f t="shared" si="332"/>
        <v>1.1881481321069317E-5</v>
      </c>
      <c r="M5356" s="1">
        <f t="shared" si="333"/>
        <v>1.1881481321069316E-2</v>
      </c>
      <c r="N5356" s="1">
        <f t="shared" si="334"/>
        <v>2.4199477934151838</v>
      </c>
    </row>
    <row r="5357" spans="11:14" x14ac:dyDescent="0.2">
      <c r="K5357" s="60">
        <f t="shared" si="335"/>
        <v>5319</v>
      </c>
      <c r="L5357" s="10">
        <f t="shared" si="332"/>
        <v>1.188169300786739E-5</v>
      </c>
      <c r="M5357" s="1">
        <f t="shared" si="333"/>
        <v>1.1881693007867389E-2</v>
      </c>
      <c r="N5357" s="1">
        <f t="shared" si="334"/>
        <v>2.4199909084936868</v>
      </c>
    </row>
    <row r="5358" spans="11:14" x14ac:dyDescent="0.2">
      <c r="K5358" s="60">
        <f t="shared" si="335"/>
        <v>5320</v>
      </c>
      <c r="L5358" s="10">
        <f t="shared" si="332"/>
        <v>1.1881904547986196E-5</v>
      </c>
      <c r="M5358" s="1">
        <f t="shared" si="333"/>
        <v>1.1881904547986197E-2</v>
      </c>
      <c r="N5358" s="1">
        <f t="shared" si="334"/>
        <v>2.4200339936974498</v>
      </c>
    </row>
    <row r="5359" spans="11:14" x14ac:dyDescent="0.2">
      <c r="K5359" s="60">
        <f t="shared" si="335"/>
        <v>5321</v>
      </c>
      <c r="L5359" s="10">
        <f t="shared" si="332"/>
        <v>1.1882115941527371E-5</v>
      </c>
      <c r="M5359" s="1">
        <f t="shared" si="333"/>
        <v>1.188211594152737E-2</v>
      </c>
      <c r="N5359" s="1">
        <f t="shared" si="334"/>
        <v>2.420077049047173</v>
      </c>
    </row>
    <row r="5360" spans="11:14" x14ac:dyDescent="0.2">
      <c r="K5360" s="60">
        <f t="shared" si="335"/>
        <v>5322</v>
      </c>
      <c r="L5360" s="10">
        <f t="shared" si="332"/>
        <v>1.1882327188592479E-5</v>
      </c>
      <c r="M5360" s="1">
        <f t="shared" si="333"/>
        <v>1.1882327188592478E-2</v>
      </c>
      <c r="N5360" s="1">
        <f t="shared" si="334"/>
        <v>2.4201200745635427</v>
      </c>
    </row>
    <row r="5361" spans="11:14" x14ac:dyDescent="0.2">
      <c r="K5361" s="60">
        <f t="shared" si="335"/>
        <v>5323</v>
      </c>
      <c r="L5361" s="10">
        <f t="shared" si="332"/>
        <v>1.1882538289283014E-5</v>
      </c>
      <c r="M5361" s="1">
        <f t="shared" si="333"/>
        <v>1.1882538289283014E-2</v>
      </c>
      <c r="N5361" s="1">
        <f t="shared" si="334"/>
        <v>2.4201630702672299</v>
      </c>
    </row>
    <row r="5362" spans="11:14" x14ac:dyDescent="0.2">
      <c r="K5362" s="60">
        <f t="shared" si="335"/>
        <v>5324</v>
      </c>
      <c r="L5362" s="10">
        <f t="shared" si="332"/>
        <v>1.1882749243700403E-5</v>
      </c>
      <c r="M5362" s="1">
        <f t="shared" si="333"/>
        <v>1.1882749243700403E-2</v>
      </c>
      <c r="N5362" s="1">
        <f t="shared" si="334"/>
        <v>2.4202060361788935</v>
      </c>
    </row>
    <row r="5363" spans="11:14" x14ac:dyDescent="0.2">
      <c r="K5363" s="60">
        <f t="shared" si="335"/>
        <v>5325</v>
      </c>
      <c r="L5363" s="10">
        <f t="shared" si="332"/>
        <v>1.1882960051945996E-5</v>
      </c>
      <c r="M5363" s="1">
        <f t="shared" si="333"/>
        <v>1.1882960051945996E-2</v>
      </c>
      <c r="N5363" s="1">
        <f t="shared" si="334"/>
        <v>2.4202489723191749</v>
      </c>
    </row>
    <row r="5364" spans="11:14" x14ac:dyDescent="0.2">
      <c r="K5364" s="60">
        <f t="shared" si="335"/>
        <v>5326</v>
      </c>
      <c r="L5364" s="10">
        <f t="shared" si="332"/>
        <v>1.1883170714121079E-5</v>
      </c>
      <c r="M5364" s="1">
        <f t="shared" si="333"/>
        <v>1.1883170714121078E-2</v>
      </c>
      <c r="N5364" s="1">
        <f t="shared" si="334"/>
        <v>2.4202918787087042</v>
      </c>
    </row>
    <row r="5365" spans="11:14" x14ac:dyDescent="0.2">
      <c r="K5365" s="60">
        <f t="shared" si="335"/>
        <v>5327</v>
      </c>
      <c r="L5365" s="10">
        <f t="shared" si="332"/>
        <v>1.1883381230326863E-5</v>
      </c>
      <c r="M5365" s="1">
        <f t="shared" si="333"/>
        <v>1.1883381230326862E-2</v>
      </c>
      <c r="N5365" s="1">
        <f t="shared" si="334"/>
        <v>2.4203347553680956</v>
      </c>
    </row>
    <row r="5366" spans="11:14" x14ac:dyDescent="0.2">
      <c r="K5366" s="60">
        <f t="shared" si="335"/>
        <v>5328</v>
      </c>
      <c r="L5366" s="10">
        <f t="shared" si="332"/>
        <v>1.1883591600664495E-5</v>
      </c>
      <c r="M5366" s="1">
        <f t="shared" si="333"/>
        <v>1.1883591600664494E-2</v>
      </c>
      <c r="N5366" s="1">
        <f t="shared" si="334"/>
        <v>2.4203776023179495</v>
      </c>
    </row>
    <row r="5367" spans="11:14" x14ac:dyDescent="0.2">
      <c r="K5367" s="60">
        <f t="shared" si="335"/>
        <v>5329</v>
      </c>
      <c r="L5367" s="10">
        <f t="shared" si="332"/>
        <v>1.1883801825235043E-5</v>
      </c>
      <c r="M5367" s="1">
        <f t="shared" si="333"/>
        <v>1.1883801825235043E-2</v>
      </c>
      <c r="N5367" s="1">
        <f t="shared" si="334"/>
        <v>2.4204204195788508</v>
      </c>
    </row>
    <row r="5368" spans="11:14" x14ac:dyDescent="0.2">
      <c r="K5368" s="60">
        <f t="shared" si="335"/>
        <v>5330</v>
      </c>
      <c r="L5368" s="10">
        <f t="shared" si="332"/>
        <v>1.1884011904139512E-5</v>
      </c>
      <c r="M5368" s="1">
        <f t="shared" si="333"/>
        <v>1.1884011904139513E-2</v>
      </c>
      <c r="N5368" s="1">
        <f t="shared" si="334"/>
        <v>2.4204632071713719</v>
      </c>
    </row>
    <row r="5369" spans="11:14" x14ac:dyDescent="0.2">
      <c r="K5369" s="60">
        <f t="shared" si="335"/>
        <v>5331</v>
      </c>
      <c r="L5369" s="10">
        <f t="shared" si="332"/>
        <v>1.1884221837478837E-5</v>
      </c>
      <c r="M5369" s="1">
        <f t="shared" si="333"/>
        <v>1.1884221837478837E-2</v>
      </c>
      <c r="N5369" s="1">
        <f t="shared" si="334"/>
        <v>2.4205059651160705</v>
      </c>
    </row>
    <row r="5370" spans="11:14" x14ac:dyDescent="0.2">
      <c r="K5370" s="60">
        <f t="shared" si="335"/>
        <v>5332</v>
      </c>
      <c r="L5370" s="10">
        <f t="shared" si="332"/>
        <v>1.188443162535388E-5</v>
      </c>
      <c r="M5370" s="1">
        <f t="shared" si="333"/>
        <v>1.1884431625353881E-2</v>
      </c>
      <c r="N5370" s="1">
        <f t="shared" si="334"/>
        <v>2.4205486934334899</v>
      </c>
    </row>
    <row r="5371" spans="11:14" x14ac:dyDescent="0.2">
      <c r="K5371" s="60">
        <f t="shared" si="335"/>
        <v>5333</v>
      </c>
      <c r="L5371" s="10">
        <f t="shared" si="332"/>
        <v>1.1884641267865432E-5</v>
      </c>
      <c r="M5371" s="1">
        <f t="shared" si="333"/>
        <v>1.1884641267865433E-2</v>
      </c>
      <c r="N5371" s="1">
        <f t="shared" si="334"/>
        <v>2.4205913921441575</v>
      </c>
    </row>
    <row r="5372" spans="11:14" x14ac:dyDescent="0.2">
      <c r="K5372" s="60">
        <f t="shared" si="335"/>
        <v>5334</v>
      </c>
      <c r="L5372" s="10">
        <f t="shared" si="332"/>
        <v>1.1884850765114219E-5</v>
      </c>
      <c r="M5372" s="1">
        <f t="shared" si="333"/>
        <v>1.1884850765114219E-2</v>
      </c>
      <c r="N5372" s="1">
        <f t="shared" si="334"/>
        <v>2.4206340612685899</v>
      </c>
    </row>
    <row r="5373" spans="11:14" x14ac:dyDescent="0.2">
      <c r="K5373" s="60">
        <f t="shared" si="335"/>
        <v>5335</v>
      </c>
      <c r="L5373" s="10">
        <f t="shared" si="332"/>
        <v>1.1885060117200896E-5</v>
      </c>
      <c r="M5373" s="1">
        <f t="shared" si="333"/>
        <v>1.1885060117200896E-2</v>
      </c>
      <c r="N5373" s="1">
        <f t="shared" si="334"/>
        <v>2.4206767008272871</v>
      </c>
    </row>
    <row r="5374" spans="11:14" x14ac:dyDescent="0.2">
      <c r="K5374" s="60">
        <f t="shared" si="335"/>
        <v>5336</v>
      </c>
      <c r="L5374" s="10">
        <f t="shared" si="332"/>
        <v>1.1885269324226041E-5</v>
      </c>
      <c r="M5374" s="1">
        <f t="shared" si="333"/>
        <v>1.1885269324226042E-2</v>
      </c>
      <c r="N5374" s="1">
        <f t="shared" si="334"/>
        <v>2.4207193108407346</v>
      </c>
    </row>
    <row r="5375" spans="11:14" x14ac:dyDescent="0.2">
      <c r="K5375" s="60">
        <f t="shared" si="335"/>
        <v>5337</v>
      </c>
      <c r="L5375" s="10">
        <f t="shared" si="332"/>
        <v>1.1885478386290173E-5</v>
      </c>
      <c r="M5375" s="1">
        <f t="shared" si="333"/>
        <v>1.1885478386290173E-2</v>
      </c>
      <c r="N5375" s="1">
        <f t="shared" si="334"/>
        <v>2.4207618913294051</v>
      </c>
    </row>
    <row r="5376" spans="11:14" x14ac:dyDescent="0.2">
      <c r="K5376" s="60">
        <f t="shared" si="335"/>
        <v>5338</v>
      </c>
      <c r="L5376" s="10">
        <f t="shared" si="332"/>
        <v>1.1885687303493738E-5</v>
      </c>
      <c r="M5376" s="1">
        <f t="shared" si="333"/>
        <v>1.1885687303493738E-2</v>
      </c>
      <c r="N5376" s="1">
        <f t="shared" si="334"/>
        <v>2.4208044423137576</v>
      </c>
    </row>
    <row r="5377" spans="11:14" x14ac:dyDescent="0.2">
      <c r="K5377" s="60">
        <f t="shared" si="335"/>
        <v>5339</v>
      </c>
      <c r="L5377" s="10">
        <f t="shared" si="332"/>
        <v>1.1885896075937107E-5</v>
      </c>
      <c r="M5377" s="1">
        <f t="shared" si="333"/>
        <v>1.1885896075937107E-2</v>
      </c>
      <c r="N5377" s="1">
        <f t="shared" si="334"/>
        <v>2.4208469638142343</v>
      </c>
    </row>
    <row r="5378" spans="11:14" x14ac:dyDescent="0.2">
      <c r="K5378" s="60">
        <f t="shared" si="335"/>
        <v>5340</v>
      </c>
      <c r="L5378" s="10">
        <f t="shared" si="332"/>
        <v>1.1886104703720584E-5</v>
      </c>
      <c r="M5378" s="1">
        <f t="shared" si="333"/>
        <v>1.1886104703720583E-2</v>
      </c>
      <c r="N5378" s="1">
        <f t="shared" si="334"/>
        <v>2.4208894558512646</v>
      </c>
    </row>
    <row r="5379" spans="11:14" x14ac:dyDescent="0.2">
      <c r="K5379" s="60">
        <f t="shared" si="335"/>
        <v>5341</v>
      </c>
      <c r="L5379" s="10">
        <f t="shared" si="332"/>
        <v>1.1886313186944409E-5</v>
      </c>
      <c r="M5379" s="1">
        <f t="shared" si="333"/>
        <v>1.1886313186944409E-2</v>
      </c>
      <c r="N5379" s="1">
        <f t="shared" si="334"/>
        <v>2.4209319184452647</v>
      </c>
    </row>
    <row r="5380" spans="11:14" x14ac:dyDescent="0.2">
      <c r="K5380" s="60">
        <f t="shared" si="335"/>
        <v>5342</v>
      </c>
      <c r="L5380" s="10">
        <f t="shared" si="332"/>
        <v>1.1886521525708749E-5</v>
      </c>
      <c r="M5380" s="1">
        <f t="shared" si="333"/>
        <v>1.1886521525708748E-2</v>
      </c>
      <c r="N5380" s="1">
        <f t="shared" si="334"/>
        <v>2.4209743516166364</v>
      </c>
    </row>
    <row r="5381" spans="11:14" x14ac:dyDescent="0.2">
      <c r="K5381" s="60">
        <f t="shared" si="335"/>
        <v>5343</v>
      </c>
      <c r="L5381" s="10">
        <f t="shared" si="332"/>
        <v>1.1886729720113695E-5</v>
      </c>
      <c r="M5381" s="1">
        <f t="shared" si="333"/>
        <v>1.1886729720113695E-2</v>
      </c>
      <c r="N5381" s="1">
        <f t="shared" si="334"/>
        <v>2.4210167553857658</v>
      </c>
    </row>
    <row r="5382" spans="11:14" x14ac:dyDescent="0.2">
      <c r="K5382" s="60">
        <f t="shared" si="335"/>
        <v>5344</v>
      </c>
      <c r="L5382" s="10">
        <f t="shared" si="332"/>
        <v>1.1886937770259281E-5</v>
      </c>
      <c r="M5382" s="1">
        <f t="shared" si="333"/>
        <v>1.1886937770259282E-2</v>
      </c>
      <c r="N5382" s="1">
        <f t="shared" si="334"/>
        <v>2.4210591297730266</v>
      </c>
    </row>
    <row r="5383" spans="11:14" x14ac:dyDescent="0.2">
      <c r="K5383" s="60">
        <f t="shared" si="335"/>
        <v>5345</v>
      </c>
      <c r="L5383" s="10">
        <f t="shared" si="332"/>
        <v>1.1887145676245462E-5</v>
      </c>
      <c r="M5383" s="1">
        <f t="shared" si="333"/>
        <v>1.1887145676245462E-2</v>
      </c>
      <c r="N5383" s="1">
        <f t="shared" si="334"/>
        <v>2.4211014747987769</v>
      </c>
    </row>
    <row r="5384" spans="11:14" x14ac:dyDescent="0.2">
      <c r="K5384" s="60">
        <f t="shared" si="335"/>
        <v>5346</v>
      </c>
      <c r="L5384" s="10">
        <f t="shared" si="332"/>
        <v>1.1887353438172128E-5</v>
      </c>
      <c r="M5384" s="1">
        <f t="shared" si="333"/>
        <v>1.1887353438172129E-2</v>
      </c>
      <c r="N5384" s="1">
        <f t="shared" si="334"/>
        <v>2.4211437904833626</v>
      </c>
    </row>
    <row r="5385" spans="11:14" x14ac:dyDescent="0.2">
      <c r="K5385" s="60">
        <f t="shared" si="335"/>
        <v>5347</v>
      </c>
      <c r="L5385" s="10">
        <f t="shared" si="332"/>
        <v>1.1887561056139099E-5</v>
      </c>
      <c r="M5385" s="1">
        <f t="shared" si="333"/>
        <v>1.1887561056139098E-2</v>
      </c>
      <c r="N5385" s="1">
        <f t="shared" si="334"/>
        <v>2.4211860768471136</v>
      </c>
    </row>
    <row r="5386" spans="11:14" x14ac:dyDescent="0.2">
      <c r="K5386" s="60">
        <f t="shared" si="335"/>
        <v>5348</v>
      </c>
      <c r="L5386" s="10">
        <f t="shared" si="332"/>
        <v>1.1887768530246124E-5</v>
      </c>
      <c r="M5386" s="1">
        <f t="shared" si="333"/>
        <v>1.1887768530246125E-2</v>
      </c>
      <c r="N5386" s="1">
        <f t="shared" si="334"/>
        <v>2.4212283339103471</v>
      </c>
    </row>
    <row r="5387" spans="11:14" x14ac:dyDescent="0.2">
      <c r="K5387" s="60">
        <f t="shared" si="335"/>
        <v>5349</v>
      </c>
      <c r="L5387" s="10">
        <f t="shared" si="332"/>
        <v>1.1887975860592888E-5</v>
      </c>
      <c r="M5387" s="1">
        <f t="shared" si="333"/>
        <v>1.1887975860592887E-2</v>
      </c>
      <c r="N5387" s="1">
        <f t="shared" si="334"/>
        <v>2.421270561693365</v>
      </c>
    </row>
    <row r="5388" spans="11:14" x14ac:dyDescent="0.2">
      <c r="K5388" s="60">
        <f t="shared" si="335"/>
        <v>5350</v>
      </c>
      <c r="L5388" s="10">
        <f t="shared" si="332"/>
        <v>1.1888183047279E-5</v>
      </c>
      <c r="M5388" s="1">
        <f t="shared" si="333"/>
        <v>1.1888183047279E-2</v>
      </c>
      <c r="N5388" s="1">
        <f t="shared" si="334"/>
        <v>2.4213127602164555</v>
      </c>
    </row>
    <row r="5389" spans="11:14" x14ac:dyDescent="0.2">
      <c r="K5389" s="60">
        <f t="shared" si="335"/>
        <v>5351</v>
      </c>
      <c r="L5389" s="10">
        <f t="shared" si="332"/>
        <v>1.1888390090404005E-5</v>
      </c>
      <c r="M5389" s="1">
        <f t="shared" si="333"/>
        <v>1.1888390090404004E-2</v>
      </c>
      <c r="N5389" s="1">
        <f t="shared" si="334"/>
        <v>2.4213549294998944</v>
      </c>
    </row>
    <row r="5390" spans="11:14" x14ac:dyDescent="0.2">
      <c r="K5390" s="60">
        <f t="shared" si="335"/>
        <v>5352</v>
      </c>
      <c r="L5390" s="10">
        <f t="shared" si="332"/>
        <v>1.1888596990067378E-5</v>
      </c>
      <c r="M5390" s="1">
        <f t="shared" si="333"/>
        <v>1.1888596990067378E-2</v>
      </c>
      <c r="N5390" s="1">
        <f t="shared" si="334"/>
        <v>2.4213970695639411</v>
      </c>
    </row>
    <row r="5391" spans="11:14" x14ac:dyDescent="0.2">
      <c r="K5391" s="60">
        <f t="shared" si="335"/>
        <v>5353</v>
      </c>
      <c r="L5391" s="10">
        <f t="shared" si="332"/>
        <v>1.1888803746368525E-5</v>
      </c>
      <c r="M5391" s="1">
        <f t="shared" si="333"/>
        <v>1.1888803746368524E-2</v>
      </c>
      <c r="N5391" s="1">
        <f t="shared" si="334"/>
        <v>2.421439180428842</v>
      </c>
    </row>
    <row r="5392" spans="11:14" x14ac:dyDescent="0.2">
      <c r="K5392" s="60">
        <f t="shared" si="335"/>
        <v>5354</v>
      </c>
      <c r="L5392" s="10">
        <f t="shared" si="332"/>
        <v>1.1889010359406781E-5</v>
      </c>
      <c r="M5392" s="1">
        <f t="shared" si="333"/>
        <v>1.1889010359406781E-2</v>
      </c>
      <c r="N5392" s="1">
        <f t="shared" si="334"/>
        <v>2.4214812621148294</v>
      </c>
    </row>
    <row r="5393" spans="11:14" x14ac:dyDescent="0.2">
      <c r="K5393" s="60">
        <f t="shared" si="335"/>
        <v>5355</v>
      </c>
      <c r="L5393" s="10">
        <f t="shared" si="332"/>
        <v>1.1889216829281414E-5</v>
      </c>
      <c r="M5393" s="1">
        <f t="shared" si="333"/>
        <v>1.1889216829281414E-2</v>
      </c>
      <c r="N5393" s="1">
        <f t="shared" si="334"/>
        <v>2.4215233146421213</v>
      </c>
    </row>
    <row r="5394" spans="11:14" x14ac:dyDescent="0.2">
      <c r="K5394" s="60">
        <f t="shared" si="335"/>
        <v>5356</v>
      </c>
      <c r="L5394" s="10">
        <f t="shared" si="332"/>
        <v>1.1889423156091622E-5</v>
      </c>
      <c r="M5394" s="1">
        <f t="shared" si="333"/>
        <v>1.1889423156091622E-2</v>
      </c>
      <c r="N5394" s="1">
        <f t="shared" si="334"/>
        <v>2.4215653380309221</v>
      </c>
    </row>
    <row r="5395" spans="11:14" x14ac:dyDescent="0.2">
      <c r="K5395" s="60">
        <f t="shared" si="335"/>
        <v>5357</v>
      </c>
      <c r="L5395" s="10">
        <f t="shared" si="332"/>
        <v>1.1889629339936539E-5</v>
      </c>
      <c r="M5395" s="1">
        <f t="shared" si="333"/>
        <v>1.188962933993654E-2</v>
      </c>
      <c r="N5395" s="1">
        <f t="shared" si="334"/>
        <v>2.4216073323014227</v>
      </c>
    </row>
    <row r="5396" spans="11:14" x14ac:dyDescent="0.2">
      <c r="K5396" s="60">
        <f t="shared" si="335"/>
        <v>5358</v>
      </c>
      <c r="L5396" s="10">
        <f t="shared" si="332"/>
        <v>1.1889835380915224E-5</v>
      </c>
      <c r="M5396" s="1">
        <f t="shared" si="333"/>
        <v>1.1889835380915224E-2</v>
      </c>
      <c r="N5396" s="1">
        <f t="shared" si="334"/>
        <v>2.4216492974737993</v>
      </c>
    </row>
    <row r="5397" spans="11:14" x14ac:dyDescent="0.2">
      <c r="K5397" s="60">
        <f t="shared" si="335"/>
        <v>5359</v>
      </c>
      <c r="L5397" s="10">
        <f t="shared" si="332"/>
        <v>1.189004127912667E-5</v>
      </c>
      <c r="M5397" s="1">
        <f t="shared" si="333"/>
        <v>1.189004127912667E-2</v>
      </c>
      <c r="N5397" s="1">
        <f t="shared" si="334"/>
        <v>2.4216912335682128</v>
      </c>
    </row>
    <row r="5398" spans="11:14" x14ac:dyDescent="0.2">
      <c r="K5398" s="60">
        <f t="shared" si="335"/>
        <v>5360</v>
      </c>
      <c r="L5398" s="10">
        <f t="shared" si="332"/>
        <v>1.1890247034669804E-5</v>
      </c>
      <c r="M5398" s="1">
        <f t="shared" si="333"/>
        <v>1.1890247034669805E-2</v>
      </c>
      <c r="N5398" s="1">
        <f t="shared" si="334"/>
        <v>2.4217331406048133</v>
      </c>
    </row>
    <row r="5399" spans="11:14" x14ac:dyDescent="0.2">
      <c r="K5399" s="60">
        <f t="shared" si="335"/>
        <v>5361</v>
      </c>
      <c r="L5399" s="10">
        <f t="shared" si="332"/>
        <v>1.1890452647643478E-5</v>
      </c>
      <c r="M5399" s="1">
        <f t="shared" si="333"/>
        <v>1.1890452647643478E-2</v>
      </c>
      <c r="N5399" s="1">
        <f t="shared" si="334"/>
        <v>2.4217750186037339</v>
      </c>
    </row>
    <row r="5400" spans="11:14" x14ac:dyDescent="0.2">
      <c r="K5400" s="60">
        <f t="shared" si="335"/>
        <v>5362</v>
      </c>
      <c r="L5400" s="10">
        <f t="shared" si="332"/>
        <v>1.1890658118146483E-5</v>
      </c>
      <c r="M5400" s="1">
        <f t="shared" si="333"/>
        <v>1.1890658118146482E-2</v>
      </c>
      <c r="N5400" s="1">
        <f t="shared" si="334"/>
        <v>2.421816867585096</v>
      </c>
    </row>
    <row r="5401" spans="11:14" x14ac:dyDescent="0.2">
      <c r="K5401" s="60">
        <f t="shared" si="335"/>
        <v>5363</v>
      </c>
      <c r="L5401" s="10">
        <f t="shared" si="332"/>
        <v>1.1890863446277535E-5</v>
      </c>
      <c r="M5401" s="1">
        <f t="shared" si="333"/>
        <v>1.1890863446277536E-2</v>
      </c>
      <c r="N5401" s="1">
        <f t="shared" si="334"/>
        <v>2.4218586875690051</v>
      </c>
    </row>
    <row r="5402" spans="11:14" x14ac:dyDescent="0.2">
      <c r="K5402" s="60">
        <f t="shared" si="335"/>
        <v>5364</v>
      </c>
      <c r="L5402" s="10">
        <f t="shared" si="332"/>
        <v>1.1891068632135286E-5</v>
      </c>
      <c r="M5402" s="1">
        <f t="shared" si="333"/>
        <v>1.1891068632135286E-2</v>
      </c>
      <c r="N5402" s="1">
        <f t="shared" si="334"/>
        <v>2.4219004785755547</v>
      </c>
    </row>
    <row r="5403" spans="11:14" x14ac:dyDescent="0.2">
      <c r="K5403" s="60">
        <f t="shared" si="335"/>
        <v>5365</v>
      </c>
      <c r="L5403" s="10">
        <f t="shared" si="332"/>
        <v>1.1891273675818317E-5</v>
      </c>
      <c r="M5403" s="1">
        <f t="shared" si="333"/>
        <v>1.1891273675818317E-2</v>
      </c>
      <c r="N5403" s="1">
        <f t="shared" si="334"/>
        <v>2.4219422406248223</v>
      </c>
    </row>
    <row r="5404" spans="11:14" x14ac:dyDescent="0.2">
      <c r="K5404" s="60">
        <f t="shared" si="335"/>
        <v>5366</v>
      </c>
      <c r="L5404" s="10">
        <f t="shared" si="332"/>
        <v>1.1891478577425145E-5</v>
      </c>
      <c r="M5404" s="1">
        <f t="shared" si="333"/>
        <v>1.1891478577425145E-2</v>
      </c>
      <c r="N5404" s="1">
        <f t="shared" si="334"/>
        <v>2.4219839737368738</v>
      </c>
    </row>
    <row r="5405" spans="11:14" x14ac:dyDescent="0.2">
      <c r="K5405" s="60">
        <f t="shared" si="335"/>
        <v>5367</v>
      </c>
      <c r="L5405" s="10">
        <f t="shared" si="332"/>
        <v>1.1891683337054212E-5</v>
      </c>
      <c r="M5405" s="1">
        <f t="shared" si="333"/>
        <v>1.1891683337054211E-2</v>
      </c>
      <c r="N5405" s="1">
        <f t="shared" si="334"/>
        <v>2.4220256779317593</v>
      </c>
    </row>
    <row r="5406" spans="11:14" x14ac:dyDescent="0.2">
      <c r="K5406" s="60">
        <f t="shared" si="335"/>
        <v>5368</v>
      </c>
      <c r="L5406" s="10">
        <f t="shared" si="332"/>
        <v>1.1891887954803897E-5</v>
      </c>
      <c r="M5406" s="1">
        <f t="shared" si="333"/>
        <v>1.1891887954803896E-2</v>
      </c>
      <c r="N5406" s="1">
        <f t="shared" si="334"/>
        <v>2.4220673532295156</v>
      </c>
    </row>
    <row r="5407" spans="11:14" x14ac:dyDescent="0.2">
      <c r="K5407" s="60">
        <f t="shared" si="335"/>
        <v>5369</v>
      </c>
      <c r="L5407" s="10">
        <f t="shared" si="332"/>
        <v>1.1892092430772507E-5</v>
      </c>
      <c r="M5407" s="1">
        <f t="shared" si="333"/>
        <v>1.1892092430772508E-2</v>
      </c>
      <c r="N5407" s="1">
        <f t="shared" si="334"/>
        <v>2.4221089996501663</v>
      </c>
    </row>
    <row r="5408" spans="11:14" x14ac:dyDescent="0.2">
      <c r="K5408" s="60">
        <f t="shared" si="335"/>
        <v>5370</v>
      </c>
      <c r="L5408" s="10">
        <f t="shared" si="332"/>
        <v>1.1892296765058288E-5</v>
      </c>
      <c r="M5408" s="1">
        <f t="shared" si="333"/>
        <v>1.1892296765058288E-2</v>
      </c>
      <c r="N5408" s="1">
        <f t="shared" si="334"/>
        <v>2.4221506172137199</v>
      </c>
    </row>
    <row r="5409" spans="11:14" x14ac:dyDescent="0.2">
      <c r="K5409" s="60">
        <f t="shared" si="335"/>
        <v>5371</v>
      </c>
      <c r="L5409" s="10">
        <f t="shared" si="332"/>
        <v>1.1892500957759408E-5</v>
      </c>
      <c r="M5409" s="1">
        <f t="shared" si="333"/>
        <v>1.1892500957759409E-2</v>
      </c>
      <c r="N5409" s="1">
        <f t="shared" si="334"/>
        <v>2.4221922059401719</v>
      </c>
    </row>
    <row r="5410" spans="11:14" x14ac:dyDescent="0.2">
      <c r="K5410" s="60">
        <f t="shared" si="335"/>
        <v>5372</v>
      </c>
      <c r="L5410" s="10">
        <f t="shared" si="332"/>
        <v>1.1892705008973976E-5</v>
      </c>
      <c r="M5410" s="1">
        <f t="shared" si="333"/>
        <v>1.1892705008973976E-2</v>
      </c>
      <c r="N5410" s="1">
        <f t="shared" si="334"/>
        <v>2.4222337658495046</v>
      </c>
    </row>
    <row r="5411" spans="11:14" x14ac:dyDescent="0.2">
      <c r="K5411" s="60">
        <f t="shared" si="335"/>
        <v>5373</v>
      </c>
      <c r="L5411" s="10">
        <f t="shared" si="332"/>
        <v>1.1892908918800024E-5</v>
      </c>
      <c r="M5411" s="1">
        <f t="shared" si="333"/>
        <v>1.1892908918800025E-2</v>
      </c>
      <c r="N5411" s="1">
        <f t="shared" si="334"/>
        <v>2.4222752969616832</v>
      </c>
    </row>
    <row r="5412" spans="11:14" x14ac:dyDescent="0.2">
      <c r="K5412" s="60">
        <f t="shared" si="335"/>
        <v>5374</v>
      </c>
      <c r="L5412" s="10">
        <f t="shared" si="332"/>
        <v>1.1893112687335528E-5</v>
      </c>
      <c r="M5412" s="1">
        <f t="shared" si="333"/>
        <v>1.1893112687335528E-2</v>
      </c>
      <c r="N5412" s="1">
        <f t="shared" si="334"/>
        <v>2.4223167992966643</v>
      </c>
    </row>
    <row r="5413" spans="11:14" x14ac:dyDescent="0.2">
      <c r="K5413" s="60">
        <f t="shared" si="335"/>
        <v>5375</v>
      </c>
      <c r="L5413" s="10">
        <f t="shared" si="332"/>
        <v>1.1893316314678383E-5</v>
      </c>
      <c r="M5413" s="1">
        <f t="shared" si="333"/>
        <v>1.1893316314678383E-2</v>
      </c>
      <c r="N5413" s="1">
        <f t="shared" si="334"/>
        <v>2.4223582728743867</v>
      </c>
    </row>
    <row r="5414" spans="11:14" x14ac:dyDescent="0.2">
      <c r="K5414" s="60">
        <f t="shared" si="335"/>
        <v>5376</v>
      </c>
      <c r="L5414" s="10">
        <f t="shared" ref="L5414:L5477" si="336">Eleach_time1/((Vwater*(1+Kp_susp*SUSPwater)+Ksed_water*Vsed)*k)*(1-EXP(-k*K5414))</f>
        <v>1.1893519800926426E-5</v>
      </c>
      <c r="M5414" s="1">
        <f t="shared" ref="M5414:M5477" si="337">L5414*CONV_m3_L</f>
        <v>1.1893519800926426E-2</v>
      </c>
      <c r="N5414" s="1">
        <f t="shared" ref="N5414:N5477" si="338">L5414*(Ksed_water/RHOsed)*CONV_kg_mg</f>
        <v>2.422399717714776</v>
      </c>
    </row>
    <row r="5415" spans="11:14" x14ac:dyDescent="0.2">
      <c r="K5415" s="60">
        <f t="shared" si="335"/>
        <v>5377</v>
      </c>
      <c r="L5415" s="10">
        <f t="shared" si="336"/>
        <v>1.189372314617742E-5</v>
      </c>
      <c r="M5415" s="1">
        <f t="shared" si="337"/>
        <v>1.1893723146177419E-2</v>
      </c>
      <c r="N5415" s="1">
        <f t="shared" si="338"/>
        <v>2.4224411338377445</v>
      </c>
    </row>
    <row r="5416" spans="11:14" x14ac:dyDescent="0.2">
      <c r="K5416" s="60">
        <f t="shared" ref="K5416:K5479" si="339">K5415+1</f>
        <v>5378</v>
      </c>
      <c r="L5416" s="10">
        <f t="shared" si="336"/>
        <v>1.1893926350529065E-5</v>
      </c>
      <c r="M5416" s="1">
        <f t="shared" si="337"/>
        <v>1.1893926350529065E-2</v>
      </c>
      <c r="N5416" s="1">
        <f t="shared" si="338"/>
        <v>2.4224825212631917</v>
      </c>
    </row>
    <row r="5417" spans="11:14" x14ac:dyDescent="0.2">
      <c r="K5417" s="60">
        <f t="shared" si="339"/>
        <v>5379</v>
      </c>
      <c r="L5417" s="10">
        <f t="shared" si="336"/>
        <v>1.1894129414078991E-5</v>
      </c>
      <c r="M5417" s="1">
        <f t="shared" si="337"/>
        <v>1.1894129414078991E-2</v>
      </c>
      <c r="N5417" s="1">
        <f t="shared" si="338"/>
        <v>2.4225238800110018</v>
      </c>
    </row>
    <row r="5418" spans="11:14" x14ac:dyDescent="0.2">
      <c r="K5418" s="60">
        <f t="shared" si="339"/>
        <v>5380</v>
      </c>
      <c r="L5418" s="10">
        <f t="shared" si="336"/>
        <v>1.1894332336924759E-5</v>
      </c>
      <c r="M5418" s="1">
        <f t="shared" si="337"/>
        <v>1.1894332336924759E-2</v>
      </c>
      <c r="N5418" s="1">
        <f t="shared" si="338"/>
        <v>2.4225652101010451</v>
      </c>
    </row>
    <row r="5419" spans="11:14" x14ac:dyDescent="0.2">
      <c r="K5419" s="60">
        <f t="shared" si="339"/>
        <v>5381</v>
      </c>
      <c r="L5419" s="10">
        <f t="shared" si="336"/>
        <v>1.1894535119163865E-5</v>
      </c>
      <c r="M5419" s="1">
        <f t="shared" si="337"/>
        <v>1.1894535119163864E-2</v>
      </c>
      <c r="N5419" s="1">
        <f t="shared" si="338"/>
        <v>2.4226065115531799</v>
      </c>
    </row>
    <row r="5420" spans="11:14" x14ac:dyDescent="0.2">
      <c r="K5420" s="60">
        <f t="shared" si="339"/>
        <v>5382</v>
      </c>
      <c r="L5420" s="10">
        <f t="shared" si="336"/>
        <v>1.1894737760893736E-5</v>
      </c>
      <c r="M5420" s="1">
        <f t="shared" si="337"/>
        <v>1.1894737760893736E-2</v>
      </c>
      <c r="N5420" s="1">
        <f t="shared" si="338"/>
        <v>2.4226477843872485</v>
      </c>
    </row>
    <row r="5421" spans="11:14" x14ac:dyDescent="0.2">
      <c r="K5421" s="60">
        <f t="shared" si="339"/>
        <v>5383</v>
      </c>
      <c r="L5421" s="10">
        <f t="shared" si="336"/>
        <v>1.1894940262211734E-5</v>
      </c>
      <c r="M5421" s="1">
        <f t="shared" si="337"/>
        <v>1.1894940262211733E-2</v>
      </c>
      <c r="N5421" s="1">
        <f t="shared" si="338"/>
        <v>2.4226890286230813</v>
      </c>
    </row>
    <row r="5422" spans="11:14" x14ac:dyDescent="0.2">
      <c r="K5422" s="60">
        <f t="shared" si="339"/>
        <v>5384</v>
      </c>
      <c r="L5422" s="10">
        <f t="shared" si="336"/>
        <v>1.1895142623215145E-5</v>
      </c>
      <c r="M5422" s="1">
        <f t="shared" si="337"/>
        <v>1.1895142623215145E-2</v>
      </c>
      <c r="N5422" s="1">
        <f t="shared" si="338"/>
        <v>2.4227302442804937</v>
      </c>
    </row>
    <row r="5423" spans="11:14" x14ac:dyDescent="0.2">
      <c r="K5423" s="60">
        <f t="shared" si="339"/>
        <v>5385</v>
      </c>
      <c r="L5423" s="10">
        <f t="shared" si="336"/>
        <v>1.1895344844001203E-5</v>
      </c>
      <c r="M5423" s="1">
        <f t="shared" si="337"/>
        <v>1.1895344844001203E-2</v>
      </c>
      <c r="N5423" s="1">
        <f t="shared" si="338"/>
        <v>2.4227714313792887</v>
      </c>
    </row>
    <row r="5424" spans="11:14" x14ac:dyDescent="0.2">
      <c r="K5424" s="60">
        <f t="shared" si="339"/>
        <v>5386</v>
      </c>
      <c r="L5424" s="10">
        <f t="shared" si="336"/>
        <v>1.1895546924667056E-5</v>
      </c>
      <c r="M5424" s="1">
        <f t="shared" si="337"/>
        <v>1.1895546924667056E-2</v>
      </c>
      <c r="N5424" s="1">
        <f t="shared" si="338"/>
        <v>2.4228125899392539</v>
      </c>
    </row>
    <row r="5425" spans="11:14" x14ac:dyDescent="0.2">
      <c r="K5425" s="60">
        <f t="shared" si="339"/>
        <v>5387</v>
      </c>
      <c r="L5425" s="10">
        <f t="shared" si="336"/>
        <v>1.1895748865309804E-5</v>
      </c>
      <c r="M5425" s="1">
        <f t="shared" si="337"/>
        <v>1.1895748865309804E-2</v>
      </c>
      <c r="N5425" s="1">
        <f t="shared" si="338"/>
        <v>2.4228537199801647</v>
      </c>
    </row>
    <row r="5426" spans="11:14" x14ac:dyDescent="0.2">
      <c r="K5426" s="60">
        <f t="shared" si="339"/>
        <v>5388</v>
      </c>
      <c r="L5426" s="10">
        <f t="shared" si="336"/>
        <v>1.1895950666026463E-5</v>
      </c>
      <c r="M5426" s="1">
        <f t="shared" si="337"/>
        <v>1.1895950666026462E-2</v>
      </c>
      <c r="N5426" s="1">
        <f t="shared" si="338"/>
        <v>2.4228948215217816</v>
      </c>
    </row>
    <row r="5427" spans="11:14" x14ac:dyDescent="0.2">
      <c r="K5427" s="60">
        <f t="shared" si="339"/>
        <v>5389</v>
      </c>
      <c r="L5427" s="10">
        <f t="shared" si="336"/>
        <v>1.1896152326913989E-5</v>
      </c>
      <c r="M5427" s="1">
        <f t="shared" si="337"/>
        <v>1.1896152326913989E-2</v>
      </c>
      <c r="N5427" s="1">
        <f t="shared" si="338"/>
        <v>2.4229358945838517</v>
      </c>
    </row>
    <row r="5428" spans="11:14" x14ac:dyDescent="0.2">
      <c r="K5428" s="60">
        <f t="shared" si="339"/>
        <v>5390</v>
      </c>
      <c r="L5428" s="10">
        <f t="shared" si="336"/>
        <v>1.1896353848069275E-5</v>
      </c>
      <c r="M5428" s="1">
        <f t="shared" si="337"/>
        <v>1.1896353848069275E-2</v>
      </c>
      <c r="N5428" s="1">
        <f t="shared" si="338"/>
        <v>2.42297693918611</v>
      </c>
    </row>
    <row r="5429" spans="11:14" x14ac:dyDescent="0.2">
      <c r="K5429" s="60">
        <f t="shared" si="339"/>
        <v>5391</v>
      </c>
      <c r="L5429" s="10">
        <f t="shared" si="336"/>
        <v>1.189655522958914E-5</v>
      </c>
      <c r="M5429" s="1">
        <f t="shared" si="337"/>
        <v>1.1896555229589141E-2</v>
      </c>
      <c r="N5429" s="1">
        <f t="shared" si="338"/>
        <v>2.4230179553482754</v>
      </c>
    </row>
    <row r="5430" spans="11:14" x14ac:dyDescent="0.2">
      <c r="K5430" s="60">
        <f t="shared" si="339"/>
        <v>5392</v>
      </c>
      <c r="L5430" s="10">
        <f t="shared" si="336"/>
        <v>1.1896756471570336E-5</v>
      </c>
      <c r="M5430" s="1">
        <f t="shared" si="337"/>
        <v>1.1896756471570336E-2</v>
      </c>
      <c r="N5430" s="1">
        <f t="shared" si="338"/>
        <v>2.4230589430900538</v>
      </c>
    </row>
    <row r="5431" spans="11:14" x14ac:dyDescent="0.2">
      <c r="K5431" s="60">
        <f t="shared" si="339"/>
        <v>5393</v>
      </c>
      <c r="L5431" s="10">
        <f t="shared" si="336"/>
        <v>1.1896957574109555E-5</v>
      </c>
      <c r="M5431" s="1">
        <f t="shared" si="337"/>
        <v>1.1896957574109555E-2</v>
      </c>
      <c r="N5431" s="1">
        <f t="shared" si="338"/>
        <v>2.4230999024311402</v>
      </c>
    </row>
    <row r="5432" spans="11:14" x14ac:dyDescent="0.2">
      <c r="K5432" s="60">
        <f t="shared" si="339"/>
        <v>5394</v>
      </c>
      <c r="L5432" s="10">
        <f t="shared" si="336"/>
        <v>1.1897158537303414E-5</v>
      </c>
      <c r="M5432" s="1">
        <f t="shared" si="337"/>
        <v>1.1897158537303413E-2</v>
      </c>
      <c r="N5432" s="1">
        <f t="shared" si="338"/>
        <v>2.4231408333912108</v>
      </c>
    </row>
    <row r="5433" spans="11:14" x14ac:dyDescent="0.2">
      <c r="K5433" s="60">
        <f t="shared" si="339"/>
        <v>5395</v>
      </c>
      <c r="L5433" s="10">
        <f t="shared" si="336"/>
        <v>1.1897359361248468E-5</v>
      </c>
      <c r="M5433" s="1">
        <f t="shared" si="337"/>
        <v>1.1897359361248468E-2</v>
      </c>
      <c r="N5433" s="1">
        <f t="shared" si="338"/>
        <v>2.4231817359899326</v>
      </c>
    </row>
    <row r="5434" spans="11:14" x14ac:dyDescent="0.2">
      <c r="K5434" s="60">
        <f t="shared" si="339"/>
        <v>5396</v>
      </c>
      <c r="L5434" s="10">
        <f t="shared" si="336"/>
        <v>1.1897560046041201E-5</v>
      </c>
      <c r="M5434" s="1">
        <f t="shared" si="337"/>
        <v>1.18975600460412E-2</v>
      </c>
      <c r="N5434" s="1">
        <f t="shared" si="338"/>
        <v>2.423222610246957</v>
      </c>
    </row>
    <row r="5435" spans="11:14" x14ac:dyDescent="0.2">
      <c r="K5435" s="60">
        <f t="shared" si="339"/>
        <v>5397</v>
      </c>
      <c r="L5435" s="10">
        <f t="shared" si="336"/>
        <v>1.1897760591778036E-5</v>
      </c>
      <c r="M5435" s="1">
        <f t="shared" si="337"/>
        <v>1.1897760591778037E-2</v>
      </c>
      <c r="N5435" s="1">
        <f t="shared" si="338"/>
        <v>2.4232634561819224</v>
      </c>
    </row>
    <row r="5436" spans="11:14" x14ac:dyDescent="0.2">
      <c r="K5436" s="60">
        <f t="shared" si="339"/>
        <v>5398</v>
      </c>
      <c r="L5436" s="10">
        <f t="shared" si="336"/>
        <v>1.1897960998555323E-5</v>
      </c>
      <c r="M5436" s="1">
        <f t="shared" si="337"/>
        <v>1.1897960998555323E-2</v>
      </c>
      <c r="N5436" s="1">
        <f t="shared" si="338"/>
        <v>2.4233042738144528</v>
      </c>
    </row>
    <row r="5437" spans="11:14" x14ac:dyDescent="0.2">
      <c r="K5437" s="60">
        <f t="shared" si="339"/>
        <v>5399</v>
      </c>
      <c r="L5437" s="10">
        <f t="shared" si="336"/>
        <v>1.1898161266469351E-5</v>
      </c>
      <c r="M5437" s="1">
        <f t="shared" si="337"/>
        <v>1.1898161266469351E-2</v>
      </c>
      <c r="N5437" s="1">
        <f t="shared" si="338"/>
        <v>2.42334506316416</v>
      </c>
    </row>
    <row r="5438" spans="11:14" x14ac:dyDescent="0.2">
      <c r="K5438" s="60">
        <f t="shared" si="339"/>
        <v>5400</v>
      </c>
      <c r="L5438" s="10">
        <f t="shared" si="336"/>
        <v>1.1898361395616336E-5</v>
      </c>
      <c r="M5438" s="1">
        <f t="shared" si="337"/>
        <v>1.1898361395616336E-2</v>
      </c>
      <c r="N5438" s="1">
        <f t="shared" si="338"/>
        <v>2.4233858242506408</v>
      </c>
    </row>
    <row r="5439" spans="11:14" x14ac:dyDescent="0.2">
      <c r="K5439" s="60">
        <f t="shared" si="339"/>
        <v>5401</v>
      </c>
      <c r="L5439" s="10">
        <f t="shared" si="336"/>
        <v>1.1898561386092434E-5</v>
      </c>
      <c r="M5439" s="1">
        <f t="shared" si="337"/>
        <v>1.1898561386092434E-2</v>
      </c>
      <c r="N5439" s="1">
        <f t="shared" si="338"/>
        <v>2.4234265570934785</v>
      </c>
    </row>
    <row r="5440" spans="11:14" x14ac:dyDescent="0.2">
      <c r="K5440" s="60">
        <f t="shared" si="339"/>
        <v>5402</v>
      </c>
      <c r="L5440" s="10">
        <f t="shared" si="336"/>
        <v>1.1898761237993727E-5</v>
      </c>
      <c r="M5440" s="1">
        <f t="shared" si="337"/>
        <v>1.1898761237993728E-2</v>
      </c>
      <c r="N5440" s="1">
        <f t="shared" si="338"/>
        <v>2.4234672617122444</v>
      </c>
    </row>
    <row r="5441" spans="11:14" x14ac:dyDescent="0.2">
      <c r="K5441" s="60">
        <f t="shared" si="339"/>
        <v>5403</v>
      </c>
      <c r="L5441" s="10">
        <f t="shared" si="336"/>
        <v>1.1898960951416239E-5</v>
      </c>
      <c r="M5441" s="1">
        <f t="shared" si="337"/>
        <v>1.1898960951416239E-2</v>
      </c>
      <c r="N5441" s="1">
        <f t="shared" si="338"/>
        <v>2.4235079381264946</v>
      </c>
    </row>
    <row r="5442" spans="11:14" x14ac:dyDescent="0.2">
      <c r="K5442" s="60">
        <f t="shared" si="339"/>
        <v>5404</v>
      </c>
      <c r="L5442" s="10">
        <f t="shared" si="336"/>
        <v>1.1899160526455919E-5</v>
      </c>
      <c r="M5442" s="1">
        <f t="shared" si="337"/>
        <v>1.1899160526455918E-2</v>
      </c>
      <c r="N5442" s="1">
        <f t="shared" si="338"/>
        <v>2.4235485863557722</v>
      </c>
    </row>
    <row r="5443" spans="11:14" x14ac:dyDescent="0.2">
      <c r="K5443" s="60">
        <f t="shared" si="339"/>
        <v>5405</v>
      </c>
      <c r="L5443" s="10">
        <f t="shared" si="336"/>
        <v>1.1899359963208655E-5</v>
      </c>
      <c r="M5443" s="1">
        <f t="shared" si="337"/>
        <v>1.1899359963208655E-2</v>
      </c>
      <c r="N5443" s="1">
        <f t="shared" si="338"/>
        <v>2.4235892064196065</v>
      </c>
    </row>
    <row r="5444" spans="11:14" x14ac:dyDescent="0.2">
      <c r="K5444" s="60">
        <f t="shared" si="339"/>
        <v>5406</v>
      </c>
      <c r="L5444" s="10">
        <f t="shared" si="336"/>
        <v>1.1899559261770267E-5</v>
      </c>
      <c r="M5444" s="1">
        <f t="shared" si="337"/>
        <v>1.1899559261770267E-2</v>
      </c>
      <c r="N5444" s="1">
        <f t="shared" si="338"/>
        <v>2.4236297983375139</v>
      </c>
    </row>
    <row r="5445" spans="11:14" x14ac:dyDescent="0.2">
      <c r="K5445" s="60">
        <f t="shared" si="339"/>
        <v>5407</v>
      </c>
      <c r="L5445" s="10">
        <f t="shared" si="336"/>
        <v>1.189975842223651E-5</v>
      </c>
      <c r="M5445" s="1">
        <f t="shared" si="337"/>
        <v>1.189975842223651E-2</v>
      </c>
      <c r="N5445" s="1">
        <f t="shared" si="338"/>
        <v>2.4236703621289974</v>
      </c>
    </row>
    <row r="5446" spans="11:14" x14ac:dyDescent="0.2">
      <c r="K5446" s="60">
        <f t="shared" si="339"/>
        <v>5408</v>
      </c>
      <c r="L5446" s="10">
        <f t="shared" si="336"/>
        <v>1.189995744470307E-5</v>
      </c>
      <c r="M5446" s="1">
        <f t="shared" si="337"/>
        <v>1.189995744470307E-2</v>
      </c>
      <c r="N5446" s="1">
        <f t="shared" si="338"/>
        <v>2.4237108978135451</v>
      </c>
    </row>
    <row r="5447" spans="11:14" x14ac:dyDescent="0.2">
      <c r="K5447" s="60">
        <f t="shared" si="339"/>
        <v>5409</v>
      </c>
      <c r="L5447" s="10">
        <f t="shared" si="336"/>
        <v>1.1900156329265565E-5</v>
      </c>
      <c r="M5447" s="1">
        <f t="shared" si="337"/>
        <v>1.1900156329265565E-2</v>
      </c>
      <c r="N5447" s="1">
        <f t="shared" si="338"/>
        <v>2.4237514054106324</v>
      </c>
    </row>
    <row r="5448" spans="11:14" x14ac:dyDescent="0.2">
      <c r="K5448" s="60">
        <f t="shared" si="339"/>
        <v>5410</v>
      </c>
      <c r="L5448" s="10">
        <f t="shared" si="336"/>
        <v>1.1900355076019556E-5</v>
      </c>
      <c r="M5448" s="1">
        <f t="shared" si="337"/>
        <v>1.1900355076019557E-2</v>
      </c>
      <c r="N5448" s="1">
        <f t="shared" si="338"/>
        <v>2.4237918849397229</v>
      </c>
    </row>
    <row r="5449" spans="11:14" x14ac:dyDescent="0.2">
      <c r="K5449" s="60">
        <f t="shared" si="339"/>
        <v>5411</v>
      </c>
      <c r="L5449" s="10">
        <f t="shared" si="336"/>
        <v>1.1900553685060526E-5</v>
      </c>
      <c r="M5449" s="1">
        <f t="shared" si="337"/>
        <v>1.1900553685060527E-2</v>
      </c>
      <c r="N5449" s="1">
        <f t="shared" si="338"/>
        <v>2.4238323364202627</v>
      </c>
    </row>
    <row r="5450" spans="11:14" x14ac:dyDescent="0.2">
      <c r="K5450" s="60">
        <f t="shared" si="339"/>
        <v>5412</v>
      </c>
      <c r="L5450" s="10">
        <f t="shared" si="336"/>
        <v>1.1900752156483901E-5</v>
      </c>
      <c r="M5450" s="1">
        <f t="shared" si="337"/>
        <v>1.1900752156483901E-2</v>
      </c>
      <c r="N5450" s="1">
        <f t="shared" si="338"/>
        <v>2.4238727598716885</v>
      </c>
    </row>
    <row r="5451" spans="11:14" x14ac:dyDescent="0.2">
      <c r="K5451" s="60">
        <f t="shared" si="339"/>
        <v>5413</v>
      </c>
      <c r="L5451" s="10">
        <f t="shared" si="336"/>
        <v>1.1900950490385034E-5</v>
      </c>
      <c r="M5451" s="1">
        <f t="shared" si="337"/>
        <v>1.1900950490385033E-2</v>
      </c>
      <c r="N5451" s="1">
        <f t="shared" si="338"/>
        <v>2.4239131553134219</v>
      </c>
    </row>
    <row r="5452" spans="11:14" x14ac:dyDescent="0.2">
      <c r="K5452" s="60">
        <f t="shared" si="339"/>
        <v>5414</v>
      </c>
      <c r="L5452" s="10">
        <f t="shared" si="336"/>
        <v>1.1901148686859217E-5</v>
      </c>
      <c r="M5452" s="1">
        <f t="shared" si="337"/>
        <v>1.1901148686859217E-2</v>
      </c>
      <c r="N5452" s="1">
        <f t="shared" si="338"/>
        <v>2.4239535227648701</v>
      </c>
    </row>
    <row r="5453" spans="11:14" x14ac:dyDescent="0.2">
      <c r="K5453" s="60">
        <f t="shared" si="339"/>
        <v>5415</v>
      </c>
      <c r="L5453" s="10">
        <f t="shared" si="336"/>
        <v>1.1901346746001674E-5</v>
      </c>
      <c r="M5453" s="1">
        <f t="shared" si="337"/>
        <v>1.1901346746001674E-2</v>
      </c>
      <c r="N5453" s="1">
        <f t="shared" si="338"/>
        <v>2.4239938622454282</v>
      </c>
    </row>
    <row r="5454" spans="11:14" x14ac:dyDescent="0.2">
      <c r="K5454" s="60">
        <f t="shared" si="339"/>
        <v>5416</v>
      </c>
      <c r="L5454" s="10">
        <f t="shared" si="336"/>
        <v>1.1901544667907563E-5</v>
      </c>
      <c r="M5454" s="1">
        <f t="shared" si="337"/>
        <v>1.1901544667907563E-2</v>
      </c>
      <c r="N5454" s="1">
        <f t="shared" si="338"/>
        <v>2.4240341737744777</v>
      </c>
    </row>
    <row r="5455" spans="11:14" x14ac:dyDescent="0.2">
      <c r="K5455" s="60">
        <f t="shared" si="339"/>
        <v>5417</v>
      </c>
      <c r="L5455" s="10">
        <f t="shared" si="336"/>
        <v>1.1901742452671976E-5</v>
      </c>
      <c r="M5455" s="1">
        <f t="shared" si="337"/>
        <v>1.1901742452671976E-2</v>
      </c>
      <c r="N5455" s="1">
        <f t="shared" si="338"/>
        <v>2.4240744573713862</v>
      </c>
    </row>
    <row r="5456" spans="11:14" x14ac:dyDescent="0.2">
      <c r="K5456" s="60">
        <f t="shared" si="339"/>
        <v>5418</v>
      </c>
      <c r="L5456" s="10">
        <f t="shared" si="336"/>
        <v>1.190194010038994E-5</v>
      </c>
      <c r="M5456" s="1">
        <f t="shared" si="337"/>
        <v>1.1901940100389939E-2</v>
      </c>
      <c r="N5456" s="1">
        <f t="shared" si="338"/>
        <v>2.4241147130555079</v>
      </c>
    </row>
    <row r="5457" spans="11:14" x14ac:dyDescent="0.2">
      <c r="K5457" s="60">
        <f t="shared" si="339"/>
        <v>5419</v>
      </c>
      <c r="L5457" s="10">
        <f t="shared" si="336"/>
        <v>1.1902137611156413E-5</v>
      </c>
      <c r="M5457" s="1">
        <f t="shared" si="337"/>
        <v>1.1902137611156414E-2</v>
      </c>
      <c r="N5457" s="1">
        <f t="shared" si="338"/>
        <v>2.4241549408461838</v>
      </c>
    </row>
    <row r="5458" spans="11:14" x14ac:dyDescent="0.2">
      <c r="K5458" s="60">
        <f t="shared" si="339"/>
        <v>5420</v>
      </c>
      <c r="L5458" s="10">
        <f t="shared" si="336"/>
        <v>1.1902334985066294E-5</v>
      </c>
      <c r="M5458" s="1">
        <f t="shared" si="337"/>
        <v>1.1902334985066295E-2</v>
      </c>
      <c r="N5458" s="1">
        <f t="shared" si="338"/>
        <v>2.424195140762742</v>
      </c>
    </row>
    <row r="5459" spans="11:14" x14ac:dyDescent="0.2">
      <c r="K5459" s="60">
        <f t="shared" si="339"/>
        <v>5421</v>
      </c>
      <c r="L5459" s="10">
        <f t="shared" si="336"/>
        <v>1.1902532222214407E-5</v>
      </c>
      <c r="M5459" s="1">
        <f t="shared" si="337"/>
        <v>1.1902532222214407E-2</v>
      </c>
      <c r="N5459" s="1">
        <f t="shared" si="338"/>
        <v>2.4242353128244956</v>
      </c>
    </row>
    <row r="5460" spans="11:14" x14ac:dyDescent="0.2">
      <c r="K5460" s="60">
        <f t="shared" si="339"/>
        <v>5422</v>
      </c>
      <c r="L5460" s="10">
        <f t="shared" si="336"/>
        <v>1.1902729322695519E-5</v>
      </c>
      <c r="M5460" s="1">
        <f t="shared" si="337"/>
        <v>1.1902729322695519E-2</v>
      </c>
      <c r="N5460" s="1">
        <f t="shared" si="338"/>
        <v>2.4242754570507463</v>
      </c>
    </row>
    <row r="5461" spans="11:14" x14ac:dyDescent="0.2">
      <c r="K5461" s="60">
        <f t="shared" si="339"/>
        <v>5423</v>
      </c>
      <c r="L5461" s="10">
        <f t="shared" si="336"/>
        <v>1.1902926286604325E-5</v>
      </c>
      <c r="M5461" s="1">
        <f t="shared" si="337"/>
        <v>1.1902926286604325E-2</v>
      </c>
      <c r="N5461" s="1">
        <f t="shared" si="338"/>
        <v>2.4243155734607811</v>
      </c>
    </row>
    <row r="5462" spans="11:14" x14ac:dyDescent="0.2">
      <c r="K5462" s="60">
        <f t="shared" si="339"/>
        <v>5424</v>
      </c>
      <c r="L5462" s="10">
        <f t="shared" si="336"/>
        <v>1.1903123114035459E-5</v>
      </c>
      <c r="M5462" s="1">
        <f t="shared" si="337"/>
        <v>1.1903123114035458E-2</v>
      </c>
      <c r="N5462" s="1">
        <f t="shared" si="338"/>
        <v>2.4243556620738742</v>
      </c>
    </row>
    <row r="5463" spans="11:14" x14ac:dyDescent="0.2">
      <c r="K5463" s="60">
        <f t="shared" si="339"/>
        <v>5425</v>
      </c>
      <c r="L5463" s="10">
        <f t="shared" si="336"/>
        <v>1.1903319805083485E-5</v>
      </c>
      <c r="M5463" s="1">
        <f t="shared" si="337"/>
        <v>1.1903319805083485E-2</v>
      </c>
      <c r="N5463" s="1">
        <f t="shared" si="338"/>
        <v>2.4243957229092863</v>
      </c>
    </row>
    <row r="5464" spans="11:14" x14ac:dyDescent="0.2">
      <c r="K5464" s="60">
        <f t="shared" si="339"/>
        <v>5426</v>
      </c>
      <c r="L5464" s="10">
        <f t="shared" si="336"/>
        <v>1.1903516359842906E-5</v>
      </c>
      <c r="M5464" s="1">
        <f t="shared" si="337"/>
        <v>1.1903516359842905E-2</v>
      </c>
      <c r="N5464" s="1">
        <f t="shared" si="338"/>
        <v>2.424435755986265</v>
      </c>
    </row>
    <row r="5465" spans="11:14" x14ac:dyDescent="0.2">
      <c r="K5465" s="60">
        <f t="shared" si="339"/>
        <v>5427</v>
      </c>
      <c r="L5465" s="10">
        <f t="shared" si="336"/>
        <v>1.1903712778408156E-5</v>
      </c>
      <c r="M5465" s="1">
        <f t="shared" si="337"/>
        <v>1.1903712778408156E-2</v>
      </c>
      <c r="N5465" s="1">
        <f t="shared" si="338"/>
        <v>2.4244757613240444</v>
      </c>
    </row>
    <row r="5466" spans="11:14" x14ac:dyDescent="0.2">
      <c r="K5466" s="60">
        <f t="shared" si="339"/>
        <v>5428</v>
      </c>
      <c r="L5466" s="10">
        <f t="shared" si="336"/>
        <v>1.1903909060873606E-5</v>
      </c>
      <c r="M5466" s="1">
        <f t="shared" si="337"/>
        <v>1.1903909060873605E-2</v>
      </c>
      <c r="N5466" s="1">
        <f t="shared" si="338"/>
        <v>2.4245157389418441</v>
      </c>
    </row>
    <row r="5467" spans="11:14" x14ac:dyDescent="0.2">
      <c r="K5467" s="60">
        <f t="shared" si="339"/>
        <v>5429</v>
      </c>
      <c r="L5467" s="10">
        <f t="shared" si="336"/>
        <v>1.1904105207333559E-5</v>
      </c>
      <c r="M5467" s="1">
        <f t="shared" si="337"/>
        <v>1.1904105207333558E-2</v>
      </c>
      <c r="N5467" s="1">
        <f t="shared" si="338"/>
        <v>2.4245556888588724</v>
      </c>
    </row>
    <row r="5468" spans="11:14" x14ac:dyDescent="0.2">
      <c r="K5468" s="60">
        <f t="shared" si="339"/>
        <v>5430</v>
      </c>
      <c r="L5468" s="10">
        <f t="shared" si="336"/>
        <v>1.1904301217882256E-5</v>
      </c>
      <c r="M5468" s="1">
        <f t="shared" si="337"/>
        <v>1.1904301217882256E-2</v>
      </c>
      <c r="N5468" s="1">
        <f t="shared" si="338"/>
        <v>2.4245956110943232</v>
      </c>
    </row>
    <row r="5469" spans="11:14" x14ac:dyDescent="0.2">
      <c r="K5469" s="60">
        <f t="shared" si="339"/>
        <v>5431</v>
      </c>
      <c r="L5469" s="10">
        <f t="shared" si="336"/>
        <v>1.1904497092613869E-5</v>
      </c>
      <c r="M5469" s="1">
        <f t="shared" si="337"/>
        <v>1.1904497092613868E-2</v>
      </c>
      <c r="N5469" s="1">
        <f t="shared" si="338"/>
        <v>2.4246355056673772</v>
      </c>
    </row>
    <row r="5470" spans="11:14" x14ac:dyDescent="0.2">
      <c r="K5470" s="60">
        <f t="shared" si="339"/>
        <v>5432</v>
      </c>
      <c r="L5470" s="10">
        <f t="shared" si="336"/>
        <v>1.1904692831622509E-5</v>
      </c>
      <c r="M5470" s="1">
        <f t="shared" si="337"/>
        <v>1.1904692831622508E-2</v>
      </c>
      <c r="N5470" s="1">
        <f t="shared" si="338"/>
        <v>2.4246753725972021</v>
      </c>
    </row>
    <row r="5471" spans="11:14" x14ac:dyDescent="0.2">
      <c r="K5471" s="60">
        <f t="shared" si="339"/>
        <v>5433</v>
      </c>
      <c r="L5471" s="10">
        <f t="shared" si="336"/>
        <v>1.1904888435002216E-5</v>
      </c>
      <c r="M5471" s="1">
        <f t="shared" si="337"/>
        <v>1.1904888435002215E-2</v>
      </c>
      <c r="N5471" s="1">
        <f t="shared" si="338"/>
        <v>2.4247152119029516</v>
      </c>
    </row>
    <row r="5472" spans="11:14" x14ac:dyDescent="0.2">
      <c r="K5472" s="60">
        <f t="shared" si="339"/>
        <v>5434</v>
      </c>
      <c r="L5472" s="10">
        <f t="shared" si="336"/>
        <v>1.1905083902846969E-5</v>
      </c>
      <c r="M5472" s="1">
        <f t="shared" si="337"/>
        <v>1.1905083902846969E-2</v>
      </c>
      <c r="N5472" s="1">
        <f t="shared" si="338"/>
        <v>2.4247550236037667</v>
      </c>
    </row>
    <row r="5473" spans="11:14" x14ac:dyDescent="0.2">
      <c r="K5473" s="60">
        <f t="shared" si="339"/>
        <v>5435</v>
      </c>
      <c r="L5473" s="10">
        <f t="shared" si="336"/>
        <v>1.1905279235250686E-5</v>
      </c>
      <c r="M5473" s="1">
        <f t="shared" si="337"/>
        <v>1.1905279235250687E-2</v>
      </c>
      <c r="N5473" s="1">
        <f t="shared" si="338"/>
        <v>2.4247948077187762</v>
      </c>
    </row>
    <row r="5474" spans="11:14" x14ac:dyDescent="0.2">
      <c r="K5474" s="60">
        <f t="shared" si="339"/>
        <v>5436</v>
      </c>
      <c r="L5474" s="10">
        <f t="shared" si="336"/>
        <v>1.1905474432307209E-5</v>
      </c>
      <c r="M5474" s="1">
        <f t="shared" si="337"/>
        <v>1.1905474432307208E-2</v>
      </c>
      <c r="N5474" s="1">
        <f t="shared" si="338"/>
        <v>2.4248345642670923</v>
      </c>
    </row>
    <row r="5475" spans="11:14" x14ac:dyDescent="0.2">
      <c r="K5475" s="60">
        <f t="shared" si="339"/>
        <v>5437</v>
      </c>
      <c r="L5475" s="10">
        <f t="shared" si="336"/>
        <v>1.1905669494110324E-5</v>
      </c>
      <c r="M5475" s="1">
        <f t="shared" si="337"/>
        <v>1.1905669494110325E-2</v>
      </c>
      <c r="N5475" s="1">
        <f t="shared" si="338"/>
        <v>2.4248742932678184</v>
      </c>
    </row>
    <row r="5476" spans="11:14" x14ac:dyDescent="0.2">
      <c r="K5476" s="60">
        <f t="shared" si="339"/>
        <v>5438</v>
      </c>
      <c r="L5476" s="10">
        <f t="shared" si="336"/>
        <v>1.1905864420753747E-5</v>
      </c>
      <c r="M5476" s="1">
        <f t="shared" si="337"/>
        <v>1.1905864420753748E-2</v>
      </c>
      <c r="N5476" s="1">
        <f t="shared" si="338"/>
        <v>2.4249139947400407</v>
      </c>
    </row>
    <row r="5477" spans="11:14" x14ac:dyDescent="0.2">
      <c r="K5477" s="60">
        <f t="shared" si="339"/>
        <v>5439</v>
      </c>
      <c r="L5477" s="10">
        <f t="shared" si="336"/>
        <v>1.1906059212331133E-5</v>
      </c>
      <c r="M5477" s="1">
        <f t="shared" si="337"/>
        <v>1.1906059212331134E-2</v>
      </c>
      <c r="N5477" s="1">
        <f t="shared" si="338"/>
        <v>2.4249536687028348</v>
      </c>
    </row>
    <row r="5478" spans="11:14" x14ac:dyDescent="0.2">
      <c r="K5478" s="60">
        <f t="shared" si="339"/>
        <v>5440</v>
      </c>
      <c r="L5478" s="10">
        <f t="shared" ref="L5478:L5541" si="340">Eleach_time1/((Vwater*(1+Kp_susp*SUSPwater)+Ksed_water*Vsed)*k)*(1-EXP(-k*K5478))</f>
        <v>1.190625386893607E-5</v>
      </c>
      <c r="M5478" s="1">
        <f t="shared" ref="M5478:M5541" si="341">L5478*CONV_m3_L</f>
        <v>1.1906253868936071E-2</v>
      </c>
      <c r="N5478" s="1">
        <f t="shared" ref="N5478:N5541" si="342">L5478*(Ksed_water/RHOsed)*CONV_kg_mg</f>
        <v>2.4249933151752621</v>
      </c>
    </row>
    <row r="5479" spans="11:14" x14ac:dyDescent="0.2">
      <c r="K5479" s="60">
        <f t="shared" si="339"/>
        <v>5441</v>
      </c>
      <c r="L5479" s="10">
        <f t="shared" si="340"/>
        <v>1.1906448390662081E-5</v>
      </c>
      <c r="M5479" s="1">
        <f t="shared" si="341"/>
        <v>1.1906448390662081E-2</v>
      </c>
      <c r="N5479" s="1">
        <f t="shared" si="342"/>
        <v>2.4250329341763708</v>
      </c>
    </row>
    <row r="5480" spans="11:14" x14ac:dyDescent="0.2">
      <c r="K5480" s="60">
        <f t="shared" ref="K5480:K5543" si="343">K5479+1</f>
        <v>5442</v>
      </c>
      <c r="L5480" s="10">
        <f t="shared" si="340"/>
        <v>1.1906642777602624E-5</v>
      </c>
      <c r="M5480" s="1">
        <f t="shared" si="341"/>
        <v>1.1906642777602625E-2</v>
      </c>
      <c r="N5480" s="1">
        <f t="shared" si="342"/>
        <v>2.4250725257251959</v>
      </c>
    </row>
    <row r="5481" spans="11:14" x14ac:dyDescent="0.2">
      <c r="K5481" s="60">
        <f t="shared" si="343"/>
        <v>5443</v>
      </c>
      <c r="L5481" s="10">
        <f t="shared" si="340"/>
        <v>1.1906837029851095E-5</v>
      </c>
      <c r="M5481" s="1">
        <f t="shared" si="341"/>
        <v>1.1906837029851096E-2</v>
      </c>
      <c r="N5481" s="1">
        <f t="shared" si="342"/>
        <v>2.4251120898407592</v>
      </c>
    </row>
    <row r="5482" spans="11:14" x14ac:dyDescent="0.2">
      <c r="K5482" s="60">
        <f t="shared" si="343"/>
        <v>5444</v>
      </c>
      <c r="L5482" s="10">
        <f t="shared" si="340"/>
        <v>1.1907031147500821E-5</v>
      </c>
      <c r="M5482" s="1">
        <f t="shared" si="341"/>
        <v>1.1907031147500821E-2</v>
      </c>
      <c r="N5482" s="1">
        <f t="shared" si="342"/>
        <v>2.4251516265420698</v>
      </c>
    </row>
    <row r="5483" spans="11:14" x14ac:dyDescent="0.2">
      <c r="K5483" s="60">
        <f t="shared" si="343"/>
        <v>5445</v>
      </c>
      <c r="L5483" s="10">
        <f t="shared" si="340"/>
        <v>1.1907225130645064E-5</v>
      </c>
      <c r="M5483" s="1">
        <f t="shared" si="341"/>
        <v>1.1907225130645065E-2</v>
      </c>
      <c r="N5483" s="1">
        <f t="shared" si="342"/>
        <v>2.425191135848122</v>
      </c>
    </row>
    <row r="5484" spans="11:14" x14ac:dyDescent="0.2">
      <c r="K5484" s="60">
        <f t="shared" si="343"/>
        <v>5446</v>
      </c>
      <c r="L5484" s="10">
        <f t="shared" si="340"/>
        <v>1.1907418979377029E-5</v>
      </c>
      <c r="M5484" s="1">
        <f t="shared" si="341"/>
        <v>1.1907418979377029E-2</v>
      </c>
      <c r="N5484" s="1">
        <f t="shared" si="342"/>
        <v>2.4252306177778999</v>
      </c>
    </row>
    <row r="5485" spans="11:14" x14ac:dyDescent="0.2">
      <c r="K5485" s="60">
        <f t="shared" si="343"/>
        <v>5447</v>
      </c>
      <c r="L5485" s="10">
        <f t="shared" si="340"/>
        <v>1.1907612693789849E-5</v>
      </c>
      <c r="M5485" s="1">
        <f t="shared" si="341"/>
        <v>1.190761269378985E-2</v>
      </c>
      <c r="N5485" s="1">
        <f t="shared" si="342"/>
        <v>2.4252700723503722</v>
      </c>
    </row>
    <row r="5486" spans="11:14" x14ac:dyDescent="0.2">
      <c r="K5486" s="60">
        <f t="shared" si="343"/>
        <v>5448</v>
      </c>
      <c r="L5486" s="10">
        <f t="shared" si="340"/>
        <v>1.1907806273976594E-5</v>
      </c>
      <c r="M5486" s="1">
        <f t="shared" si="341"/>
        <v>1.1907806273976595E-2</v>
      </c>
      <c r="N5486" s="1">
        <f t="shared" si="342"/>
        <v>2.4253094995844942</v>
      </c>
    </row>
    <row r="5487" spans="11:14" x14ac:dyDescent="0.2">
      <c r="K5487" s="60">
        <f t="shared" si="343"/>
        <v>5449</v>
      </c>
      <c r="L5487" s="10">
        <f t="shared" si="340"/>
        <v>1.1907999720030271E-5</v>
      </c>
      <c r="M5487" s="1">
        <f t="shared" si="341"/>
        <v>1.190799972003027E-2</v>
      </c>
      <c r="N5487" s="1">
        <f t="shared" si="342"/>
        <v>2.4253488994992094</v>
      </c>
    </row>
    <row r="5488" spans="11:14" x14ac:dyDescent="0.2">
      <c r="K5488" s="60">
        <f t="shared" si="343"/>
        <v>5450</v>
      </c>
      <c r="L5488" s="10">
        <f t="shared" si="340"/>
        <v>1.190819303204382E-5</v>
      </c>
      <c r="M5488" s="1">
        <f t="shared" si="341"/>
        <v>1.190819303204382E-2</v>
      </c>
      <c r="N5488" s="1">
        <f t="shared" si="342"/>
        <v>2.4253882721134472</v>
      </c>
    </row>
    <row r="5489" spans="11:14" x14ac:dyDescent="0.2">
      <c r="K5489" s="60">
        <f t="shared" si="343"/>
        <v>5451</v>
      </c>
      <c r="L5489" s="10">
        <f t="shared" si="340"/>
        <v>1.1908386210110122E-5</v>
      </c>
      <c r="M5489" s="1">
        <f t="shared" si="341"/>
        <v>1.1908386210110122E-2</v>
      </c>
      <c r="N5489" s="1">
        <f t="shared" si="342"/>
        <v>2.4254276174461249</v>
      </c>
    </row>
    <row r="5490" spans="11:14" x14ac:dyDescent="0.2">
      <c r="K5490" s="60">
        <f t="shared" si="343"/>
        <v>5452</v>
      </c>
      <c r="L5490" s="10">
        <f t="shared" si="340"/>
        <v>1.1908579254321987E-5</v>
      </c>
      <c r="M5490" s="1">
        <f t="shared" si="341"/>
        <v>1.1908579254321988E-2</v>
      </c>
      <c r="N5490" s="1">
        <f t="shared" si="342"/>
        <v>2.425466935516146</v>
      </c>
    </row>
    <row r="5491" spans="11:14" x14ac:dyDescent="0.2">
      <c r="K5491" s="60">
        <f t="shared" si="343"/>
        <v>5453</v>
      </c>
      <c r="L5491" s="10">
        <f t="shared" si="340"/>
        <v>1.1908772164772164E-5</v>
      </c>
      <c r="M5491" s="1">
        <f t="shared" si="341"/>
        <v>1.1908772164772164E-2</v>
      </c>
      <c r="N5491" s="1">
        <f t="shared" si="342"/>
        <v>2.4255062263424008</v>
      </c>
    </row>
    <row r="5492" spans="11:14" x14ac:dyDescent="0.2">
      <c r="K5492" s="60">
        <f t="shared" si="343"/>
        <v>5454</v>
      </c>
      <c r="L5492" s="10">
        <f t="shared" si="340"/>
        <v>1.1908964941553337E-5</v>
      </c>
      <c r="M5492" s="1">
        <f t="shared" si="341"/>
        <v>1.1908964941553338E-2</v>
      </c>
      <c r="N5492" s="1">
        <f t="shared" si="342"/>
        <v>2.4255454899437661</v>
      </c>
    </row>
    <row r="5493" spans="11:14" x14ac:dyDescent="0.2">
      <c r="K5493" s="60">
        <f t="shared" si="343"/>
        <v>5455</v>
      </c>
      <c r="L5493" s="10">
        <f t="shared" si="340"/>
        <v>1.190915758475813E-5</v>
      </c>
      <c r="M5493" s="1">
        <f t="shared" si="341"/>
        <v>1.1909157584758129E-2</v>
      </c>
      <c r="N5493" s="1">
        <f t="shared" si="342"/>
        <v>2.4255847263391073</v>
      </c>
    </row>
    <row r="5494" spans="11:14" x14ac:dyDescent="0.2">
      <c r="K5494" s="60">
        <f t="shared" si="343"/>
        <v>5456</v>
      </c>
      <c r="L5494" s="10">
        <f t="shared" si="340"/>
        <v>1.1909350094479093E-5</v>
      </c>
      <c r="M5494" s="1">
        <f t="shared" si="341"/>
        <v>1.1909350094479094E-2</v>
      </c>
      <c r="N5494" s="1">
        <f t="shared" si="342"/>
        <v>2.4256239355472746</v>
      </c>
    </row>
    <row r="5495" spans="11:14" x14ac:dyDescent="0.2">
      <c r="K5495" s="60">
        <f t="shared" si="343"/>
        <v>5457</v>
      </c>
      <c r="L5495" s="10">
        <f t="shared" si="340"/>
        <v>1.1909542470808722E-5</v>
      </c>
      <c r="M5495" s="1">
        <f t="shared" si="341"/>
        <v>1.1909542470808722E-2</v>
      </c>
      <c r="N5495" s="1">
        <f t="shared" si="342"/>
        <v>2.4256631175871073</v>
      </c>
    </row>
    <row r="5496" spans="11:14" x14ac:dyDescent="0.2">
      <c r="K5496" s="60">
        <f t="shared" si="343"/>
        <v>5458</v>
      </c>
      <c r="L5496" s="10">
        <f t="shared" si="340"/>
        <v>1.1909734713839444E-5</v>
      </c>
      <c r="M5496" s="1">
        <f t="shared" si="341"/>
        <v>1.1909734713839444E-2</v>
      </c>
      <c r="N5496" s="1">
        <f t="shared" si="342"/>
        <v>2.4257022724774298</v>
      </c>
    </row>
    <row r="5497" spans="11:14" x14ac:dyDescent="0.2">
      <c r="K5497" s="60">
        <f t="shared" si="343"/>
        <v>5459</v>
      </c>
      <c r="L5497" s="10">
        <f t="shared" si="340"/>
        <v>1.1909926823663622E-5</v>
      </c>
      <c r="M5497" s="1">
        <f t="shared" si="341"/>
        <v>1.1909926823663621E-2</v>
      </c>
      <c r="N5497" s="1">
        <f t="shared" si="342"/>
        <v>2.4257414002370541</v>
      </c>
    </row>
    <row r="5498" spans="11:14" x14ac:dyDescent="0.2">
      <c r="K5498" s="60">
        <f t="shared" si="343"/>
        <v>5460</v>
      </c>
      <c r="L5498" s="10">
        <f t="shared" si="340"/>
        <v>1.1910118800373557E-5</v>
      </c>
      <c r="M5498" s="1">
        <f t="shared" si="341"/>
        <v>1.1910118800373556E-2</v>
      </c>
      <c r="N5498" s="1">
        <f t="shared" si="342"/>
        <v>2.4257805008847799</v>
      </c>
    </row>
    <row r="5499" spans="11:14" x14ac:dyDescent="0.2">
      <c r="K5499" s="60">
        <f t="shared" si="343"/>
        <v>5461</v>
      </c>
      <c r="L5499" s="10">
        <f t="shared" si="340"/>
        <v>1.1910310644061482E-5</v>
      </c>
      <c r="M5499" s="1">
        <f t="shared" si="341"/>
        <v>1.1910310644061482E-2</v>
      </c>
      <c r="N5499" s="1">
        <f t="shared" si="342"/>
        <v>2.4258195744393922</v>
      </c>
    </row>
    <row r="5500" spans="11:14" x14ac:dyDescent="0.2">
      <c r="K5500" s="60">
        <f t="shared" si="343"/>
        <v>5462</v>
      </c>
      <c r="L5500" s="10">
        <f t="shared" si="340"/>
        <v>1.1910502354819573E-5</v>
      </c>
      <c r="M5500" s="1">
        <f t="shared" si="341"/>
        <v>1.1910502354819573E-2</v>
      </c>
      <c r="N5500" s="1">
        <f t="shared" si="342"/>
        <v>2.4258586209196653</v>
      </c>
    </row>
    <row r="5501" spans="11:14" x14ac:dyDescent="0.2">
      <c r="K5501" s="60">
        <f t="shared" si="343"/>
        <v>5463</v>
      </c>
      <c r="L5501" s="10">
        <f t="shared" si="340"/>
        <v>1.1910693932739936E-5</v>
      </c>
      <c r="M5501" s="1">
        <f t="shared" si="341"/>
        <v>1.1910693932739936E-2</v>
      </c>
      <c r="N5501" s="1">
        <f t="shared" si="342"/>
        <v>2.425897640344358</v>
      </c>
    </row>
    <row r="5502" spans="11:14" x14ac:dyDescent="0.2">
      <c r="K5502" s="60">
        <f t="shared" si="343"/>
        <v>5464</v>
      </c>
      <c r="L5502" s="10">
        <f t="shared" si="340"/>
        <v>1.1910885377914614E-5</v>
      </c>
      <c r="M5502" s="1">
        <f t="shared" si="341"/>
        <v>1.1910885377914614E-2</v>
      </c>
      <c r="N5502" s="1">
        <f t="shared" si="342"/>
        <v>2.4259366327322178</v>
      </c>
    </row>
    <row r="5503" spans="11:14" x14ac:dyDescent="0.2">
      <c r="K5503" s="60">
        <f t="shared" si="343"/>
        <v>5465</v>
      </c>
      <c r="L5503" s="10">
        <f t="shared" si="340"/>
        <v>1.1911076690435589E-5</v>
      </c>
      <c r="M5503" s="1">
        <f t="shared" si="341"/>
        <v>1.1911076690435589E-2</v>
      </c>
      <c r="N5503" s="1">
        <f t="shared" si="342"/>
        <v>2.4259755981019793</v>
      </c>
    </row>
    <row r="5504" spans="11:14" x14ac:dyDescent="0.2">
      <c r="K5504" s="60">
        <f t="shared" si="343"/>
        <v>5466</v>
      </c>
      <c r="L5504" s="10">
        <f t="shared" si="340"/>
        <v>1.1911267870394777E-5</v>
      </c>
      <c r="M5504" s="1">
        <f t="shared" si="341"/>
        <v>1.1911267870394777E-2</v>
      </c>
      <c r="N5504" s="1">
        <f t="shared" si="342"/>
        <v>2.4260145364723629</v>
      </c>
    </row>
    <row r="5505" spans="11:14" x14ac:dyDescent="0.2">
      <c r="K5505" s="60">
        <f t="shared" si="343"/>
        <v>5467</v>
      </c>
      <c r="L5505" s="10">
        <f t="shared" si="340"/>
        <v>1.1911458917884031E-5</v>
      </c>
      <c r="M5505" s="1">
        <f t="shared" si="341"/>
        <v>1.1911458917884031E-2</v>
      </c>
      <c r="N5505" s="1">
        <f t="shared" si="342"/>
        <v>2.4260534478620759</v>
      </c>
    </row>
    <row r="5506" spans="11:14" x14ac:dyDescent="0.2">
      <c r="K5506" s="60">
        <f t="shared" si="343"/>
        <v>5468</v>
      </c>
      <c r="L5506" s="10">
        <f t="shared" si="340"/>
        <v>1.191164983299514E-5</v>
      </c>
      <c r="M5506" s="1">
        <f t="shared" si="341"/>
        <v>1.191164983299514E-2</v>
      </c>
      <c r="N5506" s="1">
        <f t="shared" si="342"/>
        <v>2.4260923322898149</v>
      </c>
    </row>
    <row r="5507" spans="11:14" x14ac:dyDescent="0.2">
      <c r="K5507" s="60">
        <f t="shared" si="343"/>
        <v>5469</v>
      </c>
      <c r="L5507" s="10">
        <f t="shared" si="340"/>
        <v>1.1911840615819832E-5</v>
      </c>
      <c r="M5507" s="1">
        <f t="shared" si="341"/>
        <v>1.1911840615819833E-2</v>
      </c>
      <c r="N5507" s="1">
        <f t="shared" si="342"/>
        <v>2.4261311897742615</v>
      </c>
    </row>
    <row r="5508" spans="11:14" x14ac:dyDescent="0.2">
      <c r="K5508" s="60">
        <f t="shared" si="343"/>
        <v>5470</v>
      </c>
      <c r="L5508" s="10">
        <f t="shared" si="340"/>
        <v>1.1912031266449767E-5</v>
      </c>
      <c r="M5508" s="1">
        <f t="shared" si="341"/>
        <v>1.1912031266449767E-2</v>
      </c>
      <c r="N5508" s="1">
        <f t="shared" si="342"/>
        <v>2.4261700203340846</v>
      </c>
    </row>
    <row r="5509" spans="11:14" x14ac:dyDescent="0.2">
      <c r="K5509" s="60">
        <f t="shared" si="343"/>
        <v>5471</v>
      </c>
      <c r="L5509" s="10">
        <f t="shared" si="340"/>
        <v>1.1912221784976544E-5</v>
      </c>
      <c r="M5509" s="1">
        <f t="shared" si="341"/>
        <v>1.1912221784976544E-2</v>
      </c>
      <c r="N5509" s="1">
        <f t="shared" si="342"/>
        <v>2.4262088239879405</v>
      </c>
    </row>
    <row r="5510" spans="11:14" x14ac:dyDescent="0.2">
      <c r="K5510" s="60">
        <f t="shared" si="343"/>
        <v>5472</v>
      </c>
      <c r="L5510" s="10">
        <f t="shared" si="340"/>
        <v>1.1912412171491697E-5</v>
      </c>
      <c r="M5510" s="1">
        <f t="shared" si="341"/>
        <v>1.1912412171491697E-2</v>
      </c>
      <c r="N5510" s="1">
        <f t="shared" si="342"/>
        <v>2.426247600754472</v>
      </c>
    </row>
    <row r="5511" spans="11:14" x14ac:dyDescent="0.2">
      <c r="K5511" s="60">
        <f t="shared" si="343"/>
        <v>5473</v>
      </c>
      <c r="L5511" s="10">
        <f t="shared" si="340"/>
        <v>1.1912602426086701E-5</v>
      </c>
      <c r="M5511" s="1">
        <f t="shared" si="341"/>
        <v>1.19126024260867E-2</v>
      </c>
      <c r="N5511" s="1">
        <f t="shared" si="342"/>
        <v>2.4262863506523114</v>
      </c>
    </row>
    <row r="5512" spans="11:14" x14ac:dyDescent="0.2">
      <c r="K5512" s="60">
        <f t="shared" si="343"/>
        <v>5474</v>
      </c>
      <c r="L5512" s="10">
        <f t="shared" si="340"/>
        <v>1.1912792548852961E-5</v>
      </c>
      <c r="M5512" s="1">
        <f t="shared" si="341"/>
        <v>1.1912792548852962E-2</v>
      </c>
      <c r="N5512" s="1">
        <f t="shared" si="342"/>
        <v>2.4263250737000743</v>
      </c>
    </row>
    <row r="5513" spans="11:14" x14ac:dyDescent="0.2">
      <c r="K5513" s="60">
        <f t="shared" si="343"/>
        <v>5475</v>
      </c>
      <c r="L5513" s="10">
        <f t="shared" si="340"/>
        <v>1.1912982539881824E-5</v>
      </c>
      <c r="M5513" s="1">
        <f t="shared" si="341"/>
        <v>1.1912982539881824E-2</v>
      </c>
      <c r="N5513" s="1">
        <f t="shared" si="342"/>
        <v>2.426363769916366</v>
      </c>
    </row>
    <row r="5514" spans="11:14" x14ac:dyDescent="0.2">
      <c r="K5514" s="60">
        <f t="shared" si="343"/>
        <v>5476</v>
      </c>
      <c r="L5514" s="10">
        <f t="shared" si="340"/>
        <v>1.1913172399264573E-5</v>
      </c>
      <c r="M5514" s="1">
        <f t="shared" si="341"/>
        <v>1.1913172399264574E-2</v>
      </c>
      <c r="N5514" s="1">
        <f t="shared" si="342"/>
        <v>2.4264024393197783</v>
      </c>
    </row>
    <row r="5515" spans="11:14" x14ac:dyDescent="0.2">
      <c r="K5515" s="60">
        <f t="shared" si="343"/>
        <v>5477</v>
      </c>
      <c r="L5515" s="10">
        <f t="shared" si="340"/>
        <v>1.1913362127092423E-5</v>
      </c>
      <c r="M5515" s="1">
        <f t="shared" si="341"/>
        <v>1.1913362127092424E-2</v>
      </c>
      <c r="N5515" s="1">
        <f t="shared" si="342"/>
        <v>2.42644108192889</v>
      </c>
    </row>
    <row r="5516" spans="11:14" x14ac:dyDescent="0.2">
      <c r="K5516" s="60">
        <f t="shared" si="343"/>
        <v>5478</v>
      </c>
      <c r="L5516" s="10">
        <f t="shared" si="340"/>
        <v>1.1913551723456532E-5</v>
      </c>
      <c r="M5516" s="1">
        <f t="shared" si="341"/>
        <v>1.1913551723456532E-2</v>
      </c>
      <c r="N5516" s="1">
        <f t="shared" si="342"/>
        <v>2.4264796977622662</v>
      </c>
    </row>
    <row r="5517" spans="11:14" x14ac:dyDescent="0.2">
      <c r="K5517" s="60">
        <f t="shared" si="343"/>
        <v>5479</v>
      </c>
      <c r="L5517" s="10">
        <f t="shared" si="340"/>
        <v>1.1913741188447991E-5</v>
      </c>
      <c r="M5517" s="1">
        <f t="shared" si="341"/>
        <v>1.1913741188447992E-2</v>
      </c>
      <c r="N5517" s="1">
        <f t="shared" si="342"/>
        <v>2.426518286838462</v>
      </c>
    </row>
    <row r="5518" spans="11:14" x14ac:dyDescent="0.2">
      <c r="K5518" s="60">
        <f t="shared" si="343"/>
        <v>5480</v>
      </c>
      <c r="L5518" s="10">
        <f t="shared" si="340"/>
        <v>1.1913930522157829E-5</v>
      </c>
      <c r="M5518" s="1">
        <f t="shared" si="341"/>
        <v>1.1913930522157829E-2</v>
      </c>
      <c r="N5518" s="1">
        <f t="shared" si="342"/>
        <v>2.4265568491760154</v>
      </c>
    </row>
    <row r="5519" spans="11:14" x14ac:dyDescent="0.2">
      <c r="K5519" s="60">
        <f t="shared" si="343"/>
        <v>5481</v>
      </c>
      <c r="L5519" s="10">
        <f t="shared" si="340"/>
        <v>1.1914119724677012E-5</v>
      </c>
      <c r="M5519" s="1">
        <f t="shared" si="341"/>
        <v>1.1914119724677012E-2</v>
      </c>
      <c r="N5519" s="1">
        <f t="shared" si="342"/>
        <v>2.4265953847934552</v>
      </c>
    </row>
    <row r="5520" spans="11:14" x14ac:dyDescent="0.2">
      <c r="K5520" s="60">
        <f t="shared" si="343"/>
        <v>5482</v>
      </c>
      <c r="L5520" s="10">
        <f t="shared" si="340"/>
        <v>1.1914308796096444E-5</v>
      </c>
      <c r="M5520" s="1">
        <f t="shared" si="341"/>
        <v>1.1914308796096444E-2</v>
      </c>
      <c r="N5520" s="1">
        <f t="shared" si="342"/>
        <v>2.4266338937092953</v>
      </c>
    </row>
    <row r="5521" spans="11:14" x14ac:dyDescent="0.2">
      <c r="K5521" s="60">
        <f t="shared" si="343"/>
        <v>5483</v>
      </c>
      <c r="L5521" s="10">
        <f t="shared" si="340"/>
        <v>1.1914497736506965E-5</v>
      </c>
      <c r="M5521" s="1">
        <f t="shared" si="341"/>
        <v>1.1914497736506964E-2</v>
      </c>
      <c r="N5521" s="1">
        <f t="shared" si="342"/>
        <v>2.4266723759420383</v>
      </c>
    </row>
    <row r="5522" spans="11:14" x14ac:dyDescent="0.2">
      <c r="K5522" s="60">
        <f t="shared" si="343"/>
        <v>5484</v>
      </c>
      <c r="L5522" s="10">
        <f t="shared" si="340"/>
        <v>1.191468654599935E-5</v>
      </c>
      <c r="M5522" s="1">
        <f t="shared" si="341"/>
        <v>1.1914686545999351E-2</v>
      </c>
      <c r="N5522" s="1">
        <f t="shared" si="342"/>
        <v>2.4267108315101722</v>
      </c>
    </row>
    <row r="5523" spans="11:14" x14ac:dyDescent="0.2">
      <c r="K5523" s="60">
        <f t="shared" si="343"/>
        <v>5485</v>
      </c>
      <c r="L5523" s="10">
        <f t="shared" si="340"/>
        <v>1.1914875224664315E-5</v>
      </c>
      <c r="M5523" s="1">
        <f t="shared" si="341"/>
        <v>1.1914875224664315E-2</v>
      </c>
      <c r="N5523" s="1">
        <f t="shared" si="342"/>
        <v>2.4267492604321736</v>
      </c>
    </row>
    <row r="5524" spans="11:14" x14ac:dyDescent="0.2">
      <c r="K5524" s="60">
        <f t="shared" si="343"/>
        <v>5486</v>
      </c>
      <c r="L5524" s="10">
        <f t="shared" si="340"/>
        <v>1.191506377259251E-5</v>
      </c>
      <c r="M5524" s="1">
        <f t="shared" si="341"/>
        <v>1.1915063772592509E-2</v>
      </c>
      <c r="N5524" s="1">
        <f t="shared" si="342"/>
        <v>2.4267876627265053</v>
      </c>
    </row>
    <row r="5525" spans="11:14" x14ac:dyDescent="0.2">
      <c r="K5525" s="60">
        <f t="shared" si="343"/>
        <v>5487</v>
      </c>
      <c r="L5525" s="10">
        <f t="shared" si="340"/>
        <v>1.1915252189874524E-5</v>
      </c>
      <c r="M5525" s="1">
        <f t="shared" si="341"/>
        <v>1.1915252189874524E-2</v>
      </c>
      <c r="N5525" s="1">
        <f t="shared" si="342"/>
        <v>2.4268260384116176</v>
      </c>
    </row>
    <row r="5526" spans="11:14" x14ac:dyDescent="0.2">
      <c r="K5526" s="60">
        <f t="shared" si="343"/>
        <v>5488</v>
      </c>
      <c r="L5526" s="10">
        <f t="shared" si="340"/>
        <v>1.1915440476600883E-5</v>
      </c>
      <c r="M5526" s="1">
        <f t="shared" si="341"/>
        <v>1.1915440476600883E-2</v>
      </c>
      <c r="N5526" s="1">
        <f t="shared" si="342"/>
        <v>2.4268643875059497</v>
      </c>
    </row>
    <row r="5527" spans="11:14" x14ac:dyDescent="0.2">
      <c r="K5527" s="60">
        <f t="shared" si="343"/>
        <v>5489</v>
      </c>
      <c r="L5527" s="10">
        <f t="shared" si="340"/>
        <v>1.1915628632862049E-5</v>
      </c>
      <c r="M5527" s="1">
        <f t="shared" si="341"/>
        <v>1.1915628632862049E-2</v>
      </c>
      <c r="N5527" s="1">
        <f t="shared" si="342"/>
        <v>2.426902710027925</v>
      </c>
    </row>
    <row r="5528" spans="11:14" x14ac:dyDescent="0.2">
      <c r="K5528" s="60">
        <f t="shared" si="343"/>
        <v>5490</v>
      </c>
      <c r="L5528" s="10">
        <f t="shared" si="340"/>
        <v>1.1915816658748422E-5</v>
      </c>
      <c r="M5528" s="1">
        <f t="shared" si="341"/>
        <v>1.1915816658748421E-2</v>
      </c>
      <c r="N5528" s="1">
        <f t="shared" si="342"/>
        <v>2.426941005995956</v>
      </c>
    </row>
    <row r="5529" spans="11:14" x14ac:dyDescent="0.2">
      <c r="K5529" s="60">
        <f t="shared" si="343"/>
        <v>5491</v>
      </c>
      <c r="L5529" s="10">
        <f t="shared" si="340"/>
        <v>1.191600455435034E-5</v>
      </c>
      <c r="M5529" s="1">
        <f t="shared" si="341"/>
        <v>1.1916004554350339E-2</v>
      </c>
      <c r="N5529" s="1">
        <f t="shared" si="342"/>
        <v>2.4269792754284425</v>
      </c>
    </row>
    <row r="5530" spans="11:14" x14ac:dyDescent="0.2">
      <c r="K5530" s="60">
        <f t="shared" si="343"/>
        <v>5492</v>
      </c>
      <c r="L5530" s="10">
        <f t="shared" si="340"/>
        <v>1.1916192319758079E-5</v>
      </c>
      <c r="M5530" s="1">
        <f t="shared" si="341"/>
        <v>1.191619231975808E-2</v>
      </c>
      <c r="N5530" s="1">
        <f t="shared" si="342"/>
        <v>2.4270175183437708</v>
      </c>
    </row>
    <row r="5531" spans="11:14" x14ac:dyDescent="0.2">
      <c r="K5531" s="60">
        <f t="shared" si="343"/>
        <v>5493</v>
      </c>
      <c r="L5531" s="10">
        <f t="shared" si="340"/>
        <v>1.1916379955061853E-5</v>
      </c>
      <c r="M5531" s="1">
        <f t="shared" si="341"/>
        <v>1.1916379955061854E-2</v>
      </c>
      <c r="N5531" s="1">
        <f t="shared" si="342"/>
        <v>2.4270557347603154</v>
      </c>
    </row>
    <row r="5532" spans="11:14" x14ac:dyDescent="0.2">
      <c r="K5532" s="60">
        <f t="shared" si="343"/>
        <v>5494</v>
      </c>
      <c r="L5532" s="10">
        <f t="shared" si="340"/>
        <v>1.1916567460351809E-5</v>
      </c>
      <c r="M5532" s="1">
        <f t="shared" si="341"/>
        <v>1.1916567460351808E-2</v>
      </c>
      <c r="N5532" s="1">
        <f t="shared" si="342"/>
        <v>2.4270939246964374</v>
      </c>
    </row>
    <row r="5533" spans="11:14" x14ac:dyDescent="0.2">
      <c r="K5533" s="60">
        <f t="shared" si="343"/>
        <v>5495</v>
      </c>
      <c r="L5533" s="10">
        <f t="shared" si="340"/>
        <v>1.1916754835718034E-5</v>
      </c>
      <c r="M5533" s="1">
        <f t="shared" si="341"/>
        <v>1.1916754835718035E-2</v>
      </c>
      <c r="N5533" s="1">
        <f t="shared" si="342"/>
        <v>2.4271320881704845</v>
      </c>
    </row>
    <row r="5534" spans="11:14" x14ac:dyDescent="0.2">
      <c r="K5534" s="60">
        <f t="shared" si="343"/>
        <v>5496</v>
      </c>
      <c r="L5534" s="10">
        <f t="shared" si="340"/>
        <v>1.1916942081250554E-5</v>
      </c>
      <c r="M5534" s="1">
        <f t="shared" si="341"/>
        <v>1.1916942081250555E-2</v>
      </c>
      <c r="N5534" s="1">
        <f t="shared" si="342"/>
        <v>2.4271702252007925</v>
      </c>
    </row>
    <row r="5535" spans="11:14" x14ac:dyDescent="0.2">
      <c r="K5535" s="60">
        <f t="shared" si="343"/>
        <v>5497</v>
      </c>
      <c r="L5535" s="10">
        <f t="shared" si="340"/>
        <v>1.1917129197039333E-5</v>
      </c>
      <c r="M5535" s="1">
        <f t="shared" si="341"/>
        <v>1.1917129197039333E-2</v>
      </c>
      <c r="N5535" s="1">
        <f t="shared" si="342"/>
        <v>2.4272083358056853</v>
      </c>
    </row>
    <row r="5536" spans="11:14" x14ac:dyDescent="0.2">
      <c r="K5536" s="60">
        <f t="shared" si="343"/>
        <v>5498</v>
      </c>
      <c r="L5536" s="10">
        <f t="shared" si="340"/>
        <v>1.1917316183174269E-5</v>
      </c>
      <c r="M5536" s="1">
        <f t="shared" si="341"/>
        <v>1.1917316183174268E-2</v>
      </c>
      <c r="N5536" s="1">
        <f t="shared" si="342"/>
        <v>2.4272464200034727</v>
      </c>
    </row>
    <row r="5537" spans="11:14" x14ac:dyDescent="0.2">
      <c r="K5537" s="60">
        <f t="shared" si="343"/>
        <v>5499</v>
      </c>
      <c r="L5537" s="10">
        <f t="shared" si="340"/>
        <v>1.1917503039745204E-5</v>
      </c>
      <c r="M5537" s="1">
        <f t="shared" si="341"/>
        <v>1.1917503039745203E-2</v>
      </c>
      <c r="N5537" s="1">
        <f t="shared" si="342"/>
        <v>2.4272844778124529</v>
      </c>
    </row>
    <row r="5538" spans="11:14" x14ac:dyDescent="0.2">
      <c r="K5538" s="60">
        <f t="shared" si="343"/>
        <v>5500</v>
      </c>
      <c r="L5538" s="10">
        <f t="shared" si="340"/>
        <v>1.191768976684191E-5</v>
      </c>
      <c r="M5538" s="1">
        <f t="shared" si="341"/>
        <v>1.191768976684191E-2</v>
      </c>
      <c r="N5538" s="1">
        <f t="shared" si="342"/>
        <v>2.4273225092509101</v>
      </c>
    </row>
    <row r="5539" spans="11:14" x14ac:dyDescent="0.2">
      <c r="K5539" s="60">
        <f t="shared" si="343"/>
        <v>5501</v>
      </c>
      <c r="L5539" s="10">
        <f t="shared" si="340"/>
        <v>1.1917876364554101E-5</v>
      </c>
      <c r="M5539" s="1">
        <f t="shared" si="341"/>
        <v>1.1917876364554101E-2</v>
      </c>
      <c r="N5539" s="1">
        <f t="shared" si="342"/>
        <v>2.4273605143371171</v>
      </c>
    </row>
    <row r="5540" spans="11:14" x14ac:dyDescent="0.2">
      <c r="K5540" s="60">
        <f t="shared" si="343"/>
        <v>5502</v>
      </c>
      <c r="L5540" s="10">
        <f t="shared" si="340"/>
        <v>1.1918062832971429E-5</v>
      </c>
      <c r="M5540" s="1">
        <f t="shared" si="341"/>
        <v>1.191806283297143E-2</v>
      </c>
      <c r="N5540" s="1">
        <f t="shared" si="342"/>
        <v>2.4273984930893335</v>
      </c>
    </row>
    <row r="5541" spans="11:14" x14ac:dyDescent="0.2">
      <c r="K5541" s="60">
        <f t="shared" si="343"/>
        <v>5503</v>
      </c>
      <c r="L5541" s="10">
        <f t="shared" si="340"/>
        <v>1.1918249172183483E-5</v>
      </c>
      <c r="M5541" s="1">
        <f t="shared" si="341"/>
        <v>1.1918249172183483E-2</v>
      </c>
      <c r="N5541" s="1">
        <f t="shared" si="342"/>
        <v>2.4274364455258057</v>
      </c>
    </row>
    <row r="5542" spans="11:14" x14ac:dyDescent="0.2">
      <c r="K5542" s="60">
        <f t="shared" si="343"/>
        <v>5504</v>
      </c>
      <c r="L5542" s="10">
        <f t="shared" ref="L5542:L5605" si="344">Eleach_time1/((Vwater*(1+Kp_susp*SUSPwater)+Ksed_water*Vsed)*k)*(1-EXP(-k*K5542))</f>
        <v>1.1918435382279793E-5</v>
      </c>
      <c r="M5542" s="1">
        <f t="shared" ref="M5542:M5605" si="345">L5542*CONV_m3_L</f>
        <v>1.1918435382279793E-2</v>
      </c>
      <c r="N5542" s="1">
        <f t="shared" ref="N5542:N5605" si="346">L5542*(Ksed_water/RHOsed)*CONV_kg_mg</f>
        <v>2.4274743716647698</v>
      </c>
    </row>
    <row r="5543" spans="11:14" x14ac:dyDescent="0.2">
      <c r="K5543" s="60">
        <f t="shared" si="343"/>
        <v>5505</v>
      </c>
      <c r="L5543" s="10">
        <f t="shared" si="344"/>
        <v>1.1918621463349821E-5</v>
      </c>
      <c r="M5543" s="1">
        <f t="shared" si="345"/>
        <v>1.1918621463349821E-2</v>
      </c>
      <c r="N5543" s="1">
        <f t="shared" si="346"/>
        <v>2.4275122715244453</v>
      </c>
    </row>
    <row r="5544" spans="11:14" x14ac:dyDescent="0.2">
      <c r="K5544" s="60">
        <f t="shared" ref="K5544:K5607" si="347">K5543+1</f>
        <v>5506</v>
      </c>
      <c r="L5544" s="10">
        <f t="shared" si="344"/>
        <v>1.1918807415482972E-5</v>
      </c>
      <c r="M5544" s="1">
        <f t="shared" si="345"/>
        <v>1.1918807415482973E-2</v>
      </c>
      <c r="N5544" s="1">
        <f t="shared" si="346"/>
        <v>2.427550145123043</v>
      </c>
    </row>
    <row r="5545" spans="11:14" x14ac:dyDescent="0.2">
      <c r="K5545" s="60">
        <f t="shared" si="347"/>
        <v>5507</v>
      </c>
      <c r="L5545" s="10">
        <f t="shared" si="344"/>
        <v>1.1918993238768586E-5</v>
      </c>
      <c r="M5545" s="1">
        <f t="shared" si="345"/>
        <v>1.1918993238768586E-2</v>
      </c>
      <c r="N5545" s="1">
        <f t="shared" si="346"/>
        <v>2.4275879924787587</v>
      </c>
    </row>
    <row r="5546" spans="11:14" x14ac:dyDescent="0.2">
      <c r="K5546" s="60">
        <f t="shared" si="347"/>
        <v>5508</v>
      </c>
      <c r="L5546" s="10">
        <f t="shared" si="344"/>
        <v>1.1919178933295942E-5</v>
      </c>
      <c r="M5546" s="1">
        <f t="shared" si="345"/>
        <v>1.1919178933295943E-2</v>
      </c>
      <c r="N5546" s="1">
        <f t="shared" si="346"/>
        <v>2.4276258136097759</v>
      </c>
    </row>
    <row r="5547" spans="11:14" x14ac:dyDescent="0.2">
      <c r="K5547" s="60">
        <f t="shared" si="347"/>
        <v>5509</v>
      </c>
      <c r="L5547" s="10">
        <f t="shared" si="344"/>
        <v>1.1919364499154261E-5</v>
      </c>
      <c r="M5547" s="1">
        <f t="shared" si="345"/>
        <v>1.1919364499154261E-2</v>
      </c>
      <c r="N5547" s="1">
        <f t="shared" si="346"/>
        <v>2.4276636085342669</v>
      </c>
    </row>
    <row r="5548" spans="11:14" x14ac:dyDescent="0.2">
      <c r="K5548" s="60">
        <f t="shared" si="347"/>
        <v>5510</v>
      </c>
      <c r="L5548" s="10">
        <f t="shared" si="344"/>
        <v>1.1919549936432693E-5</v>
      </c>
      <c r="M5548" s="1">
        <f t="shared" si="345"/>
        <v>1.1919549936432693E-2</v>
      </c>
      <c r="N5548" s="1">
        <f t="shared" si="346"/>
        <v>2.4277013772703895</v>
      </c>
    </row>
    <row r="5549" spans="11:14" x14ac:dyDescent="0.2">
      <c r="K5549" s="60">
        <f t="shared" si="347"/>
        <v>5511</v>
      </c>
      <c r="L5549" s="10">
        <f t="shared" si="344"/>
        <v>1.1919735245220337E-5</v>
      </c>
      <c r="M5549" s="1">
        <f t="shared" si="345"/>
        <v>1.1919735245220338E-2</v>
      </c>
      <c r="N5549" s="1">
        <f t="shared" si="346"/>
        <v>2.4277391198362901</v>
      </c>
    </row>
    <row r="5550" spans="11:14" x14ac:dyDescent="0.2">
      <c r="K5550" s="60">
        <f t="shared" si="347"/>
        <v>5512</v>
      </c>
      <c r="L5550" s="10">
        <f t="shared" si="344"/>
        <v>1.1919920425606221E-5</v>
      </c>
      <c r="M5550" s="1">
        <f t="shared" si="345"/>
        <v>1.1919920425606221E-2</v>
      </c>
      <c r="N5550" s="1">
        <f t="shared" si="346"/>
        <v>2.4277768362501022</v>
      </c>
    </row>
    <row r="5551" spans="11:14" x14ac:dyDescent="0.2">
      <c r="K5551" s="60">
        <f t="shared" si="347"/>
        <v>5513</v>
      </c>
      <c r="L5551" s="10">
        <f t="shared" si="344"/>
        <v>1.1920105477679319E-5</v>
      </c>
      <c r="M5551" s="1">
        <f t="shared" si="345"/>
        <v>1.192010547767932E-2</v>
      </c>
      <c r="N5551" s="1">
        <f t="shared" si="346"/>
        <v>2.4278145265299469</v>
      </c>
    </row>
    <row r="5552" spans="11:14" x14ac:dyDescent="0.2">
      <c r="K5552" s="60">
        <f t="shared" si="347"/>
        <v>5514</v>
      </c>
      <c r="L5552" s="10">
        <f t="shared" si="344"/>
        <v>1.1920290401528538E-5</v>
      </c>
      <c r="M5552" s="1">
        <f t="shared" si="345"/>
        <v>1.1920290401528538E-2</v>
      </c>
      <c r="N5552" s="1">
        <f t="shared" si="346"/>
        <v>2.4278521906939323</v>
      </c>
    </row>
    <row r="5553" spans="11:14" x14ac:dyDescent="0.2">
      <c r="K5553" s="60">
        <f t="shared" si="347"/>
        <v>5515</v>
      </c>
      <c r="L5553" s="10">
        <f t="shared" si="344"/>
        <v>1.1920475197242725E-5</v>
      </c>
      <c r="M5553" s="1">
        <f t="shared" si="345"/>
        <v>1.1920475197242725E-2</v>
      </c>
      <c r="N5553" s="1">
        <f t="shared" si="346"/>
        <v>2.4278898287601547</v>
      </c>
    </row>
    <row r="5554" spans="11:14" x14ac:dyDescent="0.2">
      <c r="K5554" s="60">
        <f t="shared" si="347"/>
        <v>5516</v>
      </c>
      <c r="L5554" s="10">
        <f t="shared" si="344"/>
        <v>1.1920659864910667E-5</v>
      </c>
      <c r="M5554" s="1">
        <f t="shared" si="345"/>
        <v>1.1920659864910668E-2</v>
      </c>
      <c r="N5554" s="1">
        <f t="shared" si="346"/>
        <v>2.4279274407466969</v>
      </c>
    </row>
    <row r="5555" spans="11:14" x14ac:dyDescent="0.2">
      <c r="K5555" s="60">
        <f t="shared" si="347"/>
        <v>5517</v>
      </c>
      <c r="L5555" s="10">
        <f t="shared" si="344"/>
        <v>1.1920844404621089E-5</v>
      </c>
      <c r="M5555" s="1">
        <f t="shared" si="345"/>
        <v>1.192084440462109E-2</v>
      </c>
      <c r="N5555" s="1">
        <f t="shared" si="346"/>
        <v>2.4279650266716306</v>
      </c>
    </row>
    <row r="5556" spans="11:14" x14ac:dyDescent="0.2">
      <c r="K5556" s="60">
        <f t="shared" si="347"/>
        <v>5518</v>
      </c>
      <c r="L5556" s="10">
        <f t="shared" si="344"/>
        <v>1.192102881646265E-5</v>
      </c>
      <c r="M5556" s="1">
        <f t="shared" si="345"/>
        <v>1.1921028816462651E-2</v>
      </c>
      <c r="N5556" s="1">
        <f t="shared" si="346"/>
        <v>2.4280025865530126</v>
      </c>
    </row>
    <row r="5557" spans="11:14" x14ac:dyDescent="0.2">
      <c r="K5557" s="60">
        <f t="shared" si="347"/>
        <v>5519</v>
      </c>
      <c r="L5557" s="10">
        <f t="shared" si="344"/>
        <v>1.1921213100523955E-5</v>
      </c>
      <c r="M5557" s="1">
        <f t="shared" si="345"/>
        <v>1.1921213100523955E-2</v>
      </c>
      <c r="N5557" s="1">
        <f t="shared" si="346"/>
        <v>2.4280401204088902</v>
      </c>
    </row>
    <row r="5558" spans="11:14" x14ac:dyDescent="0.2">
      <c r="K5558" s="60">
        <f t="shared" si="347"/>
        <v>5520</v>
      </c>
      <c r="L5558" s="10">
        <f t="shared" si="344"/>
        <v>1.192139725689354E-5</v>
      </c>
      <c r="M5558" s="1">
        <f t="shared" si="345"/>
        <v>1.192139725689354E-2</v>
      </c>
      <c r="N5558" s="1">
        <f t="shared" si="346"/>
        <v>2.4280776282572956</v>
      </c>
    </row>
    <row r="5559" spans="11:14" x14ac:dyDescent="0.2">
      <c r="K5559" s="60">
        <f t="shared" si="347"/>
        <v>5521</v>
      </c>
      <c r="L5559" s="10">
        <f t="shared" si="344"/>
        <v>1.1921581285659889E-5</v>
      </c>
      <c r="M5559" s="1">
        <f t="shared" si="345"/>
        <v>1.1921581285659889E-2</v>
      </c>
      <c r="N5559" s="1">
        <f t="shared" si="346"/>
        <v>2.4281151101162504</v>
      </c>
    </row>
    <row r="5560" spans="11:14" x14ac:dyDescent="0.2">
      <c r="K5560" s="60">
        <f t="shared" si="347"/>
        <v>5522</v>
      </c>
      <c r="L5560" s="10">
        <f t="shared" si="344"/>
        <v>1.1921765186911414E-5</v>
      </c>
      <c r="M5560" s="1">
        <f t="shared" si="345"/>
        <v>1.1921765186911414E-2</v>
      </c>
      <c r="N5560" s="1">
        <f t="shared" si="346"/>
        <v>2.4281525660037619</v>
      </c>
    </row>
    <row r="5561" spans="11:14" x14ac:dyDescent="0.2">
      <c r="K5561" s="60">
        <f t="shared" si="347"/>
        <v>5523</v>
      </c>
      <c r="L5561" s="10">
        <f t="shared" si="344"/>
        <v>1.1921948960736471E-5</v>
      </c>
      <c r="M5561" s="1">
        <f t="shared" si="345"/>
        <v>1.1921948960736471E-2</v>
      </c>
      <c r="N5561" s="1">
        <f t="shared" si="346"/>
        <v>2.4281899959378266</v>
      </c>
    </row>
    <row r="5562" spans="11:14" x14ac:dyDescent="0.2">
      <c r="K5562" s="60">
        <f t="shared" si="347"/>
        <v>5524</v>
      </c>
      <c r="L5562" s="10">
        <f t="shared" si="344"/>
        <v>1.1922132607223359E-5</v>
      </c>
      <c r="M5562" s="1">
        <f t="shared" si="345"/>
        <v>1.1922132607223359E-2</v>
      </c>
      <c r="N5562" s="1">
        <f t="shared" si="346"/>
        <v>2.4282273999364272</v>
      </c>
    </row>
    <row r="5563" spans="11:14" x14ac:dyDescent="0.2">
      <c r="K5563" s="60">
        <f t="shared" si="347"/>
        <v>5525</v>
      </c>
      <c r="L5563" s="10">
        <f t="shared" si="344"/>
        <v>1.1922316126460308E-5</v>
      </c>
      <c r="M5563" s="1">
        <f t="shared" si="345"/>
        <v>1.1922316126460308E-2</v>
      </c>
      <c r="N5563" s="1">
        <f t="shared" si="346"/>
        <v>2.4282647780175357</v>
      </c>
    </row>
    <row r="5564" spans="11:14" x14ac:dyDescent="0.2">
      <c r="K5564" s="60">
        <f t="shared" si="347"/>
        <v>5526</v>
      </c>
      <c r="L5564" s="10">
        <f t="shared" si="344"/>
        <v>1.192249951853549E-5</v>
      </c>
      <c r="M5564" s="1">
        <f t="shared" si="345"/>
        <v>1.192249951853549E-2</v>
      </c>
      <c r="N5564" s="1">
        <f t="shared" si="346"/>
        <v>2.4283021301991092</v>
      </c>
    </row>
    <row r="5565" spans="11:14" x14ac:dyDescent="0.2">
      <c r="K5565" s="60">
        <f t="shared" si="347"/>
        <v>5527</v>
      </c>
      <c r="L5565" s="10">
        <f t="shared" si="344"/>
        <v>1.1922682783537019E-5</v>
      </c>
      <c r="M5565" s="1">
        <f t="shared" si="345"/>
        <v>1.1922682783537019E-2</v>
      </c>
      <c r="N5565" s="1">
        <f t="shared" si="346"/>
        <v>2.4283394564990943</v>
      </c>
    </row>
    <row r="5566" spans="11:14" x14ac:dyDescent="0.2">
      <c r="K5566" s="60">
        <f t="shared" si="347"/>
        <v>5528</v>
      </c>
      <c r="L5566" s="10">
        <f t="shared" si="344"/>
        <v>1.1922865921552944E-5</v>
      </c>
      <c r="M5566" s="1">
        <f t="shared" si="345"/>
        <v>1.1922865921552945E-2</v>
      </c>
      <c r="N5566" s="1">
        <f t="shared" si="346"/>
        <v>2.4283767569354251</v>
      </c>
    </row>
    <row r="5567" spans="11:14" x14ac:dyDescent="0.2">
      <c r="K5567" s="60">
        <f t="shared" si="347"/>
        <v>5529</v>
      </c>
      <c r="L5567" s="10">
        <f t="shared" si="344"/>
        <v>1.1923048932671253E-5</v>
      </c>
      <c r="M5567" s="1">
        <f t="shared" si="345"/>
        <v>1.1923048932671253E-2</v>
      </c>
      <c r="N5567" s="1">
        <f t="shared" si="346"/>
        <v>2.4284140315260214</v>
      </c>
    </row>
    <row r="5568" spans="11:14" x14ac:dyDescent="0.2">
      <c r="K5568" s="60">
        <f t="shared" si="347"/>
        <v>5530</v>
      </c>
      <c r="L5568" s="10">
        <f t="shared" si="344"/>
        <v>1.1923231816979877E-5</v>
      </c>
      <c r="M5568" s="1">
        <f t="shared" si="345"/>
        <v>1.1923231816979877E-2</v>
      </c>
      <c r="N5568" s="1">
        <f t="shared" si="346"/>
        <v>2.4284512802887934</v>
      </c>
    </row>
    <row r="5569" spans="11:14" x14ac:dyDescent="0.2">
      <c r="K5569" s="60">
        <f t="shared" si="347"/>
        <v>5531</v>
      </c>
      <c r="L5569" s="10">
        <f t="shared" si="344"/>
        <v>1.192341457456668E-5</v>
      </c>
      <c r="M5569" s="1">
        <f t="shared" si="345"/>
        <v>1.1923414574566679E-2</v>
      </c>
      <c r="N5569" s="1">
        <f t="shared" si="346"/>
        <v>2.4284885032416357</v>
      </c>
    </row>
    <row r="5570" spans="11:14" x14ac:dyDescent="0.2">
      <c r="K5570" s="60">
        <f t="shared" si="347"/>
        <v>5532</v>
      </c>
      <c r="L5570" s="10">
        <f t="shared" si="344"/>
        <v>1.1923597205519472E-5</v>
      </c>
      <c r="M5570" s="1">
        <f t="shared" si="345"/>
        <v>1.1923597205519472E-2</v>
      </c>
      <c r="N5570" s="1">
        <f t="shared" si="346"/>
        <v>2.4285257004024334</v>
      </c>
    </row>
    <row r="5571" spans="11:14" x14ac:dyDescent="0.2">
      <c r="K5571" s="60">
        <f t="shared" si="347"/>
        <v>5533</v>
      </c>
      <c r="L5571" s="10">
        <f t="shared" si="344"/>
        <v>1.1923779709925994E-5</v>
      </c>
      <c r="M5571" s="1">
        <f t="shared" si="345"/>
        <v>1.1923779709925994E-2</v>
      </c>
      <c r="N5571" s="1">
        <f t="shared" si="346"/>
        <v>2.4285628717890577</v>
      </c>
    </row>
    <row r="5572" spans="11:14" x14ac:dyDescent="0.2">
      <c r="K5572" s="60">
        <f t="shared" si="347"/>
        <v>5534</v>
      </c>
      <c r="L5572" s="10">
        <f t="shared" si="344"/>
        <v>1.1923962087873935E-5</v>
      </c>
      <c r="M5572" s="1">
        <f t="shared" si="345"/>
        <v>1.1923962087873935E-2</v>
      </c>
      <c r="N5572" s="1">
        <f t="shared" si="346"/>
        <v>2.4286000174193676</v>
      </c>
    </row>
    <row r="5573" spans="11:14" x14ac:dyDescent="0.2">
      <c r="K5573" s="60">
        <f t="shared" si="347"/>
        <v>5535</v>
      </c>
      <c r="L5573" s="10">
        <f t="shared" si="344"/>
        <v>1.1924144339450917E-5</v>
      </c>
      <c r="M5573" s="1">
        <f t="shared" si="345"/>
        <v>1.1924144339450916E-2</v>
      </c>
      <c r="N5573" s="1">
        <f t="shared" si="346"/>
        <v>2.4286371373112101</v>
      </c>
    </row>
    <row r="5574" spans="11:14" x14ac:dyDescent="0.2">
      <c r="K5574" s="60">
        <f t="shared" si="347"/>
        <v>5536</v>
      </c>
      <c r="L5574" s="10">
        <f t="shared" si="344"/>
        <v>1.1924326464744504E-5</v>
      </c>
      <c r="M5574" s="1">
        <f t="shared" si="345"/>
        <v>1.1924326464744504E-2</v>
      </c>
      <c r="N5574" s="1">
        <f t="shared" si="346"/>
        <v>2.428674231482419</v>
      </c>
    </row>
    <row r="5575" spans="11:14" x14ac:dyDescent="0.2">
      <c r="K5575" s="60">
        <f t="shared" si="347"/>
        <v>5537</v>
      </c>
      <c r="L5575" s="10">
        <f t="shared" si="344"/>
        <v>1.1924508463842199E-5</v>
      </c>
      <c r="M5575" s="1">
        <f t="shared" si="345"/>
        <v>1.1924508463842199E-2</v>
      </c>
      <c r="N5575" s="1">
        <f t="shared" si="346"/>
        <v>2.4287112999508165</v>
      </c>
    </row>
    <row r="5576" spans="11:14" x14ac:dyDescent="0.2">
      <c r="K5576" s="60">
        <f t="shared" si="347"/>
        <v>5538</v>
      </c>
      <c r="L5576" s="10">
        <f t="shared" si="344"/>
        <v>1.1924690336831442E-5</v>
      </c>
      <c r="M5576" s="1">
        <f t="shared" si="345"/>
        <v>1.1924690336831443E-2</v>
      </c>
      <c r="N5576" s="1">
        <f t="shared" si="346"/>
        <v>2.4287483427342131</v>
      </c>
    </row>
    <row r="5577" spans="11:14" x14ac:dyDescent="0.2">
      <c r="K5577" s="60">
        <f t="shared" si="347"/>
        <v>5539</v>
      </c>
      <c r="L5577" s="10">
        <f t="shared" si="344"/>
        <v>1.1924872083799617E-5</v>
      </c>
      <c r="M5577" s="1">
        <f t="shared" si="345"/>
        <v>1.1924872083799618E-2</v>
      </c>
      <c r="N5577" s="1">
        <f t="shared" si="346"/>
        <v>2.428785359850405</v>
      </c>
    </row>
    <row r="5578" spans="11:14" x14ac:dyDescent="0.2">
      <c r="K5578" s="60">
        <f t="shared" si="347"/>
        <v>5540</v>
      </c>
      <c r="L5578" s="10">
        <f t="shared" si="344"/>
        <v>1.1925053704834044E-5</v>
      </c>
      <c r="M5578" s="1">
        <f t="shared" si="345"/>
        <v>1.1925053704834043E-2</v>
      </c>
      <c r="N5578" s="1">
        <f t="shared" si="346"/>
        <v>2.4288223513171778</v>
      </c>
    </row>
    <row r="5579" spans="11:14" x14ac:dyDescent="0.2">
      <c r="K5579" s="60">
        <f t="shared" si="347"/>
        <v>5541</v>
      </c>
      <c r="L5579" s="10">
        <f t="shared" si="344"/>
        <v>1.1925235200021983E-5</v>
      </c>
      <c r="M5579" s="1">
        <f t="shared" si="345"/>
        <v>1.1925235200021983E-2</v>
      </c>
      <c r="N5579" s="1">
        <f t="shared" si="346"/>
        <v>2.4288593171523041</v>
      </c>
    </row>
    <row r="5580" spans="11:14" x14ac:dyDescent="0.2">
      <c r="K5580" s="60">
        <f t="shared" si="347"/>
        <v>5542</v>
      </c>
      <c r="L5580" s="10">
        <f t="shared" si="344"/>
        <v>1.1925416569450635E-5</v>
      </c>
      <c r="M5580" s="1">
        <f t="shared" si="345"/>
        <v>1.1925416569450635E-2</v>
      </c>
      <c r="N5580" s="1">
        <f t="shared" si="346"/>
        <v>2.4288962573735438</v>
      </c>
    </row>
    <row r="5581" spans="11:14" x14ac:dyDescent="0.2">
      <c r="K5581" s="60">
        <f t="shared" si="347"/>
        <v>5543</v>
      </c>
      <c r="L5581" s="10">
        <f t="shared" si="344"/>
        <v>1.1925597813207137E-5</v>
      </c>
      <c r="M5581" s="1">
        <f t="shared" si="345"/>
        <v>1.1925597813207137E-2</v>
      </c>
      <c r="N5581" s="1">
        <f t="shared" si="346"/>
        <v>2.4289331719986453</v>
      </c>
    </row>
    <row r="5582" spans="11:14" x14ac:dyDescent="0.2">
      <c r="K5582" s="60">
        <f t="shared" si="347"/>
        <v>5544</v>
      </c>
      <c r="L5582" s="10">
        <f t="shared" si="344"/>
        <v>1.1925778931378571E-5</v>
      </c>
      <c r="M5582" s="1">
        <f t="shared" si="345"/>
        <v>1.1925778931378571E-2</v>
      </c>
      <c r="N5582" s="1">
        <f t="shared" si="346"/>
        <v>2.4289700610453444</v>
      </c>
    </row>
    <row r="5583" spans="11:14" x14ac:dyDescent="0.2">
      <c r="K5583" s="60">
        <f t="shared" si="347"/>
        <v>5545</v>
      </c>
      <c r="L5583" s="10">
        <f t="shared" si="344"/>
        <v>1.1925959924051952E-5</v>
      </c>
      <c r="M5583" s="1">
        <f t="shared" si="345"/>
        <v>1.1925959924051953E-2</v>
      </c>
      <c r="N5583" s="1">
        <f t="shared" si="346"/>
        <v>2.4290069245313641</v>
      </c>
    </row>
    <row r="5584" spans="11:14" x14ac:dyDescent="0.2">
      <c r="K5584" s="60">
        <f t="shared" si="347"/>
        <v>5546</v>
      </c>
      <c r="L5584" s="10">
        <f t="shared" si="344"/>
        <v>1.1926140791314243E-5</v>
      </c>
      <c r="M5584" s="1">
        <f t="shared" si="345"/>
        <v>1.1926140791314243E-2</v>
      </c>
      <c r="N5584" s="1">
        <f t="shared" si="346"/>
        <v>2.4290437624744166</v>
      </c>
    </row>
    <row r="5585" spans="11:14" x14ac:dyDescent="0.2">
      <c r="K5585" s="60">
        <f t="shared" si="347"/>
        <v>5547</v>
      </c>
      <c r="L5585" s="10">
        <f t="shared" si="344"/>
        <v>1.192632153325234E-5</v>
      </c>
      <c r="M5585" s="1">
        <f t="shared" si="345"/>
        <v>1.192632153325234E-2</v>
      </c>
      <c r="N5585" s="1">
        <f t="shared" si="346"/>
        <v>2.4290805748922</v>
      </c>
    </row>
    <row r="5586" spans="11:14" x14ac:dyDescent="0.2">
      <c r="K5586" s="60">
        <f t="shared" si="347"/>
        <v>5548</v>
      </c>
      <c r="L5586" s="10">
        <f t="shared" si="344"/>
        <v>1.1926502149953081E-5</v>
      </c>
      <c r="M5586" s="1">
        <f t="shared" si="345"/>
        <v>1.1926502149953081E-2</v>
      </c>
      <c r="N5586" s="1">
        <f t="shared" si="346"/>
        <v>2.4291173618024007</v>
      </c>
    </row>
    <row r="5587" spans="11:14" x14ac:dyDescent="0.2">
      <c r="K5587" s="60">
        <f t="shared" si="347"/>
        <v>5549</v>
      </c>
      <c r="L5587" s="10">
        <f t="shared" si="344"/>
        <v>1.1926682641503245E-5</v>
      </c>
      <c r="M5587" s="1">
        <f t="shared" si="345"/>
        <v>1.1926682641503246E-2</v>
      </c>
      <c r="N5587" s="1">
        <f t="shared" si="346"/>
        <v>2.4291541232226939</v>
      </c>
    </row>
    <row r="5588" spans="11:14" x14ac:dyDescent="0.2">
      <c r="K5588" s="60">
        <f t="shared" si="347"/>
        <v>5550</v>
      </c>
      <c r="L5588" s="10">
        <f t="shared" si="344"/>
        <v>1.1926863007989547E-5</v>
      </c>
      <c r="M5588" s="1">
        <f t="shared" si="345"/>
        <v>1.1926863007989546E-2</v>
      </c>
      <c r="N5588" s="1">
        <f t="shared" si="346"/>
        <v>2.4291908591707405</v>
      </c>
    </row>
    <row r="5589" spans="11:14" x14ac:dyDescent="0.2">
      <c r="K5589" s="60">
        <f t="shared" si="347"/>
        <v>5551</v>
      </c>
      <c r="L5589" s="10">
        <f t="shared" si="344"/>
        <v>1.1927043249498647E-5</v>
      </c>
      <c r="M5589" s="1">
        <f t="shared" si="345"/>
        <v>1.1927043249498647E-2</v>
      </c>
      <c r="N5589" s="1">
        <f t="shared" si="346"/>
        <v>2.4292275696641923</v>
      </c>
    </row>
    <row r="5590" spans="11:14" x14ac:dyDescent="0.2">
      <c r="K5590" s="60">
        <f t="shared" si="347"/>
        <v>5552</v>
      </c>
      <c r="L5590" s="10">
        <f t="shared" si="344"/>
        <v>1.1927223366117141E-5</v>
      </c>
      <c r="M5590" s="1">
        <f t="shared" si="345"/>
        <v>1.1927223366117141E-2</v>
      </c>
      <c r="N5590" s="1">
        <f t="shared" si="346"/>
        <v>2.4292642547206853</v>
      </c>
    </row>
    <row r="5591" spans="11:14" x14ac:dyDescent="0.2">
      <c r="K5591" s="60">
        <f t="shared" si="347"/>
        <v>5553</v>
      </c>
      <c r="L5591" s="10">
        <f t="shared" si="344"/>
        <v>1.1927403357931568E-5</v>
      </c>
      <c r="M5591" s="1">
        <f t="shared" si="345"/>
        <v>1.1927403357931568E-2</v>
      </c>
      <c r="N5591" s="1">
        <f t="shared" si="346"/>
        <v>2.429300914357845</v>
      </c>
    </row>
    <row r="5592" spans="11:14" x14ac:dyDescent="0.2">
      <c r="K5592" s="60">
        <f t="shared" si="347"/>
        <v>5554</v>
      </c>
      <c r="L5592" s="10">
        <f t="shared" si="344"/>
        <v>1.1927583225028406E-5</v>
      </c>
      <c r="M5592" s="1">
        <f t="shared" si="345"/>
        <v>1.1927583225028406E-2</v>
      </c>
      <c r="N5592" s="1">
        <f t="shared" si="346"/>
        <v>2.4293375485932862</v>
      </c>
    </row>
    <row r="5593" spans="11:14" x14ac:dyDescent="0.2">
      <c r="K5593" s="60">
        <f t="shared" si="347"/>
        <v>5555</v>
      </c>
      <c r="L5593" s="10">
        <f t="shared" si="344"/>
        <v>1.1927762967494072E-5</v>
      </c>
      <c r="M5593" s="1">
        <f t="shared" si="345"/>
        <v>1.1927762967494072E-2</v>
      </c>
      <c r="N5593" s="1">
        <f t="shared" si="346"/>
        <v>2.4293741574446082</v>
      </c>
    </row>
    <row r="5594" spans="11:14" x14ac:dyDescent="0.2">
      <c r="K5594" s="60">
        <f t="shared" si="347"/>
        <v>5556</v>
      </c>
      <c r="L5594" s="10">
        <f t="shared" si="344"/>
        <v>1.1927942585414924E-5</v>
      </c>
      <c r="M5594" s="1">
        <f t="shared" si="345"/>
        <v>1.1927942585414924E-2</v>
      </c>
      <c r="N5594" s="1">
        <f t="shared" si="346"/>
        <v>2.4294107409294008</v>
      </c>
    </row>
    <row r="5595" spans="11:14" x14ac:dyDescent="0.2">
      <c r="K5595" s="60">
        <f t="shared" si="347"/>
        <v>5557</v>
      </c>
      <c r="L5595" s="10">
        <f t="shared" si="344"/>
        <v>1.1928122078877257E-5</v>
      </c>
      <c r="M5595" s="1">
        <f t="shared" si="345"/>
        <v>1.1928122078877256E-2</v>
      </c>
      <c r="N5595" s="1">
        <f t="shared" si="346"/>
        <v>2.4294472990652398</v>
      </c>
    </row>
    <row r="5596" spans="11:14" x14ac:dyDescent="0.2">
      <c r="K5596" s="60">
        <f t="shared" si="347"/>
        <v>5558</v>
      </c>
      <c r="L5596" s="10">
        <f t="shared" si="344"/>
        <v>1.1928301447967315E-5</v>
      </c>
      <c r="M5596" s="1">
        <f t="shared" si="345"/>
        <v>1.1928301447967315E-2</v>
      </c>
      <c r="N5596" s="1">
        <f t="shared" si="346"/>
        <v>2.4294838318696912</v>
      </c>
    </row>
    <row r="5597" spans="11:14" x14ac:dyDescent="0.2">
      <c r="K5597" s="60">
        <f t="shared" si="347"/>
        <v>5559</v>
      </c>
      <c r="L5597" s="10">
        <f t="shared" si="344"/>
        <v>1.1928480692771271E-5</v>
      </c>
      <c r="M5597" s="1">
        <f t="shared" si="345"/>
        <v>1.1928480692771271E-2</v>
      </c>
      <c r="N5597" s="1">
        <f t="shared" si="346"/>
        <v>2.4295203393603053</v>
      </c>
    </row>
    <row r="5598" spans="11:14" x14ac:dyDescent="0.2">
      <c r="K5598" s="60">
        <f t="shared" si="347"/>
        <v>5560</v>
      </c>
      <c r="L5598" s="10">
        <f t="shared" si="344"/>
        <v>1.1928659813375247E-5</v>
      </c>
      <c r="M5598" s="1">
        <f t="shared" si="345"/>
        <v>1.1928659813375247E-2</v>
      </c>
      <c r="N5598" s="1">
        <f t="shared" si="346"/>
        <v>2.4295568215546242</v>
      </c>
    </row>
    <row r="5599" spans="11:14" x14ac:dyDescent="0.2">
      <c r="K5599" s="60">
        <f t="shared" si="347"/>
        <v>5561</v>
      </c>
      <c r="L5599" s="10">
        <f t="shared" si="344"/>
        <v>1.19288388098653E-5</v>
      </c>
      <c r="M5599" s="1">
        <f t="shared" si="345"/>
        <v>1.19288388098653E-2</v>
      </c>
      <c r="N5599" s="1">
        <f t="shared" si="346"/>
        <v>2.4295932784701741</v>
      </c>
    </row>
    <row r="5600" spans="11:14" x14ac:dyDescent="0.2">
      <c r="K5600" s="60">
        <f t="shared" si="347"/>
        <v>5562</v>
      </c>
      <c r="L5600" s="10">
        <f t="shared" si="344"/>
        <v>1.1929017682327432E-5</v>
      </c>
      <c r="M5600" s="1">
        <f t="shared" si="345"/>
        <v>1.1929017682327431E-2</v>
      </c>
      <c r="N5600" s="1">
        <f t="shared" si="346"/>
        <v>2.4296297101244724</v>
      </c>
    </row>
    <row r="5601" spans="11:14" x14ac:dyDescent="0.2">
      <c r="K5601" s="60">
        <f t="shared" si="347"/>
        <v>5563</v>
      </c>
      <c r="L5601" s="10">
        <f t="shared" si="344"/>
        <v>1.1929196430847579E-5</v>
      </c>
      <c r="M5601" s="1">
        <f t="shared" si="345"/>
        <v>1.1929196430847579E-2</v>
      </c>
      <c r="N5601" s="1">
        <f t="shared" si="346"/>
        <v>2.4296661165350213</v>
      </c>
    </row>
    <row r="5602" spans="11:14" x14ac:dyDescent="0.2">
      <c r="K5602" s="60">
        <f t="shared" si="347"/>
        <v>5564</v>
      </c>
      <c r="L5602" s="10">
        <f t="shared" si="344"/>
        <v>1.1929375055511625E-5</v>
      </c>
      <c r="M5602" s="1">
        <f t="shared" si="345"/>
        <v>1.1929375055511626E-2</v>
      </c>
      <c r="N5602" s="1">
        <f t="shared" si="346"/>
        <v>2.4297024977193136</v>
      </c>
    </row>
    <row r="5603" spans="11:14" x14ac:dyDescent="0.2">
      <c r="K5603" s="60">
        <f t="shared" si="347"/>
        <v>5565</v>
      </c>
      <c r="L5603" s="10">
        <f t="shared" si="344"/>
        <v>1.1929553556405387E-5</v>
      </c>
      <c r="M5603" s="1">
        <f t="shared" si="345"/>
        <v>1.1929553556405388E-2</v>
      </c>
      <c r="N5603" s="1">
        <f t="shared" si="346"/>
        <v>2.4297388536948281</v>
      </c>
    </row>
    <row r="5604" spans="11:14" x14ac:dyDescent="0.2">
      <c r="K5604" s="60">
        <f t="shared" si="347"/>
        <v>5566</v>
      </c>
      <c r="L5604" s="10">
        <f t="shared" si="344"/>
        <v>1.1929731933614631E-5</v>
      </c>
      <c r="M5604" s="1">
        <f t="shared" si="345"/>
        <v>1.1929731933614631E-2</v>
      </c>
      <c r="N5604" s="1">
        <f t="shared" si="346"/>
        <v>2.4297751844790323</v>
      </c>
    </row>
    <row r="5605" spans="11:14" x14ac:dyDescent="0.2">
      <c r="K5605" s="60">
        <f t="shared" si="347"/>
        <v>5567</v>
      </c>
      <c r="L5605" s="10">
        <f t="shared" si="344"/>
        <v>1.1929910187225056E-5</v>
      </c>
      <c r="M5605" s="1">
        <f t="shared" si="345"/>
        <v>1.1929910187225055E-2</v>
      </c>
      <c r="N5605" s="1">
        <f t="shared" si="346"/>
        <v>2.4298114900893819</v>
      </c>
    </row>
    <row r="5606" spans="11:14" x14ac:dyDescent="0.2">
      <c r="K5606" s="60">
        <f t="shared" si="347"/>
        <v>5568</v>
      </c>
      <c r="L5606" s="10">
        <f t="shared" ref="L5606:L5669" si="348">Eleach_time1/((Vwater*(1+Kp_susp*SUSPwater)+Ksed_water*Vsed)*k)*(1-EXP(-k*K5606))</f>
        <v>1.1930088317322305E-5</v>
      </c>
      <c r="M5606" s="1">
        <f t="shared" ref="M5606:M5669" si="349">L5606*CONV_m3_L</f>
        <v>1.1930088317322304E-2</v>
      </c>
      <c r="N5606" s="1">
        <f t="shared" ref="N5606:N5669" si="350">L5606*(Ksed_water/RHOsed)*CONV_kg_mg</f>
        <v>2.4298477705433195</v>
      </c>
    </row>
    <row r="5607" spans="11:14" x14ac:dyDescent="0.2">
      <c r="K5607" s="60">
        <f t="shared" si="347"/>
        <v>5569</v>
      </c>
      <c r="L5607" s="10">
        <f t="shared" si="348"/>
        <v>1.1930266323991959E-5</v>
      </c>
      <c r="M5607" s="1">
        <f t="shared" si="349"/>
        <v>1.193026632399196E-2</v>
      </c>
      <c r="N5607" s="1">
        <f t="shared" si="350"/>
        <v>2.4298840258582759</v>
      </c>
    </row>
    <row r="5608" spans="11:14" x14ac:dyDescent="0.2">
      <c r="K5608" s="60">
        <f t="shared" ref="K5608:K5671" si="351">K5607+1</f>
        <v>5570</v>
      </c>
      <c r="L5608" s="10">
        <f t="shared" si="348"/>
        <v>1.1930444207319546E-5</v>
      </c>
      <c r="M5608" s="1">
        <f t="shared" si="349"/>
        <v>1.1930444207319545E-2</v>
      </c>
      <c r="N5608" s="1">
        <f t="shared" si="350"/>
        <v>2.4299202560516702</v>
      </c>
    </row>
    <row r="5609" spans="11:14" x14ac:dyDescent="0.2">
      <c r="K5609" s="60">
        <f t="shared" si="351"/>
        <v>5571</v>
      </c>
      <c r="L5609" s="10">
        <f t="shared" si="348"/>
        <v>1.1930621967390528E-5</v>
      </c>
      <c r="M5609" s="1">
        <f t="shared" si="349"/>
        <v>1.1930621967390528E-2</v>
      </c>
      <c r="N5609" s="1">
        <f t="shared" si="350"/>
        <v>2.4299564611409101</v>
      </c>
    </row>
    <row r="5610" spans="11:14" x14ac:dyDescent="0.2">
      <c r="K5610" s="60">
        <f t="shared" si="351"/>
        <v>5572</v>
      </c>
      <c r="L5610" s="10">
        <f t="shared" si="348"/>
        <v>1.193079960429031E-5</v>
      </c>
      <c r="M5610" s="1">
        <f t="shared" si="349"/>
        <v>1.1930799604290309E-2</v>
      </c>
      <c r="N5610" s="1">
        <f t="shared" si="350"/>
        <v>2.4299926411433899</v>
      </c>
    </row>
    <row r="5611" spans="11:14" x14ac:dyDescent="0.2">
      <c r="K5611" s="60">
        <f t="shared" si="351"/>
        <v>5573</v>
      </c>
      <c r="L5611" s="10">
        <f t="shared" si="348"/>
        <v>1.1930977118104238E-5</v>
      </c>
      <c r="M5611" s="1">
        <f t="shared" si="349"/>
        <v>1.1930977118104239E-2</v>
      </c>
      <c r="N5611" s="1">
        <f t="shared" si="350"/>
        <v>2.4300287960764919</v>
      </c>
    </row>
    <row r="5612" spans="11:14" x14ac:dyDescent="0.2">
      <c r="K5612" s="60">
        <f t="shared" si="351"/>
        <v>5574</v>
      </c>
      <c r="L5612" s="10">
        <f t="shared" si="348"/>
        <v>1.1931154508917604E-5</v>
      </c>
      <c r="M5612" s="1">
        <f t="shared" si="349"/>
        <v>1.1931154508917604E-2</v>
      </c>
      <c r="N5612" s="1">
        <f t="shared" si="350"/>
        <v>2.4300649259575882</v>
      </c>
    </row>
    <row r="5613" spans="11:14" x14ac:dyDescent="0.2">
      <c r="K5613" s="60">
        <f t="shared" si="351"/>
        <v>5575</v>
      </c>
      <c r="L5613" s="10">
        <f t="shared" si="348"/>
        <v>1.1931331776815629E-5</v>
      </c>
      <c r="M5613" s="1">
        <f t="shared" si="349"/>
        <v>1.1931331776815629E-2</v>
      </c>
      <c r="N5613" s="1">
        <f t="shared" si="350"/>
        <v>2.4301010308040358</v>
      </c>
    </row>
    <row r="5614" spans="11:14" x14ac:dyDescent="0.2">
      <c r="K5614" s="60">
        <f t="shared" si="351"/>
        <v>5576</v>
      </c>
      <c r="L5614" s="10">
        <f t="shared" si="348"/>
        <v>1.1931508921883485E-5</v>
      </c>
      <c r="M5614" s="1">
        <f t="shared" si="349"/>
        <v>1.1931508921883485E-2</v>
      </c>
      <c r="N5614" s="1">
        <f t="shared" si="350"/>
        <v>2.4301371106331819</v>
      </c>
    </row>
    <row r="5615" spans="11:14" x14ac:dyDescent="0.2">
      <c r="K5615" s="60">
        <f t="shared" si="351"/>
        <v>5577</v>
      </c>
      <c r="L5615" s="10">
        <f t="shared" si="348"/>
        <v>1.1931685944206282E-5</v>
      </c>
      <c r="M5615" s="1">
        <f t="shared" si="349"/>
        <v>1.1931685944206282E-2</v>
      </c>
      <c r="N5615" s="1">
        <f t="shared" si="350"/>
        <v>2.4301731654623624</v>
      </c>
    </row>
    <row r="5616" spans="11:14" x14ac:dyDescent="0.2">
      <c r="K5616" s="60">
        <f t="shared" si="351"/>
        <v>5578</v>
      </c>
      <c r="L5616" s="10">
        <f t="shared" si="348"/>
        <v>1.193186284386907E-5</v>
      </c>
      <c r="M5616" s="1">
        <f t="shared" si="349"/>
        <v>1.193186284386907E-2</v>
      </c>
      <c r="N5616" s="1">
        <f t="shared" si="350"/>
        <v>2.4302091953088985</v>
      </c>
    </row>
    <row r="5617" spans="11:14" x14ac:dyDescent="0.2">
      <c r="K5617" s="60">
        <f t="shared" si="351"/>
        <v>5579</v>
      </c>
      <c r="L5617" s="10">
        <f t="shared" si="348"/>
        <v>1.1932039620956844E-5</v>
      </c>
      <c r="M5617" s="1">
        <f t="shared" si="349"/>
        <v>1.1932039620956843E-2</v>
      </c>
      <c r="N5617" s="1">
        <f t="shared" si="350"/>
        <v>2.430245200190102</v>
      </c>
    </row>
    <row r="5618" spans="11:14" x14ac:dyDescent="0.2">
      <c r="K5618" s="60">
        <f t="shared" si="351"/>
        <v>5580</v>
      </c>
      <c r="L5618" s="10">
        <f t="shared" si="348"/>
        <v>1.1932216275554534E-5</v>
      </c>
      <c r="M5618" s="1">
        <f t="shared" si="349"/>
        <v>1.1932216275554533E-2</v>
      </c>
      <c r="N5618" s="1">
        <f t="shared" si="350"/>
        <v>2.4302811801232704</v>
      </c>
    </row>
    <row r="5619" spans="11:14" x14ac:dyDescent="0.2">
      <c r="K5619" s="60">
        <f t="shared" si="351"/>
        <v>5581</v>
      </c>
      <c r="L5619" s="10">
        <f t="shared" si="348"/>
        <v>1.1932392807747013E-5</v>
      </c>
      <c r="M5619" s="1">
        <f t="shared" si="349"/>
        <v>1.1932392807747013E-2</v>
      </c>
      <c r="N5619" s="1">
        <f t="shared" si="350"/>
        <v>2.4303171351256907</v>
      </c>
    </row>
    <row r="5620" spans="11:14" x14ac:dyDescent="0.2">
      <c r="K5620" s="60">
        <f t="shared" si="351"/>
        <v>5582</v>
      </c>
      <c r="L5620" s="10">
        <f t="shared" si="348"/>
        <v>1.19325692176191E-5</v>
      </c>
      <c r="M5620" s="1">
        <f t="shared" si="349"/>
        <v>1.19325692176191E-2</v>
      </c>
      <c r="N5620" s="1">
        <f t="shared" si="350"/>
        <v>2.4303530652146383</v>
      </c>
    </row>
    <row r="5621" spans="11:14" x14ac:dyDescent="0.2">
      <c r="K5621" s="60">
        <f t="shared" si="351"/>
        <v>5583</v>
      </c>
      <c r="L5621" s="10">
        <f t="shared" si="348"/>
        <v>1.1932745505255549E-5</v>
      </c>
      <c r="M5621" s="1">
        <f t="shared" si="349"/>
        <v>1.1932745505255549E-2</v>
      </c>
      <c r="N5621" s="1">
        <f t="shared" si="350"/>
        <v>2.4303889704073751</v>
      </c>
    </row>
    <row r="5622" spans="11:14" x14ac:dyDescent="0.2">
      <c r="K5622" s="60">
        <f t="shared" si="351"/>
        <v>5584</v>
      </c>
      <c r="L5622" s="10">
        <f t="shared" si="348"/>
        <v>1.193292167074106E-5</v>
      </c>
      <c r="M5622" s="1">
        <f t="shared" si="349"/>
        <v>1.1932921670741061E-2</v>
      </c>
      <c r="N5622" s="1">
        <f t="shared" si="350"/>
        <v>2.4304248507211521</v>
      </c>
    </row>
    <row r="5623" spans="11:14" x14ac:dyDescent="0.2">
      <c r="K5623" s="60">
        <f t="shared" si="351"/>
        <v>5585</v>
      </c>
      <c r="L5623" s="10">
        <f t="shared" si="348"/>
        <v>1.1933097714160271E-5</v>
      </c>
      <c r="M5623" s="1">
        <f t="shared" si="349"/>
        <v>1.1933097714160271E-2</v>
      </c>
      <c r="N5623" s="1">
        <f t="shared" si="350"/>
        <v>2.4304607061732084</v>
      </c>
    </row>
    <row r="5624" spans="11:14" x14ac:dyDescent="0.2">
      <c r="K5624" s="60">
        <f t="shared" si="351"/>
        <v>5586</v>
      </c>
      <c r="L5624" s="10">
        <f t="shared" si="348"/>
        <v>1.1933273635597763E-5</v>
      </c>
      <c r="M5624" s="1">
        <f t="shared" si="349"/>
        <v>1.1933273635597763E-2</v>
      </c>
      <c r="N5624" s="1">
        <f t="shared" si="350"/>
        <v>2.4304965367807707</v>
      </c>
    </row>
    <row r="5625" spans="11:14" x14ac:dyDescent="0.2">
      <c r="K5625" s="60">
        <f t="shared" si="351"/>
        <v>5587</v>
      </c>
      <c r="L5625" s="10">
        <f t="shared" si="348"/>
        <v>1.1933449435138058E-5</v>
      </c>
      <c r="M5625" s="1">
        <f t="shared" si="349"/>
        <v>1.1933449435138058E-2</v>
      </c>
      <c r="N5625" s="1">
        <f t="shared" si="350"/>
        <v>2.4305323425610541</v>
      </c>
    </row>
    <row r="5626" spans="11:14" x14ac:dyDescent="0.2">
      <c r="K5626" s="60">
        <f t="shared" si="351"/>
        <v>5588</v>
      </c>
      <c r="L5626" s="10">
        <f t="shared" si="348"/>
        <v>1.1933625112865619E-5</v>
      </c>
      <c r="M5626" s="1">
        <f t="shared" si="349"/>
        <v>1.1933625112865619E-2</v>
      </c>
      <c r="N5626" s="1">
        <f t="shared" si="350"/>
        <v>2.4305681235312608</v>
      </c>
    </row>
    <row r="5627" spans="11:14" x14ac:dyDescent="0.2">
      <c r="K5627" s="60">
        <f t="shared" si="351"/>
        <v>5589</v>
      </c>
      <c r="L5627" s="10">
        <f t="shared" si="348"/>
        <v>1.1933800668864851E-5</v>
      </c>
      <c r="M5627" s="1">
        <f t="shared" si="349"/>
        <v>1.1933800668864852E-2</v>
      </c>
      <c r="N5627" s="1">
        <f t="shared" si="350"/>
        <v>2.4306038797085829</v>
      </c>
    </row>
    <row r="5628" spans="11:14" x14ac:dyDescent="0.2">
      <c r="K5628" s="60">
        <f t="shared" si="351"/>
        <v>5590</v>
      </c>
      <c r="L5628" s="10">
        <f t="shared" si="348"/>
        <v>1.1933976103220101E-5</v>
      </c>
      <c r="M5628" s="1">
        <f t="shared" si="349"/>
        <v>1.1933976103220102E-2</v>
      </c>
      <c r="N5628" s="1">
        <f t="shared" si="350"/>
        <v>2.4306396111101987</v>
      </c>
    </row>
    <row r="5629" spans="11:14" x14ac:dyDescent="0.2">
      <c r="K5629" s="60">
        <f t="shared" si="351"/>
        <v>5591</v>
      </c>
      <c r="L5629" s="10">
        <f t="shared" si="348"/>
        <v>1.1934151416015656E-5</v>
      </c>
      <c r="M5629" s="1">
        <f t="shared" si="349"/>
        <v>1.1934151416015656E-2</v>
      </c>
      <c r="N5629" s="1">
        <f t="shared" si="350"/>
        <v>2.4306753177532756</v>
      </c>
    </row>
    <row r="5630" spans="11:14" x14ac:dyDescent="0.2">
      <c r="K5630" s="60">
        <f t="shared" si="351"/>
        <v>5592</v>
      </c>
      <c r="L5630" s="10">
        <f t="shared" si="348"/>
        <v>1.1934326607335745E-5</v>
      </c>
      <c r="M5630" s="1">
        <f t="shared" si="349"/>
        <v>1.1934326607335745E-2</v>
      </c>
      <c r="N5630" s="1">
        <f t="shared" si="350"/>
        <v>2.4307109996549698</v>
      </c>
    </row>
    <row r="5631" spans="11:14" x14ac:dyDescent="0.2">
      <c r="K5631" s="60">
        <f t="shared" si="351"/>
        <v>5593</v>
      </c>
      <c r="L5631" s="10">
        <f t="shared" si="348"/>
        <v>1.1934501677264543E-5</v>
      </c>
      <c r="M5631" s="1">
        <f t="shared" si="349"/>
        <v>1.1934501677264543E-2</v>
      </c>
      <c r="N5631" s="1">
        <f t="shared" si="350"/>
        <v>2.4307466568324241</v>
      </c>
    </row>
    <row r="5632" spans="11:14" x14ac:dyDescent="0.2">
      <c r="K5632" s="60">
        <f t="shared" si="351"/>
        <v>5594</v>
      </c>
      <c r="L5632" s="10">
        <f t="shared" si="348"/>
        <v>1.1934676625886159E-5</v>
      </c>
      <c r="M5632" s="1">
        <f t="shared" si="349"/>
        <v>1.1934676625886159E-2</v>
      </c>
      <c r="N5632" s="1">
        <f t="shared" si="350"/>
        <v>2.4307822893027704</v>
      </c>
    </row>
    <row r="5633" spans="11:14" x14ac:dyDescent="0.2">
      <c r="K5633" s="60">
        <f t="shared" si="351"/>
        <v>5595</v>
      </c>
      <c r="L5633" s="10">
        <f t="shared" si="348"/>
        <v>1.1934851453284648E-5</v>
      </c>
      <c r="M5633" s="1">
        <f t="shared" si="349"/>
        <v>1.1934851453284647E-2</v>
      </c>
      <c r="N5633" s="1">
        <f t="shared" si="350"/>
        <v>2.430817897083128</v>
      </c>
    </row>
    <row r="5634" spans="11:14" x14ac:dyDescent="0.2">
      <c r="K5634" s="60">
        <f t="shared" si="351"/>
        <v>5596</v>
      </c>
      <c r="L5634" s="10">
        <f t="shared" si="348"/>
        <v>1.1935026159544007E-5</v>
      </c>
      <c r="M5634" s="1">
        <f t="shared" si="349"/>
        <v>1.1935026159544006E-2</v>
      </c>
      <c r="N5634" s="1">
        <f t="shared" si="350"/>
        <v>2.4308534801906045</v>
      </c>
    </row>
    <row r="5635" spans="11:14" x14ac:dyDescent="0.2">
      <c r="K5635" s="60">
        <f t="shared" si="351"/>
        <v>5597</v>
      </c>
      <c r="L5635" s="10">
        <f t="shared" si="348"/>
        <v>1.1935200744748176E-5</v>
      </c>
      <c r="M5635" s="1">
        <f t="shared" si="349"/>
        <v>1.1935200744748176E-2</v>
      </c>
      <c r="N5635" s="1">
        <f t="shared" si="350"/>
        <v>2.430889038642297</v>
      </c>
    </row>
    <row r="5636" spans="11:14" x14ac:dyDescent="0.2">
      <c r="K5636" s="60">
        <f t="shared" si="351"/>
        <v>5598</v>
      </c>
      <c r="L5636" s="10">
        <f t="shared" si="348"/>
        <v>1.1935375208981032E-5</v>
      </c>
      <c r="M5636" s="1">
        <f t="shared" si="349"/>
        <v>1.1935375208981032E-2</v>
      </c>
      <c r="N5636" s="1">
        <f t="shared" si="350"/>
        <v>2.430924572455289</v>
      </c>
    </row>
    <row r="5637" spans="11:14" x14ac:dyDescent="0.2">
      <c r="K5637" s="60">
        <f t="shared" si="351"/>
        <v>5599</v>
      </c>
      <c r="L5637" s="10">
        <f t="shared" si="348"/>
        <v>1.1935549552326399E-5</v>
      </c>
      <c r="M5637" s="1">
        <f t="shared" si="349"/>
        <v>1.1935549552326398E-2</v>
      </c>
      <c r="N5637" s="1">
        <f t="shared" si="350"/>
        <v>2.4309600816466528</v>
      </c>
    </row>
    <row r="5638" spans="11:14" x14ac:dyDescent="0.2">
      <c r="K5638" s="60">
        <f t="shared" si="351"/>
        <v>5600</v>
      </c>
      <c r="L5638" s="10">
        <f t="shared" si="348"/>
        <v>1.1935723774868038E-5</v>
      </c>
      <c r="M5638" s="1">
        <f t="shared" si="349"/>
        <v>1.1935723774868038E-2</v>
      </c>
      <c r="N5638" s="1">
        <f t="shared" si="350"/>
        <v>2.4309955662334493</v>
      </c>
    </row>
    <row r="5639" spans="11:14" x14ac:dyDescent="0.2">
      <c r="K5639" s="60">
        <f t="shared" si="351"/>
        <v>5601</v>
      </c>
      <c r="L5639" s="10">
        <f t="shared" si="348"/>
        <v>1.1935897876689658E-5</v>
      </c>
      <c r="M5639" s="1">
        <f t="shared" si="349"/>
        <v>1.1935897876689658E-2</v>
      </c>
      <c r="N5639" s="1">
        <f t="shared" si="350"/>
        <v>2.4310310262327266</v>
      </c>
    </row>
    <row r="5640" spans="11:14" x14ac:dyDescent="0.2">
      <c r="K5640" s="60">
        <f t="shared" si="351"/>
        <v>5602</v>
      </c>
      <c r="L5640" s="10">
        <f t="shared" si="348"/>
        <v>1.1936071857874906E-5</v>
      </c>
      <c r="M5640" s="1">
        <f t="shared" si="349"/>
        <v>1.1936071857874906E-2</v>
      </c>
      <c r="N5640" s="1">
        <f t="shared" si="350"/>
        <v>2.4310664616615218</v>
      </c>
    </row>
    <row r="5641" spans="11:14" x14ac:dyDescent="0.2">
      <c r="K5641" s="60">
        <f t="shared" si="351"/>
        <v>5603</v>
      </c>
      <c r="L5641" s="10">
        <f t="shared" si="348"/>
        <v>1.193624571850737E-5</v>
      </c>
      <c r="M5641" s="1">
        <f t="shared" si="349"/>
        <v>1.193624571850737E-2</v>
      </c>
      <c r="N5641" s="1">
        <f t="shared" si="350"/>
        <v>2.4311018725368601</v>
      </c>
    </row>
    <row r="5642" spans="11:14" x14ac:dyDescent="0.2">
      <c r="K5642" s="60">
        <f t="shared" si="351"/>
        <v>5604</v>
      </c>
      <c r="L5642" s="10">
        <f t="shared" si="348"/>
        <v>1.1936419458670584E-5</v>
      </c>
      <c r="M5642" s="1">
        <f t="shared" si="349"/>
        <v>1.1936419458670584E-2</v>
      </c>
      <c r="N5642" s="1">
        <f t="shared" si="350"/>
        <v>2.4311372588757547</v>
      </c>
    </row>
    <row r="5643" spans="11:14" x14ac:dyDescent="0.2">
      <c r="K5643" s="60">
        <f t="shared" si="351"/>
        <v>5605</v>
      </c>
      <c r="L5643" s="10">
        <f t="shared" si="348"/>
        <v>1.1936593078448022E-5</v>
      </c>
      <c r="M5643" s="1">
        <f t="shared" si="349"/>
        <v>1.1936593078448021E-2</v>
      </c>
      <c r="N5643" s="1">
        <f t="shared" si="350"/>
        <v>2.4311726206952073</v>
      </c>
    </row>
    <row r="5644" spans="11:14" x14ac:dyDescent="0.2">
      <c r="K5644" s="60">
        <f t="shared" si="351"/>
        <v>5606</v>
      </c>
      <c r="L5644" s="10">
        <f t="shared" si="348"/>
        <v>1.1936766577923098E-5</v>
      </c>
      <c r="M5644" s="1">
        <f t="shared" si="349"/>
        <v>1.1936766577923098E-2</v>
      </c>
      <c r="N5644" s="1">
        <f t="shared" si="350"/>
        <v>2.431207958012207</v>
      </c>
    </row>
    <row r="5645" spans="11:14" x14ac:dyDescent="0.2">
      <c r="K5645" s="60">
        <f t="shared" si="351"/>
        <v>5607</v>
      </c>
      <c r="L5645" s="10">
        <f t="shared" si="348"/>
        <v>1.1936939957179169E-5</v>
      </c>
      <c r="M5645" s="1">
        <f t="shared" si="349"/>
        <v>1.193693995717917E-2</v>
      </c>
      <c r="N5645" s="1">
        <f t="shared" si="350"/>
        <v>2.4312432708437317</v>
      </c>
    </row>
    <row r="5646" spans="11:14" x14ac:dyDescent="0.2">
      <c r="K5646" s="60">
        <f t="shared" si="351"/>
        <v>5608</v>
      </c>
      <c r="L5646" s="10">
        <f t="shared" si="348"/>
        <v>1.1937113216299543E-5</v>
      </c>
      <c r="M5646" s="1">
        <f t="shared" si="349"/>
        <v>1.1937113216299543E-2</v>
      </c>
      <c r="N5646" s="1">
        <f t="shared" si="350"/>
        <v>2.4312785592067487</v>
      </c>
    </row>
    <row r="5647" spans="11:14" x14ac:dyDescent="0.2">
      <c r="K5647" s="60">
        <f t="shared" si="351"/>
        <v>5609</v>
      </c>
      <c r="L5647" s="10">
        <f t="shared" si="348"/>
        <v>1.1937286355367455E-5</v>
      </c>
      <c r="M5647" s="1">
        <f t="shared" si="349"/>
        <v>1.1937286355367456E-2</v>
      </c>
      <c r="N5647" s="1">
        <f t="shared" si="350"/>
        <v>2.4313138231182108</v>
      </c>
    </row>
    <row r="5648" spans="11:14" x14ac:dyDescent="0.2">
      <c r="K5648" s="60">
        <f t="shared" si="351"/>
        <v>5610</v>
      </c>
      <c r="L5648" s="10">
        <f t="shared" si="348"/>
        <v>1.1937459374466093E-5</v>
      </c>
      <c r="M5648" s="1">
        <f t="shared" si="349"/>
        <v>1.1937459374466093E-2</v>
      </c>
      <c r="N5648" s="1">
        <f t="shared" si="350"/>
        <v>2.4313490625950616</v>
      </c>
    </row>
    <row r="5649" spans="11:14" x14ac:dyDescent="0.2">
      <c r="K5649" s="60">
        <f t="shared" si="351"/>
        <v>5611</v>
      </c>
      <c r="L5649" s="10">
        <f t="shared" si="348"/>
        <v>1.1937632273678586E-5</v>
      </c>
      <c r="M5649" s="1">
        <f t="shared" si="349"/>
        <v>1.1937632273678587E-2</v>
      </c>
      <c r="N5649" s="1">
        <f t="shared" si="350"/>
        <v>2.4313842776542325</v>
      </c>
    </row>
    <row r="5650" spans="11:14" x14ac:dyDescent="0.2">
      <c r="K5650" s="60">
        <f t="shared" si="351"/>
        <v>5612</v>
      </c>
      <c r="L5650" s="10">
        <f t="shared" si="348"/>
        <v>1.1937805053088003E-5</v>
      </c>
      <c r="M5650" s="1">
        <f t="shared" si="349"/>
        <v>1.1937805053088004E-2</v>
      </c>
      <c r="N5650" s="1">
        <f t="shared" si="350"/>
        <v>2.4314194683126416</v>
      </c>
    </row>
    <row r="5651" spans="11:14" x14ac:dyDescent="0.2">
      <c r="K5651" s="60">
        <f t="shared" si="351"/>
        <v>5613</v>
      </c>
      <c r="L5651" s="10">
        <f t="shared" si="348"/>
        <v>1.1937977712777356E-5</v>
      </c>
      <c r="M5651" s="1">
        <f t="shared" si="349"/>
        <v>1.1937977712777357E-2</v>
      </c>
      <c r="N5651" s="1">
        <f t="shared" si="350"/>
        <v>2.431454634587197</v>
      </c>
    </row>
    <row r="5652" spans="11:14" x14ac:dyDescent="0.2">
      <c r="K5652" s="60">
        <f t="shared" si="351"/>
        <v>5614</v>
      </c>
      <c r="L5652" s="10">
        <f t="shared" si="348"/>
        <v>1.1938150252829599E-5</v>
      </c>
      <c r="M5652" s="1">
        <f t="shared" si="349"/>
        <v>1.1938150252829599E-2</v>
      </c>
      <c r="N5652" s="1">
        <f t="shared" si="350"/>
        <v>2.4314897764947938</v>
      </c>
    </row>
    <row r="5653" spans="11:14" x14ac:dyDescent="0.2">
      <c r="K5653" s="60">
        <f t="shared" si="351"/>
        <v>5615</v>
      </c>
      <c r="L5653" s="10">
        <f t="shared" si="348"/>
        <v>1.1938322673327631E-5</v>
      </c>
      <c r="M5653" s="1">
        <f t="shared" si="349"/>
        <v>1.1938322673327631E-2</v>
      </c>
      <c r="N5653" s="1">
        <f t="shared" si="350"/>
        <v>2.4315248940523171</v>
      </c>
    </row>
    <row r="5654" spans="11:14" x14ac:dyDescent="0.2">
      <c r="K5654" s="60">
        <f t="shared" si="351"/>
        <v>5616</v>
      </c>
      <c r="L5654" s="10">
        <f t="shared" si="348"/>
        <v>1.1938494974354291E-5</v>
      </c>
      <c r="M5654" s="1">
        <f t="shared" si="349"/>
        <v>1.1938494974354291E-2</v>
      </c>
      <c r="N5654" s="1">
        <f t="shared" si="350"/>
        <v>2.4315599872766382</v>
      </c>
    </row>
    <row r="5655" spans="11:14" x14ac:dyDescent="0.2">
      <c r="K5655" s="60">
        <f t="shared" si="351"/>
        <v>5617</v>
      </c>
      <c r="L5655" s="10">
        <f t="shared" si="348"/>
        <v>1.1938667155992364E-5</v>
      </c>
      <c r="M5655" s="1">
        <f t="shared" si="349"/>
        <v>1.1938667155992363E-2</v>
      </c>
      <c r="N5655" s="1">
        <f t="shared" si="350"/>
        <v>2.4315950561846189</v>
      </c>
    </row>
    <row r="5656" spans="11:14" x14ac:dyDescent="0.2">
      <c r="K5656" s="60">
        <f t="shared" si="351"/>
        <v>5618</v>
      </c>
      <c r="L5656" s="10">
        <f t="shared" si="348"/>
        <v>1.193883921832457E-5</v>
      </c>
      <c r="M5656" s="1">
        <f t="shared" si="349"/>
        <v>1.193883921832457E-2</v>
      </c>
      <c r="N5656" s="1">
        <f t="shared" si="350"/>
        <v>2.4316301007931065</v>
      </c>
    </row>
    <row r="5657" spans="11:14" x14ac:dyDescent="0.2">
      <c r="K5657" s="60">
        <f t="shared" si="351"/>
        <v>5619</v>
      </c>
      <c r="L5657" s="10">
        <f t="shared" si="348"/>
        <v>1.1939011161433581E-5</v>
      </c>
      <c r="M5657" s="1">
        <f t="shared" si="349"/>
        <v>1.1939011161433581E-2</v>
      </c>
      <c r="N5657" s="1">
        <f t="shared" si="350"/>
        <v>2.43166512111894</v>
      </c>
    </row>
    <row r="5658" spans="11:14" x14ac:dyDescent="0.2">
      <c r="K5658" s="60">
        <f t="shared" si="351"/>
        <v>5620</v>
      </c>
      <c r="L5658" s="10">
        <f t="shared" si="348"/>
        <v>1.1939182985402006E-5</v>
      </c>
      <c r="M5658" s="1">
        <f t="shared" si="349"/>
        <v>1.1939182985402006E-2</v>
      </c>
      <c r="N5658" s="1">
        <f t="shared" si="350"/>
        <v>2.4317001171789436</v>
      </c>
    </row>
    <row r="5659" spans="11:14" x14ac:dyDescent="0.2">
      <c r="K5659" s="60">
        <f t="shared" si="351"/>
        <v>5621</v>
      </c>
      <c r="L5659" s="10">
        <f t="shared" si="348"/>
        <v>1.1939354690312399E-5</v>
      </c>
      <c r="M5659" s="1">
        <f t="shared" si="349"/>
        <v>1.19393546903124E-2</v>
      </c>
      <c r="N5659" s="1">
        <f t="shared" si="350"/>
        <v>2.4317350889899321</v>
      </c>
    </row>
    <row r="5660" spans="11:14" x14ac:dyDescent="0.2">
      <c r="K5660" s="60">
        <f t="shared" si="351"/>
        <v>5622</v>
      </c>
      <c r="L5660" s="10">
        <f t="shared" si="348"/>
        <v>1.1939526276247257E-5</v>
      </c>
      <c r="M5660" s="1">
        <f t="shared" si="349"/>
        <v>1.1939526276247257E-2</v>
      </c>
      <c r="N5660" s="1">
        <f t="shared" si="350"/>
        <v>2.4317700365687078</v>
      </c>
    </row>
    <row r="5661" spans="11:14" x14ac:dyDescent="0.2">
      <c r="K5661" s="60">
        <f t="shared" si="351"/>
        <v>5623</v>
      </c>
      <c r="L5661" s="10">
        <f t="shared" si="348"/>
        <v>1.1939697743289018E-5</v>
      </c>
      <c r="M5661" s="1">
        <f t="shared" si="349"/>
        <v>1.1939697743289018E-2</v>
      </c>
      <c r="N5661" s="1">
        <f t="shared" si="350"/>
        <v>2.4318049599320615</v>
      </c>
    </row>
    <row r="5662" spans="11:14" x14ac:dyDescent="0.2">
      <c r="K5662" s="60">
        <f t="shared" si="351"/>
        <v>5624</v>
      </c>
      <c r="L5662" s="10">
        <f t="shared" si="348"/>
        <v>1.1939869091520063E-5</v>
      </c>
      <c r="M5662" s="1">
        <f t="shared" si="349"/>
        <v>1.1939869091520063E-2</v>
      </c>
      <c r="N5662" s="1">
        <f t="shared" si="350"/>
        <v>2.4318398590967716</v>
      </c>
    </row>
    <row r="5663" spans="11:14" x14ac:dyDescent="0.2">
      <c r="K5663" s="60">
        <f t="shared" si="351"/>
        <v>5625</v>
      </c>
      <c r="L5663" s="10">
        <f t="shared" si="348"/>
        <v>1.1940040321022718E-5</v>
      </c>
      <c r="M5663" s="1">
        <f t="shared" si="349"/>
        <v>1.1940040321022718E-2</v>
      </c>
      <c r="N5663" s="1">
        <f t="shared" si="350"/>
        <v>2.4318747340796056</v>
      </c>
    </row>
    <row r="5664" spans="11:14" x14ac:dyDescent="0.2">
      <c r="K5664" s="60">
        <f t="shared" si="351"/>
        <v>5626</v>
      </c>
      <c r="L5664" s="10">
        <f t="shared" si="348"/>
        <v>1.194021143187925E-5</v>
      </c>
      <c r="M5664" s="1">
        <f t="shared" si="349"/>
        <v>1.194021143187925E-2</v>
      </c>
      <c r="N5664" s="1">
        <f t="shared" si="350"/>
        <v>2.4319095848973196</v>
      </c>
    </row>
    <row r="5665" spans="11:14" x14ac:dyDescent="0.2">
      <c r="K5665" s="60">
        <f t="shared" si="351"/>
        <v>5627</v>
      </c>
      <c r="L5665" s="10">
        <f t="shared" si="348"/>
        <v>1.194038242417187E-5</v>
      </c>
      <c r="M5665" s="1">
        <f t="shared" si="349"/>
        <v>1.1940382424171869E-2</v>
      </c>
      <c r="N5665" s="1">
        <f t="shared" si="350"/>
        <v>2.4319444115666577</v>
      </c>
    </row>
    <row r="5666" spans="11:14" x14ac:dyDescent="0.2">
      <c r="K5666" s="60">
        <f t="shared" si="351"/>
        <v>5628</v>
      </c>
      <c r="L5666" s="10">
        <f t="shared" si="348"/>
        <v>1.1940553297982734E-5</v>
      </c>
      <c r="M5666" s="1">
        <f t="shared" si="349"/>
        <v>1.1940553297982734E-2</v>
      </c>
      <c r="N5666" s="1">
        <f t="shared" si="350"/>
        <v>2.431979214104353</v>
      </c>
    </row>
    <row r="5667" spans="11:14" x14ac:dyDescent="0.2">
      <c r="K5667" s="60">
        <f t="shared" si="351"/>
        <v>5629</v>
      </c>
      <c r="L5667" s="10">
        <f t="shared" si="348"/>
        <v>1.1940724053393933E-5</v>
      </c>
      <c r="M5667" s="1">
        <f t="shared" si="349"/>
        <v>1.1940724053393933E-2</v>
      </c>
      <c r="N5667" s="1">
        <f t="shared" si="350"/>
        <v>2.4320139925271258</v>
      </c>
    </row>
    <row r="5668" spans="11:14" x14ac:dyDescent="0.2">
      <c r="K5668" s="60">
        <f t="shared" si="351"/>
        <v>5630</v>
      </c>
      <c r="L5668" s="10">
        <f t="shared" si="348"/>
        <v>1.1940894690487514E-5</v>
      </c>
      <c r="M5668" s="1">
        <f t="shared" si="349"/>
        <v>1.1940894690487515E-2</v>
      </c>
      <c r="N5668" s="1">
        <f t="shared" si="350"/>
        <v>2.4320487468516854</v>
      </c>
    </row>
    <row r="5669" spans="11:14" x14ac:dyDescent="0.2">
      <c r="K5669" s="60">
        <f t="shared" si="351"/>
        <v>5631</v>
      </c>
      <c r="L5669" s="10">
        <f t="shared" si="348"/>
        <v>1.1941065209345454E-5</v>
      </c>
      <c r="M5669" s="1">
        <f t="shared" si="349"/>
        <v>1.1941065209345455E-2</v>
      </c>
      <c r="N5669" s="1">
        <f t="shared" si="350"/>
        <v>2.4320834770947295</v>
      </c>
    </row>
    <row r="5670" spans="11:14" x14ac:dyDescent="0.2">
      <c r="K5670" s="60">
        <f t="shared" si="351"/>
        <v>5632</v>
      </c>
      <c r="L5670" s="10">
        <f t="shared" ref="L5670:L5733" si="352">Eleach_time1/((Vwater*(1+Kp_susp*SUSPwater)+Ksed_water*Vsed)*k)*(1-EXP(-k*K5670))</f>
        <v>1.1941235610049686E-5</v>
      </c>
      <c r="M5670" s="1">
        <f t="shared" ref="M5670:M5733" si="353">L5670*CONV_m3_L</f>
        <v>1.1941235610049686E-2</v>
      </c>
      <c r="N5670" s="1">
        <f t="shared" ref="N5670:N5733" si="354">L5670*(Ksed_water/RHOsed)*CONV_kg_mg</f>
        <v>2.4321181832729462</v>
      </c>
    </row>
    <row r="5671" spans="11:14" x14ac:dyDescent="0.2">
      <c r="K5671" s="60">
        <f t="shared" si="351"/>
        <v>5633</v>
      </c>
      <c r="L5671" s="10">
        <f t="shared" si="352"/>
        <v>1.1941405892682071E-5</v>
      </c>
      <c r="M5671" s="1">
        <f t="shared" si="353"/>
        <v>1.1941405892682071E-2</v>
      </c>
      <c r="N5671" s="1">
        <f t="shared" si="354"/>
        <v>2.4321528654030073</v>
      </c>
    </row>
    <row r="5672" spans="11:14" x14ac:dyDescent="0.2">
      <c r="K5672" s="60">
        <f t="shared" ref="K5672:K5735" si="355">K5671+1</f>
        <v>5634</v>
      </c>
      <c r="L5672" s="10">
        <f t="shared" si="352"/>
        <v>1.1941576057324429E-5</v>
      </c>
      <c r="M5672" s="1">
        <f t="shared" si="353"/>
        <v>1.1941576057324429E-2</v>
      </c>
      <c r="N5672" s="1">
        <f t="shared" si="354"/>
        <v>2.432187523501578</v>
      </c>
    </row>
    <row r="5673" spans="11:14" x14ac:dyDescent="0.2">
      <c r="K5673" s="60">
        <f t="shared" si="355"/>
        <v>5635</v>
      </c>
      <c r="L5673" s="10">
        <f t="shared" si="352"/>
        <v>1.1941746104058513E-5</v>
      </c>
      <c r="M5673" s="1">
        <f t="shared" si="353"/>
        <v>1.1941746104058513E-2</v>
      </c>
      <c r="N5673" s="1">
        <f t="shared" si="354"/>
        <v>2.4322221575853091</v>
      </c>
    </row>
    <row r="5674" spans="11:14" x14ac:dyDescent="0.2">
      <c r="K5674" s="60">
        <f t="shared" si="355"/>
        <v>5636</v>
      </c>
      <c r="L5674" s="10">
        <f t="shared" si="352"/>
        <v>1.1941916032966023E-5</v>
      </c>
      <c r="M5674" s="1">
        <f t="shared" si="353"/>
        <v>1.1941916032966023E-2</v>
      </c>
      <c r="N5674" s="1">
        <f t="shared" si="354"/>
        <v>2.4322567676708413</v>
      </c>
    </row>
    <row r="5675" spans="11:14" x14ac:dyDescent="0.2">
      <c r="K5675" s="60">
        <f t="shared" si="355"/>
        <v>5637</v>
      </c>
      <c r="L5675" s="10">
        <f t="shared" si="352"/>
        <v>1.1942085844128603E-5</v>
      </c>
      <c r="M5675" s="1">
        <f t="shared" si="353"/>
        <v>1.1942085844128602E-2</v>
      </c>
      <c r="N5675" s="1">
        <f t="shared" si="354"/>
        <v>2.4322913537748021</v>
      </c>
    </row>
    <row r="5676" spans="11:14" x14ac:dyDescent="0.2">
      <c r="K5676" s="60">
        <f t="shared" si="355"/>
        <v>5638</v>
      </c>
      <c r="L5676" s="10">
        <f t="shared" si="352"/>
        <v>1.1942255537627835E-5</v>
      </c>
      <c r="M5676" s="1">
        <f t="shared" si="353"/>
        <v>1.1942255537627835E-2</v>
      </c>
      <c r="N5676" s="1">
        <f t="shared" si="354"/>
        <v>2.4323259159138089</v>
      </c>
    </row>
    <row r="5677" spans="11:14" x14ac:dyDescent="0.2">
      <c r="K5677" s="60">
        <f t="shared" si="355"/>
        <v>5639</v>
      </c>
      <c r="L5677" s="10">
        <f t="shared" si="352"/>
        <v>1.1942425113545256E-5</v>
      </c>
      <c r="M5677" s="1">
        <f t="shared" si="353"/>
        <v>1.1942425113545256E-2</v>
      </c>
      <c r="N5677" s="1">
        <f t="shared" si="354"/>
        <v>2.4323604541044674</v>
      </c>
    </row>
    <row r="5678" spans="11:14" x14ac:dyDescent="0.2">
      <c r="K5678" s="60">
        <f t="shared" si="355"/>
        <v>5640</v>
      </c>
      <c r="L5678" s="10">
        <f t="shared" si="352"/>
        <v>1.1942594571962332E-5</v>
      </c>
      <c r="M5678" s="1">
        <f t="shared" si="353"/>
        <v>1.1942594571962332E-2</v>
      </c>
      <c r="N5678" s="1">
        <f t="shared" si="354"/>
        <v>2.4323949683633717</v>
      </c>
    </row>
    <row r="5679" spans="11:14" x14ac:dyDescent="0.2">
      <c r="K5679" s="60">
        <f t="shared" si="355"/>
        <v>5641</v>
      </c>
      <c r="L5679" s="10">
        <f t="shared" si="352"/>
        <v>1.1942763912960485E-5</v>
      </c>
      <c r="M5679" s="1">
        <f t="shared" si="353"/>
        <v>1.1942763912960485E-2</v>
      </c>
      <c r="N5679" s="1">
        <f t="shared" si="354"/>
        <v>2.4324294587071047</v>
      </c>
    </row>
    <row r="5680" spans="11:14" x14ac:dyDescent="0.2">
      <c r="K5680" s="60">
        <f t="shared" si="355"/>
        <v>5642</v>
      </c>
      <c r="L5680" s="10">
        <f t="shared" si="352"/>
        <v>1.1942933136621074E-5</v>
      </c>
      <c r="M5680" s="1">
        <f t="shared" si="353"/>
        <v>1.1942933136621073E-2</v>
      </c>
      <c r="N5680" s="1">
        <f t="shared" si="354"/>
        <v>2.432463925152236</v>
      </c>
    </row>
    <row r="5681" spans="11:14" x14ac:dyDescent="0.2">
      <c r="K5681" s="60">
        <f t="shared" si="355"/>
        <v>5643</v>
      </c>
      <c r="L5681" s="10">
        <f t="shared" si="352"/>
        <v>1.1943102243025399E-5</v>
      </c>
      <c r="M5681" s="1">
        <f t="shared" si="353"/>
        <v>1.1943102243025399E-2</v>
      </c>
      <c r="N5681" s="1">
        <f t="shared" si="354"/>
        <v>2.4324983677153256</v>
      </c>
    </row>
    <row r="5682" spans="11:14" x14ac:dyDescent="0.2">
      <c r="K5682" s="60">
        <f t="shared" si="355"/>
        <v>5644</v>
      </c>
      <c r="L5682" s="10">
        <f t="shared" si="352"/>
        <v>1.1943271232254713E-5</v>
      </c>
      <c r="M5682" s="1">
        <f t="shared" si="353"/>
        <v>1.1943271232254714E-2</v>
      </c>
      <c r="N5682" s="1">
        <f t="shared" si="354"/>
        <v>2.4325327864129225</v>
      </c>
    </row>
    <row r="5683" spans="11:14" x14ac:dyDescent="0.2">
      <c r="K5683" s="60">
        <f t="shared" si="355"/>
        <v>5645</v>
      </c>
      <c r="L5683" s="10">
        <f t="shared" si="352"/>
        <v>1.1943440104390205E-5</v>
      </c>
      <c r="M5683" s="1">
        <f t="shared" si="353"/>
        <v>1.1943440104390204E-2</v>
      </c>
      <c r="N5683" s="1">
        <f t="shared" si="354"/>
        <v>2.4325671812615619</v>
      </c>
    </row>
    <row r="5684" spans="11:14" x14ac:dyDescent="0.2">
      <c r="K5684" s="60">
        <f t="shared" si="355"/>
        <v>5646</v>
      </c>
      <c r="L5684" s="10">
        <f t="shared" si="352"/>
        <v>1.1943608859513011E-5</v>
      </c>
      <c r="M5684" s="1">
        <f t="shared" si="353"/>
        <v>1.1943608859513011E-2</v>
      </c>
      <c r="N5684" s="1">
        <f t="shared" si="354"/>
        <v>2.4326015522777702</v>
      </c>
    </row>
    <row r="5685" spans="11:14" x14ac:dyDescent="0.2">
      <c r="K5685" s="60">
        <f t="shared" si="355"/>
        <v>5647</v>
      </c>
      <c r="L5685" s="10">
        <f t="shared" si="352"/>
        <v>1.194377749770421E-5</v>
      </c>
      <c r="M5685" s="1">
        <f t="shared" si="353"/>
        <v>1.194377749770421E-2</v>
      </c>
      <c r="N5685" s="1">
        <f t="shared" si="354"/>
        <v>2.4326358994780599</v>
      </c>
    </row>
    <row r="5686" spans="11:14" x14ac:dyDescent="0.2">
      <c r="K5686" s="60">
        <f t="shared" si="355"/>
        <v>5648</v>
      </c>
      <c r="L5686" s="10">
        <f t="shared" si="352"/>
        <v>1.1943946019044824E-5</v>
      </c>
      <c r="M5686" s="1">
        <f t="shared" si="353"/>
        <v>1.1943946019044825E-2</v>
      </c>
      <c r="N5686" s="1">
        <f t="shared" si="354"/>
        <v>2.4326702228789343</v>
      </c>
    </row>
    <row r="5687" spans="11:14" x14ac:dyDescent="0.2">
      <c r="K5687" s="60">
        <f t="shared" si="355"/>
        <v>5649</v>
      </c>
      <c r="L5687" s="10">
        <f t="shared" si="352"/>
        <v>1.1944114423615818E-5</v>
      </c>
      <c r="M5687" s="1">
        <f t="shared" si="353"/>
        <v>1.1944114423615818E-2</v>
      </c>
      <c r="N5687" s="1">
        <f t="shared" si="354"/>
        <v>2.4327045224968833</v>
      </c>
    </row>
    <row r="5688" spans="11:14" x14ac:dyDescent="0.2">
      <c r="K5688" s="60">
        <f t="shared" si="355"/>
        <v>5650</v>
      </c>
      <c r="L5688" s="10">
        <f t="shared" si="352"/>
        <v>1.1944282711498109E-5</v>
      </c>
      <c r="M5688" s="1">
        <f t="shared" si="353"/>
        <v>1.1944282711498109E-2</v>
      </c>
      <c r="N5688" s="1">
        <f t="shared" si="354"/>
        <v>2.4327387983483866</v>
      </c>
    </row>
    <row r="5689" spans="11:14" x14ac:dyDescent="0.2">
      <c r="K5689" s="60">
        <f t="shared" si="355"/>
        <v>5651</v>
      </c>
      <c r="L5689" s="10">
        <f t="shared" si="352"/>
        <v>1.1944450882772542E-5</v>
      </c>
      <c r="M5689" s="1">
        <f t="shared" si="353"/>
        <v>1.1944450882772543E-2</v>
      </c>
      <c r="N5689" s="1">
        <f t="shared" si="354"/>
        <v>2.4327730504499123</v>
      </c>
    </row>
    <row r="5690" spans="11:14" x14ac:dyDescent="0.2">
      <c r="K5690" s="60">
        <f t="shared" si="355"/>
        <v>5652</v>
      </c>
      <c r="L5690" s="10">
        <f t="shared" si="352"/>
        <v>1.1944618937519924E-5</v>
      </c>
      <c r="M5690" s="1">
        <f t="shared" si="353"/>
        <v>1.1944618937519923E-2</v>
      </c>
      <c r="N5690" s="1">
        <f t="shared" si="354"/>
        <v>2.4328072788179167</v>
      </c>
    </row>
    <row r="5691" spans="11:14" x14ac:dyDescent="0.2">
      <c r="K5691" s="60">
        <f t="shared" si="355"/>
        <v>5653</v>
      </c>
      <c r="L5691" s="10">
        <f t="shared" si="352"/>
        <v>1.194478687582099E-5</v>
      </c>
      <c r="M5691" s="1">
        <f t="shared" si="353"/>
        <v>1.1944786875820989E-2</v>
      </c>
      <c r="N5691" s="1">
        <f t="shared" si="354"/>
        <v>2.4328414834688452</v>
      </c>
    </row>
    <row r="5692" spans="11:14" x14ac:dyDescent="0.2">
      <c r="K5692" s="60">
        <f t="shared" si="355"/>
        <v>5654</v>
      </c>
      <c r="L5692" s="10">
        <f t="shared" si="352"/>
        <v>1.1944954697756432E-5</v>
      </c>
      <c r="M5692" s="1">
        <f t="shared" si="353"/>
        <v>1.1944954697756431E-2</v>
      </c>
      <c r="N5692" s="1">
        <f t="shared" si="354"/>
        <v>2.4328756644191314</v>
      </c>
    </row>
    <row r="5693" spans="11:14" x14ac:dyDescent="0.2">
      <c r="K5693" s="60">
        <f t="shared" si="355"/>
        <v>5655</v>
      </c>
      <c r="L5693" s="10">
        <f t="shared" si="352"/>
        <v>1.1945122403406878E-5</v>
      </c>
      <c r="M5693" s="1">
        <f t="shared" si="353"/>
        <v>1.1945122403406878E-2</v>
      </c>
      <c r="N5693" s="1">
        <f t="shared" si="354"/>
        <v>2.4329098216851972</v>
      </c>
    </row>
    <row r="5694" spans="11:14" x14ac:dyDescent="0.2">
      <c r="K5694" s="60">
        <f t="shared" si="355"/>
        <v>5656</v>
      </c>
      <c r="L5694" s="10">
        <f t="shared" si="352"/>
        <v>1.1945289992852902E-5</v>
      </c>
      <c r="M5694" s="1">
        <f t="shared" si="353"/>
        <v>1.1945289992852902E-2</v>
      </c>
      <c r="N5694" s="1">
        <f t="shared" si="354"/>
        <v>2.4329439552834531</v>
      </c>
    </row>
    <row r="5695" spans="11:14" x14ac:dyDescent="0.2">
      <c r="K5695" s="60">
        <f t="shared" si="355"/>
        <v>5657</v>
      </c>
      <c r="L5695" s="10">
        <f t="shared" si="352"/>
        <v>1.1945457466175027E-5</v>
      </c>
      <c r="M5695" s="1">
        <f t="shared" si="353"/>
        <v>1.1945457466175027E-2</v>
      </c>
      <c r="N5695" s="1">
        <f t="shared" si="354"/>
        <v>2.432978065230301</v>
      </c>
    </row>
    <row r="5696" spans="11:14" x14ac:dyDescent="0.2">
      <c r="K5696" s="60">
        <f t="shared" si="355"/>
        <v>5658</v>
      </c>
      <c r="L5696" s="10">
        <f t="shared" si="352"/>
        <v>1.194562482345371E-5</v>
      </c>
      <c r="M5696" s="1">
        <f t="shared" si="353"/>
        <v>1.194562482345371E-2</v>
      </c>
      <c r="N5696" s="1">
        <f t="shared" si="354"/>
        <v>2.4330121515421266</v>
      </c>
    </row>
    <row r="5697" spans="11:14" x14ac:dyDescent="0.2">
      <c r="K5697" s="60">
        <f t="shared" si="355"/>
        <v>5659</v>
      </c>
      <c r="L5697" s="10">
        <f t="shared" si="352"/>
        <v>1.1945792064769363E-5</v>
      </c>
      <c r="M5697" s="1">
        <f t="shared" si="353"/>
        <v>1.1945792064769364E-2</v>
      </c>
      <c r="N5697" s="1">
        <f t="shared" si="354"/>
        <v>2.4330462142353082</v>
      </c>
    </row>
    <row r="5698" spans="11:14" x14ac:dyDescent="0.2">
      <c r="K5698" s="60">
        <f t="shared" si="355"/>
        <v>5660</v>
      </c>
      <c r="L5698" s="10">
        <f t="shared" si="352"/>
        <v>1.1945959190202336E-5</v>
      </c>
      <c r="M5698" s="1">
        <f t="shared" si="353"/>
        <v>1.1945959190202336E-2</v>
      </c>
      <c r="N5698" s="1">
        <f t="shared" si="354"/>
        <v>2.433080253326211</v>
      </c>
    </row>
    <row r="5699" spans="11:14" x14ac:dyDescent="0.2">
      <c r="K5699" s="60">
        <f t="shared" si="355"/>
        <v>5661</v>
      </c>
      <c r="L5699" s="10">
        <f t="shared" si="352"/>
        <v>1.1946126199832926E-5</v>
      </c>
      <c r="M5699" s="1">
        <f t="shared" si="353"/>
        <v>1.1946126199832926E-2</v>
      </c>
      <c r="N5699" s="1">
        <f t="shared" si="354"/>
        <v>2.4331142688311895</v>
      </c>
    </row>
    <row r="5700" spans="11:14" x14ac:dyDescent="0.2">
      <c r="K5700" s="60">
        <f t="shared" si="355"/>
        <v>5662</v>
      </c>
      <c r="L5700" s="10">
        <f t="shared" si="352"/>
        <v>1.1946293093741372E-5</v>
      </c>
      <c r="M5700" s="1">
        <f t="shared" si="353"/>
        <v>1.1946293093741372E-2</v>
      </c>
      <c r="N5700" s="1">
        <f t="shared" si="354"/>
        <v>2.4331482607665853</v>
      </c>
    </row>
    <row r="5701" spans="11:14" x14ac:dyDescent="0.2">
      <c r="K5701" s="60">
        <f t="shared" si="355"/>
        <v>5663</v>
      </c>
      <c r="L5701" s="10">
        <f t="shared" si="352"/>
        <v>1.1946459872007859E-5</v>
      </c>
      <c r="M5701" s="1">
        <f t="shared" si="353"/>
        <v>1.194645987200786E-2</v>
      </c>
      <c r="N5701" s="1">
        <f t="shared" si="354"/>
        <v>2.4331822291487315</v>
      </c>
    </row>
    <row r="5702" spans="11:14" x14ac:dyDescent="0.2">
      <c r="K5702" s="60">
        <f t="shared" si="355"/>
        <v>5664</v>
      </c>
      <c r="L5702" s="10">
        <f t="shared" si="352"/>
        <v>1.1946626534712514E-5</v>
      </c>
      <c r="M5702" s="1">
        <f t="shared" si="353"/>
        <v>1.1946626534712514E-2</v>
      </c>
      <c r="N5702" s="1">
        <f t="shared" si="354"/>
        <v>2.4332161739939471</v>
      </c>
    </row>
    <row r="5703" spans="11:14" x14ac:dyDescent="0.2">
      <c r="K5703" s="60">
        <f t="shared" si="355"/>
        <v>5665</v>
      </c>
      <c r="L5703" s="10">
        <f t="shared" si="352"/>
        <v>1.1946793081935414E-5</v>
      </c>
      <c r="M5703" s="1">
        <f t="shared" si="353"/>
        <v>1.1946793081935414E-2</v>
      </c>
      <c r="N5703" s="1">
        <f t="shared" si="354"/>
        <v>2.4332500953185416</v>
      </c>
    </row>
    <row r="5704" spans="11:14" x14ac:dyDescent="0.2">
      <c r="K5704" s="60">
        <f t="shared" si="355"/>
        <v>5666</v>
      </c>
      <c r="L5704" s="10">
        <f t="shared" si="352"/>
        <v>1.1946959513756578E-5</v>
      </c>
      <c r="M5704" s="1">
        <f t="shared" si="353"/>
        <v>1.1946959513756577E-2</v>
      </c>
      <c r="N5704" s="1">
        <f t="shared" si="354"/>
        <v>2.4332839931388128</v>
      </c>
    </row>
    <row r="5705" spans="11:14" x14ac:dyDescent="0.2">
      <c r="K5705" s="60">
        <f t="shared" si="355"/>
        <v>5667</v>
      </c>
      <c r="L5705" s="10">
        <f t="shared" si="352"/>
        <v>1.1947125830255963E-5</v>
      </c>
      <c r="M5705" s="1">
        <f t="shared" si="353"/>
        <v>1.1947125830255964E-2</v>
      </c>
      <c r="N5705" s="1">
        <f t="shared" si="354"/>
        <v>2.4333178674710467</v>
      </c>
    </row>
    <row r="5706" spans="11:14" x14ac:dyDescent="0.2">
      <c r="K5706" s="60">
        <f t="shared" si="355"/>
        <v>5668</v>
      </c>
      <c r="L5706" s="10">
        <f t="shared" si="352"/>
        <v>1.1947292031513481E-5</v>
      </c>
      <c r="M5706" s="1">
        <f t="shared" si="353"/>
        <v>1.1947292031513481E-2</v>
      </c>
      <c r="N5706" s="1">
        <f t="shared" si="354"/>
        <v>2.4333517183315179</v>
      </c>
    </row>
    <row r="5707" spans="11:14" x14ac:dyDescent="0.2">
      <c r="K5707" s="60">
        <f t="shared" si="355"/>
        <v>5669</v>
      </c>
      <c r="L5707" s="10">
        <f t="shared" si="352"/>
        <v>1.1947458117608984E-5</v>
      </c>
      <c r="M5707" s="1">
        <f t="shared" si="353"/>
        <v>1.1947458117608984E-2</v>
      </c>
      <c r="N5707" s="1">
        <f t="shared" si="354"/>
        <v>2.4333855457364906</v>
      </c>
    </row>
    <row r="5708" spans="11:14" x14ac:dyDescent="0.2">
      <c r="K5708" s="60">
        <f t="shared" si="355"/>
        <v>5670</v>
      </c>
      <c r="L5708" s="10">
        <f t="shared" si="352"/>
        <v>1.1947624088622267E-5</v>
      </c>
      <c r="M5708" s="1">
        <f t="shared" si="353"/>
        <v>1.1947624088622266E-2</v>
      </c>
      <c r="N5708" s="1">
        <f t="shared" si="354"/>
        <v>2.4334193497022181</v>
      </c>
    </row>
    <row r="5709" spans="11:14" x14ac:dyDescent="0.2">
      <c r="K5709" s="60">
        <f t="shared" si="355"/>
        <v>5671</v>
      </c>
      <c r="L5709" s="10">
        <f t="shared" si="352"/>
        <v>1.194778994463307E-5</v>
      </c>
      <c r="M5709" s="1">
        <f t="shared" si="353"/>
        <v>1.194778994463307E-2</v>
      </c>
      <c r="N5709" s="1">
        <f t="shared" si="354"/>
        <v>2.4334531302449398</v>
      </c>
    </row>
    <row r="5710" spans="11:14" x14ac:dyDescent="0.2">
      <c r="K5710" s="60">
        <f t="shared" si="355"/>
        <v>5672</v>
      </c>
      <c r="L5710" s="10">
        <f t="shared" si="352"/>
        <v>1.1947955685721082E-5</v>
      </c>
      <c r="M5710" s="1">
        <f t="shared" si="353"/>
        <v>1.1947955685721082E-2</v>
      </c>
      <c r="N5710" s="1">
        <f t="shared" si="354"/>
        <v>2.4334868873808877</v>
      </c>
    </row>
    <row r="5711" spans="11:14" x14ac:dyDescent="0.2">
      <c r="K5711" s="60">
        <f t="shared" si="355"/>
        <v>5673</v>
      </c>
      <c r="L5711" s="10">
        <f t="shared" si="352"/>
        <v>1.1948121311965932E-5</v>
      </c>
      <c r="M5711" s="1">
        <f t="shared" si="353"/>
        <v>1.1948121311965931E-2</v>
      </c>
      <c r="N5711" s="1">
        <f t="shared" si="354"/>
        <v>2.433520621126279</v>
      </c>
    </row>
    <row r="5712" spans="11:14" x14ac:dyDescent="0.2">
      <c r="K5712" s="60">
        <f t="shared" si="355"/>
        <v>5674</v>
      </c>
      <c r="L5712" s="10">
        <f t="shared" si="352"/>
        <v>1.1948286823447195E-5</v>
      </c>
      <c r="M5712" s="1">
        <f t="shared" si="353"/>
        <v>1.1948286823447195E-2</v>
      </c>
      <c r="N5712" s="1">
        <f t="shared" si="354"/>
        <v>2.4335543314973211</v>
      </c>
    </row>
    <row r="5713" spans="11:14" x14ac:dyDescent="0.2">
      <c r="K5713" s="60">
        <f t="shared" si="355"/>
        <v>5675</v>
      </c>
      <c r="L5713" s="10">
        <f t="shared" si="352"/>
        <v>1.1948452220244394E-5</v>
      </c>
      <c r="M5713" s="1">
        <f t="shared" si="353"/>
        <v>1.1948452220244394E-2</v>
      </c>
      <c r="N5713" s="1">
        <f t="shared" si="354"/>
        <v>2.4335880185102119</v>
      </c>
    </row>
    <row r="5714" spans="11:14" x14ac:dyDescent="0.2">
      <c r="K5714" s="60">
        <f t="shared" si="355"/>
        <v>5676</v>
      </c>
      <c r="L5714" s="10">
        <f t="shared" si="352"/>
        <v>1.1948617502436992E-5</v>
      </c>
      <c r="M5714" s="1">
        <f t="shared" si="353"/>
        <v>1.1948617502436993E-2</v>
      </c>
      <c r="N5714" s="1">
        <f t="shared" si="354"/>
        <v>2.4336216821811347</v>
      </c>
    </row>
    <row r="5715" spans="11:14" x14ac:dyDescent="0.2">
      <c r="K5715" s="60">
        <f t="shared" si="355"/>
        <v>5677</v>
      </c>
      <c r="L5715" s="10">
        <f t="shared" si="352"/>
        <v>1.1948782670104399E-5</v>
      </c>
      <c r="M5715" s="1">
        <f t="shared" si="353"/>
        <v>1.1948782670104399E-2</v>
      </c>
      <c r="N5715" s="1">
        <f t="shared" si="354"/>
        <v>2.4336553225262638</v>
      </c>
    </row>
    <row r="5716" spans="11:14" x14ac:dyDescent="0.2">
      <c r="K5716" s="60">
        <f t="shared" si="355"/>
        <v>5678</v>
      </c>
      <c r="L5716" s="10">
        <f t="shared" si="352"/>
        <v>1.1948947723325974E-5</v>
      </c>
      <c r="M5716" s="1">
        <f t="shared" si="353"/>
        <v>1.1948947723325975E-2</v>
      </c>
      <c r="N5716" s="1">
        <f t="shared" si="354"/>
        <v>2.4336889395617622</v>
      </c>
    </row>
    <row r="5717" spans="11:14" x14ac:dyDescent="0.2">
      <c r="K5717" s="60">
        <f t="shared" si="355"/>
        <v>5679</v>
      </c>
      <c r="L5717" s="10">
        <f t="shared" si="352"/>
        <v>1.1949112662181014E-5</v>
      </c>
      <c r="M5717" s="1">
        <f t="shared" si="353"/>
        <v>1.1949112662181013E-2</v>
      </c>
      <c r="N5717" s="1">
        <f t="shared" si="354"/>
        <v>2.4337225333037811</v>
      </c>
    </row>
    <row r="5718" spans="11:14" x14ac:dyDescent="0.2">
      <c r="K5718" s="60">
        <f t="shared" si="355"/>
        <v>5680</v>
      </c>
      <c r="L5718" s="10">
        <f t="shared" si="352"/>
        <v>1.1949277486748764E-5</v>
      </c>
      <c r="M5718" s="1">
        <f t="shared" si="353"/>
        <v>1.1949277486748764E-2</v>
      </c>
      <c r="N5718" s="1">
        <f t="shared" si="354"/>
        <v>2.4337561037684603</v>
      </c>
    </row>
    <row r="5719" spans="11:14" x14ac:dyDescent="0.2">
      <c r="K5719" s="60">
        <f t="shared" si="355"/>
        <v>5681</v>
      </c>
      <c r="L5719" s="10">
        <f t="shared" si="352"/>
        <v>1.1949442197108415E-5</v>
      </c>
      <c r="M5719" s="1">
        <f t="shared" si="353"/>
        <v>1.1949442197108416E-2</v>
      </c>
      <c r="N5719" s="1">
        <f t="shared" si="354"/>
        <v>2.4337896509719297</v>
      </c>
    </row>
    <row r="5720" spans="11:14" x14ac:dyDescent="0.2">
      <c r="K5720" s="60">
        <f t="shared" si="355"/>
        <v>5682</v>
      </c>
      <c r="L5720" s="10">
        <f t="shared" si="352"/>
        <v>1.1949606793339107E-5</v>
      </c>
      <c r="M5720" s="1">
        <f t="shared" si="353"/>
        <v>1.1949606793339106E-2</v>
      </c>
      <c r="N5720" s="1">
        <f t="shared" si="354"/>
        <v>2.433823174930307</v>
      </c>
    </row>
    <row r="5721" spans="11:14" x14ac:dyDescent="0.2">
      <c r="K5721" s="60">
        <f t="shared" si="355"/>
        <v>5683</v>
      </c>
      <c r="L5721" s="10">
        <f t="shared" si="352"/>
        <v>1.1949771275519913E-5</v>
      </c>
      <c r="M5721" s="1">
        <f t="shared" si="353"/>
        <v>1.1949771275519914E-2</v>
      </c>
      <c r="N5721" s="1">
        <f t="shared" si="354"/>
        <v>2.4338566756596975</v>
      </c>
    </row>
    <row r="5722" spans="11:14" x14ac:dyDescent="0.2">
      <c r="K5722" s="60">
        <f t="shared" si="355"/>
        <v>5684</v>
      </c>
      <c r="L5722" s="10">
        <f t="shared" si="352"/>
        <v>1.1949935643729866E-5</v>
      </c>
      <c r="M5722" s="1">
        <f t="shared" si="353"/>
        <v>1.1949935643729866E-2</v>
      </c>
      <c r="N5722" s="1">
        <f t="shared" si="354"/>
        <v>2.4338901531761983</v>
      </c>
    </row>
    <row r="5723" spans="11:14" x14ac:dyDescent="0.2">
      <c r="K5723" s="60">
        <f t="shared" si="355"/>
        <v>5685</v>
      </c>
      <c r="L5723" s="10">
        <f t="shared" si="352"/>
        <v>1.1950099898047931E-5</v>
      </c>
      <c r="M5723" s="1">
        <f t="shared" si="353"/>
        <v>1.195009989804793E-2</v>
      </c>
      <c r="N5723" s="1">
        <f t="shared" si="354"/>
        <v>2.4339236074958928</v>
      </c>
    </row>
    <row r="5724" spans="11:14" x14ac:dyDescent="0.2">
      <c r="K5724" s="60">
        <f t="shared" si="355"/>
        <v>5686</v>
      </c>
      <c r="L5724" s="10">
        <f t="shared" si="352"/>
        <v>1.1950264038553031E-5</v>
      </c>
      <c r="M5724" s="1">
        <f t="shared" si="353"/>
        <v>1.1950264038553031E-2</v>
      </c>
      <c r="N5724" s="1">
        <f t="shared" si="354"/>
        <v>2.4339570386348557</v>
      </c>
    </row>
    <row r="5725" spans="11:14" x14ac:dyDescent="0.2">
      <c r="K5725" s="60">
        <f t="shared" si="355"/>
        <v>5687</v>
      </c>
      <c r="L5725" s="10">
        <f t="shared" si="352"/>
        <v>1.1950428065324023E-5</v>
      </c>
      <c r="M5725" s="1">
        <f t="shared" si="353"/>
        <v>1.1950428065324023E-2</v>
      </c>
      <c r="N5725" s="1">
        <f t="shared" si="354"/>
        <v>2.4339904466091475</v>
      </c>
    </row>
    <row r="5726" spans="11:14" x14ac:dyDescent="0.2">
      <c r="K5726" s="60">
        <f t="shared" si="355"/>
        <v>5688</v>
      </c>
      <c r="L5726" s="10">
        <f t="shared" si="352"/>
        <v>1.1950591978439715E-5</v>
      </c>
      <c r="M5726" s="1">
        <f t="shared" si="353"/>
        <v>1.1950591978439715E-2</v>
      </c>
      <c r="N5726" s="1">
        <f t="shared" si="354"/>
        <v>2.4340238314348199</v>
      </c>
    </row>
    <row r="5727" spans="11:14" x14ac:dyDescent="0.2">
      <c r="K5727" s="60">
        <f t="shared" si="355"/>
        <v>5689</v>
      </c>
      <c r="L5727" s="10">
        <f t="shared" si="352"/>
        <v>1.1950755777978862E-5</v>
      </c>
      <c r="M5727" s="1">
        <f t="shared" si="353"/>
        <v>1.1950755777978862E-2</v>
      </c>
      <c r="N5727" s="1">
        <f t="shared" si="354"/>
        <v>2.4340571931279125</v>
      </c>
    </row>
    <row r="5728" spans="11:14" x14ac:dyDescent="0.2">
      <c r="K5728" s="60">
        <f t="shared" si="355"/>
        <v>5690</v>
      </c>
      <c r="L5728" s="10">
        <f t="shared" si="352"/>
        <v>1.1950919464020157E-5</v>
      </c>
      <c r="M5728" s="1">
        <f t="shared" si="353"/>
        <v>1.1950919464020158E-2</v>
      </c>
      <c r="N5728" s="1">
        <f t="shared" si="354"/>
        <v>2.4340905317044537</v>
      </c>
    </row>
    <row r="5729" spans="11:14" x14ac:dyDescent="0.2">
      <c r="K5729" s="60">
        <f t="shared" si="355"/>
        <v>5691</v>
      </c>
      <c r="L5729" s="10">
        <f t="shared" si="352"/>
        <v>1.1951083036642249E-5</v>
      </c>
      <c r="M5729" s="1">
        <f t="shared" si="353"/>
        <v>1.1951083036642249E-2</v>
      </c>
      <c r="N5729" s="1">
        <f t="shared" si="354"/>
        <v>2.4341238471804618</v>
      </c>
    </row>
    <row r="5730" spans="11:14" x14ac:dyDescent="0.2">
      <c r="K5730" s="60">
        <f t="shared" si="355"/>
        <v>5692</v>
      </c>
      <c r="L5730" s="10">
        <f t="shared" si="352"/>
        <v>1.1951246495923724E-5</v>
      </c>
      <c r="M5730" s="1">
        <f t="shared" si="353"/>
        <v>1.1951246495923724E-2</v>
      </c>
      <c r="N5730" s="1">
        <f t="shared" si="354"/>
        <v>2.4341571395719432</v>
      </c>
    </row>
    <row r="5731" spans="11:14" x14ac:dyDescent="0.2">
      <c r="K5731" s="60">
        <f t="shared" si="355"/>
        <v>5693</v>
      </c>
      <c r="L5731" s="10">
        <f t="shared" si="352"/>
        <v>1.1951409841943118E-5</v>
      </c>
      <c r="M5731" s="1">
        <f t="shared" si="353"/>
        <v>1.1951409841943117E-2</v>
      </c>
      <c r="N5731" s="1">
        <f t="shared" si="354"/>
        <v>2.4341904088948931</v>
      </c>
    </row>
    <row r="5732" spans="11:14" x14ac:dyDescent="0.2">
      <c r="K5732" s="60">
        <f t="shared" si="355"/>
        <v>5694</v>
      </c>
      <c r="L5732" s="10">
        <f t="shared" si="352"/>
        <v>1.195157307477891E-5</v>
      </c>
      <c r="M5732" s="1">
        <f t="shared" si="353"/>
        <v>1.1951573074778911E-2</v>
      </c>
      <c r="N5732" s="1">
        <f t="shared" si="354"/>
        <v>2.434223655165296</v>
      </c>
    </row>
    <row r="5733" spans="11:14" x14ac:dyDescent="0.2">
      <c r="K5733" s="60">
        <f t="shared" si="355"/>
        <v>5695</v>
      </c>
      <c r="L5733" s="10">
        <f t="shared" si="352"/>
        <v>1.1951736194509525E-5</v>
      </c>
      <c r="M5733" s="1">
        <f t="shared" si="353"/>
        <v>1.1951736194509526E-2</v>
      </c>
      <c r="N5733" s="1">
        <f t="shared" si="354"/>
        <v>2.434256878399125</v>
      </c>
    </row>
    <row r="5734" spans="11:14" x14ac:dyDescent="0.2">
      <c r="K5734" s="60">
        <f t="shared" si="355"/>
        <v>5696</v>
      </c>
      <c r="L5734" s="10">
        <f t="shared" ref="L5734:L5797" si="356">Eleach_time1/((Vwater*(1+Kp_susp*SUSPwater)+Ksed_water*Vsed)*k)*(1-EXP(-k*K5734))</f>
        <v>1.1951899201213334E-5</v>
      </c>
      <c r="M5734" s="1">
        <f t="shared" ref="M5734:M5797" si="357">L5734*CONV_m3_L</f>
        <v>1.1951899201213334E-2</v>
      </c>
      <c r="N5734" s="1">
        <f t="shared" ref="N5734:N5797" si="358">L5734*(Ksed_water/RHOsed)*CONV_kg_mg</f>
        <v>2.4342900786123423</v>
      </c>
    </row>
    <row r="5735" spans="11:14" x14ac:dyDescent="0.2">
      <c r="K5735" s="60">
        <f t="shared" si="355"/>
        <v>5697</v>
      </c>
      <c r="L5735" s="10">
        <f t="shared" si="356"/>
        <v>1.1952062094968658E-5</v>
      </c>
      <c r="M5735" s="1">
        <f t="shared" si="357"/>
        <v>1.1952062094968657E-2</v>
      </c>
      <c r="N5735" s="1">
        <f t="shared" si="358"/>
        <v>2.4343232558208991</v>
      </c>
    </row>
    <row r="5736" spans="11:14" x14ac:dyDescent="0.2">
      <c r="K5736" s="60">
        <f t="shared" ref="K5736:K5799" si="359">K5735+1</f>
        <v>5698</v>
      </c>
      <c r="L5736" s="10">
        <f t="shared" si="356"/>
        <v>1.1952224875853754E-5</v>
      </c>
      <c r="M5736" s="1">
        <f t="shared" si="357"/>
        <v>1.1952224875853755E-2</v>
      </c>
      <c r="N5736" s="1">
        <f t="shared" si="358"/>
        <v>2.4343564100407353</v>
      </c>
    </row>
    <row r="5737" spans="11:14" x14ac:dyDescent="0.2">
      <c r="K5737" s="60">
        <f t="shared" si="359"/>
        <v>5699</v>
      </c>
      <c r="L5737" s="10">
        <f t="shared" si="356"/>
        <v>1.1952387543946837E-5</v>
      </c>
      <c r="M5737" s="1">
        <f t="shared" si="357"/>
        <v>1.1952387543946837E-2</v>
      </c>
      <c r="N5737" s="1">
        <f t="shared" si="358"/>
        <v>2.4343895412877812</v>
      </c>
    </row>
    <row r="5738" spans="11:14" x14ac:dyDescent="0.2">
      <c r="K5738" s="60">
        <f t="shared" si="359"/>
        <v>5700</v>
      </c>
      <c r="L5738" s="10">
        <f t="shared" si="356"/>
        <v>1.1952550099326058E-5</v>
      </c>
      <c r="M5738" s="1">
        <f t="shared" si="357"/>
        <v>1.1952550099326057E-2</v>
      </c>
      <c r="N5738" s="1">
        <f t="shared" si="358"/>
        <v>2.4344226495779533</v>
      </c>
    </row>
    <row r="5739" spans="11:14" x14ac:dyDescent="0.2">
      <c r="K5739" s="60">
        <f t="shared" si="359"/>
        <v>5701</v>
      </c>
      <c r="L5739" s="10">
        <f t="shared" si="356"/>
        <v>1.1952712542069515E-5</v>
      </c>
      <c r="M5739" s="1">
        <f t="shared" si="357"/>
        <v>1.1952712542069515E-2</v>
      </c>
      <c r="N5739" s="1">
        <f t="shared" si="358"/>
        <v>2.4344557349271589</v>
      </c>
    </row>
    <row r="5740" spans="11:14" x14ac:dyDescent="0.2">
      <c r="K5740" s="60">
        <f t="shared" si="359"/>
        <v>5702</v>
      </c>
      <c r="L5740" s="10">
        <f t="shared" si="356"/>
        <v>1.1952874872255258E-5</v>
      </c>
      <c r="M5740" s="1">
        <f t="shared" si="357"/>
        <v>1.1952874872255258E-2</v>
      </c>
      <c r="N5740" s="1">
        <f t="shared" si="358"/>
        <v>2.4344887973512943</v>
      </c>
    </row>
    <row r="5741" spans="11:14" x14ac:dyDescent="0.2">
      <c r="K5741" s="60">
        <f t="shared" si="359"/>
        <v>5703</v>
      </c>
      <c r="L5741" s="10">
        <f t="shared" si="356"/>
        <v>1.1953037089961277E-5</v>
      </c>
      <c r="M5741" s="1">
        <f t="shared" si="357"/>
        <v>1.1953037089961278E-2</v>
      </c>
      <c r="N5741" s="1">
        <f t="shared" si="358"/>
        <v>2.434521836866244</v>
      </c>
    </row>
    <row r="5742" spans="11:14" x14ac:dyDescent="0.2">
      <c r="K5742" s="60">
        <f t="shared" si="359"/>
        <v>5704</v>
      </c>
      <c r="L5742" s="10">
        <f t="shared" si="356"/>
        <v>1.1953199195265511E-5</v>
      </c>
      <c r="M5742" s="1">
        <f t="shared" si="357"/>
        <v>1.1953199195265512E-2</v>
      </c>
      <c r="N5742" s="1">
        <f t="shared" si="358"/>
        <v>2.4345548534878825</v>
      </c>
    </row>
    <row r="5743" spans="11:14" x14ac:dyDescent="0.2">
      <c r="K5743" s="60">
        <f t="shared" si="359"/>
        <v>5705</v>
      </c>
      <c r="L5743" s="10">
        <f t="shared" si="356"/>
        <v>1.1953361188245842E-5</v>
      </c>
      <c r="M5743" s="1">
        <f t="shared" si="357"/>
        <v>1.1953361188245842E-2</v>
      </c>
      <c r="N5743" s="1">
        <f t="shared" si="358"/>
        <v>2.4345878472320717</v>
      </c>
    </row>
    <row r="5744" spans="11:14" x14ac:dyDescent="0.2">
      <c r="K5744" s="60">
        <f t="shared" si="359"/>
        <v>5706</v>
      </c>
      <c r="L5744" s="10">
        <f t="shared" si="356"/>
        <v>1.1953523068980103E-5</v>
      </c>
      <c r="M5744" s="1">
        <f t="shared" si="357"/>
        <v>1.1953523068980103E-2</v>
      </c>
      <c r="N5744" s="1">
        <f t="shared" si="358"/>
        <v>2.4346208181146651</v>
      </c>
    </row>
    <row r="5745" spans="11:14" x14ac:dyDescent="0.2">
      <c r="K5745" s="60">
        <f t="shared" si="359"/>
        <v>5707</v>
      </c>
      <c r="L5745" s="10">
        <f t="shared" si="356"/>
        <v>1.1953684837546066E-5</v>
      </c>
      <c r="M5745" s="1">
        <f t="shared" si="357"/>
        <v>1.1953684837546066E-2</v>
      </c>
      <c r="N5745" s="1">
        <f t="shared" si="358"/>
        <v>2.4346537661515022</v>
      </c>
    </row>
    <row r="5746" spans="11:14" x14ac:dyDescent="0.2">
      <c r="K5746" s="60">
        <f t="shared" si="359"/>
        <v>5708</v>
      </c>
      <c r="L5746" s="10">
        <f t="shared" si="356"/>
        <v>1.1953846494021458E-5</v>
      </c>
      <c r="M5746" s="1">
        <f t="shared" si="357"/>
        <v>1.1953846494021458E-2</v>
      </c>
      <c r="N5746" s="1">
        <f t="shared" si="358"/>
        <v>2.4346866913584142</v>
      </c>
    </row>
    <row r="5747" spans="11:14" x14ac:dyDescent="0.2">
      <c r="K5747" s="60">
        <f t="shared" si="359"/>
        <v>5709</v>
      </c>
      <c r="L5747" s="10">
        <f t="shared" si="356"/>
        <v>1.1954008038483945E-5</v>
      </c>
      <c r="M5747" s="1">
        <f t="shared" si="357"/>
        <v>1.1954008038483946E-2</v>
      </c>
      <c r="N5747" s="1">
        <f t="shared" si="358"/>
        <v>2.4347195937512196</v>
      </c>
    </row>
    <row r="5748" spans="11:14" x14ac:dyDescent="0.2">
      <c r="K5748" s="60">
        <f t="shared" si="359"/>
        <v>5710</v>
      </c>
      <c r="L5748" s="10">
        <f t="shared" si="356"/>
        <v>1.1954169471011141E-5</v>
      </c>
      <c r="M5748" s="1">
        <f t="shared" si="357"/>
        <v>1.195416947101114E-2</v>
      </c>
      <c r="N5748" s="1">
        <f t="shared" si="358"/>
        <v>2.4347524733457262</v>
      </c>
    </row>
    <row r="5749" spans="11:14" x14ac:dyDescent="0.2">
      <c r="K5749" s="60">
        <f t="shared" si="359"/>
        <v>5711</v>
      </c>
      <c r="L5749" s="10">
        <f t="shared" si="356"/>
        <v>1.1954330791680608E-5</v>
      </c>
      <c r="M5749" s="1">
        <f t="shared" si="357"/>
        <v>1.1954330791680609E-2</v>
      </c>
      <c r="N5749" s="1">
        <f t="shared" si="358"/>
        <v>2.4347853301577311</v>
      </c>
    </row>
    <row r="5750" spans="11:14" x14ac:dyDescent="0.2">
      <c r="K5750" s="60">
        <f t="shared" si="359"/>
        <v>5712</v>
      </c>
      <c r="L5750" s="10">
        <f t="shared" si="356"/>
        <v>1.195449200056985E-5</v>
      </c>
      <c r="M5750" s="1">
        <f t="shared" si="357"/>
        <v>1.195449200056985E-2</v>
      </c>
      <c r="N5750" s="1">
        <f t="shared" si="358"/>
        <v>2.4348181642030204</v>
      </c>
    </row>
    <row r="5751" spans="11:14" x14ac:dyDescent="0.2">
      <c r="K5751" s="60">
        <f t="shared" si="359"/>
        <v>5713</v>
      </c>
      <c r="L5751" s="10">
        <f t="shared" si="356"/>
        <v>1.1954653097756326E-5</v>
      </c>
      <c r="M5751" s="1">
        <f t="shared" si="357"/>
        <v>1.1954653097756325E-2</v>
      </c>
      <c r="N5751" s="1">
        <f t="shared" si="358"/>
        <v>2.43485097549737</v>
      </c>
    </row>
    <row r="5752" spans="11:14" x14ac:dyDescent="0.2">
      <c r="K5752" s="60">
        <f t="shared" si="359"/>
        <v>5714</v>
      </c>
      <c r="L5752" s="10">
        <f t="shared" si="356"/>
        <v>1.195481408331743E-5</v>
      </c>
      <c r="M5752" s="1">
        <f t="shared" si="357"/>
        <v>1.195481408331743E-2</v>
      </c>
      <c r="N5752" s="1">
        <f t="shared" si="358"/>
        <v>2.4348837640565439</v>
      </c>
    </row>
    <row r="5753" spans="11:14" x14ac:dyDescent="0.2">
      <c r="K5753" s="60">
        <f t="shared" si="359"/>
        <v>5715</v>
      </c>
      <c r="L5753" s="10">
        <f t="shared" si="356"/>
        <v>1.1954974957330512E-5</v>
      </c>
      <c r="M5753" s="1">
        <f t="shared" si="357"/>
        <v>1.1954974957330512E-2</v>
      </c>
      <c r="N5753" s="1">
        <f t="shared" si="358"/>
        <v>2.4349165298962956</v>
      </c>
    </row>
    <row r="5754" spans="11:14" x14ac:dyDescent="0.2">
      <c r="K5754" s="60">
        <f t="shared" si="359"/>
        <v>5716</v>
      </c>
      <c r="L5754" s="10">
        <f t="shared" si="356"/>
        <v>1.195513571987286E-5</v>
      </c>
      <c r="M5754" s="1">
        <f t="shared" si="357"/>
        <v>1.195513571987286E-2</v>
      </c>
      <c r="N5754" s="1">
        <f t="shared" si="358"/>
        <v>2.4349492730323661</v>
      </c>
    </row>
    <row r="5755" spans="11:14" x14ac:dyDescent="0.2">
      <c r="K5755" s="60">
        <f t="shared" si="359"/>
        <v>5717</v>
      </c>
      <c r="L5755" s="10">
        <f t="shared" si="356"/>
        <v>1.1955296371021718E-5</v>
      </c>
      <c r="M5755" s="1">
        <f t="shared" si="357"/>
        <v>1.1955296371021717E-2</v>
      </c>
      <c r="N5755" s="1">
        <f t="shared" si="358"/>
        <v>2.434981993480489</v>
      </c>
    </row>
    <row r="5756" spans="11:14" x14ac:dyDescent="0.2">
      <c r="K5756" s="60">
        <f t="shared" si="359"/>
        <v>5718</v>
      </c>
      <c r="L5756" s="10">
        <f t="shared" si="356"/>
        <v>1.1955456910854268E-5</v>
      </c>
      <c r="M5756" s="1">
        <f t="shared" si="357"/>
        <v>1.1955456910854268E-2</v>
      </c>
      <c r="N5756" s="1">
        <f t="shared" si="358"/>
        <v>2.4350146912563839</v>
      </c>
    </row>
    <row r="5757" spans="11:14" x14ac:dyDescent="0.2">
      <c r="K5757" s="60">
        <f t="shared" si="359"/>
        <v>5719</v>
      </c>
      <c r="L5757" s="10">
        <f t="shared" si="356"/>
        <v>1.1955617339447643E-5</v>
      </c>
      <c r="M5757" s="1">
        <f t="shared" si="357"/>
        <v>1.1955617339447644E-2</v>
      </c>
      <c r="N5757" s="1">
        <f t="shared" si="358"/>
        <v>2.4350473663757604</v>
      </c>
    </row>
    <row r="5758" spans="11:14" x14ac:dyDescent="0.2">
      <c r="K5758" s="60">
        <f t="shared" si="359"/>
        <v>5720</v>
      </c>
      <c r="L5758" s="10">
        <f t="shared" si="356"/>
        <v>1.195577765687892E-5</v>
      </c>
      <c r="M5758" s="1">
        <f t="shared" si="357"/>
        <v>1.195577765687892E-2</v>
      </c>
      <c r="N5758" s="1">
        <f t="shared" si="358"/>
        <v>2.4350800188543178</v>
      </c>
    </row>
    <row r="5759" spans="11:14" x14ac:dyDescent="0.2">
      <c r="K5759" s="60">
        <f t="shared" si="359"/>
        <v>5721</v>
      </c>
      <c r="L5759" s="10">
        <f t="shared" si="356"/>
        <v>1.1955937863225127E-5</v>
      </c>
      <c r="M5759" s="1">
        <f t="shared" si="357"/>
        <v>1.1955937863225127E-2</v>
      </c>
      <c r="N5759" s="1">
        <f t="shared" si="358"/>
        <v>2.4351126487077441</v>
      </c>
    </row>
    <row r="5760" spans="11:14" x14ac:dyDescent="0.2">
      <c r="K5760" s="60">
        <f t="shared" si="359"/>
        <v>5722</v>
      </c>
      <c r="L5760" s="10">
        <f t="shared" si="356"/>
        <v>1.1956097958563233E-5</v>
      </c>
      <c r="M5760" s="1">
        <f t="shared" si="357"/>
        <v>1.1956097958563233E-2</v>
      </c>
      <c r="N5760" s="1">
        <f t="shared" si="358"/>
        <v>2.4351452559517162</v>
      </c>
    </row>
    <row r="5761" spans="11:14" x14ac:dyDescent="0.2">
      <c r="K5761" s="60">
        <f t="shared" si="359"/>
        <v>5723</v>
      </c>
      <c r="L5761" s="10">
        <f t="shared" si="356"/>
        <v>1.1956257942970155E-5</v>
      </c>
      <c r="M5761" s="1">
        <f t="shared" si="357"/>
        <v>1.1956257942970155E-2</v>
      </c>
      <c r="N5761" s="1">
        <f t="shared" si="358"/>
        <v>2.4351778406019</v>
      </c>
    </row>
    <row r="5762" spans="11:14" x14ac:dyDescent="0.2">
      <c r="K5762" s="60">
        <f t="shared" si="359"/>
        <v>5724</v>
      </c>
      <c r="L5762" s="10">
        <f t="shared" si="356"/>
        <v>1.1956417816522762E-5</v>
      </c>
      <c r="M5762" s="1">
        <f t="shared" si="357"/>
        <v>1.1956417816522763E-2</v>
      </c>
      <c r="N5762" s="1">
        <f t="shared" si="358"/>
        <v>2.4352104026739516</v>
      </c>
    </row>
    <row r="5763" spans="11:14" x14ac:dyDescent="0.2">
      <c r="K5763" s="60">
        <f t="shared" si="359"/>
        <v>5725</v>
      </c>
      <c r="L5763" s="10">
        <f t="shared" si="356"/>
        <v>1.1956577579297864E-5</v>
      </c>
      <c r="M5763" s="1">
        <f t="shared" si="357"/>
        <v>1.1956577579297864E-2</v>
      </c>
      <c r="N5763" s="1">
        <f t="shared" si="358"/>
        <v>2.4352429421835153</v>
      </c>
    </row>
    <row r="5764" spans="11:14" x14ac:dyDescent="0.2">
      <c r="K5764" s="60">
        <f t="shared" si="359"/>
        <v>5726</v>
      </c>
      <c r="L5764" s="10">
        <f t="shared" si="356"/>
        <v>1.195673723137222E-5</v>
      </c>
      <c r="M5764" s="1">
        <f t="shared" si="357"/>
        <v>1.195673723137222E-2</v>
      </c>
      <c r="N5764" s="1">
        <f t="shared" si="358"/>
        <v>2.4352754591462249</v>
      </c>
    </row>
    <row r="5765" spans="11:14" x14ac:dyDescent="0.2">
      <c r="K5765" s="60">
        <f t="shared" si="359"/>
        <v>5727</v>
      </c>
      <c r="L5765" s="10">
        <f t="shared" si="356"/>
        <v>1.1956896772822532E-5</v>
      </c>
      <c r="M5765" s="1">
        <f t="shared" si="357"/>
        <v>1.1956896772822532E-2</v>
      </c>
      <c r="N5765" s="1">
        <f t="shared" si="358"/>
        <v>2.4353079535777025</v>
      </c>
    </row>
    <row r="5766" spans="11:14" x14ac:dyDescent="0.2">
      <c r="K5766" s="60">
        <f t="shared" si="359"/>
        <v>5728</v>
      </c>
      <c r="L5766" s="10">
        <f t="shared" si="356"/>
        <v>1.1957056203725456E-5</v>
      </c>
      <c r="M5766" s="1">
        <f t="shared" si="357"/>
        <v>1.1957056203725457E-2</v>
      </c>
      <c r="N5766" s="1">
        <f t="shared" si="358"/>
        <v>2.4353404254935613</v>
      </c>
    </row>
    <row r="5767" spans="11:14" x14ac:dyDescent="0.2">
      <c r="K5767" s="60">
        <f t="shared" si="359"/>
        <v>5729</v>
      </c>
      <c r="L5767" s="10">
        <f t="shared" si="356"/>
        <v>1.195721552415759E-5</v>
      </c>
      <c r="M5767" s="1">
        <f t="shared" si="357"/>
        <v>1.1957215524157591E-2</v>
      </c>
      <c r="N5767" s="1">
        <f t="shared" si="358"/>
        <v>2.4353728749094019</v>
      </c>
    </row>
    <row r="5768" spans="11:14" x14ac:dyDescent="0.2">
      <c r="K5768" s="60">
        <f t="shared" si="359"/>
        <v>5730</v>
      </c>
      <c r="L5768" s="10">
        <f t="shared" si="356"/>
        <v>1.1957374734195481E-5</v>
      </c>
      <c r="M5768" s="1">
        <f t="shared" si="357"/>
        <v>1.195737473419548E-2</v>
      </c>
      <c r="N5768" s="1">
        <f t="shared" si="358"/>
        <v>2.4354053018408144</v>
      </c>
    </row>
    <row r="5769" spans="11:14" x14ac:dyDescent="0.2">
      <c r="K5769" s="60">
        <f t="shared" si="359"/>
        <v>5731</v>
      </c>
      <c r="L5769" s="10">
        <f t="shared" si="356"/>
        <v>1.1957533833915619E-5</v>
      </c>
      <c r="M5769" s="1">
        <f t="shared" si="357"/>
        <v>1.195753383391562E-2</v>
      </c>
      <c r="N5769" s="1">
        <f t="shared" si="358"/>
        <v>2.4354377063033796</v>
      </c>
    </row>
    <row r="5770" spans="11:14" x14ac:dyDescent="0.2">
      <c r="K5770" s="60">
        <f t="shared" si="359"/>
        <v>5732</v>
      </c>
      <c r="L5770" s="10">
        <f t="shared" si="356"/>
        <v>1.1957692823394445E-5</v>
      </c>
      <c r="M5770" s="1">
        <f t="shared" si="357"/>
        <v>1.1957692823394445E-2</v>
      </c>
      <c r="N5770" s="1">
        <f t="shared" si="358"/>
        <v>2.4354700883126648</v>
      </c>
    </row>
    <row r="5771" spans="11:14" x14ac:dyDescent="0.2">
      <c r="K5771" s="60">
        <f t="shared" si="359"/>
        <v>5733</v>
      </c>
      <c r="L5771" s="10">
        <f t="shared" si="356"/>
        <v>1.1957851702708349E-5</v>
      </c>
      <c r="M5771" s="1">
        <f t="shared" si="357"/>
        <v>1.1957851702708348E-2</v>
      </c>
      <c r="N5771" s="1">
        <f t="shared" si="358"/>
        <v>2.4355024478842289</v>
      </c>
    </row>
    <row r="5772" spans="11:14" x14ac:dyDescent="0.2">
      <c r="K5772" s="60">
        <f t="shared" si="359"/>
        <v>5734</v>
      </c>
      <c r="L5772" s="10">
        <f t="shared" si="356"/>
        <v>1.1958010471933662E-5</v>
      </c>
      <c r="M5772" s="1">
        <f t="shared" si="357"/>
        <v>1.1958010471933662E-2</v>
      </c>
      <c r="N5772" s="1">
        <f t="shared" si="358"/>
        <v>2.4355347850336191</v>
      </c>
    </row>
    <row r="5773" spans="11:14" x14ac:dyDescent="0.2">
      <c r="K5773" s="60">
        <f t="shared" si="359"/>
        <v>5735</v>
      </c>
      <c r="L5773" s="10">
        <f t="shared" si="356"/>
        <v>1.1958169131146666E-5</v>
      </c>
      <c r="M5773" s="1">
        <f t="shared" si="357"/>
        <v>1.1958169131146666E-2</v>
      </c>
      <c r="N5773" s="1">
        <f t="shared" si="358"/>
        <v>2.4355670997763723</v>
      </c>
    </row>
    <row r="5774" spans="11:14" x14ac:dyDescent="0.2">
      <c r="K5774" s="60">
        <f t="shared" si="359"/>
        <v>5736</v>
      </c>
      <c r="L5774" s="10">
        <f t="shared" si="356"/>
        <v>1.1958327680423587E-5</v>
      </c>
      <c r="M5774" s="1">
        <f t="shared" si="357"/>
        <v>1.1958327680423587E-2</v>
      </c>
      <c r="N5774" s="1">
        <f t="shared" si="358"/>
        <v>2.435599392128013</v>
      </c>
    </row>
    <row r="5775" spans="11:14" x14ac:dyDescent="0.2">
      <c r="K5775" s="60">
        <f t="shared" si="359"/>
        <v>5737</v>
      </c>
      <c r="L5775" s="10">
        <f t="shared" si="356"/>
        <v>1.1958486119840606E-5</v>
      </c>
      <c r="M5775" s="1">
        <f t="shared" si="357"/>
        <v>1.1958486119840605E-2</v>
      </c>
      <c r="N5775" s="1">
        <f t="shared" si="358"/>
        <v>2.4356316621040577</v>
      </c>
    </row>
    <row r="5776" spans="11:14" x14ac:dyDescent="0.2">
      <c r="K5776" s="60">
        <f t="shared" si="359"/>
        <v>5738</v>
      </c>
      <c r="L5776" s="10">
        <f t="shared" si="356"/>
        <v>1.195864444947384E-5</v>
      </c>
      <c r="M5776" s="1">
        <f t="shared" si="357"/>
        <v>1.1958644449473841E-2</v>
      </c>
      <c r="N5776" s="1">
        <f t="shared" si="358"/>
        <v>2.4356639097200095</v>
      </c>
    </row>
    <row r="5777" spans="11:14" x14ac:dyDescent="0.2">
      <c r="K5777" s="60">
        <f t="shared" si="359"/>
        <v>5739</v>
      </c>
      <c r="L5777" s="10">
        <f t="shared" si="356"/>
        <v>1.1958802669399362E-5</v>
      </c>
      <c r="M5777" s="1">
        <f t="shared" si="357"/>
        <v>1.1958802669399363E-2</v>
      </c>
      <c r="N5777" s="1">
        <f t="shared" si="358"/>
        <v>2.4356961349913617</v>
      </c>
    </row>
    <row r="5778" spans="11:14" x14ac:dyDescent="0.2">
      <c r="K5778" s="60">
        <f t="shared" si="359"/>
        <v>5740</v>
      </c>
      <c r="L5778" s="10">
        <f t="shared" si="356"/>
        <v>1.1958960779693188E-5</v>
      </c>
      <c r="M5778" s="1">
        <f t="shared" si="357"/>
        <v>1.1958960779693188E-2</v>
      </c>
      <c r="N5778" s="1">
        <f t="shared" si="358"/>
        <v>2.4357283379335977</v>
      </c>
    </row>
    <row r="5779" spans="11:14" x14ac:dyDescent="0.2">
      <c r="K5779" s="60">
        <f t="shared" si="359"/>
        <v>5741</v>
      </c>
      <c r="L5779" s="10">
        <f t="shared" si="356"/>
        <v>1.1959118780431285E-5</v>
      </c>
      <c r="M5779" s="1">
        <f t="shared" si="357"/>
        <v>1.1959118780431285E-2</v>
      </c>
      <c r="N5779" s="1">
        <f t="shared" si="358"/>
        <v>2.4357605185621893</v>
      </c>
    </row>
    <row r="5780" spans="11:14" x14ac:dyDescent="0.2">
      <c r="K5780" s="60">
        <f t="shared" si="359"/>
        <v>5742</v>
      </c>
      <c r="L5780" s="10">
        <f t="shared" si="356"/>
        <v>1.1959276671689562E-5</v>
      </c>
      <c r="M5780" s="1">
        <f t="shared" si="357"/>
        <v>1.1959276671689561E-2</v>
      </c>
      <c r="N5780" s="1">
        <f t="shared" si="358"/>
        <v>2.4357926768925986</v>
      </c>
    </row>
    <row r="5781" spans="11:14" x14ac:dyDescent="0.2">
      <c r="K5781" s="60">
        <f t="shared" si="359"/>
        <v>5743</v>
      </c>
      <c r="L5781" s="10">
        <f t="shared" si="356"/>
        <v>1.1959434453543879E-5</v>
      </c>
      <c r="M5781" s="1">
        <f t="shared" si="357"/>
        <v>1.1959434453543879E-2</v>
      </c>
      <c r="N5781" s="1">
        <f t="shared" si="358"/>
        <v>2.435824812940274</v>
      </c>
    </row>
    <row r="5782" spans="11:14" x14ac:dyDescent="0.2">
      <c r="K5782" s="60">
        <f t="shared" si="359"/>
        <v>5744</v>
      </c>
      <c r="L5782" s="10">
        <f t="shared" si="356"/>
        <v>1.1959592126070044E-5</v>
      </c>
      <c r="M5782" s="1">
        <f t="shared" si="357"/>
        <v>1.1959592126070045E-2</v>
      </c>
      <c r="N5782" s="1">
        <f t="shared" si="358"/>
        <v>2.4358569267206578</v>
      </c>
    </row>
    <row r="5783" spans="11:14" x14ac:dyDescent="0.2">
      <c r="K5783" s="60">
        <f t="shared" si="359"/>
        <v>5745</v>
      </c>
      <c r="L5783" s="10">
        <f t="shared" si="356"/>
        <v>1.1959749689343807E-5</v>
      </c>
      <c r="M5783" s="1">
        <f t="shared" si="357"/>
        <v>1.1959749689343808E-2</v>
      </c>
      <c r="N5783" s="1">
        <f t="shared" si="358"/>
        <v>2.4358890182491773</v>
      </c>
    </row>
    <row r="5784" spans="11:14" x14ac:dyDescent="0.2">
      <c r="K5784" s="60">
        <f t="shared" si="359"/>
        <v>5746</v>
      </c>
      <c r="L5784" s="10">
        <f t="shared" si="356"/>
        <v>1.1959907143440877E-5</v>
      </c>
      <c r="M5784" s="1">
        <f t="shared" si="357"/>
        <v>1.1959907143440878E-2</v>
      </c>
      <c r="N5784" s="1">
        <f t="shared" si="358"/>
        <v>2.435921087541252</v>
      </c>
    </row>
    <row r="5785" spans="11:14" x14ac:dyDescent="0.2">
      <c r="K5785" s="60">
        <f t="shared" si="359"/>
        <v>5747</v>
      </c>
      <c r="L5785" s="10">
        <f t="shared" si="356"/>
        <v>1.19600644884369E-5</v>
      </c>
      <c r="M5785" s="1">
        <f t="shared" si="357"/>
        <v>1.19600644884369E-2</v>
      </c>
      <c r="N5785" s="1">
        <f t="shared" si="358"/>
        <v>2.4359531346122898</v>
      </c>
    </row>
    <row r="5786" spans="11:14" x14ac:dyDescent="0.2">
      <c r="K5786" s="60">
        <f t="shared" si="359"/>
        <v>5748</v>
      </c>
      <c r="L5786" s="10">
        <f t="shared" si="356"/>
        <v>1.1960221724407469E-5</v>
      </c>
      <c r="M5786" s="1">
        <f t="shared" si="357"/>
        <v>1.196022172440747E-2</v>
      </c>
      <c r="N5786" s="1">
        <f t="shared" si="358"/>
        <v>2.4359851594776867</v>
      </c>
    </row>
    <row r="5787" spans="11:14" x14ac:dyDescent="0.2">
      <c r="K5787" s="60">
        <f t="shared" si="359"/>
        <v>5749</v>
      </c>
      <c r="L5787" s="10">
        <f t="shared" si="356"/>
        <v>1.1960378851428135E-5</v>
      </c>
      <c r="M5787" s="1">
        <f t="shared" si="357"/>
        <v>1.1960378851428135E-2</v>
      </c>
      <c r="N5787" s="1">
        <f t="shared" si="358"/>
        <v>2.4360171621528308</v>
      </c>
    </row>
    <row r="5788" spans="11:14" x14ac:dyDescent="0.2">
      <c r="K5788" s="60">
        <f t="shared" si="359"/>
        <v>5750</v>
      </c>
      <c r="L5788" s="10">
        <f t="shared" si="356"/>
        <v>1.1960535869574384E-5</v>
      </c>
      <c r="M5788" s="1">
        <f t="shared" si="357"/>
        <v>1.1960535869574384E-2</v>
      </c>
      <c r="N5788" s="1">
        <f t="shared" si="358"/>
        <v>2.4360491426530961</v>
      </c>
    </row>
    <row r="5789" spans="11:14" x14ac:dyDescent="0.2">
      <c r="K5789" s="60">
        <f t="shared" si="359"/>
        <v>5751</v>
      </c>
      <c r="L5789" s="10">
        <f t="shared" si="356"/>
        <v>1.1960692778921661E-5</v>
      </c>
      <c r="M5789" s="1">
        <f t="shared" si="357"/>
        <v>1.1960692778921662E-2</v>
      </c>
      <c r="N5789" s="1">
        <f t="shared" si="358"/>
        <v>2.436081100993849</v>
      </c>
    </row>
    <row r="5790" spans="11:14" x14ac:dyDescent="0.2">
      <c r="K5790" s="60">
        <f t="shared" si="359"/>
        <v>5752</v>
      </c>
      <c r="L5790" s="10">
        <f t="shared" si="356"/>
        <v>1.1960849579545351E-5</v>
      </c>
      <c r="M5790" s="1">
        <f t="shared" si="357"/>
        <v>1.1960849579545352E-2</v>
      </c>
      <c r="N5790" s="1">
        <f t="shared" si="358"/>
        <v>2.4361130371904438</v>
      </c>
    </row>
    <row r="5791" spans="11:14" x14ac:dyDescent="0.2">
      <c r="K5791" s="60">
        <f t="shared" si="359"/>
        <v>5753</v>
      </c>
      <c r="L5791" s="10">
        <f t="shared" si="356"/>
        <v>1.196100627152079E-5</v>
      </c>
      <c r="M5791" s="1">
        <f t="shared" si="357"/>
        <v>1.196100627152079E-2</v>
      </c>
      <c r="N5791" s="1">
        <f t="shared" si="358"/>
        <v>2.4361449512582238</v>
      </c>
    </row>
    <row r="5792" spans="11:14" x14ac:dyDescent="0.2">
      <c r="K5792" s="60">
        <f t="shared" si="359"/>
        <v>5754</v>
      </c>
      <c r="L5792" s="10">
        <f t="shared" si="356"/>
        <v>1.196116285492326E-5</v>
      </c>
      <c r="M5792" s="1">
        <f t="shared" si="357"/>
        <v>1.196116285492326E-2</v>
      </c>
      <c r="N5792" s="1">
        <f t="shared" si="358"/>
        <v>2.4361768432125226</v>
      </c>
    </row>
    <row r="5793" spans="11:14" x14ac:dyDescent="0.2">
      <c r="K5793" s="60">
        <f t="shared" si="359"/>
        <v>5755</v>
      </c>
      <c r="L5793" s="10">
        <f t="shared" si="356"/>
        <v>1.1961319329827993E-5</v>
      </c>
      <c r="M5793" s="1">
        <f t="shared" si="357"/>
        <v>1.1961319329827993E-2</v>
      </c>
      <c r="N5793" s="1">
        <f t="shared" si="358"/>
        <v>2.4362087130686625</v>
      </c>
    </row>
    <row r="5794" spans="11:14" x14ac:dyDescent="0.2">
      <c r="K5794" s="60">
        <f t="shared" si="359"/>
        <v>5756</v>
      </c>
      <c r="L5794" s="10">
        <f t="shared" si="356"/>
        <v>1.1961475696310169E-5</v>
      </c>
      <c r="M5794" s="1">
        <f t="shared" si="357"/>
        <v>1.1961475696310168E-2</v>
      </c>
      <c r="N5794" s="1">
        <f t="shared" si="358"/>
        <v>2.4362405608419562</v>
      </c>
    </row>
    <row r="5795" spans="11:14" x14ac:dyDescent="0.2">
      <c r="K5795" s="60">
        <f t="shared" si="359"/>
        <v>5757</v>
      </c>
      <c r="L5795" s="10">
        <f t="shared" si="356"/>
        <v>1.1961631954444911E-5</v>
      </c>
      <c r="M5795" s="1">
        <f t="shared" si="357"/>
        <v>1.1961631954444911E-2</v>
      </c>
      <c r="N5795" s="1">
        <f t="shared" si="358"/>
        <v>2.4362723865477043</v>
      </c>
    </row>
    <row r="5796" spans="11:14" x14ac:dyDescent="0.2">
      <c r="K5796" s="60">
        <f t="shared" si="359"/>
        <v>5758</v>
      </c>
      <c r="L5796" s="10">
        <f t="shared" si="356"/>
        <v>1.1961788104307298E-5</v>
      </c>
      <c r="M5796" s="1">
        <f t="shared" si="357"/>
        <v>1.1961788104307298E-2</v>
      </c>
      <c r="N5796" s="1">
        <f t="shared" si="358"/>
        <v>2.4363041902011973</v>
      </c>
    </row>
    <row r="5797" spans="11:14" x14ac:dyDescent="0.2">
      <c r="K5797" s="60">
        <f t="shared" si="359"/>
        <v>5759</v>
      </c>
      <c r="L5797" s="10">
        <f t="shared" si="356"/>
        <v>1.1961944145972351E-5</v>
      </c>
      <c r="M5797" s="1">
        <f t="shared" si="357"/>
        <v>1.1961944145972351E-2</v>
      </c>
      <c r="N5797" s="1">
        <f t="shared" si="358"/>
        <v>2.4363359718177167</v>
      </c>
    </row>
    <row r="5798" spans="11:14" x14ac:dyDescent="0.2">
      <c r="K5798" s="60">
        <f t="shared" si="359"/>
        <v>5760</v>
      </c>
      <c r="L5798" s="10">
        <f t="shared" ref="L5798:L5861" si="360">Eleach_time1/((Vwater*(1+Kp_susp*SUSPwater)+Ksed_water*Vsed)*k)*(1-EXP(-k*K5798))</f>
        <v>1.196210007951504E-5</v>
      </c>
      <c r="M5798" s="1">
        <f t="shared" ref="M5798:M5861" si="361">L5798*CONV_m3_L</f>
        <v>1.196210007951504E-2</v>
      </c>
      <c r="N5798" s="1">
        <f t="shared" ref="N5798:N5861" si="362">L5798*(Ksed_water/RHOsed)*CONV_kg_mg</f>
        <v>2.4363677314125307</v>
      </c>
    </row>
    <row r="5799" spans="11:14" x14ac:dyDescent="0.2">
      <c r="K5799" s="60">
        <f t="shared" si="359"/>
        <v>5761</v>
      </c>
      <c r="L5799" s="10">
        <f t="shared" si="360"/>
        <v>1.1962255905010283E-5</v>
      </c>
      <c r="M5799" s="1">
        <f t="shared" si="361"/>
        <v>1.1962255905010283E-2</v>
      </c>
      <c r="N5799" s="1">
        <f t="shared" si="362"/>
        <v>2.4363994690008992</v>
      </c>
    </row>
    <row r="5800" spans="11:14" x14ac:dyDescent="0.2">
      <c r="K5800" s="60">
        <f t="shared" ref="K5800:K5863" si="363">K5799+1</f>
        <v>5762</v>
      </c>
      <c r="L5800" s="10">
        <f t="shared" si="360"/>
        <v>1.1962411622532949E-5</v>
      </c>
      <c r="M5800" s="1">
        <f t="shared" si="361"/>
        <v>1.196241162253295E-2</v>
      </c>
      <c r="N5800" s="1">
        <f t="shared" si="362"/>
        <v>2.43643118459807</v>
      </c>
    </row>
    <row r="5801" spans="11:14" x14ac:dyDescent="0.2">
      <c r="K5801" s="60">
        <f t="shared" si="363"/>
        <v>5763</v>
      </c>
      <c r="L5801" s="10">
        <f t="shared" si="360"/>
        <v>1.1962567232157852E-5</v>
      </c>
      <c r="M5801" s="1">
        <f t="shared" si="361"/>
        <v>1.1962567232157852E-2</v>
      </c>
      <c r="N5801" s="1">
        <f t="shared" si="362"/>
        <v>2.4364628782192814</v>
      </c>
    </row>
    <row r="5802" spans="11:14" x14ac:dyDescent="0.2">
      <c r="K5802" s="60">
        <f t="shared" si="363"/>
        <v>5764</v>
      </c>
      <c r="L5802" s="10">
        <f t="shared" si="360"/>
        <v>1.1962722733959756E-5</v>
      </c>
      <c r="M5802" s="1">
        <f t="shared" si="361"/>
        <v>1.1962722733959756E-2</v>
      </c>
      <c r="N5802" s="1">
        <f t="shared" si="362"/>
        <v>2.4364945498797601</v>
      </c>
    </row>
    <row r="5803" spans="11:14" x14ac:dyDescent="0.2">
      <c r="K5803" s="60">
        <f t="shared" si="363"/>
        <v>5765</v>
      </c>
      <c r="L5803" s="10">
        <f t="shared" si="360"/>
        <v>1.1962878128013372E-5</v>
      </c>
      <c r="M5803" s="1">
        <f t="shared" si="361"/>
        <v>1.1962878128013372E-2</v>
      </c>
      <c r="N5803" s="1">
        <f t="shared" si="362"/>
        <v>2.4365261995947241</v>
      </c>
    </row>
    <row r="5804" spans="11:14" x14ac:dyDescent="0.2">
      <c r="K5804" s="60">
        <f t="shared" si="363"/>
        <v>5766</v>
      </c>
      <c r="L5804" s="10">
        <f t="shared" si="360"/>
        <v>1.1963033414393357E-5</v>
      </c>
      <c r="M5804" s="1">
        <f t="shared" si="361"/>
        <v>1.1963033414393358E-2</v>
      </c>
      <c r="N5804" s="1">
        <f t="shared" si="362"/>
        <v>2.4365578273793775</v>
      </c>
    </row>
    <row r="5805" spans="11:14" x14ac:dyDescent="0.2">
      <c r="K5805" s="60">
        <f t="shared" si="363"/>
        <v>5767</v>
      </c>
      <c r="L5805" s="10">
        <f t="shared" si="360"/>
        <v>1.1963188593174322E-5</v>
      </c>
      <c r="M5805" s="1">
        <f t="shared" si="361"/>
        <v>1.1963188593174322E-2</v>
      </c>
      <c r="N5805" s="1">
        <f t="shared" si="362"/>
        <v>2.4365894332489182</v>
      </c>
    </row>
    <row r="5806" spans="11:14" x14ac:dyDescent="0.2">
      <c r="K5806" s="60">
        <f t="shared" si="363"/>
        <v>5768</v>
      </c>
      <c r="L5806" s="10">
        <f t="shared" si="360"/>
        <v>1.1963343664430822E-5</v>
      </c>
      <c r="M5806" s="1">
        <f t="shared" si="361"/>
        <v>1.1963343664430822E-2</v>
      </c>
      <c r="N5806" s="1">
        <f t="shared" si="362"/>
        <v>2.4366210172185303</v>
      </c>
    </row>
    <row r="5807" spans="11:14" x14ac:dyDescent="0.2">
      <c r="K5807" s="60">
        <f t="shared" si="363"/>
        <v>5769</v>
      </c>
      <c r="L5807" s="10">
        <f t="shared" si="360"/>
        <v>1.196349862823736E-5</v>
      </c>
      <c r="M5807" s="1">
        <f t="shared" si="361"/>
        <v>1.1963498628237361E-2</v>
      </c>
      <c r="N5807" s="1">
        <f t="shared" si="362"/>
        <v>2.436652579303388</v>
      </c>
    </row>
    <row r="5808" spans="11:14" x14ac:dyDescent="0.2">
      <c r="K5808" s="60">
        <f t="shared" si="363"/>
        <v>5770</v>
      </c>
      <c r="L5808" s="10">
        <f t="shared" si="360"/>
        <v>1.1963653484668392E-5</v>
      </c>
      <c r="M5808" s="1">
        <f t="shared" si="361"/>
        <v>1.1963653484668392E-2</v>
      </c>
      <c r="N5808" s="1">
        <f t="shared" si="362"/>
        <v>2.4366841195186559</v>
      </c>
    </row>
    <row r="5809" spans="11:14" x14ac:dyDescent="0.2">
      <c r="K5809" s="60">
        <f t="shared" si="363"/>
        <v>5771</v>
      </c>
      <c r="L5809" s="10">
        <f t="shared" si="360"/>
        <v>1.1963808233798316E-5</v>
      </c>
      <c r="M5809" s="1">
        <f t="shared" si="361"/>
        <v>1.1963808233798317E-2</v>
      </c>
      <c r="N5809" s="1">
        <f t="shared" si="362"/>
        <v>2.4367156378794874</v>
      </c>
    </row>
    <row r="5810" spans="11:14" x14ac:dyDescent="0.2">
      <c r="K5810" s="60">
        <f t="shared" si="363"/>
        <v>5772</v>
      </c>
      <c r="L5810" s="10">
        <f t="shared" si="360"/>
        <v>1.1963962875701484E-5</v>
      </c>
      <c r="M5810" s="1">
        <f t="shared" si="361"/>
        <v>1.1963962875701483E-2</v>
      </c>
      <c r="N5810" s="1">
        <f t="shared" si="362"/>
        <v>2.4367471344010263</v>
      </c>
    </row>
    <row r="5811" spans="11:14" x14ac:dyDescent="0.2">
      <c r="K5811" s="60">
        <f t="shared" si="363"/>
        <v>5773</v>
      </c>
      <c r="L5811" s="10">
        <f t="shared" si="360"/>
        <v>1.1964117410452193E-5</v>
      </c>
      <c r="M5811" s="1">
        <f t="shared" si="361"/>
        <v>1.1964117410452193E-2</v>
      </c>
      <c r="N5811" s="1">
        <f t="shared" si="362"/>
        <v>2.4367786090984045</v>
      </c>
    </row>
    <row r="5812" spans="11:14" x14ac:dyDescent="0.2">
      <c r="K5812" s="60">
        <f t="shared" si="363"/>
        <v>5774</v>
      </c>
      <c r="L5812" s="10">
        <f t="shared" si="360"/>
        <v>1.1964271838124691E-5</v>
      </c>
      <c r="M5812" s="1">
        <f t="shared" si="361"/>
        <v>1.196427183812469E-2</v>
      </c>
      <c r="N5812" s="1">
        <f t="shared" si="362"/>
        <v>2.4368100619867445</v>
      </c>
    </row>
    <row r="5813" spans="11:14" x14ac:dyDescent="0.2">
      <c r="K5813" s="60">
        <f t="shared" si="363"/>
        <v>5775</v>
      </c>
      <c r="L5813" s="10">
        <f t="shared" si="360"/>
        <v>1.196442615879317E-5</v>
      </c>
      <c r="M5813" s="1">
        <f t="shared" si="361"/>
        <v>1.196442615879317E-2</v>
      </c>
      <c r="N5813" s="1">
        <f t="shared" si="362"/>
        <v>2.4368414930811571</v>
      </c>
    </row>
    <row r="5814" spans="11:14" x14ac:dyDescent="0.2">
      <c r="K5814" s="60">
        <f t="shared" si="363"/>
        <v>5776</v>
      </c>
      <c r="L5814" s="10">
        <f t="shared" si="360"/>
        <v>1.1964580372531779E-5</v>
      </c>
      <c r="M5814" s="1">
        <f t="shared" si="361"/>
        <v>1.1964580372531779E-2</v>
      </c>
      <c r="N5814" s="1">
        <f t="shared" si="362"/>
        <v>2.4368729023967446</v>
      </c>
    </row>
    <row r="5815" spans="11:14" x14ac:dyDescent="0.2">
      <c r="K5815" s="60">
        <f t="shared" si="363"/>
        <v>5777</v>
      </c>
      <c r="L5815" s="10">
        <f t="shared" si="360"/>
        <v>1.1964734479414606E-5</v>
      </c>
      <c r="M5815" s="1">
        <f t="shared" si="361"/>
        <v>1.1964734479414606E-2</v>
      </c>
      <c r="N5815" s="1">
        <f t="shared" si="362"/>
        <v>2.4369042899485969</v>
      </c>
    </row>
    <row r="5816" spans="11:14" x14ac:dyDescent="0.2">
      <c r="K5816" s="60">
        <f t="shared" si="363"/>
        <v>5778</v>
      </c>
      <c r="L5816" s="10">
        <f t="shared" si="360"/>
        <v>1.1964888479515692E-5</v>
      </c>
      <c r="M5816" s="1">
        <f t="shared" si="361"/>
        <v>1.1964888479515693E-2</v>
      </c>
      <c r="N5816" s="1">
        <f t="shared" si="362"/>
        <v>2.4369356557517943</v>
      </c>
    </row>
    <row r="5817" spans="11:14" x14ac:dyDescent="0.2">
      <c r="K5817" s="60">
        <f t="shared" si="363"/>
        <v>5779</v>
      </c>
      <c r="L5817" s="10">
        <f t="shared" si="360"/>
        <v>1.196504237290903E-5</v>
      </c>
      <c r="M5817" s="1">
        <f t="shared" si="361"/>
        <v>1.196504237290903E-2</v>
      </c>
      <c r="N5817" s="1">
        <f t="shared" si="362"/>
        <v>2.436966999821407</v>
      </c>
    </row>
    <row r="5818" spans="11:14" x14ac:dyDescent="0.2">
      <c r="K5818" s="60">
        <f t="shared" si="363"/>
        <v>5780</v>
      </c>
      <c r="L5818" s="10">
        <f t="shared" si="360"/>
        <v>1.1965196159668558E-5</v>
      </c>
      <c r="M5818" s="1">
        <f t="shared" si="361"/>
        <v>1.1965196159668557E-2</v>
      </c>
      <c r="N5818" s="1">
        <f t="shared" si="362"/>
        <v>2.436998322172494</v>
      </c>
    </row>
    <row r="5819" spans="11:14" x14ac:dyDescent="0.2">
      <c r="K5819" s="60">
        <f t="shared" si="363"/>
        <v>5781</v>
      </c>
      <c r="L5819" s="10">
        <f t="shared" si="360"/>
        <v>1.1965349839868161E-5</v>
      </c>
      <c r="M5819" s="1">
        <f t="shared" si="361"/>
        <v>1.1965349839868161E-2</v>
      </c>
      <c r="N5819" s="1">
        <f t="shared" si="362"/>
        <v>2.4370296228201047</v>
      </c>
    </row>
    <row r="5820" spans="11:14" x14ac:dyDescent="0.2">
      <c r="K5820" s="60">
        <f t="shared" si="363"/>
        <v>5782</v>
      </c>
      <c r="L5820" s="10">
        <f t="shared" si="360"/>
        <v>1.1965503413581677E-5</v>
      </c>
      <c r="M5820" s="1">
        <f t="shared" si="361"/>
        <v>1.1965503413581678E-2</v>
      </c>
      <c r="N5820" s="1">
        <f t="shared" si="362"/>
        <v>2.4370609017792773</v>
      </c>
    </row>
    <row r="5821" spans="11:14" x14ac:dyDescent="0.2">
      <c r="K5821" s="60">
        <f t="shared" si="363"/>
        <v>5783</v>
      </c>
      <c r="L5821" s="10">
        <f t="shared" si="360"/>
        <v>1.1965656880882892E-5</v>
      </c>
      <c r="M5821" s="1">
        <f t="shared" si="361"/>
        <v>1.1965656880882893E-2</v>
      </c>
      <c r="N5821" s="1">
        <f t="shared" si="362"/>
        <v>2.4370921590650396</v>
      </c>
    </row>
    <row r="5822" spans="11:14" x14ac:dyDescent="0.2">
      <c r="K5822" s="60">
        <f t="shared" si="363"/>
        <v>5784</v>
      </c>
      <c r="L5822" s="10">
        <f t="shared" si="360"/>
        <v>1.1965810241845535E-5</v>
      </c>
      <c r="M5822" s="1">
        <f t="shared" si="361"/>
        <v>1.1965810241845535E-2</v>
      </c>
      <c r="N5822" s="1">
        <f t="shared" si="362"/>
        <v>2.4371233946924096</v>
      </c>
    </row>
    <row r="5823" spans="11:14" x14ac:dyDescent="0.2">
      <c r="K5823" s="60">
        <f t="shared" si="363"/>
        <v>5785</v>
      </c>
      <c r="L5823" s="10">
        <f t="shared" si="360"/>
        <v>1.1965963496543295E-5</v>
      </c>
      <c r="M5823" s="1">
        <f t="shared" si="361"/>
        <v>1.1965963496543294E-2</v>
      </c>
      <c r="N5823" s="1">
        <f t="shared" si="362"/>
        <v>2.4371546086763947</v>
      </c>
    </row>
    <row r="5824" spans="11:14" x14ac:dyDescent="0.2">
      <c r="K5824" s="60">
        <f t="shared" si="363"/>
        <v>5786</v>
      </c>
      <c r="L5824" s="10">
        <f t="shared" si="360"/>
        <v>1.1966116645049799E-5</v>
      </c>
      <c r="M5824" s="1">
        <f t="shared" si="361"/>
        <v>1.1966116645049799E-2</v>
      </c>
      <c r="N5824" s="1">
        <f t="shared" si="362"/>
        <v>2.4371858010319909</v>
      </c>
    </row>
    <row r="5825" spans="11:14" x14ac:dyDescent="0.2">
      <c r="K5825" s="60">
        <f t="shared" si="363"/>
        <v>5787</v>
      </c>
      <c r="L5825" s="10">
        <f t="shared" si="360"/>
        <v>1.1966269687438631E-5</v>
      </c>
      <c r="M5825" s="1">
        <f t="shared" si="361"/>
        <v>1.196626968743863E-2</v>
      </c>
      <c r="N5825" s="1">
        <f t="shared" si="362"/>
        <v>2.4372169717741858</v>
      </c>
    </row>
    <row r="5826" spans="11:14" x14ac:dyDescent="0.2">
      <c r="K5826" s="60">
        <f t="shared" si="363"/>
        <v>5788</v>
      </c>
      <c r="L5826" s="10">
        <f t="shared" si="360"/>
        <v>1.1966422623783316E-5</v>
      </c>
      <c r="M5826" s="1">
        <f t="shared" si="361"/>
        <v>1.1966422623783316E-2</v>
      </c>
      <c r="N5826" s="1">
        <f t="shared" si="362"/>
        <v>2.4372481209179542</v>
      </c>
    </row>
    <row r="5827" spans="11:14" x14ac:dyDescent="0.2">
      <c r="K5827" s="60">
        <f t="shared" si="363"/>
        <v>5789</v>
      </c>
      <c r="L5827" s="10">
        <f t="shared" si="360"/>
        <v>1.1966575454157338E-5</v>
      </c>
      <c r="M5827" s="1">
        <f t="shared" si="361"/>
        <v>1.1966575454157339E-2</v>
      </c>
      <c r="N5827" s="1">
        <f t="shared" si="362"/>
        <v>2.437279248478263</v>
      </c>
    </row>
    <row r="5828" spans="11:14" x14ac:dyDescent="0.2">
      <c r="K5828" s="60">
        <f t="shared" si="363"/>
        <v>5790</v>
      </c>
      <c r="L5828" s="10">
        <f t="shared" si="360"/>
        <v>1.1966728178634122E-5</v>
      </c>
      <c r="M5828" s="1">
        <f t="shared" si="361"/>
        <v>1.1966728178634123E-2</v>
      </c>
      <c r="N5828" s="1">
        <f t="shared" si="362"/>
        <v>2.4373103544700676</v>
      </c>
    </row>
    <row r="5829" spans="11:14" x14ac:dyDescent="0.2">
      <c r="K5829" s="60">
        <f t="shared" si="363"/>
        <v>5791</v>
      </c>
      <c r="L5829" s="10">
        <f t="shared" si="360"/>
        <v>1.1966880797287047E-5</v>
      </c>
      <c r="M5829" s="1">
        <f t="shared" si="361"/>
        <v>1.1966880797287046E-2</v>
      </c>
      <c r="N5829" s="1">
        <f t="shared" si="362"/>
        <v>2.4373414389083119</v>
      </c>
    </row>
    <row r="5830" spans="11:14" x14ac:dyDescent="0.2">
      <c r="K5830" s="60">
        <f t="shared" si="363"/>
        <v>5792</v>
      </c>
      <c r="L5830" s="10">
        <f t="shared" si="360"/>
        <v>1.1967033310189435E-5</v>
      </c>
      <c r="M5830" s="1">
        <f t="shared" si="361"/>
        <v>1.1967033310189435E-2</v>
      </c>
      <c r="N5830" s="1">
        <f t="shared" si="362"/>
        <v>2.4373725018079311</v>
      </c>
    </row>
    <row r="5831" spans="11:14" x14ac:dyDescent="0.2">
      <c r="K5831" s="60">
        <f t="shared" si="363"/>
        <v>5793</v>
      </c>
      <c r="L5831" s="10">
        <f t="shared" si="360"/>
        <v>1.1967185717414565E-5</v>
      </c>
      <c r="M5831" s="1">
        <f t="shared" si="361"/>
        <v>1.1967185717414565E-2</v>
      </c>
      <c r="N5831" s="1">
        <f t="shared" si="362"/>
        <v>2.4374035431838492</v>
      </c>
    </row>
    <row r="5832" spans="11:14" x14ac:dyDescent="0.2">
      <c r="K5832" s="60">
        <f t="shared" si="363"/>
        <v>5794</v>
      </c>
      <c r="L5832" s="10">
        <f t="shared" si="360"/>
        <v>1.1967338019035661E-5</v>
      </c>
      <c r="M5832" s="1">
        <f t="shared" si="361"/>
        <v>1.1967338019035661E-2</v>
      </c>
      <c r="N5832" s="1">
        <f t="shared" si="362"/>
        <v>2.4374345630509811</v>
      </c>
    </row>
    <row r="5833" spans="11:14" x14ac:dyDescent="0.2">
      <c r="K5833" s="60">
        <f t="shared" si="363"/>
        <v>5795</v>
      </c>
      <c r="L5833" s="10">
        <f t="shared" si="360"/>
        <v>1.1967490215125895E-5</v>
      </c>
      <c r="M5833" s="1">
        <f t="shared" si="361"/>
        <v>1.1967490215125895E-2</v>
      </c>
      <c r="N5833" s="1">
        <f t="shared" si="362"/>
        <v>2.4374655614242289</v>
      </c>
    </row>
    <row r="5834" spans="11:14" x14ac:dyDescent="0.2">
      <c r="K5834" s="60">
        <f t="shared" si="363"/>
        <v>5796</v>
      </c>
      <c r="L5834" s="10">
        <f t="shared" si="360"/>
        <v>1.1967642305758393E-5</v>
      </c>
      <c r="M5834" s="1">
        <f t="shared" si="361"/>
        <v>1.1967642305758393E-2</v>
      </c>
      <c r="N5834" s="1">
        <f t="shared" si="362"/>
        <v>2.437496538318487</v>
      </c>
    </row>
    <row r="5835" spans="11:14" x14ac:dyDescent="0.2">
      <c r="K5835" s="60">
        <f t="shared" si="363"/>
        <v>5797</v>
      </c>
      <c r="L5835" s="10">
        <f t="shared" si="360"/>
        <v>1.1967794291006224E-5</v>
      </c>
      <c r="M5835" s="1">
        <f t="shared" si="361"/>
        <v>1.1967794291006223E-2</v>
      </c>
      <c r="N5835" s="1">
        <f t="shared" si="362"/>
        <v>2.4375274937486373</v>
      </c>
    </row>
    <row r="5836" spans="11:14" x14ac:dyDescent="0.2">
      <c r="K5836" s="60">
        <f t="shared" si="363"/>
        <v>5798</v>
      </c>
      <c r="L5836" s="10">
        <f t="shared" si="360"/>
        <v>1.1967946170942411E-5</v>
      </c>
      <c r="M5836" s="1">
        <f t="shared" si="361"/>
        <v>1.1967946170942411E-2</v>
      </c>
      <c r="N5836" s="1">
        <f t="shared" si="362"/>
        <v>2.4375584277295537</v>
      </c>
    </row>
    <row r="5837" spans="11:14" x14ac:dyDescent="0.2">
      <c r="K5837" s="60">
        <f t="shared" si="363"/>
        <v>5799</v>
      </c>
      <c r="L5837" s="10">
        <f t="shared" si="360"/>
        <v>1.1968097945639927E-5</v>
      </c>
      <c r="M5837" s="1">
        <f t="shared" si="361"/>
        <v>1.1968097945639926E-2</v>
      </c>
      <c r="N5837" s="1">
        <f t="shared" si="362"/>
        <v>2.4375893402760975</v>
      </c>
    </row>
    <row r="5838" spans="11:14" x14ac:dyDescent="0.2">
      <c r="K5838" s="60">
        <f t="shared" si="363"/>
        <v>5800</v>
      </c>
      <c r="L5838" s="10">
        <f t="shared" si="360"/>
        <v>1.196824961517169E-5</v>
      </c>
      <c r="M5838" s="1">
        <f t="shared" si="361"/>
        <v>1.196824961517169E-2</v>
      </c>
      <c r="N5838" s="1">
        <f t="shared" si="362"/>
        <v>2.437620231403121</v>
      </c>
    </row>
    <row r="5839" spans="11:14" x14ac:dyDescent="0.2">
      <c r="K5839" s="60">
        <f t="shared" si="363"/>
        <v>5801</v>
      </c>
      <c r="L5839" s="10">
        <f t="shared" si="360"/>
        <v>1.1968401179610573E-5</v>
      </c>
      <c r="M5839" s="1">
        <f t="shared" si="361"/>
        <v>1.1968401179610573E-2</v>
      </c>
      <c r="N5839" s="1">
        <f t="shared" si="362"/>
        <v>2.4376511011254669</v>
      </c>
    </row>
    <row r="5840" spans="11:14" x14ac:dyDescent="0.2">
      <c r="K5840" s="60">
        <f t="shared" si="363"/>
        <v>5802</v>
      </c>
      <c r="L5840" s="10">
        <f t="shared" si="360"/>
        <v>1.1968552639029394E-5</v>
      </c>
      <c r="M5840" s="1">
        <f t="shared" si="361"/>
        <v>1.1968552639029394E-2</v>
      </c>
      <c r="N5840" s="1">
        <f t="shared" si="362"/>
        <v>2.4376819494579651</v>
      </c>
    </row>
    <row r="5841" spans="11:14" x14ac:dyDescent="0.2">
      <c r="K5841" s="60">
        <f t="shared" si="363"/>
        <v>5803</v>
      </c>
      <c r="L5841" s="10">
        <f t="shared" si="360"/>
        <v>1.1968703993500922E-5</v>
      </c>
      <c r="M5841" s="1">
        <f t="shared" si="361"/>
        <v>1.1968703993500921E-2</v>
      </c>
      <c r="N5841" s="1">
        <f t="shared" si="362"/>
        <v>2.437712776415438</v>
      </c>
    </row>
    <row r="5842" spans="11:14" x14ac:dyDescent="0.2">
      <c r="K5842" s="60">
        <f t="shared" si="363"/>
        <v>5804</v>
      </c>
      <c r="L5842" s="10">
        <f t="shared" si="360"/>
        <v>1.1968855243097873E-5</v>
      </c>
      <c r="M5842" s="1">
        <f t="shared" si="361"/>
        <v>1.1968855243097874E-2</v>
      </c>
      <c r="N5842" s="1">
        <f t="shared" si="362"/>
        <v>2.4377435820126951</v>
      </c>
    </row>
    <row r="5843" spans="11:14" x14ac:dyDescent="0.2">
      <c r="K5843" s="60">
        <f t="shared" si="363"/>
        <v>5805</v>
      </c>
      <c r="L5843" s="10">
        <f t="shared" si="360"/>
        <v>1.1969006387892921E-5</v>
      </c>
      <c r="M5843" s="1">
        <f t="shared" si="361"/>
        <v>1.196900638789292E-2</v>
      </c>
      <c r="N5843" s="1">
        <f t="shared" si="362"/>
        <v>2.4377743662645388</v>
      </c>
    </row>
    <row r="5844" spans="11:14" x14ac:dyDescent="0.2">
      <c r="K5844" s="60">
        <f t="shared" si="363"/>
        <v>5806</v>
      </c>
      <c r="L5844" s="10">
        <f t="shared" si="360"/>
        <v>1.196915742795868E-5</v>
      </c>
      <c r="M5844" s="1">
        <f t="shared" si="361"/>
        <v>1.196915742795868E-2</v>
      </c>
      <c r="N5844" s="1">
        <f t="shared" si="362"/>
        <v>2.4378051291857585</v>
      </c>
    </row>
    <row r="5845" spans="11:14" x14ac:dyDescent="0.2">
      <c r="K5845" s="60">
        <f t="shared" si="363"/>
        <v>5807</v>
      </c>
      <c r="L5845" s="10">
        <f t="shared" si="360"/>
        <v>1.1969308363367718E-5</v>
      </c>
      <c r="M5845" s="1">
        <f t="shared" si="361"/>
        <v>1.1969308363367718E-2</v>
      </c>
      <c r="N5845" s="1">
        <f t="shared" si="362"/>
        <v>2.4378358707911341</v>
      </c>
    </row>
    <row r="5846" spans="11:14" x14ac:dyDescent="0.2">
      <c r="K5846" s="60">
        <f t="shared" si="363"/>
        <v>5808</v>
      </c>
      <c r="L5846" s="10">
        <f t="shared" si="360"/>
        <v>1.1969459194192553E-5</v>
      </c>
      <c r="M5846" s="1">
        <f t="shared" si="361"/>
        <v>1.1969459194192553E-2</v>
      </c>
      <c r="N5846" s="1">
        <f t="shared" si="362"/>
        <v>2.4378665910954358</v>
      </c>
    </row>
    <row r="5847" spans="11:14" x14ac:dyDescent="0.2">
      <c r="K5847" s="60">
        <f t="shared" si="363"/>
        <v>5809</v>
      </c>
      <c r="L5847" s="10">
        <f t="shared" si="360"/>
        <v>1.1969609920505653E-5</v>
      </c>
      <c r="M5847" s="1">
        <f t="shared" si="361"/>
        <v>1.1969609920505653E-2</v>
      </c>
      <c r="N5847" s="1">
        <f t="shared" si="362"/>
        <v>2.4378972901134235</v>
      </c>
    </row>
    <row r="5848" spans="11:14" x14ac:dyDescent="0.2">
      <c r="K5848" s="60">
        <f t="shared" si="363"/>
        <v>5810</v>
      </c>
      <c r="L5848" s="10">
        <f t="shared" si="360"/>
        <v>1.1969760542379436E-5</v>
      </c>
      <c r="M5848" s="1">
        <f t="shared" si="361"/>
        <v>1.1969760542379436E-2</v>
      </c>
      <c r="N5848" s="1">
        <f t="shared" si="362"/>
        <v>2.4379279678598467</v>
      </c>
    </row>
    <row r="5849" spans="11:14" x14ac:dyDescent="0.2">
      <c r="K5849" s="60">
        <f t="shared" si="363"/>
        <v>5811</v>
      </c>
      <c r="L5849" s="10">
        <f t="shared" si="360"/>
        <v>1.1969911059886263E-5</v>
      </c>
      <c r="M5849" s="1">
        <f t="shared" si="361"/>
        <v>1.1969911059886262E-2</v>
      </c>
      <c r="N5849" s="1">
        <f t="shared" si="362"/>
        <v>2.4379586243494438</v>
      </c>
    </row>
    <row r="5850" spans="11:14" x14ac:dyDescent="0.2">
      <c r="K5850" s="60">
        <f t="shared" si="363"/>
        <v>5812</v>
      </c>
      <c r="L5850" s="10">
        <f t="shared" si="360"/>
        <v>1.1970061473098456E-5</v>
      </c>
      <c r="M5850" s="1">
        <f t="shared" si="361"/>
        <v>1.1970061473098457E-2</v>
      </c>
      <c r="N5850" s="1">
        <f t="shared" si="362"/>
        <v>2.4379892595969448</v>
      </c>
    </row>
    <row r="5851" spans="11:14" x14ac:dyDescent="0.2">
      <c r="K5851" s="60">
        <f t="shared" si="363"/>
        <v>5813</v>
      </c>
      <c r="L5851" s="10">
        <f t="shared" si="360"/>
        <v>1.1970211782088281E-5</v>
      </c>
      <c r="M5851" s="1">
        <f t="shared" si="361"/>
        <v>1.1970211782088281E-2</v>
      </c>
      <c r="N5851" s="1">
        <f t="shared" si="362"/>
        <v>2.4380198736170677</v>
      </c>
    </row>
    <row r="5852" spans="11:14" x14ac:dyDescent="0.2">
      <c r="K5852" s="60">
        <f t="shared" si="363"/>
        <v>5814</v>
      </c>
      <c r="L5852" s="10">
        <f t="shared" si="360"/>
        <v>1.1970361986927953E-5</v>
      </c>
      <c r="M5852" s="1">
        <f t="shared" si="361"/>
        <v>1.1970361986927953E-2</v>
      </c>
      <c r="N5852" s="1">
        <f t="shared" si="362"/>
        <v>2.4380504664245222</v>
      </c>
    </row>
    <row r="5853" spans="11:14" x14ac:dyDescent="0.2">
      <c r="K5853" s="60">
        <f t="shared" si="363"/>
        <v>5815</v>
      </c>
      <c r="L5853" s="10">
        <f t="shared" si="360"/>
        <v>1.1970512087689639E-5</v>
      </c>
      <c r="M5853" s="1">
        <f t="shared" si="361"/>
        <v>1.1970512087689639E-2</v>
      </c>
      <c r="N5853" s="1">
        <f t="shared" si="362"/>
        <v>2.4380810380340057</v>
      </c>
    </row>
    <row r="5854" spans="11:14" x14ac:dyDescent="0.2">
      <c r="K5854" s="60">
        <f t="shared" si="363"/>
        <v>5816</v>
      </c>
      <c r="L5854" s="10">
        <f t="shared" si="360"/>
        <v>1.1970662084445454E-5</v>
      </c>
      <c r="M5854" s="1">
        <f t="shared" si="361"/>
        <v>1.1970662084445454E-2</v>
      </c>
      <c r="N5854" s="1">
        <f t="shared" si="362"/>
        <v>2.4381115884602056</v>
      </c>
    </row>
    <row r="5855" spans="11:14" x14ac:dyDescent="0.2">
      <c r="K5855" s="60">
        <f t="shared" si="363"/>
        <v>5817</v>
      </c>
      <c r="L5855" s="10">
        <f t="shared" si="360"/>
        <v>1.1970811977267465E-5</v>
      </c>
      <c r="M5855" s="1">
        <f t="shared" si="361"/>
        <v>1.1970811977267466E-2</v>
      </c>
      <c r="N5855" s="1">
        <f t="shared" si="362"/>
        <v>2.4381421177178022</v>
      </c>
    </row>
    <row r="5856" spans="11:14" x14ac:dyDescent="0.2">
      <c r="K5856" s="60">
        <f t="shared" si="363"/>
        <v>5818</v>
      </c>
      <c r="L5856" s="10">
        <f t="shared" si="360"/>
        <v>1.1970961766227691E-5</v>
      </c>
      <c r="M5856" s="1">
        <f t="shared" si="361"/>
        <v>1.1970961766227691E-2</v>
      </c>
      <c r="N5856" s="1">
        <f t="shared" si="362"/>
        <v>2.438172625821462</v>
      </c>
    </row>
    <row r="5857" spans="11:14" x14ac:dyDescent="0.2">
      <c r="K5857" s="60">
        <f t="shared" si="363"/>
        <v>5819</v>
      </c>
      <c r="L5857" s="10">
        <f t="shared" si="360"/>
        <v>1.1971111451398096E-5</v>
      </c>
      <c r="M5857" s="1">
        <f t="shared" si="361"/>
        <v>1.1971111451398096E-2</v>
      </c>
      <c r="N5857" s="1">
        <f t="shared" si="362"/>
        <v>2.438203112785843</v>
      </c>
    </row>
    <row r="5858" spans="11:14" x14ac:dyDescent="0.2">
      <c r="K5858" s="60">
        <f t="shared" si="363"/>
        <v>5820</v>
      </c>
      <c r="L5858" s="10">
        <f t="shared" si="360"/>
        <v>1.1971261032850597E-5</v>
      </c>
      <c r="M5858" s="1">
        <f t="shared" si="361"/>
        <v>1.1971261032850598E-2</v>
      </c>
      <c r="N5858" s="1">
        <f t="shared" si="362"/>
        <v>2.4382335786255926</v>
      </c>
    </row>
    <row r="5859" spans="11:14" x14ac:dyDescent="0.2">
      <c r="K5859" s="60">
        <f t="shared" si="363"/>
        <v>5821</v>
      </c>
      <c r="L5859" s="10">
        <f t="shared" si="360"/>
        <v>1.1971410510657061E-5</v>
      </c>
      <c r="M5859" s="1">
        <f t="shared" si="361"/>
        <v>1.197141051065706E-2</v>
      </c>
      <c r="N5859" s="1">
        <f t="shared" si="362"/>
        <v>2.4382640233553481</v>
      </c>
    </row>
    <row r="5860" spans="11:14" x14ac:dyDescent="0.2">
      <c r="K5860" s="60">
        <f t="shared" si="363"/>
        <v>5822</v>
      </c>
      <c r="L5860" s="10">
        <f t="shared" si="360"/>
        <v>1.1971559884889305E-5</v>
      </c>
      <c r="M5860" s="1">
        <f t="shared" si="361"/>
        <v>1.1971559884889304E-2</v>
      </c>
      <c r="N5860" s="1">
        <f t="shared" si="362"/>
        <v>2.4382944469897372</v>
      </c>
    </row>
    <row r="5861" spans="11:14" x14ac:dyDescent="0.2">
      <c r="K5861" s="60">
        <f t="shared" si="363"/>
        <v>5823</v>
      </c>
      <c r="L5861" s="10">
        <f t="shared" si="360"/>
        <v>1.1971709155619094E-5</v>
      </c>
      <c r="M5861" s="1">
        <f t="shared" si="361"/>
        <v>1.1971709155619095E-2</v>
      </c>
      <c r="N5861" s="1">
        <f t="shared" si="362"/>
        <v>2.4383248495433762</v>
      </c>
    </row>
    <row r="5862" spans="11:14" x14ac:dyDescent="0.2">
      <c r="K5862" s="60">
        <f t="shared" si="363"/>
        <v>5824</v>
      </c>
      <c r="L5862" s="10">
        <f t="shared" ref="L5862:L5925" si="364">Eleach_time1/((Vwater*(1+Kp_susp*SUSPwater)+Ksed_water*Vsed)*k)*(1-EXP(-k*K5862))</f>
        <v>1.1971858322918151E-5</v>
      </c>
      <c r="M5862" s="1">
        <f t="shared" ref="M5862:M5925" si="365">L5862*CONV_m3_L</f>
        <v>1.1971858322918151E-2</v>
      </c>
      <c r="N5862" s="1">
        <f t="shared" ref="N5862:N5925" si="366">L5862*(Ksed_water/RHOsed)*CONV_kg_mg</f>
        <v>2.4383552310308731</v>
      </c>
    </row>
    <row r="5863" spans="11:14" x14ac:dyDescent="0.2">
      <c r="K5863" s="60">
        <f t="shared" si="363"/>
        <v>5825</v>
      </c>
      <c r="L5863" s="10">
        <f t="shared" si="364"/>
        <v>1.197200738685814E-5</v>
      </c>
      <c r="M5863" s="1">
        <f t="shared" si="365"/>
        <v>1.1972007386858141E-2</v>
      </c>
      <c r="N5863" s="1">
        <f t="shared" si="366"/>
        <v>2.4383855914668247</v>
      </c>
    </row>
    <row r="5864" spans="11:14" x14ac:dyDescent="0.2">
      <c r="K5864" s="60">
        <f t="shared" ref="K5864:K5927" si="367">K5863+1</f>
        <v>5826</v>
      </c>
      <c r="L5864" s="10">
        <f t="shared" si="364"/>
        <v>1.1972156347510681E-5</v>
      </c>
      <c r="M5864" s="1">
        <f t="shared" si="365"/>
        <v>1.1972156347510681E-2</v>
      </c>
      <c r="N5864" s="1">
        <f t="shared" si="366"/>
        <v>2.4384159308658169</v>
      </c>
    </row>
    <row r="5865" spans="11:14" x14ac:dyDescent="0.2">
      <c r="K5865" s="60">
        <f t="shared" si="367"/>
        <v>5827</v>
      </c>
      <c r="L5865" s="10">
        <f t="shared" si="364"/>
        <v>1.1972305204947342E-5</v>
      </c>
      <c r="M5865" s="1">
        <f t="shared" si="365"/>
        <v>1.1972305204947343E-2</v>
      </c>
      <c r="N5865" s="1">
        <f t="shared" si="366"/>
        <v>2.4384462492424275</v>
      </c>
    </row>
    <row r="5866" spans="11:14" x14ac:dyDescent="0.2">
      <c r="K5866" s="60">
        <f t="shared" si="367"/>
        <v>5828</v>
      </c>
      <c r="L5866" s="10">
        <f t="shared" si="364"/>
        <v>1.1972453959239641E-5</v>
      </c>
      <c r="M5866" s="1">
        <f t="shared" si="365"/>
        <v>1.1972453959239642E-2</v>
      </c>
      <c r="N5866" s="1">
        <f t="shared" si="366"/>
        <v>2.4384765466112222</v>
      </c>
    </row>
    <row r="5867" spans="11:14" x14ac:dyDescent="0.2">
      <c r="K5867" s="60">
        <f t="shared" si="367"/>
        <v>5829</v>
      </c>
      <c r="L5867" s="10">
        <f t="shared" si="364"/>
        <v>1.1972602610459047E-5</v>
      </c>
      <c r="M5867" s="1">
        <f t="shared" si="365"/>
        <v>1.1972602610459047E-2</v>
      </c>
      <c r="N5867" s="1">
        <f t="shared" si="366"/>
        <v>2.4385068229867568</v>
      </c>
    </row>
    <row r="5868" spans="11:14" x14ac:dyDescent="0.2">
      <c r="K5868" s="60">
        <f t="shared" si="367"/>
        <v>5830</v>
      </c>
      <c r="L5868" s="10">
        <f t="shared" si="364"/>
        <v>1.1972751158676982E-5</v>
      </c>
      <c r="M5868" s="1">
        <f t="shared" si="365"/>
        <v>1.1972751158676982E-2</v>
      </c>
      <c r="N5868" s="1">
        <f t="shared" si="366"/>
        <v>2.4385370783835794</v>
      </c>
    </row>
    <row r="5869" spans="11:14" x14ac:dyDescent="0.2">
      <c r="K5869" s="60">
        <f t="shared" si="367"/>
        <v>5831</v>
      </c>
      <c r="L5869" s="10">
        <f t="shared" si="364"/>
        <v>1.1972899603964816E-5</v>
      </c>
      <c r="M5869" s="1">
        <f t="shared" si="365"/>
        <v>1.1972899603964816E-2</v>
      </c>
      <c r="N5869" s="1">
        <f t="shared" si="366"/>
        <v>2.4385673128162257</v>
      </c>
    </row>
    <row r="5870" spans="11:14" x14ac:dyDescent="0.2">
      <c r="K5870" s="60">
        <f t="shared" si="367"/>
        <v>5832</v>
      </c>
      <c r="L5870" s="10">
        <f t="shared" si="364"/>
        <v>1.1973047946393868E-5</v>
      </c>
      <c r="M5870" s="1">
        <f t="shared" si="365"/>
        <v>1.1973047946393868E-2</v>
      </c>
      <c r="N5870" s="1">
        <f t="shared" si="366"/>
        <v>2.4385975262992212</v>
      </c>
    </row>
    <row r="5871" spans="11:14" x14ac:dyDescent="0.2">
      <c r="K5871" s="60">
        <f t="shared" si="367"/>
        <v>5833</v>
      </c>
      <c r="L5871" s="10">
        <f t="shared" si="364"/>
        <v>1.1973196186035413E-5</v>
      </c>
      <c r="M5871" s="1">
        <f t="shared" si="365"/>
        <v>1.1973196186035413E-2</v>
      </c>
      <c r="N5871" s="1">
        <f t="shared" si="366"/>
        <v>2.4386277188470826</v>
      </c>
    </row>
    <row r="5872" spans="11:14" x14ac:dyDescent="0.2">
      <c r="K5872" s="60">
        <f t="shared" si="367"/>
        <v>5834</v>
      </c>
      <c r="L5872" s="10">
        <f t="shared" si="364"/>
        <v>1.1973344322960671E-5</v>
      </c>
      <c r="M5872" s="1">
        <f t="shared" si="365"/>
        <v>1.1973344322960671E-2</v>
      </c>
      <c r="N5872" s="1">
        <f t="shared" si="366"/>
        <v>2.4386578904743161</v>
      </c>
    </row>
    <row r="5873" spans="11:14" x14ac:dyDescent="0.2">
      <c r="K5873" s="60">
        <f t="shared" si="367"/>
        <v>5835</v>
      </c>
      <c r="L5873" s="10">
        <f t="shared" si="364"/>
        <v>1.1973492357240814E-5</v>
      </c>
      <c r="M5873" s="1">
        <f t="shared" si="365"/>
        <v>1.1973492357240814E-2</v>
      </c>
      <c r="N5873" s="1">
        <f t="shared" si="366"/>
        <v>2.4386880411954173</v>
      </c>
    </row>
    <row r="5874" spans="11:14" x14ac:dyDescent="0.2">
      <c r="K5874" s="60">
        <f t="shared" si="367"/>
        <v>5836</v>
      </c>
      <c r="L5874" s="10">
        <f t="shared" si="364"/>
        <v>1.1973640288946966E-5</v>
      </c>
      <c r="M5874" s="1">
        <f t="shared" si="365"/>
        <v>1.1973640288946966E-2</v>
      </c>
      <c r="N5874" s="1">
        <f t="shared" si="366"/>
        <v>2.4387181710248726</v>
      </c>
    </row>
    <row r="5875" spans="11:14" x14ac:dyDescent="0.2">
      <c r="K5875" s="60">
        <f t="shared" si="367"/>
        <v>5837</v>
      </c>
      <c r="L5875" s="10">
        <f t="shared" si="364"/>
        <v>1.1973788118150204E-5</v>
      </c>
      <c r="M5875" s="1">
        <f t="shared" si="365"/>
        <v>1.1973788118150204E-2</v>
      </c>
      <c r="N5875" s="1">
        <f t="shared" si="366"/>
        <v>2.4387482799771583</v>
      </c>
    </row>
    <row r="5876" spans="11:14" x14ac:dyDescent="0.2">
      <c r="K5876" s="60">
        <f t="shared" si="367"/>
        <v>5838</v>
      </c>
      <c r="L5876" s="10">
        <f t="shared" si="364"/>
        <v>1.1973935844921551E-5</v>
      </c>
      <c r="M5876" s="1">
        <f t="shared" si="365"/>
        <v>1.1973935844921551E-2</v>
      </c>
      <c r="N5876" s="1">
        <f t="shared" si="366"/>
        <v>2.4387783680667399</v>
      </c>
    </row>
    <row r="5877" spans="11:14" x14ac:dyDescent="0.2">
      <c r="K5877" s="60">
        <f t="shared" si="367"/>
        <v>5839</v>
      </c>
      <c r="L5877" s="10">
        <f t="shared" si="364"/>
        <v>1.197408346933198E-5</v>
      </c>
      <c r="M5877" s="1">
        <f t="shared" si="365"/>
        <v>1.1974083469331981E-2</v>
      </c>
      <c r="N5877" s="1">
        <f t="shared" si="366"/>
        <v>2.4388084353080726</v>
      </c>
    </row>
    <row r="5878" spans="11:14" x14ac:dyDescent="0.2">
      <c r="K5878" s="60">
        <f t="shared" si="367"/>
        <v>5840</v>
      </c>
      <c r="L5878" s="10">
        <f t="shared" si="364"/>
        <v>1.1974230991452422E-5</v>
      </c>
      <c r="M5878" s="1">
        <f t="shared" si="365"/>
        <v>1.1974230991452423E-2</v>
      </c>
      <c r="N5878" s="1">
        <f t="shared" si="366"/>
        <v>2.4388384817156035</v>
      </c>
    </row>
    <row r="5879" spans="11:14" x14ac:dyDescent="0.2">
      <c r="K5879" s="60">
        <f t="shared" si="367"/>
        <v>5841</v>
      </c>
      <c r="L5879" s="10">
        <f t="shared" si="364"/>
        <v>1.1974378411353753E-5</v>
      </c>
      <c r="M5879" s="1">
        <f t="shared" si="365"/>
        <v>1.1974378411353752E-2</v>
      </c>
      <c r="N5879" s="1">
        <f t="shared" si="366"/>
        <v>2.4388685073037677</v>
      </c>
    </row>
    <row r="5880" spans="11:14" x14ac:dyDescent="0.2">
      <c r="K5880" s="60">
        <f t="shared" si="367"/>
        <v>5842</v>
      </c>
      <c r="L5880" s="10">
        <f t="shared" si="364"/>
        <v>1.1974525729106801E-5</v>
      </c>
      <c r="M5880" s="1">
        <f t="shared" si="365"/>
        <v>1.1974525729106801E-2</v>
      </c>
      <c r="N5880" s="1">
        <f t="shared" si="366"/>
        <v>2.4388985120869919</v>
      </c>
    </row>
    <row r="5881" spans="11:14" x14ac:dyDescent="0.2">
      <c r="K5881" s="60">
        <f t="shared" si="367"/>
        <v>5843</v>
      </c>
      <c r="L5881" s="10">
        <f t="shared" si="364"/>
        <v>1.1974672944782344E-5</v>
      </c>
      <c r="M5881" s="1">
        <f t="shared" si="365"/>
        <v>1.1974672944782345E-2</v>
      </c>
      <c r="N5881" s="1">
        <f t="shared" si="366"/>
        <v>2.4389284960796909</v>
      </c>
    </row>
    <row r="5882" spans="11:14" x14ac:dyDescent="0.2">
      <c r="K5882" s="60">
        <f t="shared" si="367"/>
        <v>5844</v>
      </c>
      <c r="L5882" s="10">
        <f t="shared" si="364"/>
        <v>1.1974820058451115E-5</v>
      </c>
      <c r="M5882" s="1">
        <f t="shared" si="365"/>
        <v>1.1974820058451114E-2</v>
      </c>
      <c r="N5882" s="1">
        <f t="shared" si="366"/>
        <v>2.4389584592962716</v>
      </c>
    </row>
    <row r="5883" spans="11:14" x14ac:dyDescent="0.2">
      <c r="K5883" s="60">
        <f t="shared" si="367"/>
        <v>5845</v>
      </c>
      <c r="L5883" s="10">
        <f t="shared" si="364"/>
        <v>1.1974967070183792E-5</v>
      </c>
      <c r="M5883" s="1">
        <f t="shared" si="365"/>
        <v>1.1974967070183792E-2</v>
      </c>
      <c r="N5883" s="1">
        <f t="shared" si="366"/>
        <v>2.4389884017511299</v>
      </c>
    </row>
    <row r="5884" spans="11:14" x14ac:dyDescent="0.2">
      <c r="K5884" s="60">
        <f t="shared" si="367"/>
        <v>5846</v>
      </c>
      <c r="L5884" s="10">
        <f t="shared" si="364"/>
        <v>1.197511398005101E-5</v>
      </c>
      <c r="M5884" s="1">
        <f t="shared" si="365"/>
        <v>1.197511398005101E-2</v>
      </c>
      <c r="N5884" s="1">
        <f t="shared" si="366"/>
        <v>2.4390183234586504</v>
      </c>
    </row>
    <row r="5885" spans="11:14" x14ac:dyDescent="0.2">
      <c r="K5885" s="60">
        <f t="shared" si="367"/>
        <v>5847</v>
      </c>
      <c r="L5885" s="10">
        <f t="shared" si="364"/>
        <v>1.1975260788123352E-5</v>
      </c>
      <c r="M5885" s="1">
        <f t="shared" si="365"/>
        <v>1.1975260788123351E-2</v>
      </c>
      <c r="N5885" s="1">
        <f t="shared" si="366"/>
        <v>2.4390482244332108</v>
      </c>
    </row>
    <row r="5886" spans="11:14" x14ac:dyDescent="0.2">
      <c r="K5886" s="60">
        <f t="shared" si="367"/>
        <v>5848</v>
      </c>
      <c r="L5886" s="10">
        <f t="shared" si="364"/>
        <v>1.1975407494471351E-5</v>
      </c>
      <c r="M5886" s="1">
        <f t="shared" si="365"/>
        <v>1.1975407494471351E-2</v>
      </c>
      <c r="N5886" s="1">
        <f t="shared" si="366"/>
        <v>2.4390781046891763</v>
      </c>
    </row>
    <row r="5887" spans="11:14" x14ac:dyDescent="0.2">
      <c r="K5887" s="60">
        <f t="shared" si="367"/>
        <v>5849</v>
      </c>
      <c r="L5887" s="10">
        <f t="shared" si="364"/>
        <v>1.1975554099165493E-5</v>
      </c>
      <c r="M5887" s="1">
        <f t="shared" si="365"/>
        <v>1.1975554099165493E-2</v>
      </c>
      <c r="N5887" s="1">
        <f t="shared" si="366"/>
        <v>2.4391079642409026</v>
      </c>
    </row>
    <row r="5888" spans="11:14" x14ac:dyDescent="0.2">
      <c r="K5888" s="60">
        <f t="shared" si="367"/>
        <v>5850</v>
      </c>
      <c r="L5888" s="10">
        <f t="shared" si="364"/>
        <v>1.1975700602276214E-5</v>
      </c>
      <c r="M5888" s="1">
        <f t="shared" si="365"/>
        <v>1.1975700602276214E-2</v>
      </c>
      <c r="N5888" s="1">
        <f t="shared" si="366"/>
        <v>2.4391378031027364</v>
      </c>
    </row>
    <row r="5889" spans="11:14" x14ac:dyDescent="0.2">
      <c r="K5889" s="60">
        <f t="shared" si="367"/>
        <v>5851</v>
      </c>
      <c r="L5889" s="10">
        <f t="shared" si="364"/>
        <v>1.1975847003873903E-5</v>
      </c>
      <c r="M5889" s="1">
        <f t="shared" si="365"/>
        <v>1.1975847003873904E-2</v>
      </c>
      <c r="N5889" s="1">
        <f t="shared" si="366"/>
        <v>2.4391676212890134</v>
      </c>
    </row>
    <row r="5890" spans="11:14" x14ac:dyDescent="0.2">
      <c r="K5890" s="60">
        <f t="shared" si="367"/>
        <v>5852</v>
      </c>
      <c r="L5890" s="10">
        <f t="shared" si="364"/>
        <v>1.19759933040289E-5</v>
      </c>
      <c r="M5890" s="1">
        <f t="shared" si="365"/>
        <v>1.19759933040289E-2</v>
      </c>
      <c r="N5890" s="1">
        <f t="shared" si="366"/>
        <v>2.4391974188140604</v>
      </c>
    </row>
    <row r="5891" spans="11:14" x14ac:dyDescent="0.2">
      <c r="K5891" s="60">
        <f t="shared" si="367"/>
        <v>5853</v>
      </c>
      <c r="L5891" s="10">
        <f t="shared" si="364"/>
        <v>1.1976139502811492E-5</v>
      </c>
      <c r="M5891" s="1">
        <f t="shared" si="365"/>
        <v>1.1976139502811492E-2</v>
      </c>
      <c r="N5891" s="1">
        <f t="shared" si="366"/>
        <v>2.4392271956921934</v>
      </c>
    </row>
    <row r="5892" spans="11:14" x14ac:dyDescent="0.2">
      <c r="K5892" s="60">
        <f t="shared" si="367"/>
        <v>5854</v>
      </c>
      <c r="L5892" s="10">
        <f t="shared" si="364"/>
        <v>1.1976285600291924E-5</v>
      </c>
      <c r="M5892" s="1">
        <f t="shared" si="365"/>
        <v>1.1976285600291924E-2</v>
      </c>
      <c r="N5892" s="1">
        <f t="shared" si="366"/>
        <v>2.4392569519377187</v>
      </c>
    </row>
    <row r="5893" spans="11:14" x14ac:dyDescent="0.2">
      <c r="K5893" s="60">
        <f t="shared" si="367"/>
        <v>5855</v>
      </c>
      <c r="L5893" s="10">
        <f t="shared" si="364"/>
        <v>1.1976431596540388E-5</v>
      </c>
      <c r="M5893" s="1">
        <f t="shared" si="365"/>
        <v>1.1976431596540387E-2</v>
      </c>
      <c r="N5893" s="1">
        <f t="shared" si="366"/>
        <v>2.4392866875649326</v>
      </c>
    </row>
    <row r="5894" spans="11:14" x14ac:dyDescent="0.2">
      <c r="K5894" s="60">
        <f t="shared" si="367"/>
        <v>5856</v>
      </c>
      <c r="L5894" s="10">
        <f t="shared" si="364"/>
        <v>1.1976577491627028E-5</v>
      </c>
      <c r="M5894" s="1">
        <f t="shared" si="365"/>
        <v>1.1976577491627028E-2</v>
      </c>
      <c r="N5894" s="1">
        <f t="shared" si="366"/>
        <v>2.4393164025881227</v>
      </c>
    </row>
    <row r="5895" spans="11:14" x14ac:dyDescent="0.2">
      <c r="K5895" s="60">
        <f t="shared" si="367"/>
        <v>5857</v>
      </c>
      <c r="L5895" s="10">
        <f t="shared" si="364"/>
        <v>1.197672328562194E-5</v>
      </c>
      <c r="M5895" s="1">
        <f t="shared" si="365"/>
        <v>1.1976723285621941E-2</v>
      </c>
      <c r="N5895" s="1">
        <f t="shared" si="366"/>
        <v>2.4393460970215646</v>
      </c>
    </row>
    <row r="5896" spans="11:14" x14ac:dyDescent="0.2">
      <c r="K5896" s="60">
        <f t="shared" si="367"/>
        <v>5858</v>
      </c>
      <c r="L5896" s="10">
        <f t="shared" si="364"/>
        <v>1.1976868978595171E-5</v>
      </c>
      <c r="M5896" s="1">
        <f t="shared" si="365"/>
        <v>1.1976868978595172E-2</v>
      </c>
      <c r="N5896" s="1">
        <f t="shared" si="366"/>
        <v>2.4393757708795256</v>
      </c>
    </row>
    <row r="5897" spans="11:14" x14ac:dyDescent="0.2">
      <c r="K5897" s="60">
        <f t="shared" si="367"/>
        <v>5859</v>
      </c>
      <c r="L5897" s="10">
        <f t="shared" si="364"/>
        <v>1.1977014570616719E-5</v>
      </c>
      <c r="M5897" s="1">
        <f t="shared" si="365"/>
        <v>1.1977014570616718E-2</v>
      </c>
      <c r="N5897" s="1">
        <f t="shared" si="366"/>
        <v>2.4394054241762619</v>
      </c>
    </row>
    <row r="5898" spans="11:14" x14ac:dyDescent="0.2">
      <c r="K5898" s="60">
        <f t="shared" si="367"/>
        <v>5860</v>
      </c>
      <c r="L5898" s="10">
        <f t="shared" si="364"/>
        <v>1.1977160061756534E-5</v>
      </c>
      <c r="M5898" s="1">
        <f t="shared" si="365"/>
        <v>1.1977160061756533E-2</v>
      </c>
      <c r="N5898" s="1">
        <f t="shared" si="366"/>
        <v>2.4394350569260213</v>
      </c>
    </row>
    <row r="5899" spans="11:14" x14ac:dyDescent="0.2">
      <c r="K5899" s="60">
        <f t="shared" si="367"/>
        <v>5861</v>
      </c>
      <c r="L5899" s="10">
        <f t="shared" si="364"/>
        <v>1.197730545208452E-5</v>
      </c>
      <c r="M5899" s="1">
        <f t="shared" si="365"/>
        <v>1.197730545208452E-2</v>
      </c>
      <c r="N5899" s="1">
        <f t="shared" si="366"/>
        <v>2.4394646691430406</v>
      </c>
    </row>
    <row r="5900" spans="11:14" x14ac:dyDescent="0.2">
      <c r="K5900" s="60">
        <f t="shared" si="367"/>
        <v>5862</v>
      </c>
      <c r="L5900" s="10">
        <f t="shared" si="364"/>
        <v>1.1977450741670527E-5</v>
      </c>
      <c r="M5900" s="1">
        <f t="shared" si="365"/>
        <v>1.1977450741670528E-2</v>
      </c>
      <c r="N5900" s="1">
        <f t="shared" si="366"/>
        <v>2.4394942608415477</v>
      </c>
    </row>
    <row r="5901" spans="11:14" x14ac:dyDescent="0.2">
      <c r="K5901" s="60">
        <f t="shared" si="367"/>
        <v>5863</v>
      </c>
      <c r="L5901" s="10">
        <f t="shared" si="364"/>
        <v>1.1977595930584364E-5</v>
      </c>
      <c r="M5901" s="1">
        <f t="shared" si="365"/>
        <v>1.1977595930584364E-2</v>
      </c>
      <c r="N5901" s="1">
        <f t="shared" si="366"/>
        <v>2.4395238320357588</v>
      </c>
    </row>
    <row r="5902" spans="11:14" x14ac:dyDescent="0.2">
      <c r="K5902" s="60">
        <f t="shared" si="367"/>
        <v>5864</v>
      </c>
      <c r="L5902" s="10">
        <f t="shared" si="364"/>
        <v>1.1977741018895783E-5</v>
      </c>
      <c r="M5902" s="1">
        <f t="shared" si="365"/>
        <v>1.1977741018895783E-2</v>
      </c>
      <c r="N5902" s="1">
        <f t="shared" si="366"/>
        <v>2.439553382739883</v>
      </c>
    </row>
    <row r="5903" spans="11:14" x14ac:dyDescent="0.2">
      <c r="K5903" s="60">
        <f t="shared" si="367"/>
        <v>5865</v>
      </c>
      <c r="L5903" s="10">
        <f t="shared" si="364"/>
        <v>1.1977886006674494E-5</v>
      </c>
      <c r="M5903" s="1">
        <f t="shared" si="365"/>
        <v>1.1977886006674494E-2</v>
      </c>
      <c r="N5903" s="1">
        <f t="shared" si="366"/>
        <v>2.4395829129681159</v>
      </c>
    </row>
    <row r="5904" spans="11:14" x14ac:dyDescent="0.2">
      <c r="K5904" s="60">
        <f t="shared" si="367"/>
        <v>5866</v>
      </c>
      <c r="L5904" s="10">
        <f t="shared" si="364"/>
        <v>1.1978030893990157E-5</v>
      </c>
      <c r="M5904" s="1">
        <f t="shared" si="365"/>
        <v>1.1978030893990157E-2</v>
      </c>
      <c r="N5904" s="1">
        <f t="shared" si="366"/>
        <v>2.4396124227346476</v>
      </c>
    </row>
    <row r="5905" spans="11:14" x14ac:dyDescent="0.2">
      <c r="K5905" s="60">
        <f t="shared" si="367"/>
        <v>5867</v>
      </c>
      <c r="L5905" s="10">
        <f t="shared" si="364"/>
        <v>1.1978175680912383E-5</v>
      </c>
      <c r="M5905" s="1">
        <f t="shared" si="365"/>
        <v>1.1978175680912383E-2</v>
      </c>
      <c r="N5905" s="1">
        <f t="shared" si="366"/>
        <v>2.4396419120536552</v>
      </c>
    </row>
    <row r="5906" spans="11:14" x14ac:dyDescent="0.2">
      <c r="K5906" s="60">
        <f t="shared" si="367"/>
        <v>5868</v>
      </c>
      <c r="L5906" s="10">
        <f t="shared" si="364"/>
        <v>1.1978320367510736E-5</v>
      </c>
      <c r="M5906" s="1">
        <f t="shared" si="365"/>
        <v>1.1978320367510736E-2</v>
      </c>
      <c r="N5906" s="1">
        <f t="shared" si="366"/>
        <v>2.4396713809393065</v>
      </c>
    </row>
    <row r="5907" spans="11:14" x14ac:dyDescent="0.2">
      <c r="K5907" s="60">
        <f t="shared" si="367"/>
        <v>5869</v>
      </c>
      <c r="L5907" s="10">
        <f t="shared" si="364"/>
        <v>1.1978464953854731E-5</v>
      </c>
      <c r="M5907" s="1">
        <f t="shared" si="365"/>
        <v>1.1978464953854731E-2</v>
      </c>
      <c r="N5907" s="1">
        <f t="shared" si="366"/>
        <v>2.4397008294057607</v>
      </c>
    </row>
    <row r="5908" spans="11:14" x14ac:dyDescent="0.2">
      <c r="K5908" s="60">
        <f t="shared" si="367"/>
        <v>5870</v>
      </c>
      <c r="L5908" s="10">
        <f t="shared" si="364"/>
        <v>1.1978609440013835E-5</v>
      </c>
      <c r="M5908" s="1">
        <f t="shared" si="365"/>
        <v>1.1978609440013836E-2</v>
      </c>
      <c r="N5908" s="1">
        <f t="shared" si="366"/>
        <v>2.4397302574671658</v>
      </c>
    </row>
    <row r="5909" spans="11:14" x14ac:dyDescent="0.2">
      <c r="K5909" s="60">
        <f t="shared" si="367"/>
        <v>5871</v>
      </c>
      <c r="L5909" s="10">
        <f t="shared" si="364"/>
        <v>1.1978753826057467E-5</v>
      </c>
      <c r="M5909" s="1">
        <f t="shared" si="365"/>
        <v>1.1978753826057467E-2</v>
      </c>
      <c r="N5909" s="1">
        <f t="shared" si="366"/>
        <v>2.439759665137661</v>
      </c>
    </row>
    <row r="5910" spans="11:14" x14ac:dyDescent="0.2">
      <c r="K5910" s="60">
        <f t="shared" si="367"/>
        <v>5872</v>
      </c>
      <c r="L5910" s="10">
        <f t="shared" si="364"/>
        <v>1.1978898112054996E-5</v>
      </c>
      <c r="M5910" s="1">
        <f t="shared" si="365"/>
        <v>1.1978898112054995E-2</v>
      </c>
      <c r="N5910" s="1">
        <f t="shared" si="366"/>
        <v>2.4397890524313754</v>
      </c>
    </row>
    <row r="5911" spans="11:14" x14ac:dyDescent="0.2">
      <c r="K5911" s="60">
        <f t="shared" si="367"/>
        <v>5873</v>
      </c>
      <c r="L5911" s="10">
        <f t="shared" si="364"/>
        <v>1.1979042298075746E-5</v>
      </c>
      <c r="M5911" s="1">
        <f t="shared" si="365"/>
        <v>1.1979042298075745E-2</v>
      </c>
      <c r="N5911" s="1">
        <f t="shared" si="366"/>
        <v>2.4398184193624282</v>
      </c>
    </row>
    <row r="5912" spans="11:14" x14ac:dyDescent="0.2">
      <c r="K5912" s="60">
        <f t="shared" si="367"/>
        <v>5874</v>
      </c>
      <c r="L5912" s="10">
        <f t="shared" si="364"/>
        <v>1.1979186384188992E-5</v>
      </c>
      <c r="M5912" s="1">
        <f t="shared" si="365"/>
        <v>1.1979186384188992E-2</v>
      </c>
      <c r="N5912" s="1">
        <f t="shared" si="366"/>
        <v>2.4398477659449278</v>
      </c>
    </row>
    <row r="5913" spans="11:14" x14ac:dyDescent="0.2">
      <c r="K5913" s="60">
        <f t="shared" si="367"/>
        <v>5875</v>
      </c>
      <c r="L5913" s="10">
        <f t="shared" si="364"/>
        <v>1.197933037046396E-5</v>
      </c>
      <c r="M5913" s="1">
        <f t="shared" si="365"/>
        <v>1.197933037046396E-2</v>
      </c>
      <c r="N5913" s="1">
        <f t="shared" si="366"/>
        <v>2.4398770921929755</v>
      </c>
    </row>
    <row r="5914" spans="11:14" x14ac:dyDescent="0.2">
      <c r="K5914" s="60">
        <f t="shared" si="367"/>
        <v>5876</v>
      </c>
      <c r="L5914" s="10">
        <f t="shared" si="364"/>
        <v>1.197947425696983E-5</v>
      </c>
      <c r="M5914" s="1">
        <f t="shared" si="365"/>
        <v>1.1979474256969829E-2</v>
      </c>
      <c r="N5914" s="1">
        <f t="shared" si="366"/>
        <v>2.4399063981206597</v>
      </c>
    </row>
    <row r="5915" spans="11:14" x14ac:dyDescent="0.2">
      <c r="K5915" s="60">
        <f t="shared" si="367"/>
        <v>5877</v>
      </c>
      <c r="L5915" s="10">
        <f t="shared" si="364"/>
        <v>1.1979618043775731E-5</v>
      </c>
      <c r="M5915" s="1">
        <f t="shared" si="365"/>
        <v>1.197961804377573E-2</v>
      </c>
      <c r="N5915" s="1">
        <f t="shared" si="366"/>
        <v>2.4399356837420614</v>
      </c>
    </row>
    <row r="5916" spans="11:14" x14ac:dyDescent="0.2">
      <c r="K5916" s="60">
        <f t="shared" si="367"/>
        <v>5878</v>
      </c>
      <c r="L5916" s="10">
        <f t="shared" si="364"/>
        <v>1.1979761730950746E-5</v>
      </c>
      <c r="M5916" s="1">
        <f t="shared" si="365"/>
        <v>1.1979761730950746E-2</v>
      </c>
      <c r="N5916" s="1">
        <f t="shared" si="366"/>
        <v>2.4399649490712512</v>
      </c>
    </row>
    <row r="5917" spans="11:14" x14ac:dyDescent="0.2">
      <c r="K5917" s="60">
        <f t="shared" si="367"/>
        <v>5879</v>
      </c>
      <c r="L5917" s="10">
        <f t="shared" si="364"/>
        <v>1.1979905318563908E-5</v>
      </c>
      <c r="M5917" s="1">
        <f t="shared" si="365"/>
        <v>1.1979905318563909E-2</v>
      </c>
      <c r="N5917" s="1">
        <f t="shared" si="366"/>
        <v>2.4399941941222885</v>
      </c>
    </row>
    <row r="5918" spans="11:14" x14ac:dyDescent="0.2">
      <c r="K5918" s="60">
        <f t="shared" si="367"/>
        <v>5880</v>
      </c>
      <c r="L5918" s="10">
        <f t="shared" si="364"/>
        <v>1.1980048806684209E-5</v>
      </c>
      <c r="M5918" s="1">
        <f t="shared" si="365"/>
        <v>1.1980048806684209E-2</v>
      </c>
      <c r="N5918" s="1">
        <f t="shared" si="366"/>
        <v>2.4400234189092256</v>
      </c>
    </row>
    <row r="5919" spans="11:14" x14ac:dyDescent="0.2">
      <c r="K5919" s="60">
        <f t="shared" si="367"/>
        <v>5881</v>
      </c>
      <c r="L5919" s="10">
        <f t="shared" si="364"/>
        <v>1.1980192195380586E-5</v>
      </c>
      <c r="M5919" s="1">
        <f t="shared" si="365"/>
        <v>1.1980192195380586E-2</v>
      </c>
      <c r="N5919" s="1">
        <f t="shared" si="366"/>
        <v>2.4400526234461029</v>
      </c>
    </row>
    <row r="5920" spans="11:14" x14ac:dyDescent="0.2">
      <c r="K5920" s="60">
        <f t="shared" si="367"/>
        <v>5882</v>
      </c>
      <c r="L5920" s="10">
        <f t="shared" si="364"/>
        <v>1.1980335484721929E-5</v>
      </c>
      <c r="M5920" s="1">
        <f t="shared" si="365"/>
        <v>1.1980335484721929E-2</v>
      </c>
      <c r="N5920" s="1">
        <f t="shared" si="366"/>
        <v>2.4400818077469517</v>
      </c>
    </row>
    <row r="5921" spans="11:14" x14ac:dyDescent="0.2">
      <c r="K5921" s="60">
        <f t="shared" si="367"/>
        <v>5883</v>
      </c>
      <c r="L5921" s="10">
        <f t="shared" si="364"/>
        <v>1.1980478674777084E-5</v>
      </c>
      <c r="M5921" s="1">
        <f t="shared" si="365"/>
        <v>1.1980478674777084E-2</v>
      </c>
      <c r="N5921" s="1">
        <f t="shared" si="366"/>
        <v>2.4401109718257938</v>
      </c>
    </row>
    <row r="5922" spans="11:14" x14ac:dyDescent="0.2">
      <c r="K5922" s="60">
        <f t="shared" si="367"/>
        <v>5884</v>
      </c>
      <c r="L5922" s="10">
        <f t="shared" si="364"/>
        <v>1.1980621765614845E-5</v>
      </c>
      <c r="M5922" s="1">
        <f t="shared" si="365"/>
        <v>1.1980621765614846E-2</v>
      </c>
      <c r="N5922" s="1">
        <f t="shared" si="366"/>
        <v>2.4401401156966416</v>
      </c>
    </row>
    <row r="5923" spans="11:14" x14ac:dyDescent="0.2">
      <c r="K5923" s="60">
        <f t="shared" si="367"/>
        <v>5885</v>
      </c>
      <c r="L5923" s="10">
        <f t="shared" si="364"/>
        <v>1.1980764757303961E-5</v>
      </c>
      <c r="M5923" s="1">
        <f t="shared" si="365"/>
        <v>1.1980764757303961E-2</v>
      </c>
      <c r="N5923" s="1">
        <f t="shared" si="366"/>
        <v>2.4401692393734962</v>
      </c>
    </row>
    <row r="5924" spans="11:14" x14ac:dyDescent="0.2">
      <c r="K5924" s="60">
        <f t="shared" si="367"/>
        <v>5886</v>
      </c>
      <c r="L5924" s="10">
        <f t="shared" si="364"/>
        <v>1.1980907649913135E-5</v>
      </c>
      <c r="M5924" s="1">
        <f t="shared" si="365"/>
        <v>1.1980907649913136E-2</v>
      </c>
      <c r="N5924" s="1">
        <f t="shared" si="366"/>
        <v>2.4401983428703518</v>
      </c>
    </row>
    <row r="5925" spans="11:14" x14ac:dyDescent="0.2">
      <c r="K5925" s="60">
        <f t="shared" si="367"/>
        <v>5887</v>
      </c>
      <c r="L5925" s="10">
        <f t="shared" si="364"/>
        <v>1.1981050443511018E-5</v>
      </c>
      <c r="M5925" s="1">
        <f t="shared" si="365"/>
        <v>1.1981050443511018E-2</v>
      </c>
      <c r="N5925" s="1">
        <f t="shared" si="366"/>
        <v>2.44022742620119</v>
      </c>
    </row>
    <row r="5926" spans="11:14" x14ac:dyDescent="0.2">
      <c r="K5926" s="60">
        <f t="shared" si="367"/>
        <v>5888</v>
      </c>
      <c r="L5926" s="10">
        <f t="shared" ref="L5926:L5989" si="368">Eleach_time1/((Vwater*(1+Kp_susp*SUSPwater)+Ksed_water*Vsed)*k)*(1-EXP(-k*K5926))</f>
        <v>1.1981193138166216E-5</v>
      </c>
      <c r="M5926" s="1">
        <f t="shared" ref="M5926:M5989" si="369">L5926*CONV_m3_L</f>
        <v>1.1981193138166216E-2</v>
      </c>
      <c r="N5926" s="1">
        <f t="shared" ref="N5926:N5989" si="370">L5926*(Ksed_water/RHOsed)*CONV_kg_mg</f>
        <v>2.4402564893799847</v>
      </c>
    </row>
    <row r="5927" spans="11:14" x14ac:dyDescent="0.2">
      <c r="K5927" s="60">
        <f t="shared" si="367"/>
        <v>5889</v>
      </c>
      <c r="L5927" s="10">
        <f t="shared" si="368"/>
        <v>1.1981335733947287E-5</v>
      </c>
      <c r="M5927" s="1">
        <f t="shared" si="369"/>
        <v>1.1981335733947288E-2</v>
      </c>
      <c r="N5927" s="1">
        <f t="shared" si="370"/>
        <v>2.4402855324206989</v>
      </c>
    </row>
    <row r="5928" spans="11:14" x14ac:dyDescent="0.2">
      <c r="K5928" s="60">
        <f t="shared" ref="K5928:K5991" si="371">K5927+1</f>
        <v>5890</v>
      </c>
      <c r="L5928" s="10">
        <f t="shared" si="368"/>
        <v>1.1981478230922742E-5</v>
      </c>
      <c r="M5928" s="1">
        <f t="shared" si="369"/>
        <v>1.1981478230922741E-2</v>
      </c>
      <c r="N5928" s="1">
        <f t="shared" si="370"/>
        <v>2.4403145553372867</v>
      </c>
    </row>
    <row r="5929" spans="11:14" x14ac:dyDescent="0.2">
      <c r="K5929" s="60">
        <f t="shared" si="371"/>
        <v>5891</v>
      </c>
      <c r="L5929" s="10">
        <f t="shared" si="368"/>
        <v>1.1981620629161044E-5</v>
      </c>
      <c r="M5929" s="1">
        <f t="shared" si="369"/>
        <v>1.1981620629161045E-2</v>
      </c>
      <c r="N5929" s="1">
        <f t="shared" si="370"/>
        <v>2.4403435581436921</v>
      </c>
    </row>
    <row r="5930" spans="11:14" x14ac:dyDescent="0.2">
      <c r="K5930" s="60">
        <f t="shared" si="371"/>
        <v>5892</v>
      </c>
      <c r="L5930" s="10">
        <f t="shared" si="368"/>
        <v>1.1981762928730607E-5</v>
      </c>
      <c r="M5930" s="1">
        <f t="shared" si="369"/>
        <v>1.1981762928730606E-2</v>
      </c>
      <c r="N5930" s="1">
        <f t="shared" si="370"/>
        <v>2.4403725408538492</v>
      </c>
    </row>
    <row r="5931" spans="11:14" x14ac:dyDescent="0.2">
      <c r="K5931" s="60">
        <f t="shared" si="371"/>
        <v>5893</v>
      </c>
      <c r="L5931" s="10">
        <f t="shared" si="368"/>
        <v>1.1981905129699802E-5</v>
      </c>
      <c r="M5931" s="1">
        <f t="shared" si="369"/>
        <v>1.1981905129699802E-2</v>
      </c>
      <c r="N5931" s="1">
        <f t="shared" si="370"/>
        <v>2.4404015034816839</v>
      </c>
    </row>
    <row r="5932" spans="11:14" x14ac:dyDescent="0.2">
      <c r="K5932" s="60">
        <f t="shared" si="371"/>
        <v>5894</v>
      </c>
      <c r="L5932" s="10">
        <f t="shared" si="368"/>
        <v>1.198204723213695E-5</v>
      </c>
      <c r="M5932" s="1">
        <f t="shared" si="369"/>
        <v>1.1982047232136949E-2</v>
      </c>
      <c r="N5932" s="1">
        <f t="shared" si="370"/>
        <v>2.4404304460411108</v>
      </c>
    </row>
    <row r="5933" spans="11:14" x14ac:dyDescent="0.2">
      <c r="K5933" s="60">
        <f t="shared" si="371"/>
        <v>5895</v>
      </c>
      <c r="L5933" s="10">
        <f t="shared" si="368"/>
        <v>1.1982189236110321E-5</v>
      </c>
      <c r="M5933" s="1">
        <f t="shared" si="369"/>
        <v>1.1982189236110321E-2</v>
      </c>
      <c r="N5933" s="1">
        <f t="shared" si="370"/>
        <v>2.4404593685460347</v>
      </c>
    </row>
    <row r="5934" spans="11:14" x14ac:dyDescent="0.2">
      <c r="K5934" s="60">
        <f t="shared" si="371"/>
        <v>5896</v>
      </c>
      <c r="L5934" s="10">
        <f t="shared" si="368"/>
        <v>1.1982331141688145E-5</v>
      </c>
      <c r="M5934" s="1">
        <f t="shared" si="369"/>
        <v>1.1982331141688144E-2</v>
      </c>
      <c r="N5934" s="1">
        <f t="shared" si="370"/>
        <v>2.440488271010353</v>
      </c>
    </row>
    <row r="5935" spans="11:14" x14ac:dyDescent="0.2">
      <c r="K5935" s="60">
        <f t="shared" si="371"/>
        <v>5897</v>
      </c>
      <c r="L5935" s="10">
        <f t="shared" si="368"/>
        <v>1.1982472948938598E-5</v>
      </c>
      <c r="M5935" s="1">
        <f t="shared" si="369"/>
        <v>1.1982472948938597E-2</v>
      </c>
      <c r="N5935" s="1">
        <f t="shared" si="370"/>
        <v>2.4405171534479511</v>
      </c>
    </row>
    <row r="5936" spans="11:14" x14ac:dyDescent="0.2">
      <c r="K5936" s="60">
        <f t="shared" si="371"/>
        <v>5898</v>
      </c>
      <c r="L5936" s="10">
        <f t="shared" si="368"/>
        <v>1.1982614657929814E-5</v>
      </c>
      <c r="M5936" s="1">
        <f t="shared" si="369"/>
        <v>1.1982614657929814E-2</v>
      </c>
      <c r="N5936" s="1">
        <f t="shared" si="370"/>
        <v>2.4405460158727053</v>
      </c>
    </row>
    <row r="5937" spans="11:14" x14ac:dyDescent="0.2">
      <c r="K5937" s="60">
        <f t="shared" si="371"/>
        <v>5899</v>
      </c>
      <c r="L5937" s="10">
        <f t="shared" si="368"/>
        <v>1.1982756268729876E-5</v>
      </c>
      <c r="M5937" s="1">
        <f t="shared" si="369"/>
        <v>1.1982756268729876E-2</v>
      </c>
      <c r="N5937" s="1">
        <f t="shared" si="370"/>
        <v>2.4405748582984832</v>
      </c>
    </row>
    <row r="5938" spans="11:14" x14ac:dyDescent="0.2">
      <c r="K5938" s="60">
        <f t="shared" si="371"/>
        <v>5900</v>
      </c>
      <c r="L5938" s="10">
        <f t="shared" si="368"/>
        <v>1.1982897781406824E-5</v>
      </c>
      <c r="M5938" s="1">
        <f t="shared" si="369"/>
        <v>1.1982897781406824E-2</v>
      </c>
      <c r="N5938" s="1">
        <f t="shared" si="370"/>
        <v>2.4406036807391422</v>
      </c>
    </row>
    <row r="5939" spans="11:14" x14ac:dyDescent="0.2">
      <c r="K5939" s="60">
        <f t="shared" si="371"/>
        <v>5901</v>
      </c>
      <c r="L5939" s="10">
        <f t="shared" si="368"/>
        <v>1.1983039196028644E-5</v>
      </c>
      <c r="M5939" s="1">
        <f t="shared" si="369"/>
        <v>1.1983039196028644E-2</v>
      </c>
      <c r="N5939" s="1">
        <f t="shared" si="370"/>
        <v>2.44063248320853</v>
      </c>
    </row>
    <row r="5940" spans="11:14" x14ac:dyDescent="0.2">
      <c r="K5940" s="60">
        <f t="shared" si="371"/>
        <v>5902</v>
      </c>
      <c r="L5940" s="10">
        <f t="shared" si="368"/>
        <v>1.1983180512663282E-5</v>
      </c>
      <c r="M5940" s="1">
        <f t="shared" si="369"/>
        <v>1.1983180512663283E-2</v>
      </c>
      <c r="N5940" s="1">
        <f t="shared" si="370"/>
        <v>2.4406612657204847</v>
      </c>
    </row>
    <row r="5941" spans="11:14" x14ac:dyDescent="0.2">
      <c r="K5941" s="60">
        <f t="shared" si="371"/>
        <v>5903</v>
      </c>
      <c r="L5941" s="10">
        <f t="shared" si="368"/>
        <v>1.1983321731378633E-5</v>
      </c>
      <c r="M5941" s="1">
        <f t="shared" si="369"/>
        <v>1.1983321731378633E-2</v>
      </c>
      <c r="N5941" s="1">
        <f t="shared" si="370"/>
        <v>2.4406900282888353</v>
      </c>
    </row>
    <row r="5942" spans="11:14" x14ac:dyDescent="0.2">
      <c r="K5942" s="60">
        <f t="shared" si="371"/>
        <v>5904</v>
      </c>
      <c r="L5942" s="10">
        <f t="shared" si="368"/>
        <v>1.1983462852242546E-5</v>
      </c>
      <c r="M5942" s="1">
        <f t="shared" si="369"/>
        <v>1.1983462852242546E-2</v>
      </c>
      <c r="N5942" s="1">
        <f t="shared" si="370"/>
        <v>2.4407187709274005</v>
      </c>
    </row>
    <row r="5943" spans="11:14" x14ac:dyDescent="0.2">
      <c r="K5943" s="60">
        <f t="shared" si="371"/>
        <v>5905</v>
      </c>
      <c r="L5943" s="10">
        <f t="shared" si="368"/>
        <v>1.1983603875322824E-5</v>
      </c>
      <c r="M5943" s="1">
        <f t="shared" si="369"/>
        <v>1.1983603875322824E-2</v>
      </c>
      <c r="N5943" s="1">
        <f t="shared" si="370"/>
        <v>2.4407474936499902</v>
      </c>
    </row>
    <row r="5944" spans="11:14" x14ac:dyDescent="0.2">
      <c r="K5944" s="60">
        <f t="shared" si="371"/>
        <v>5906</v>
      </c>
      <c r="L5944" s="10">
        <f t="shared" si="368"/>
        <v>1.1983744800687222E-5</v>
      </c>
      <c r="M5944" s="1">
        <f t="shared" si="369"/>
        <v>1.1983744800687222E-2</v>
      </c>
      <c r="N5944" s="1">
        <f t="shared" si="370"/>
        <v>2.440776196470404</v>
      </c>
    </row>
    <row r="5945" spans="11:14" x14ac:dyDescent="0.2">
      <c r="K5945" s="60">
        <f t="shared" si="371"/>
        <v>5907</v>
      </c>
      <c r="L5945" s="10">
        <f t="shared" si="368"/>
        <v>1.1983885628403445E-5</v>
      </c>
      <c r="M5945" s="1">
        <f t="shared" si="369"/>
        <v>1.1983885628403445E-2</v>
      </c>
      <c r="N5945" s="1">
        <f t="shared" si="370"/>
        <v>2.4408048794024326</v>
      </c>
    </row>
    <row r="5946" spans="11:14" x14ac:dyDescent="0.2">
      <c r="K5946" s="60">
        <f t="shared" si="371"/>
        <v>5908</v>
      </c>
      <c r="L5946" s="10">
        <f t="shared" si="368"/>
        <v>1.1984026358539159E-5</v>
      </c>
      <c r="M5946" s="1">
        <f t="shared" si="369"/>
        <v>1.1984026358539158E-2</v>
      </c>
      <c r="N5946" s="1">
        <f t="shared" si="370"/>
        <v>2.4408335424598562</v>
      </c>
    </row>
    <row r="5947" spans="11:14" x14ac:dyDescent="0.2">
      <c r="K5947" s="60">
        <f t="shared" si="371"/>
        <v>5909</v>
      </c>
      <c r="L5947" s="10">
        <f t="shared" si="368"/>
        <v>1.1984166991161974E-5</v>
      </c>
      <c r="M5947" s="1">
        <f t="shared" si="369"/>
        <v>1.1984166991161975E-2</v>
      </c>
      <c r="N5947" s="1">
        <f t="shared" si="370"/>
        <v>2.4408621856564467</v>
      </c>
    </row>
    <row r="5948" spans="11:14" x14ac:dyDescent="0.2">
      <c r="K5948" s="60">
        <f t="shared" si="371"/>
        <v>5910</v>
      </c>
      <c r="L5948" s="10">
        <f t="shared" si="368"/>
        <v>1.1984307526339459E-5</v>
      </c>
      <c r="M5948" s="1">
        <f t="shared" si="369"/>
        <v>1.1984307526339459E-2</v>
      </c>
      <c r="N5948" s="1">
        <f t="shared" si="370"/>
        <v>2.4408908090059653</v>
      </c>
    </row>
    <row r="5949" spans="11:14" x14ac:dyDescent="0.2">
      <c r="K5949" s="60">
        <f t="shared" si="371"/>
        <v>5911</v>
      </c>
      <c r="L5949" s="10">
        <f t="shared" si="368"/>
        <v>1.1984447964139134E-5</v>
      </c>
      <c r="M5949" s="1">
        <f t="shared" si="369"/>
        <v>1.1984447964139134E-2</v>
      </c>
      <c r="N5949" s="1">
        <f t="shared" si="370"/>
        <v>2.4409194125221645</v>
      </c>
    </row>
    <row r="5950" spans="11:14" x14ac:dyDescent="0.2">
      <c r="K5950" s="60">
        <f t="shared" si="371"/>
        <v>5912</v>
      </c>
      <c r="L5950" s="10">
        <f t="shared" si="368"/>
        <v>1.1984588304628473E-5</v>
      </c>
      <c r="M5950" s="1">
        <f t="shared" si="369"/>
        <v>1.1984588304628473E-2</v>
      </c>
      <c r="N5950" s="1">
        <f t="shared" si="370"/>
        <v>2.4409479962187866</v>
      </c>
    </row>
    <row r="5951" spans="11:14" x14ac:dyDescent="0.2">
      <c r="K5951" s="60">
        <f t="shared" si="371"/>
        <v>5913</v>
      </c>
      <c r="L5951" s="10">
        <f t="shared" si="368"/>
        <v>1.1984728547874904E-5</v>
      </c>
      <c r="M5951" s="1">
        <f t="shared" si="369"/>
        <v>1.1984728547874903E-2</v>
      </c>
      <c r="N5951" s="1">
        <f t="shared" si="370"/>
        <v>2.440976560109565</v>
      </c>
    </row>
    <row r="5952" spans="11:14" x14ac:dyDescent="0.2">
      <c r="K5952" s="60">
        <f t="shared" si="371"/>
        <v>5914</v>
      </c>
      <c r="L5952" s="10">
        <f t="shared" si="368"/>
        <v>1.1984868693945805E-5</v>
      </c>
      <c r="M5952" s="1">
        <f t="shared" si="369"/>
        <v>1.1984868693945805E-2</v>
      </c>
      <c r="N5952" s="1">
        <f t="shared" si="370"/>
        <v>2.441005104208223</v>
      </c>
    </row>
    <row r="5953" spans="11:14" x14ac:dyDescent="0.2">
      <c r="K5953" s="60">
        <f t="shared" si="371"/>
        <v>5915</v>
      </c>
      <c r="L5953" s="10">
        <f t="shared" si="368"/>
        <v>1.1985008742908513E-5</v>
      </c>
      <c r="M5953" s="1">
        <f t="shared" si="369"/>
        <v>1.1985008742908513E-2</v>
      </c>
      <c r="N5953" s="1">
        <f t="shared" si="370"/>
        <v>2.4410336285284759</v>
      </c>
    </row>
    <row r="5954" spans="11:14" x14ac:dyDescent="0.2">
      <c r="K5954" s="60">
        <f t="shared" si="371"/>
        <v>5916</v>
      </c>
      <c r="L5954" s="10">
        <f t="shared" si="368"/>
        <v>1.1985148694830313E-5</v>
      </c>
      <c r="M5954" s="1">
        <f t="shared" si="369"/>
        <v>1.1985148694830312E-2</v>
      </c>
      <c r="N5954" s="1">
        <f t="shared" si="370"/>
        <v>2.4410621330840265</v>
      </c>
    </row>
    <row r="5955" spans="11:14" x14ac:dyDescent="0.2">
      <c r="K5955" s="60">
        <f t="shared" si="371"/>
        <v>5917</v>
      </c>
      <c r="L5955" s="10">
        <f t="shared" si="368"/>
        <v>1.1985288549778445E-5</v>
      </c>
      <c r="M5955" s="1">
        <f t="shared" si="369"/>
        <v>1.1985288549778445E-2</v>
      </c>
      <c r="N5955" s="1">
        <f t="shared" si="370"/>
        <v>2.441090617888571</v>
      </c>
    </row>
    <row r="5956" spans="11:14" x14ac:dyDescent="0.2">
      <c r="K5956" s="60">
        <f t="shared" si="371"/>
        <v>5918</v>
      </c>
      <c r="L5956" s="10">
        <f t="shared" si="368"/>
        <v>1.1985428307820103E-5</v>
      </c>
      <c r="M5956" s="1">
        <f t="shared" si="369"/>
        <v>1.1985428307820104E-2</v>
      </c>
      <c r="N5956" s="1">
        <f t="shared" si="370"/>
        <v>2.4411190829557947</v>
      </c>
    </row>
    <row r="5957" spans="11:14" x14ac:dyDescent="0.2">
      <c r="K5957" s="60">
        <f t="shared" si="371"/>
        <v>5919</v>
      </c>
      <c r="L5957" s="10">
        <f t="shared" si="368"/>
        <v>1.1985567969022435E-5</v>
      </c>
      <c r="M5957" s="1">
        <f t="shared" si="369"/>
        <v>1.1985567969022434E-2</v>
      </c>
      <c r="N5957" s="1">
        <f t="shared" si="370"/>
        <v>2.441147528299374</v>
      </c>
    </row>
    <row r="5958" spans="11:14" x14ac:dyDescent="0.2">
      <c r="K5958" s="60">
        <f t="shared" si="371"/>
        <v>5920</v>
      </c>
      <c r="L5958" s="10">
        <f t="shared" si="368"/>
        <v>1.1985707533452538E-5</v>
      </c>
      <c r="M5958" s="1">
        <f t="shared" si="369"/>
        <v>1.1985707533452537E-2</v>
      </c>
      <c r="N5958" s="1">
        <f t="shared" si="370"/>
        <v>2.4411759539329752</v>
      </c>
    </row>
    <row r="5959" spans="11:14" x14ac:dyDescent="0.2">
      <c r="K5959" s="60">
        <f t="shared" si="371"/>
        <v>5921</v>
      </c>
      <c r="L5959" s="10">
        <f t="shared" si="368"/>
        <v>1.1985847001177472E-5</v>
      </c>
      <c r="M5959" s="1">
        <f t="shared" si="369"/>
        <v>1.1985847001177472E-2</v>
      </c>
      <c r="N5959" s="1">
        <f t="shared" si="370"/>
        <v>2.4412043598702553</v>
      </c>
    </row>
    <row r="5960" spans="11:14" x14ac:dyDescent="0.2">
      <c r="K5960" s="60">
        <f t="shared" si="371"/>
        <v>5922</v>
      </c>
      <c r="L5960" s="10">
        <f t="shared" si="368"/>
        <v>1.198598637226424E-5</v>
      </c>
      <c r="M5960" s="1">
        <f t="shared" si="369"/>
        <v>1.1985986372264239E-2</v>
      </c>
      <c r="N5960" s="1">
        <f t="shared" si="370"/>
        <v>2.4412327461248626</v>
      </c>
    </row>
    <row r="5961" spans="11:14" x14ac:dyDescent="0.2">
      <c r="K5961" s="60">
        <f t="shared" si="371"/>
        <v>5923</v>
      </c>
      <c r="L5961" s="10">
        <f t="shared" si="368"/>
        <v>1.1986125646779807E-5</v>
      </c>
      <c r="M5961" s="1">
        <f t="shared" si="369"/>
        <v>1.1986125646779807E-2</v>
      </c>
      <c r="N5961" s="1">
        <f t="shared" si="370"/>
        <v>2.4412611127104356</v>
      </c>
    </row>
    <row r="5962" spans="11:14" x14ac:dyDescent="0.2">
      <c r="K5962" s="60">
        <f t="shared" si="371"/>
        <v>5924</v>
      </c>
      <c r="L5962" s="10">
        <f t="shared" si="368"/>
        <v>1.1986264824791086E-5</v>
      </c>
      <c r="M5962" s="1">
        <f t="shared" si="369"/>
        <v>1.1986264824791086E-2</v>
      </c>
      <c r="N5962" s="1">
        <f t="shared" si="370"/>
        <v>2.4412894596406018</v>
      </c>
    </row>
    <row r="5963" spans="11:14" x14ac:dyDescent="0.2">
      <c r="K5963" s="60">
        <f t="shared" si="371"/>
        <v>5925</v>
      </c>
      <c r="L5963" s="10">
        <f t="shared" si="368"/>
        <v>1.1986403906364943E-5</v>
      </c>
      <c r="M5963" s="1">
        <f t="shared" si="369"/>
        <v>1.1986403906364943E-2</v>
      </c>
      <c r="N5963" s="1">
        <f t="shared" si="370"/>
        <v>2.4413177869289817</v>
      </c>
    </row>
    <row r="5964" spans="11:14" x14ac:dyDescent="0.2">
      <c r="K5964" s="60">
        <f t="shared" si="371"/>
        <v>5926</v>
      </c>
      <c r="L5964" s="10">
        <f t="shared" si="368"/>
        <v>1.1986542891568204E-5</v>
      </c>
      <c r="M5964" s="1">
        <f t="shared" si="369"/>
        <v>1.1986542891568204E-2</v>
      </c>
      <c r="N5964" s="1">
        <f t="shared" si="370"/>
        <v>2.4413460945891852</v>
      </c>
    </row>
    <row r="5965" spans="11:14" x14ac:dyDescent="0.2">
      <c r="K5965" s="60">
        <f t="shared" si="371"/>
        <v>5927</v>
      </c>
      <c r="L5965" s="10">
        <f t="shared" si="368"/>
        <v>1.1986681780467643E-5</v>
      </c>
      <c r="M5965" s="1">
        <f t="shared" si="369"/>
        <v>1.1986681780467643E-2</v>
      </c>
      <c r="N5965" s="1">
        <f t="shared" si="370"/>
        <v>2.4413743826348124</v>
      </c>
    </row>
    <row r="5966" spans="11:14" x14ac:dyDescent="0.2">
      <c r="K5966" s="60">
        <f t="shared" si="371"/>
        <v>5928</v>
      </c>
      <c r="L5966" s="10">
        <f t="shared" si="368"/>
        <v>1.1986820573129992E-5</v>
      </c>
      <c r="M5966" s="1">
        <f t="shared" si="369"/>
        <v>1.1986820573129992E-2</v>
      </c>
      <c r="N5966" s="1">
        <f t="shared" si="370"/>
        <v>2.4414026510794549</v>
      </c>
    </row>
    <row r="5967" spans="11:14" x14ac:dyDescent="0.2">
      <c r="K5967" s="60">
        <f t="shared" si="371"/>
        <v>5929</v>
      </c>
      <c r="L5967" s="10">
        <f t="shared" si="368"/>
        <v>1.1986959269621931E-5</v>
      </c>
      <c r="M5967" s="1">
        <f t="shared" si="369"/>
        <v>1.1986959269621931E-2</v>
      </c>
      <c r="N5967" s="1">
        <f t="shared" si="370"/>
        <v>2.4414308999366932</v>
      </c>
    </row>
    <row r="5968" spans="11:14" x14ac:dyDescent="0.2">
      <c r="K5968" s="60">
        <f t="shared" si="371"/>
        <v>5930</v>
      </c>
      <c r="L5968" s="10">
        <f t="shared" si="368"/>
        <v>1.1987097870010098E-5</v>
      </c>
      <c r="M5968" s="1">
        <f t="shared" si="369"/>
        <v>1.1987097870010097E-2</v>
      </c>
      <c r="N5968" s="1">
        <f t="shared" si="370"/>
        <v>2.4414591292201004</v>
      </c>
    </row>
    <row r="5969" spans="11:14" x14ac:dyDescent="0.2">
      <c r="K5969" s="60">
        <f t="shared" si="371"/>
        <v>5931</v>
      </c>
      <c r="L5969" s="10">
        <f t="shared" si="368"/>
        <v>1.1987236374361084E-5</v>
      </c>
      <c r="M5969" s="1">
        <f t="shared" si="369"/>
        <v>1.1987236374361084E-2</v>
      </c>
      <c r="N5969" s="1">
        <f t="shared" si="370"/>
        <v>2.4414873389432397</v>
      </c>
    </row>
    <row r="5970" spans="11:14" x14ac:dyDescent="0.2">
      <c r="K5970" s="60">
        <f t="shared" si="371"/>
        <v>5932</v>
      </c>
      <c r="L5970" s="10">
        <f t="shared" si="368"/>
        <v>1.1987374782741436E-5</v>
      </c>
      <c r="M5970" s="1">
        <f t="shared" si="369"/>
        <v>1.1987374782741436E-2</v>
      </c>
      <c r="N5970" s="1">
        <f t="shared" si="370"/>
        <v>2.4415155291196635</v>
      </c>
    </row>
    <row r="5971" spans="11:14" x14ac:dyDescent="0.2">
      <c r="K5971" s="60">
        <f t="shared" si="371"/>
        <v>5933</v>
      </c>
      <c r="L5971" s="10">
        <f t="shared" si="368"/>
        <v>1.1987513095217649E-5</v>
      </c>
      <c r="M5971" s="1">
        <f t="shared" si="369"/>
        <v>1.198751309521765E-2</v>
      </c>
      <c r="N5971" s="1">
        <f t="shared" si="370"/>
        <v>2.4415436997629167</v>
      </c>
    </row>
    <row r="5972" spans="11:14" x14ac:dyDescent="0.2">
      <c r="K5972" s="60">
        <f t="shared" si="371"/>
        <v>5934</v>
      </c>
      <c r="L5972" s="10">
        <f t="shared" si="368"/>
        <v>1.1987651311856181E-5</v>
      </c>
      <c r="M5972" s="1">
        <f t="shared" si="369"/>
        <v>1.198765131185618E-2</v>
      </c>
      <c r="N5972" s="1">
        <f t="shared" si="370"/>
        <v>2.4415718508865343</v>
      </c>
    </row>
    <row r="5973" spans="11:14" x14ac:dyDescent="0.2">
      <c r="K5973" s="60">
        <f t="shared" si="371"/>
        <v>5935</v>
      </c>
      <c r="L5973" s="10">
        <f t="shared" si="368"/>
        <v>1.1987789432723433E-5</v>
      </c>
      <c r="M5973" s="1">
        <f t="shared" si="369"/>
        <v>1.1987789432723432E-2</v>
      </c>
      <c r="N5973" s="1">
        <f t="shared" si="370"/>
        <v>2.4415999825040404</v>
      </c>
    </row>
    <row r="5974" spans="11:14" x14ac:dyDescent="0.2">
      <c r="K5974" s="60">
        <f t="shared" si="371"/>
        <v>5936</v>
      </c>
      <c r="L5974" s="10">
        <f t="shared" si="368"/>
        <v>1.1987927457885767E-5</v>
      </c>
      <c r="M5974" s="1">
        <f t="shared" si="369"/>
        <v>1.1987927457885766E-2</v>
      </c>
      <c r="N5974" s="1">
        <f t="shared" si="370"/>
        <v>2.4416280946289515</v>
      </c>
    </row>
    <row r="5975" spans="11:14" x14ac:dyDescent="0.2">
      <c r="K5975" s="60">
        <f t="shared" si="371"/>
        <v>5937</v>
      </c>
      <c r="L5975" s="10">
        <f t="shared" si="368"/>
        <v>1.1988065387409499E-5</v>
      </c>
      <c r="M5975" s="1">
        <f t="shared" si="369"/>
        <v>1.1988065387409499E-2</v>
      </c>
      <c r="N5975" s="1">
        <f t="shared" si="370"/>
        <v>2.4416561872747744</v>
      </c>
    </row>
    <row r="5976" spans="11:14" x14ac:dyDescent="0.2">
      <c r="K5976" s="60">
        <f t="shared" si="371"/>
        <v>5938</v>
      </c>
      <c r="L5976" s="10">
        <f t="shared" si="368"/>
        <v>1.19882032213609E-5</v>
      </c>
      <c r="M5976" s="1">
        <f t="shared" si="369"/>
        <v>1.1988203221360899E-2</v>
      </c>
      <c r="N5976" s="1">
        <f t="shared" si="370"/>
        <v>2.441684260455006</v>
      </c>
    </row>
    <row r="5977" spans="11:14" x14ac:dyDescent="0.2">
      <c r="K5977" s="60">
        <f t="shared" si="371"/>
        <v>5939</v>
      </c>
      <c r="L5977" s="10">
        <f t="shared" si="368"/>
        <v>1.1988340959806188E-5</v>
      </c>
      <c r="M5977" s="1">
        <f t="shared" si="369"/>
        <v>1.1988340959806188E-2</v>
      </c>
      <c r="N5977" s="1">
        <f t="shared" si="370"/>
        <v>2.4417123141831345</v>
      </c>
    </row>
    <row r="5978" spans="11:14" x14ac:dyDescent="0.2">
      <c r="K5978" s="60">
        <f t="shared" si="371"/>
        <v>5940</v>
      </c>
      <c r="L5978" s="10">
        <f t="shared" si="368"/>
        <v>1.1988478602811539E-5</v>
      </c>
      <c r="M5978" s="1">
        <f t="shared" si="369"/>
        <v>1.1988478602811539E-2</v>
      </c>
      <c r="N5978" s="1">
        <f t="shared" si="370"/>
        <v>2.4417403484726377</v>
      </c>
    </row>
    <row r="5979" spans="11:14" x14ac:dyDescent="0.2">
      <c r="K5979" s="60">
        <f t="shared" si="371"/>
        <v>5941</v>
      </c>
      <c r="L5979" s="10">
        <f t="shared" si="368"/>
        <v>1.1988616150443092E-5</v>
      </c>
      <c r="M5979" s="1">
        <f t="shared" si="369"/>
        <v>1.1988616150443091E-2</v>
      </c>
      <c r="N5979" s="1">
        <f t="shared" si="370"/>
        <v>2.4417683633369855</v>
      </c>
    </row>
    <row r="5980" spans="11:14" x14ac:dyDescent="0.2">
      <c r="K5980" s="60">
        <f t="shared" si="371"/>
        <v>5942</v>
      </c>
      <c r="L5980" s="10">
        <f t="shared" si="368"/>
        <v>1.1988753602766923E-5</v>
      </c>
      <c r="M5980" s="1">
        <f t="shared" si="369"/>
        <v>1.1988753602766923E-2</v>
      </c>
      <c r="N5980" s="1">
        <f t="shared" si="370"/>
        <v>2.4417963587896372</v>
      </c>
    </row>
    <row r="5981" spans="11:14" x14ac:dyDescent="0.2">
      <c r="K5981" s="60">
        <f t="shared" si="371"/>
        <v>5943</v>
      </c>
      <c r="L5981" s="10">
        <f t="shared" si="368"/>
        <v>1.1988890959849076E-5</v>
      </c>
      <c r="M5981" s="1">
        <f t="shared" si="369"/>
        <v>1.1988890959849077E-2</v>
      </c>
      <c r="N5981" s="1">
        <f t="shared" si="370"/>
        <v>2.4418243348440436</v>
      </c>
    </row>
    <row r="5982" spans="11:14" x14ac:dyDescent="0.2">
      <c r="K5982" s="60">
        <f t="shared" si="371"/>
        <v>5944</v>
      </c>
      <c r="L5982" s="10">
        <f t="shared" si="368"/>
        <v>1.1989028221755546E-5</v>
      </c>
      <c r="M5982" s="1">
        <f t="shared" si="369"/>
        <v>1.1989028221755547E-2</v>
      </c>
      <c r="N5982" s="1">
        <f t="shared" si="370"/>
        <v>2.4418522915136465</v>
      </c>
    </row>
    <row r="5983" spans="11:14" x14ac:dyDescent="0.2">
      <c r="K5983" s="60">
        <f t="shared" si="371"/>
        <v>5945</v>
      </c>
      <c r="L5983" s="10">
        <f t="shared" si="368"/>
        <v>1.1989165388552278E-5</v>
      </c>
      <c r="M5983" s="1">
        <f t="shared" si="369"/>
        <v>1.1989165388552278E-2</v>
      </c>
      <c r="N5983" s="1">
        <f t="shared" si="370"/>
        <v>2.4418802288118759</v>
      </c>
    </row>
    <row r="5984" spans="11:14" x14ac:dyDescent="0.2">
      <c r="K5984" s="60">
        <f t="shared" si="371"/>
        <v>5946</v>
      </c>
      <c r="L5984" s="10">
        <f t="shared" si="368"/>
        <v>1.1989302460305174E-5</v>
      </c>
      <c r="M5984" s="1">
        <f t="shared" si="369"/>
        <v>1.1989302460305174E-2</v>
      </c>
      <c r="N5984" s="1">
        <f t="shared" si="370"/>
        <v>2.4419081467521564</v>
      </c>
    </row>
    <row r="5985" spans="11:14" x14ac:dyDescent="0.2">
      <c r="K5985" s="60">
        <f t="shared" si="371"/>
        <v>5947</v>
      </c>
      <c r="L5985" s="10">
        <f t="shared" si="368"/>
        <v>1.1989439437080093E-5</v>
      </c>
      <c r="M5985" s="1">
        <f t="shared" si="369"/>
        <v>1.1989439437080092E-2</v>
      </c>
      <c r="N5985" s="1">
        <f t="shared" si="370"/>
        <v>2.4419360453479002</v>
      </c>
    </row>
    <row r="5986" spans="11:14" x14ac:dyDescent="0.2">
      <c r="K5986" s="60">
        <f t="shared" si="371"/>
        <v>5948</v>
      </c>
      <c r="L5986" s="10">
        <f t="shared" si="368"/>
        <v>1.1989576318942842E-5</v>
      </c>
      <c r="M5986" s="1">
        <f t="shared" si="369"/>
        <v>1.1989576318942843E-2</v>
      </c>
      <c r="N5986" s="1">
        <f t="shared" si="370"/>
        <v>2.4419639246125109</v>
      </c>
    </row>
    <row r="5987" spans="11:14" x14ac:dyDescent="0.2">
      <c r="K5987" s="60">
        <f t="shared" si="371"/>
        <v>5949</v>
      </c>
      <c r="L5987" s="10">
        <f t="shared" si="368"/>
        <v>1.198971310595919E-5</v>
      </c>
      <c r="M5987" s="1">
        <f t="shared" si="369"/>
        <v>1.198971310595919E-2</v>
      </c>
      <c r="N5987" s="1">
        <f t="shared" si="370"/>
        <v>2.4419917845593844</v>
      </c>
    </row>
    <row r="5988" spans="11:14" x14ac:dyDescent="0.2">
      <c r="K5988" s="60">
        <f t="shared" si="371"/>
        <v>5950</v>
      </c>
      <c r="L5988" s="10">
        <f t="shared" si="368"/>
        <v>1.1989849798194858E-5</v>
      </c>
      <c r="M5988" s="1">
        <f t="shared" si="369"/>
        <v>1.1989849798194858E-2</v>
      </c>
      <c r="N5988" s="1">
        <f t="shared" si="370"/>
        <v>2.4420196252019051</v>
      </c>
    </row>
    <row r="5989" spans="11:14" x14ac:dyDescent="0.2">
      <c r="K5989" s="60">
        <f t="shared" si="371"/>
        <v>5951</v>
      </c>
      <c r="L5989" s="10">
        <f t="shared" si="368"/>
        <v>1.1989986395715516E-5</v>
      </c>
      <c r="M5989" s="1">
        <f t="shared" si="369"/>
        <v>1.1989986395715515E-2</v>
      </c>
      <c r="N5989" s="1">
        <f t="shared" si="370"/>
        <v>2.4420474465534499</v>
      </c>
    </row>
    <row r="5990" spans="11:14" x14ac:dyDescent="0.2">
      <c r="K5990" s="60">
        <f t="shared" si="371"/>
        <v>5952</v>
      </c>
      <c r="L5990" s="10">
        <f t="shared" ref="L5990:L6053" si="372">Eleach_time1/((Vwater*(1+Kp_susp*SUSPwater)+Ksed_water*Vsed)*k)*(1-EXP(-k*K5990))</f>
        <v>1.1990122898586794E-5</v>
      </c>
      <c r="M5990" s="1">
        <f t="shared" ref="M5990:M6053" si="373">L5990*CONV_m3_L</f>
        <v>1.1990122898586794E-2</v>
      </c>
      <c r="N5990" s="1">
        <f t="shared" ref="N5990:N6053" si="374">L5990*(Ksed_water/RHOsed)*CONV_kg_mg</f>
        <v>2.4420752486273845</v>
      </c>
    </row>
    <row r="5991" spans="11:14" x14ac:dyDescent="0.2">
      <c r="K5991" s="60">
        <f t="shared" si="371"/>
        <v>5953</v>
      </c>
      <c r="L5991" s="10">
        <f t="shared" si="372"/>
        <v>1.1990259306874276E-5</v>
      </c>
      <c r="M5991" s="1">
        <f t="shared" si="373"/>
        <v>1.1990259306874276E-2</v>
      </c>
      <c r="N5991" s="1">
        <f t="shared" si="374"/>
        <v>2.4421030314370675</v>
      </c>
    </row>
    <row r="5992" spans="11:14" x14ac:dyDescent="0.2">
      <c r="K5992" s="60">
        <f t="shared" ref="K5992:K6055" si="375">K5991+1</f>
        <v>5954</v>
      </c>
      <c r="L5992" s="10">
        <f t="shared" si="372"/>
        <v>1.19903956206435E-5</v>
      </c>
      <c r="M5992" s="1">
        <f t="shared" si="373"/>
        <v>1.1990395620643499E-2</v>
      </c>
      <c r="N5992" s="1">
        <f t="shared" si="374"/>
        <v>2.4421307949958471</v>
      </c>
    </row>
    <row r="5993" spans="11:14" x14ac:dyDescent="0.2">
      <c r="K5993" s="60">
        <f t="shared" si="375"/>
        <v>5955</v>
      </c>
      <c r="L5993" s="10">
        <f t="shared" si="372"/>
        <v>1.1990531839959956E-5</v>
      </c>
      <c r="M5993" s="1">
        <f t="shared" si="373"/>
        <v>1.1990531839959956E-2</v>
      </c>
      <c r="N5993" s="1">
        <f t="shared" si="374"/>
        <v>2.4421585393170617</v>
      </c>
    </row>
    <row r="5994" spans="11:14" x14ac:dyDescent="0.2">
      <c r="K5994" s="60">
        <f t="shared" si="375"/>
        <v>5956</v>
      </c>
      <c r="L5994" s="10">
        <f t="shared" si="372"/>
        <v>1.1990667964889095E-5</v>
      </c>
      <c r="M5994" s="1">
        <f t="shared" si="373"/>
        <v>1.1990667964889094E-2</v>
      </c>
      <c r="N5994" s="1">
        <f t="shared" si="374"/>
        <v>2.4421862644140422</v>
      </c>
    </row>
    <row r="5995" spans="11:14" x14ac:dyDescent="0.2">
      <c r="K5995" s="60">
        <f t="shared" si="375"/>
        <v>5957</v>
      </c>
      <c r="L5995" s="10">
        <f t="shared" si="372"/>
        <v>1.1990803995496315E-5</v>
      </c>
      <c r="M5995" s="1">
        <f t="shared" si="373"/>
        <v>1.1990803995496315E-2</v>
      </c>
      <c r="N5995" s="1">
        <f t="shared" si="374"/>
        <v>2.4422139703001084</v>
      </c>
    </row>
    <row r="5996" spans="11:14" x14ac:dyDescent="0.2">
      <c r="K5996" s="60">
        <f t="shared" si="375"/>
        <v>5958</v>
      </c>
      <c r="L5996" s="10">
        <f t="shared" si="372"/>
        <v>1.1990939931846974E-5</v>
      </c>
      <c r="M5996" s="1">
        <f t="shared" si="373"/>
        <v>1.1990939931846974E-2</v>
      </c>
      <c r="N5996" s="1">
        <f t="shared" si="374"/>
        <v>2.4422416569885721</v>
      </c>
    </row>
    <row r="5997" spans="11:14" x14ac:dyDescent="0.2">
      <c r="K5997" s="60">
        <f t="shared" si="375"/>
        <v>5959</v>
      </c>
      <c r="L5997" s="10">
        <f t="shared" si="372"/>
        <v>1.1991075774006382E-5</v>
      </c>
      <c r="M5997" s="1">
        <f t="shared" si="373"/>
        <v>1.1991075774006382E-2</v>
      </c>
      <c r="N5997" s="1">
        <f t="shared" si="374"/>
        <v>2.4422693244927354</v>
      </c>
    </row>
    <row r="5998" spans="11:14" x14ac:dyDescent="0.2">
      <c r="K5998" s="60">
        <f t="shared" si="375"/>
        <v>5960</v>
      </c>
      <c r="L5998" s="10">
        <f t="shared" si="372"/>
        <v>1.1991211522039807E-5</v>
      </c>
      <c r="M5998" s="1">
        <f t="shared" si="373"/>
        <v>1.1991211522039807E-2</v>
      </c>
      <c r="N5998" s="1">
        <f t="shared" si="374"/>
        <v>2.4422969728258903</v>
      </c>
    </row>
    <row r="5999" spans="11:14" x14ac:dyDescent="0.2">
      <c r="K5999" s="60">
        <f t="shared" si="375"/>
        <v>5961</v>
      </c>
      <c r="L5999" s="10">
        <f t="shared" si="372"/>
        <v>1.1991347176012469E-5</v>
      </c>
      <c r="M5999" s="1">
        <f t="shared" si="373"/>
        <v>1.199134717601247E-2</v>
      </c>
      <c r="N5999" s="1">
        <f t="shared" si="374"/>
        <v>2.4423246020013227</v>
      </c>
    </row>
    <row r="6000" spans="11:14" x14ac:dyDescent="0.2">
      <c r="K6000" s="60">
        <f t="shared" si="375"/>
        <v>5962</v>
      </c>
      <c r="L6000" s="10">
        <f t="shared" si="372"/>
        <v>1.1991482735989541E-5</v>
      </c>
      <c r="M6000" s="1">
        <f t="shared" si="373"/>
        <v>1.1991482735989541E-2</v>
      </c>
      <c r="N6000" s="1">
        <f t="shared" si="374"/>
        <v>2.4423522120323051</v>
      </c>
    </row>
    <row r="6001" spans="11:14" x14ac:dyDescent="0.2">
      <c r="K6001" s="60">
        <f t="shared" si="375"/>
        <v>5963</v>
      </c>
      <c r="L6001" s="10">
        <f t="shared" si="372"/>
        <v>1.1991618202036155E-5</v>
      </c>
      <c r="M6001" s="1">
        <f t="shared" si="373"/>
        <v>1.1991618202036154E-2</v>
      </c>
      <c r="N6001" s="1">
        <f t="shared" si="374"/>
        <v>2.4423798029321033</v>
      </c>
    </row>
    <row r="6002" spans="11:14" x14ac:dyDescent="0.2">
      <c r="K6002" s="60">
        <f t="shared" si="375"/>
        <v>5964</v>
      </c>
      <c r="L6002" s="10">
        <f t="shared" si="372"/>
        <v>1.1991753574217395E-5</v>
      </c>
      <c r="M6002" s="1">
        <f t="shared" si="373"/>
        <v>1.1991753574217395E-2</v>
      </c>
      <c r="N6002" s="1">
        <f t="shared" si="374"/>
        <v>2.4424073747139738</v>
      </c>
    </row>
    <row r="6003" spans="11:14" x14ac:dyDescent="0.2">
      <c r="K6003" s="60">
        <f t="shared" si="375"/>
        <v>5965</v>
      </c>
      <c r="L6003" s="10">
        <f t="shared" si="372"/>
        <v>1.1991888852598303E-5</v>
      </c>
      <c r="M6003" s="1">
        <f t="shared" si="373"/>
        <v>1.1991888852598302E-2</v>
      </c>
      <c r="N6003" s="1">
        <f t="shared" si="374"/>
        <v>2.4424349273911634</v>
      </c>
    </row>
    <row r="6004" spans="11:14" x14ac:dyDescent="0.2">
      <c r="K6004" s="60">
        <f t="shared" si="375"/>
        <v>5966</v>
      </c>
      <c r="L6004" s="10">
        <f t="shared" si="372"/>
        <v>1.1992024037243871E-5</v>
      </c>
      <c r="M6004" s="1">
        <f t="shared" si="373"/>
        <v>1.1992024037243872E-2</v>
      </c>
      <c r="N6004" s="1">
        <f t="shared" si="374"/>
        <v>2.4424624609769099</v>
      </c>
    </row>
    <row r="6005" spans="11:14" x14ac:dyDescent="0.2">
      <c r="K6005" s="60">
        <f t="shared" si="375"/>
        <v>5967</v>
      </c>
      <c r="L6005" s="10">
        <f t="shared" si="372"/>
        <v>1.1992159128219051E-5</v>
      </c>
      <c r="M6005" s="1">
        <f t="shared" si="373"/>
        <v>1.199215912821905E-2</v>
      </c>
      <c r="N6005" s="1">
        <f t="shared" si="374"/>
        <v>2.4424899754844414</v>
      </c>
    </row>
    <row r="6006" spans="11:14" x14ac:dyDescent="0.2">
      <c r="K6006" s="60">
        <f t="shared" si="375"/>
        <v>5968</v>
      </c>
      <c r="L6006" s="10">
        <f t="shared" si="372"/>
        <v>1.1992294125588749E-5</v>
      </c>
      <c r="M6006" s="1">
        <f t="shared" si="373"/>
        <v>1.1992294125588748E-2</v>
      </c>
      <c r="N6006" s="1">
        <f t="shared" si="374"/>
        <v>2.4425174709269784</v>
      </c>
    </row>
    <row r="6007" spans="11:14" x14ac:dyDescent="0.2">
      <c r="K6007" s="60">
        <f t="shared" si="375"/>
        <v>5969</v>
      </c>
      <c r="L6007" s="10">
        <f t="shared" si="372"/>
        <v>1.1992429029417822E-5</v>
      </c>
      <c r="M6007" s="1">
        <f t="shared" si="373"/>
        <v>1.1992429029417821E-2</v>
      </c>
      <c r="N6007" s="1">
        <f t="shared" si="374"/>
        <v>2.4425449473177303</v>
      </c>
    </row>
    <row r="6008" spans="11:14" x14ac:dyDescent="0.2">
      <c r="K6008" s="60">
        <f t="shared" si="375"/>
        <v>5970</v>
      </c>
      <c r="L6008" s="10">
        <f t="shared" si="372"/>
        <v>1.1992563839771085E-5</v>
      </c>
      <c r="M6008" s="1">
        <f t="shared" si="373"/>
        <v>1.1992563839771084E-2</v>
      </c>
      <c r="N6008" s="1">
        <f t="shared" si="374"/>
        <v>2.4425724046698982</v>
      </c>
    </row>
    <row r="6009" spans="11:14" x14ac:dyDescent="0.2">
      <c r="K6009" s="60">
        <f t="shared" si="375"/>
        <v>5971</v>
      </c>
      <c r="L6009" s="10">
        <f t="shared" si="372"/>
        <v>1.199269855671331E-5</v>
      </c>
      <c r="M6009" s="1">
        <f t="shared" si="373"/>
        <v>1.199269855671331E-2</v>
      </c>
      <c r="N6009" s="1">
        <f t="shared" si="374"/>
        <v>2.4425998429966742</v>
      </c>
    </row>
    <row r="6010" spans="11:14" x14ac:dyDescent="0.2">
      <c r="K6010" s="60">
        <f t="shared" si="375"/>
        <v>5972</v>
      </c>
      <c r="L6010" s="10">
        <f t="shared" si="372"/>
        <v>1.1992833180309223E-5</v>
      </c>
      <c r="M6010" s="1">
        <f t="shared" si="373"/>
        <v>1.1992833180309224E-2</v>
      </c>
      <c r="N6010" s="1">
        <f t="shared" si="374"/>
        <v>2.4426272623112419</v>
      </c>
    </row>
    <row r="6011" spans="11:14" x14ac:dyDescent="0.2">
      <c r="K6011" s="60">
        <f t="shared" si="375"/>
        <v>5973</v>
      </c>
      <c r="L6011" s="10">
        <f t="shared" si="372"/>
        <v>1.1992967710623502E-5</v>
      </c>
      <c r="M6011" s="1">
        <f t="shared" si="373"/>
        <v>1.1992967710623501E-2</v>
      </c>
      <c r="N6011" s="1">
        <f t="shared" si="374"/>
        <v>2.442654662626774</v>
      </c>
    </row>
    <row r="6012" spans="11:14" x14ac:dyDescent="0.2">
      <c r="K6012" s="60">
        <f t="shared" si="375"/>
        <v>5974</v>
      </c>
      <c r="L6012" s="10">
        <f t="shared" si="372"/>
        <v>1.1993102147720782E-5</v>
      </c>
      <c r="M6012" s="1">
        <f t="shared" si="373"/>
        <v>1.1993102147720782E-2</v>
      </c>
      <c r="N6012" s="1">
        <f t="shared" si="374"/>
        <v>2.442682043956435</v>
      </c>
    </row>
    <row r="6013" spans="11:14" x14ac:dyDescent="0.2">
      <c r="K6013" s="60">
        <f t="shared" si="375"/>
        <v>5975</v>
      </c>
      <c r="L6013" s="10">
        <f t="shared" si="372"/>
        <v>1.1993236491665657E-5</v>
      </c>
      <c r="M6013" s="1">
        <f t="shared" si="373"/>
        <v>1.1993236491665657E-2</v>
      </c>
      <c r="N6013" s="1">
        <f t="shared" si="374"/>
        <v>2.4427094063133818</v>
      </c>
    </row>
    <row r="6014" spans="11:14" x14ac:dyDescent="0.2">
      <c r="K6014" s="60">
        <f t="shared" si="375"/>
        <v>5976</v>
      </c>
      <c r="L6014" s="10">
        <f t="shared" si="372"/>
        <v>1.1993370742522669E-5</v>
      </c>
      <c r="M6014" s="1">
        <f t="shared" si="373"/>
        <v>1.1993370742522668E-2</v>
      </c>
      <c r="N6014" s="1">
        <f t="shared" si="374"/>
        <v>2.4427367497107588</v>
      </c>
    </row>
    <row r="6015" spans="11:14" x14ac:dyDescent="0.2">
      <c r="K6015" s="60">
        <f t="shared" si="375"/>
        <v>5977</v>
      </c>
      <c r="L6015" s="10">
        <f t="shared" si="372"/>
        <v>1.1993504900356321E-5</v>
      </c>
      <c r="M6015" s="1">
        <f t="shared" si="373"/>
        <v>1.1993504900356321E-2</v>
      </c>
      <c r="N6015" s="1">
        <f t="shared" si="374"/>
        <v>2.4427640741617043</v>
      </c>
    </row>
    <row r="6016" spans="11:14" x14ac:dyDescent="0.2">
      <c r="K6016" s="60">
        <f t="shared" si="375"/>
        <v>5978</v>
      </c>
      <c r="L6016" s="10">
        <f t="shared" si="372"/>
        <v>1.1993638965231073E-5</v>
      </c>
      <c r="M6016" s="1">
        <f t="shared" si="373"/>
        <v>1.1993638965231073E-2</v>
      </c>
      <c r="N6016" s="1">
        <f t="shared" si="374"/>
        <v>2.4427913796793468</v>
      </c>
    </row>
    <row r="6017" spans="11:14" x14ac:dyDescent="0.2">
      <c r="K6017" s="60">
        <f t="shared" si="375"/>
        <v>5979</v>
      </c>
      <c r="L6017" s="10">
        <f t="shared" si="372"/>
        <v>1.1993772937211329E-5</v>
      </c>
      <c r="M6017" s="1">
        <f t="shared" si="373"/>
        <v>1.1993772937211329E-2</v>
      </c>
      <c r="N6017" s="1">
        <f t="shared" si="374"/>
        <v>2.4428186662768034</v>
      </c>
    </row>
    <row r="6018" spans="11:14" x14ac:dyDescent="0.2">
      <c r="K6018" s="60">
        <f t="shared" si="375"/>
        <v>5980</v>
      </c>
      <c r="L6018" s="10">
        <f t="shared" si="372"/>
        <v>1.1993906816361463E-5</v>
      </c>
      <c r="M6018" s="1">
        <f t="shared" si="373"/>
        <v>1.1993906816361463E-2</v>
      </c>
      <c r="N6018" s="1">
        <f t="shared" si="374"/>
        <v>2.442845933967186</v>
      </c>
    </row>
    <row r="6019" spans="11:14" x14ac:dyDescent="0.2">
      <c r="K6019" s="60">
        <f t="shared" si="375"/>
        <v>5981</v>
      </c>
      <c r="L6019" s="10">
        <f t="shared" si="372"/>
        <v>1.1994040602745796E-5</v>
      </c>
      <c r="M6019" s="1">
        <f t="shared" si="373"/>
        <v>1.1994040602745795E-2</v>
      </c>
      <c r="N6019" s="1">
        <f t="shared" si="374"/>
        <v>2.442873182763595</v>
      </c>
    </row>
    <row r="6020" spans="11:14" x14ac:dyDescent="0.2">
      <c r="K6020" s="60">
        <f t="shared" si="375"/>
        <v>5982</v>
      </c>
      <c r="L6020" s="10">
        <f t="shared" si="372"/>
        <v>1.1994174296428606E-5</v>
      </c>
      <c r="M6020" s="1">
        <f t="shared" si="373"/>
        <v>1.1994174296428605E-2</v>
      </c>
      <c r="N6020" s="1">
        <f t="shared" si="374"/>
        <v>2.4429004126791223</v>
      </c>
    </row>
    <row r="6021" spans="11:14" x14ac:dyDescent="0.2">
      <c r="K6021" s="60">
        <f t="shared" si="375"/>
        <v>5983</v>
      </c>
      <c r="L6021" s="10">
        <f t="shared" si="372"/>
        <v>1.1994307897474124E-5</v>
      </c>
      <c r="M6021" s="1">
        <f t="shared" si="373"/>
        <v>1.1994307897474124E-2</v>
      </c>
      <c r="N6021" s="1">
        <f t="shared" si="374"/>
        <v>2.4429276237268494</v>
      </c>
    </row>
    <row r="6022" spans="11:14" x14ac:dyDescent="0.2">
      <c r="K6022" s="60">
        <f t="shared" si="375"/>
        <v>5984</v>
      </c>
      <c r="L6022" s="10">
        <f t="shared" si="372"/>
        <v>1.1994441405946542E-5</v>
      </c>
      <c r="M6022" s="1">
        <f t="shared" si="373"/>
        <v>1.1994441405946542E-2</v>
      </c>
      <c r="N6022" s="1">
        <f t="shared" si="374"/>
        <v>2.4429548159198515</v>
      </c>
    </row>
    <row r="6023" spans="11:14" x14ac:dyDescent="0.2">
      <c r="K6023" s="60">
        <f t="shared" si="375"/>
        <v>5985</v>
      </c>
      <c r="L6023" s="10">
        <f t="shared" si="372"/>
        <v>1.1994574821910003E-5</v>
      </c>
      <c r="M6023" s="1">
        <f t="shared" si="373"/>
        <v>1.1994574821910003E-2</v>
      </c>
      <c r="N6023" s="1">
        <f t="shared" si="374"/>
        <v>2.4429819892711921</v>
      </c>
    </row>
    <row r="6024" spans="11:14" x14ac:dyDescent="0.2">
      <c r="K6024" s="60">
        <f t="shared" si="375"/>
        <v>5986</v>
      </c>
      <c r="L6024" s="10">
        <f t="shared" si="372"/>
        <v>1.1994708145428609E-5</v>
      </c>
      <c r="M6024" s="1">
        <f t="shared" si="373"/>
        <v>1.1994708145428608E-2</v>
      </c>
      <c r="N6024" s="1">
        <f t="shared" si="374"/>
        <v>2.4430091437939274</v>
      </c>
    </row>
    <row r="6025" spans="11:14" x14ac:dyDescent="0.2">
      <c r="K6025" s="60">
        <f t="shared" si="375"/>
        <v>5987</v>
      </c>
      <c r="L6025" s="10">
        <f t="shared" si="372"/>
        <v>1.1994841376566414E-5</v>
      </c>
      <c r="M6025" s="1">
        <f t="shared" si="373"/>
        <v>1.1994841376566414E-2</v>
      </c>
      <c r="N6025" s="1">
        <f t="shared" si="374"/>
        <v>2.4430362795011034</v>
      </c>
    </row>
    <row r="6026" spans="11:14" x14ac:dyDescent="0.2">
      <c r="K6026" s="60">
        <f t="shared" si="375"/>
        <v>5988</v>
      </c>
      <c r="L6026" s="10">
        <f t="shared" si="372"/>
        <v>1.1994974515387431E-5</v>
      </c>
      <c r="M6026" s="1">
        <f t="shared" si="373"/>
        <v>1.1994974515387431E-2</v>
      </c>
      <c r="N6026" s="1">
        <f t="shared" si="374"/>
        <v>2.4430633964057575</v>
      </c>
    </row>
    <row r="6027" spans="11:14" x14ac:dyDescent="0.2">
      <c r="K6027" s="60">
        <f t="shared" si="375"/>
        <v>5989</v>
      </c>
      <c r="L6027" s="10">
        <f t="shared" si="372"/>
        <v>1.1995107561955622E-5</v>
      </c>
      <c r="M6027" s="1">
        <f t="shared" si="373"/>
        <v>1.1995107561955622E-2</v>
      </c>
      <c r="N6027" s="1">
        <f t="shared" si="374"/>
        <v>2.4430904945209182</v>
      </c>
    </row>
    <row r="6028" spans="11:14" x14ac:dyDescent="0.2">
      <c r="K6028" s="60">
        <f t="shared" si="375"/>
        <v>5990</v>
      </c>
      <c r="L6028" s="10">
        <f t="shared" si="372"/>
        <v>1.1995240516334916E-5</v>
      </c>
      <c r="M6028" s="1">
        <f t="shared" si="373"/>
        <v>1.1995240516334917E-2</v>
      </c>
      <c r="N6028" s="1">
        <f t="shared" si="374"/>
        <v>2.4431175738596052</v>
      </c>
    </row>
    <row r="6029" spans="11:14" x14ac:dyDescent="0.2">
      <c r="K6029" s="60">
        <f t="shared" si="375"/>
        <v>5991</v>
      </c>
      <c r="L6029" s="10">
        <f t="shared" si="372"/>
        <v>1.1995373378589189E-5</v>
      </c>
      <c r="M6029" s="1">
        <f t="shared" si="373"/>
        <v>1.1995373378589188E-2</v>
      </c>
      <c r="N6029" s="1">
        <f t="shared" si="374"/>
        <v>2.4431446344348289</v>
      </c>
    </row>
    <row r="6030" spans="11:14" x14ac:dyDescent="0.2">
      <c r="K6030" s="60">
        <f t="shared" si="375"/>
        <v>5992</v>
      </c>
      <c r="L6030" s="10">
        <f t="shared" si="372"/>
        <v>1.1995506148782273E-5</v>
      </c>
      <c r="M6030" s="1">
        <f t="shared" si="373"/>
        <v>1.1995506148782272E-2</v>
      </c>
      <c r="N6030" s="1">
        <f t="shared" si="374"/>
        <v>2.4431716762595896</v>
      </c>
    </row>
    <row r="6031" spans="11:14" x14ac:dyDescent="0.2">
      <c r="K6031" s="60">
        <f t="shared" si="375"/>
        <v>5993</v>
      </c>
      <c r="L6031" s="10">
        <f t="shared" si="372"/>
        <v>1.199563882697796E-5</v>
      </c>
      <c r="M6031" s="1">
        <f t="shared" si="373"/>
        <v>1.199563882697796E-2</v>
      </c>
      <c r="N6031" s="1">
        <f t="shared" si="374"/>
        <v>2.4431986993468811</v>
      </c>
    </row>
    <row r="6032" spans="11:14" x14ac:dyDescent="0.2">
      <c r="K6032" s="60">
        <f t="shared" si="375"/>
        <v>5994</v>
      </c>
      <c r="L6032" s="10">
        <f t="shared" si="372"/>
        <v>1.1995771413239996E-5</v>
      </c>
      <c r="M6032" s="1">
        <f t="shared" si="373"/>
        <v>1.1995771413239995E-2</v>
      </c>
      <c r="N6032" s="1">
        <f t="shared" si="374"/>
        <v>2.4432257037096856</v>
      </c>
    </row>
    <row r="6033" spans="11:14" x14ac:dyDescent="0.2">
      <c r="K6033" s="60">
        <f t="shared" si="375"/>
        <v>5995</v>
      </c>
      <c r="L6033" s="10">
        <f t="shared" si="372"/>
        <v>1.1995903907632081E-5</v>
      </c>
      <c r="M6033" s="1">
        <f t="shared" si="373"/>
        <v>1.1995903907632081E-2</v>
      </c>
      <c r="N6033" s="1">
        <f t="shared" si="374"/>
        <v>2.4432526893609778</v>
      </c>
    </row>
    <row r="6034" spans="11:14" x14ac:dyDescent="0.2">
      <c r="K6034" s="60">
        <f t="shared" si="375"/>
        <v>5996</v>
      </c>
      <c r="L6034" s="10">
        <f t="shared" si="372"/>
        <v>1.1996036310217874E-5</v>
      </c>
      <c r="M6034" s="1">
        <f t="shared" si="373"/>
        <v>1.1996036310217874E-2</v>
      </c>
      <c r="N6034" s="1">
        <f t="shared" si="374"/>
        <v>2.4432796563137233</v>
      </c>
    </row>
    <row r="6035" spans="11:14" x14ac:dyDescent="0.2">
      <c r="K6035" s="60">
        <f t="shared" si="375"/>
        <v>5997</v>
      </c>
      <c r="L6035" s="10">
        <f t="shared" si="372"/>
        <v>1.1996168621060986E-5</v>
      </c>
      <c r="M6035" s="1">
        <f t="shared" si="373"/>
        <v>1.1996168621060985E-2</v>
      </c>
      <c r="N6035" s="1">
        <f t="shared" si="374"/>
        <v>2.443306604580878</v>
      </c>
    </row>
    <row r="6036" spans="11:14" x14ac:dyDescent="0.2">
      <c r="K6036" s="60">
        <f t="shared" si="375"/>
        <v>5998</v>
      </c>
      <c r="L6036" s="10">
        <f t="shared" si="372"/>
        <v>1.1996300840224988E-5</v>
      </c>
      <c r="M6036" s="1">
        <f t="shared" si="373"/>
        <v>1.1996300840224988E-2</v>
      </c>
      <c r="N6036" s="1">
        <f t="shared" si="374"/>
        <v>2.4433335341753897</v>
      </c>
    </row>
    <row r="6037" spans="11:14" x14ac:dyDescent="0.2">
      <c r="K6037" s="60">
        <f t="shared" si="375"/>
        <v>5999</v>
      </c>
      <c r="L6037" s="10">
        <f t="shared" si="372"/>
        <v>1.1996432967773404E-5</v>
      </c>
      <c r="M6037" s="1">
        <f t="shared" si="373"/>
        <v>1.1996432967773404E-2</v>
      </c>
      <c r="N6037" s="1">
        <f t="shared" si="374"/>
        <v>2.4433604451101965</v>
      </c>
    </row>
    <row r="6038" spans="11:14" x14ac:dyDescent="0.2">
      <c r="K6038" s="60">
        <f t="shared" si="375"/>
        <v>6000</v>
      </c>
      <c r="L6038" s="10">
        <f t="shared" si="372"/>
        <v>1.1996565003769716E-5</v>
      </c>
      <c r="M6038" s="1">
        <f t="shared" si="373"/>
        <v>1.1996565003769716E-2</v>
      </c>
      <c r="N6038" s="1">
        <f t="shared" si="374"/>
        <v>2.4433873373982276</v>
      </c>
    </row>
    <row r="6039" spans="11:14" x14ac:dyDescent="0.2">
      <c r="K6039" s="60">
        <f t="shared" si="375"/>
        <v>6001</v>
      </c>
      <c r="L6039" s="10">
        <f t="shared" si="372"/>
        <v>1.1996696948277361E-5</v>
      </c>
      <c r="M6039" s="1">
        <f t="shared" si="373"/>
        <v>1.1996696948277361E-2</v>
      </c>
      <c r="N6039" s="1">
        <f t="shared" si="374"/>
        <v>2.4434142110524042</v>
      </c>
    </row>
    <row r="6040" spans="11:14" x14ac:dyDescent="0.2">
      <c r="K6040" s="60">
        <f t="shared" si="375"/>
        <v>6002</v>
      </c>
      <c r="L6040" s="10">
        <f t="shared" si="372"/>
        <v>1.1996828801359731E-5</v>
      </c>
      <c r="M6040" s="1">
        <f t="shared" si="373"/>
        <v>1.1996828801359731E-2</v>
      </c>
      <c r="N6040" s="1">
        <f t="shared" si="374"/>
        <v>2.4434410660856378</v>
      </c>
    </row>
    <row r="6041" spans="11:14" x14ac:dyDescent="0.2">
      <c r="K6041" s="60">
        <f t="shared" si="375"/>
        <v>6003</v>
      </c>
      <c r="L6041" s="10">
        <f t="shared" si="372"/>
        <v>1.1996960563080176E-5</v>
      </c>
      <c r="M6041" s="1">
        <f t="shared" si="373"/>
        <v>1.1996960563080175E-2</v>
      </c>
      <c r="N6041" s="1">
        <f t="shared" si="374"/>
        <v>2.4434679025108301</v>
      </c>
    </row>
    <row r="6042" spans="11:14" x14ac:dyDescent="0.2">
      <c r="K6042" s="60">
        <f t="shared" si="375"/>
        <v>6004</v>
      </c>
      <c r="L6042" s="10">
        <f t="shared" si="372"/>
        <v>1.1997092233502002E-5</v>
      </c>
      <c r="M6042" s="1">
        <f t="shared" si="373"/>
        <v>1.1997092233502002E-2</v>
      </c>
      <c r="N6042" s="1">
        <f t="shared" si="374"/>
        <v>2.4434947203408757</v>
      </c>
    </row>
    <row r="6043" spans="11:14" x14ac:dyDescent="0.2">
      <c r="K6043" s="60">
        <f t="shared" si="375"/>
        <v>6005</v>
      </c>
      <c r="L6043" s="10">
        <f t="shared" si="372"/>
        <v>1.1997223812688469E-5</v>
      </c>
      <c r="M6043" s="1">
        <f t="shared" si="373"/>
        <v>1.1997223812688468E-2</v>
      </c>
      <c r="N6043" s="1">
        <f t="shared" si="374"/>
        <v>2.4435215195886584</v>
      </c>
    </row>
    <row r="6044" spans="11:14" x14ac:dyDescent="0.2">
      <c r="K6044" s="60">
        <f t="shared" si="375"/>
        <v>6006</v>
      </c>
      <c r="L6044" s="10">
        <f t="shared" si="372"/>
        <v>1.1997355300702797E-5</v>
      </c>
      <c r="M6044" s="1">
        <f t="shared" si="373"/>
        <v>1.1997355300702797E-2</v>
      </c>
      <c r="N6044" s="1">
        <f t="shared" si="374"/>
        <v>2.4435483002670546</v>
      </c>
    </row>
    <row r="6045" spans="11:14" x14ac:dyDescent="0.2">
      <c r="K6045" s="60">
        <f t="shared" si="375"/>
        <v>6007</v>
      </c>
      <c r="L6045" s="10">
        <f t="shared" si="372"/>
        <v>1.1997486697608156E-5</v>
      </c>
      <c r="M6045" s="1">
        <f t="shared" si="373"/>
        <v>1.1997486697608157E-2</v>
      </c>
      <c r="N6045" s="1">
        <f t="shared" si="374"/>
        <v>2.443575062388931</v>
      </c>
    </row>
    <row r="6046" spans="11:14" x14ac:dyDescent="0.2">
      <c r="K6046" s="60">
        <f t="shared" si="375"/>
        <v>6008</v>
      </c>
      <c r="L6046" s="10">
        <f t="shared" si="372"/>
        <v>1.1997618003467678E-5</v>
      </c>
      <c r="M6046" s="1">
        <f t="shared" si="373"/>
        <v>1.1997618003467677E-2</v>
      </c>
      <c r="N6046" s="1">
        <f t="shared" si="374"/>
        <v>2.4436018059671456</v>
      </c>
    </row>
    <row r="6047" spans="11:14" x14ac:dyDescent="0.2">
      <c r="K6047" s="60">
        <f t="shared" si="375"/>
        <v>6009</v>
      </c>
      <c r="L6047" s="10">
        <f t="shared" si="372"/>
        <v>1.1997749218344453E-5</v>
      </c>
      <c r="M6047" s="1">
        <f t="shared" si="373"/>
        <v>1.1997749218344452E-2</v>
      </c>
      <c r="N6047" s="1">
        <f t="shared" si="374"/>
        <v>2.4436285310145478</v>
      </c>
    </row>
    <row r="6048" spans="11:14" x14ac:dyDescent="0.2">
      <c r="K6048" s="60">
        <f t="shared" si="375"/>
        <v>6010</v>
      </c>
      <c r="L6048" s="10">
        <f t="shared" si="372"/>
        <v>1.1997880342301517E-5</v>
      </c>
      <c r="M6048" s="1">
        <f t="shared" si="373"/>
        <v>1.1997880342301518E-2</v>
      </c>
      <c r="N6048" s="1">
        <f t="shared" si="374"/>
        <v>2.4436552375439771</v>
      </c>
    </row>
    <row r="6049" spans="11:14" x14ac:dyDescent="0.2">
      <c r="K6049" s="60">
        <f t="shared" si="375"/>
        <v>6011</v>
      </c>
      <c r="L6049" s="10">
        <f t="shared" si="372"/>
        <v>1.1998011375401873E-5</v>
      </c>
      <c r="M6049" s="1">
        <f t="shared" si="373"/>
        <v>1.1998011375401872E-2</v>
      </c>
      <c r="N6049" s="1">
        <f t="shared" si="374"/>
        <v>2.443681925568264</v>
      </c>
    </row>
    <row r="6050" spans="11:14" x14ac:dyDescent="0.2">
      <c r="K6050" s="60">
        <f t="shared" si="375"/>
        <v>6012</v>
      </c>
      <c r="L6050" s="10">
        <f t="shared" si="372"/>
        <v>1.1998142317708475E-5</v>
      </c>
      <c r="M6050" s="1">
        <f t="shared" si="373"/>
        <v>1.1998142317708476E-2</v>
      </c>
      <c r="N6050" s="1">
        <f t="shared" si="374"/>
        <v>2.4437085951002331</v>
      </c>
    </row>
    <row r="6051" spans="11:14" x14ac:dyDescent="0.2">
      <c r="K6051" s="60">
        <f t="shared" si="375"/>
        <v>6013</v>
      </c>
      <c r="L6051" s="10">
        <f t="shared" si="372"/>
        <v>1.1998273169284235E-5</v>
      </c>
      <c r="M6051" s="1">
        <f t="shared" si="373"/>
        <v>1.1998273169284234E-2</v>
      </c>
      <c r="N6051" s="1">
        <f t="shared" si="374"/>
        <v>2.4437352461526962</v>
      </c>
    </row>
    <row r="6052" spans="11:14" x14ac:dyDescent="0.2">
      <c r="K6052" s="60">
        <f t="shared" si="375"/>
        <v>6014</v>
      </c>
      <c r="L6052" s="10">
        <f t="shared" si="372"/>
        <v>1.1998403930192021E-5</v>
      </c>
      <c r="M6052" s="1">
        <f t="shared" si="373"/>
        <v>1.1998403930192022E-2</v>
      </c>
      <c r="N6052" s="1">
        <f t="shared" si="374"/>
        <v>2.4437618787384578</v>
      </c>
    </row>
    <row r="6053" spans="11:14" x14ac:dyDescent="0.2">
      <c r="K6053" s="60">
        <f t="shared" si="375"/>
        <v>6015</v>
      </c>
      <c r="L6053" s="10">
        <f t="shared" si="372"/>
        <v>1.1998534600494657E-5</v>
      </c>
      <c r="M6053" s="1">
        <f t="shared" si="373"/>
        <v>1.1998534600494657E-2</v>
      </c>
      <c r="N6053" s="1">
        <f t="shared" si="374"/>
        <v>2.443788492870314</v>
      </c>
    </row>
    <row r="6054" spans="11:14" x14ac:dyDescent="0.2">
      <c r="K6054" s="60">
        <f t="shared" si="375"/>
        <v>6016</v>
      </c>
      <c r="L6054" s="10">
        <f t="shared" ref="L6054:L6117" si="376">Eleach_time1/((Vwater*(1+Kp_susp*SUSPwater)+Ksed_water*Vsed)*k)*(1-EXP(-k*K6054))</f>
        <v>1.1998665180254925E-5</v>
      </c>
      <c r="M6054" s="1">
        <f t="shared" ref="M6054:M6117" si="377">L6054*CONV_m3_L</f>
        <v>1.1998665180254924E-2</v>
      </c>
      <c r="N6054" s="1">
        <f t="shared" ref="N6054:N6117" si="378">L6054*(Ksed_water/RHOsed)*CONV_kg_mg</f>
        <v>2.4438150885610526</v>
      </c>
    </row>
    <row r="6055" spans="11:14" x14ac:dyDescent="0.2">
      <c r="K6055" s="60">
        <f t="shared" si="375"/>
        <v>6017</v>
      </c>
      <c r="L6055" s="10">
        <f t="shared" si="376"/>
        <v>1.1998795669535562E-5</v>
      </c>
      <c r="M6055" s="1">
        <f t="shared" si="377"/>
        <v>1.1998795669535562E-2</v>
      </c>
      <c r="N6055" s="1">
        <f t="shared" si="378"/>
        <v>2.4438416658234501</v>
      </c>
    </row>
    <row r="6056" spans="11:14" x14ac:dyDescent="0.2">
      <c r="K6056" s="60">
        <f t="shared" ref="K6056:K6119" si="379">K6055+1</f>
        <v>6018</v>
      </c>
      <c r="L6056" s="10">
        <f t="shared" si="376"/>
        <v>1.1998926068399261E-5</v>
      </c>
      <c r="M6056" s="1">
        <f t="shared" si="377"/>
        <v>1.1998926068399262E-2</v>
      </c>
      <c r="N6056" s="1">
        <f t="shared" si="378"/>
        <v>2.4438682246702763</v>
      </c>
    </row>
    <row r="6057" spans="11:14" x14ac:dyDescent="0.2">
      <c r="K6057" s="60">
        <f t="shared" si="379"/>
        <v>6019</v>
      </c>
      <c r="L6057" s="10">
        <f t="shared" si="376"/>
        <v>1.1999056376908673E-5</v>
      </c>
      <c r="M6057" s="1">
        <f t="shared" si="377"/>
        <v>1.1999056376908674E-2</v>
      </c>
      <c r="N6057" s="1">
        <f t="shared" si="378"/>
        <v>2.4438947651142908</v>
      </c>
    </row>
    <row r="6058" spans="11:14" x14ac:dyDescent="0.2">
      <c r="K6058" s="60">
        <f t="shared" si="379"/>
        <v>6020</v>
      </c>
      <c r="L6058" s="10">
        <f t="shared" si="376"/>
        <v>1.1999186595126406E-5</v>
      </c>
      <c r="M6058" s="1">
        <f t="shared" si="377"/>
        <v>1.1999186595126407E-2</v>
      </c>
      <c r="N6058" s="1">
        <f t="shared" si="378"/>
        <v>2.4439212871682461</v>
      </c>
    </row>
    <row r="6059" spans="11:14" x14ac:dyDescent="0.2">
      <c r="K6059" s="60">
        <f t="shared" si="379"/>
        <v>6021</v>
      </c>
      <c r="L6059" s="10">
        <f t="shared" si="376"/>
        <v>1.1999316723115025E-5</v>
      </c>
      <c r="M6059" s="1">
        <f t="shared" si="377"/>
        <v>1.1999316723115026E-2</v>
      </c>
      <c r="N6059" s="1">
        <f t="shared" si="378"/>
        <v>2.4439477908448843</v>
      </c>
    </row>
    <row r="6060" spans="11:14" x14ac:dyDescent="0.2">
      <c r="K6060" s="60">
        <f t="shared" si="379"/>
        <v>6022</v>
      </c>
      <c r="L6060" s="10">
        <f t="shared" si="376"/>
        <v>1.1999446760937045E-5</v>
      </c>
      <c r="M6060" s="1">
        <f t="shared" si="377"/>
        <v>1.1999446760937045E-2</v>
      </c>
      <c r="N6060" s="1">
        <f t="shared" si="378"/>
        <v>2.4439742761569394</v>
      </c>
    </row>
    <row r="6061" spans="11:14" x14ac:dyDescent="0.2">
      <c r="K6061" s="60">
        <f t="shared" si="379"/>
        <v>6023</v>
      </c>
      <c r="L6061" s="10">
        <f t="shared" si="376"/>
        <v>1.1999576708654949E-5</v>
      </c>
      <c r="M6061" s="1">
        <f t="shared" si="377"/>
        <v>1.1999576708654949E-2</v>
      </c>
      <c r="N6061" s="1">
        <f t="shared" si="378"/>
        <v>2.4440007431171353</v>
      </c>
    </row>
    <row r="6062" spans="11:14" x14ac:dyDescent="0.2">
      <c r="K6062" s="60">
        <f t="shared" si="379"/>
        <v>6024</v>
      </c>
      <c r="L6062" s="10">
        <f t="shared" si="376"/>
        <v>1.1999706566331168E-5</v>
      </c>
      <c r="M6062" s="1">
        <f t="shared" si="377"/>
        <v>1.1999706566331168E-2</v>
      </c>
      <c r="N6062" s="1">
        <f t="shared" si="378"/>
        <v>2.4440271917381895</v>
      </c>
    </row>
    <row r="6063" spans="11:14" x14ac:dyDescent="0.2">
      <c r="K6063" s="60">
        <f t="shared" si="379"/>
        <v>6025</v>
      </c>
      <c r="L6063" s="10">
        <f t="shared" si="376"/>
        <v>1.1999836334028093E-5</v>
      </c>
      <c r="M6063" s="1">
        <f t="shared" si="377"/>
        <v>1.1999836334028093E-2</v>
      </c>
      <c r="N6063" s="1">
        <f t="shared" si="378"/>
        <v>2.4440536220328091</v>
      </c>
    </row>
    <row r="6064" spans="11:14" x14ac:dyDescent="0.2">
      <c r="K6064" s="60">
        <f t="shared" si="379"/>
        <v>6026</v>
      </c>
      <c r="L6064" s="10">
        <f t="shared" si="376"/>
        <v>1.1999966011808072E-5</v>
      </c>
      <c r="M6064" s="1">
        <f t="shared" si="377"/>
        <v>1.1999966011808073E-2</v>
      </c>
      <c r="N6064" s="1">
        <f t="shared" si="378"/>
        <v>2.4440800340136919</v>
      </c>
    </row>
    <row r="6065" spans="11:14" x14ac:dyDescent="0.2">
      <c r="K6065" s="60">
        <f t="shared" si="379"/>
        <v>6027</v>
      </c>
      <c r="L6065" s="10">
        <f t="shared" si="376"/>
        <v>1.2000095599733406E-5</v>
      </c>
      <c r="M6065" s="1">
        <f t="shared" si="377"/>
        <v>1.2000095599733406E-2</v>
      </c>
      <c r="N6065" s="1">
        <f t="shared" si="378"/>
        <v>2.4441064276935283</v>
      </c>
    </row>
    <row r="6066" spans="11:14" x14ac:dyDescent="0.2">
      <c r="K6066" s="60">
        <f t="shared" si="379"/>
        <v>6028</v>
      </c>
      <c r="L6066" s="10">
        <f t="shared" si="376"/>
        <v>1.200022509786636E-5</v>
      </c>
      <c r="M6066" s="1">
        <f t="shared" si="377"/>
        <v>1.2000225097866361E-2</v>
      </c>
      <c r="N6066" s="1">
        <f t="shared" si="378"/>
        <v>2.4441328030849987</v>
      </c>
    </row>
    <row r="6067" spans="11:14" x14ac:dyDescent="0.2">
      <c r="K6067" s="60">
        <f t="shared" si="379"/>
        <v>6029</v>
      </c>
      <c r="L6067" s="10">
        <f t="shared" si="376"/>
        <v>1.200035450626915E-5</v>
      </c>
      <c r="M6067" s="1">
        <f t="shared" si="377"/>
        <v>1.2000354506269149E-2</v>
      </c>
      <c r="N6067" s="1">
        <f t="shared" si="378"/>
        <v>2.4441591602007757</v>
      </c>
    </row>
    <row r="6068" spans="11:14" x14ac:dyDescent="0.2">
      <c r="K6068" s="60">
        <f t="shared" si="379"/>
        <v>6030</v>
      </c>
      <c r="L6068" s="10">
        <f t="shared" si="376"/>
        <v>1.200048382500395E-5</v>
      </c>
      <c r="M6068" s="1">
        <f t="shared" si="377"/>
        <v>1.200048382500395E-2</v>
      </c>
      <c r="N6068" s="1">
        <f t="shared" si="378"/>
        <v>2.4441854990535221</v>
      </c>
    </row>
    <row r="6069" spans="11:14" x14ac:dyDescent="0.2">
      <c r="K6069" s="60">
        <f t="shared" si="379"/>
        <v>6031</v>
      </c>
      <c r="L6069" s="10">
        <f t="shared" si="376"/>
        <v>1.200061305413289E-5</v>
      </c>
      <c r="M6069" s="1">
        <f t="shared" si="377"/>
        <v>1.2000613054132889E-2</v>
      </c>
      <c r="N6069" s="1">
        <f t="shared" si="378"/>
        <v>2.4442118196558926</v>
      </c>
    </row>
    <row r="6070" spans="11:14" x14ac:dyDescent="0.2">
      <c r="K6070" s="60">
        <f t="shared" si="379"/>
        <v>6032</v>
      </c>
      <c r="L6070" s="10">
        <f t="shared" si="376"/>
        <v>1.2000742193718063E-5</v>
      </c>
      <c r="M6070" s="1">
        <f t="shared" si="377"/>
        <v>1.2000742193718062E-2</v>
      </c>
      <c r="N6070" s="1">
        <f t="shared" si="378"/>
        <v>2.4442381220205336</v>
      </c>
    </row>
    <row r="6071" spans="11:14" x14ac:dyDescent="0.2">
      <c r="K6071" s="60">
        <f t="shared" si="379"/>
        <v>6033</v>
      </c>
      <c r="L6071" s="10">
        <f t="shared" si="376"/>
        <v>1.2000871243821513E-5</v>
      </c>
      <c r="M6071" s="1">
        <f t="shared" si="377"/>
        <v>1.2000871243821513E-2</v>
      </c>
      <c r="N6071" s="1">
        <f t="shared" si="378"/>
        <v>2.444264406160082</v>
      </c>
    </row>
    <row r="6072" spans="11:14" x14ac:dyDescent="0.2">
      <c r="K6072" s="60">
        <f t="shared" si="379"/>
        <v>6034</v>
      </c>
      <c r="L6072" s="10">
        <f t="shared" si="376"/>
        <v>1.200100020450524E-5</v>
      </c>
      <c r="M6072" s="1">
        <f t="shared" si="377"/>
        <v>1.200100020450524E-2</v>
      </c>
      <c r="N6072" s="1">
        <f t="shared" si="378"/>
        <v>2.4442906720871651</v>
      </c>
    </row>
    <row r="6073" spans="11:14" x14ac:dyDescent="0.2">
      <c r="K6073" s="60">
        <f t="shared" si="379"/>
        <v>6035</v>
      </c>
      <c r="L6073" s="10">
        <f t="shared" si="376"/>
        <v>1.2001129075831208E-5</v>
      </c>
      <c r="M6073" s="1">
        <f t="shared" si="377"/>
        <v>1.2001129075831207E-2</v>
      </c>
      <c r="N6073" s="1">
        <f t="shared" si="378"/>
        <v>2.4443169198144044</v>
      </c>
    </row>
    <row r="6074" spans="11:14" x14ac:dyDescent="0.2">
      <c r="K6074" s="60">
        <f t="shared" si="379"/>
        <v>6036</v>
      </c>
      <c r="L6074" s="10">
        <f t="shared" si="376"/>
        <v>1.2001257857861329E-5</v>
      </c>
      <c r="M6074" s="1">
        <f t="shared" si="377"/>
        <v>1.2001257857861328E-2</v>
      </c>
      <c r="N6074" s="1">
        <f t="shared" si="378"/>
        <v>2.4443431493544088</v>
      </c>
    </row>
    <row r="6075" spans="11:14" x14ac:dyDescent="0.2">
      <c r="K6075" s="60">
        <f t="shared" si="379"/>
        <v>6037</v>
      </c>
      <c r="L6075" s="10">
        <f t="shared" si="376"/>
        <v>1.2001386550657478E-5</v>
      </c>
      <c r="M6075" s="1">
        <f t="shared" si="377"/>
        <v>1.2001386550657477E-2</v>
      </c>
      <c r="N6075" s="1">
        <f t="shared" si="378"/>
        <v>2.4443693607197812</v>
      </c>
    </row>
    <row r="6076" spans="11:14" x14ac:dyDescent="0.2">
      <c r="K6076" s="60">
        <f t="shared" si="379"/>
        <v>6038</v>
      </c>
      <c r="L6076" s="10">
        <f t="shared" si="376"/>
        <v>1.2001515154281488E-5</v>
      </c>
      <c r="M6076" s="1">
        <f t="shared" si="377"/>
        <v>1.2001515154281488E-2</v>
      </c>
      <c r="N6076" s="1">
        <f t="shared" si="378"/>
        <v>2.4443955539231146</v>
      </c>
    </row>
    <row r="6077" spans="11:14" x14ac:dyDescent="0.2">
      <c r="K6077" s="60">
        <f t="shared" si="379"/>
        <v>6039</v>
      </c>
      <c r="L6077" s="10">
        <f t="shared" si="376"/>
        <v>1.2001643668795143E-5</v>
      </c>
      <c r="M6077" s="1">
        <f t="shared" si="377"/>
        <v>1.2001643668795144E-2</v>
      </c>
      <c r="N6077" s="1">
        <f t="shared" si="378"/>
        <v>2.4444217289769936</v>
      </c>
    </row>
    <row r="6078" spans="11:14" x14ac:dyDescent="0.2">
      <c r="K6078" s="60">
        <f t="shared" si="379"/>
        <v>6040</v>
      </c>
      <c r="L6078" s="10">
        <f t="shared" si="376"/>
        <v>1.2001772094260192E-5</v>
      </c>
      <c r="M6078" s="1">
        <f t="shared" si="377"/>
        <v>1.2001772094260192E-2</v>
      </c>
      <c r="N6078" s="1">
        <f t="shared" si="378"/>
        <v>2.4444478858939949</v>
      </c>
    </row>
    <row r="6079" spans="11:14" x14ac:dyDescent="0.2">
      <c r="K6079" s="60">
        <f t="shared" si="379"/>
        <v>6041</v>
      </c>
      <c r="L6079" s="10">
        <f t="shared" si="376"/>
        <v>1.2001900430738337E-5</v>
      </c>
      <c r="M6079" s="1">
        <f t="shared" si="377"/>
        <v>1.2001900430738337E-2</v>
      </c>
      <c r="N6079" s="1">
        <f t="shared" si="378"/>
        <v>2.4444740246866847</v>
      </c>
    </row>
    <row r="6080" spans="11:14" x14ac:dyDescent="0.2">
      <c r="K6080" s="60">
        <f t="shared" si="379"/>
        <v>6042</v>
      </c>
      <c r="L6080" s="10">
        <f t="shared" si="376"/>
        <v>1.2002028678291236E-5</v>
      </c>
      <c r="M6080" s="1">
        <f t="shared" si="377"/>
        <v>1.2002028678291235E-2</v>
      </c>
      <c r="N6080" s="1">
        <f t="shared" si="378"/>
        <v>2.4445001453676216</v>
      </c>
    </row>
    <row r="6081" spans="11:14" x14ac:dyDescent="0.2">
      <c r="K6081" s="60">
        <f t="shared" si="379"/>
        <v>6043</v>
      </c>
      <c r="L6081" s="10">
        <f t="shared" si="376"/>
        <v>1.2002156836980506E-5</v>
      </c>
      <c r="M6081" s="1">
        <f t="shared" si="377"/>
        <v>1.2002156836980506E-2</v>
      </c>
      <c r="N6081" s="1">
        <f t="shared" si="378"/>
        <v>2.4445262479493559</v>
      </c>
    </row>
    <row r="6082" spans="11:14" x14ac:dyDescent="0.2">
      <c r="K6082" s="60">
        <f t="shared" si="379"/>
        <v>6044</v>
      </c>
      <c r="L6082" s="10">
        <f t="shared" si="376"/>
        <v>1.2002284906867722E-5</v>
      </c>
      <c r="M6082" s="1">
        <f t="shared" si="377"/>
        <v>1.2002284906867722E-2</v>
      </c>
      <c r="N6082" s="1">
        <f t="shared" si="378"/>
        <v>2.4445523324444283</v>
      </c>
    </row>
    <row r="6083" spans="11:14" x14ac:dyDescent="0.2">
      <c r="K6083" s="60">
        <f t="shared" si="379"/>
        <v>6045</v>
      </c>
      <c r="L6083" s="10">
        <f t="shared" si="376"/>
        <v>1.2002412888014417E-5</v>
      </c>
      <c r="M6083" s="1">
        <f t="shared" si="377"/>
        <v>1.2002412888014418E-2</v>
      </c>
      <c r="N6083" s="1">
        <f t="shared" si="378"/>
        <v>2.4445783988653718</v>
      </c>
    </row>
    <row r="6084" spans="11:14" x14ac:dyDescent="0.2">
      <c r="K6084" s="60">
        <f t="shared" si="379"/>
        <v>6046</v>
      </c>
      <c r="L6084" s="10">
        <f t="shared" si="376"/>
        <v>1.2002540780482079E-5</v>
      </c>
      <c r="M6084" s="1">
        <f t="shared" si="377"/>
        <v>1.2002540780482079E-2</v>
      </c>
      <c r="N6084" s="1">
        <f t="shared" si="378"/>
        <v>2.4446044472247088</v>
      </c>
    </row>
    <row r="6085" spans="11:14" x14ac:dyDescent="0.2">
      <c r="K6085" s="60">
        <f t="shared" si="379"/>
        <v>6047</v>
      </c>
      <c r="L6085" s="10">
        <f t="shared" si="376"/>
        <v>1.200266858433215E-5</v>
      </c>
      <c r="M6085" s="1">
        <f t="shared" si="377"/>
        <v>1.200266858433215E-2</v>
      </c>
      <c r="N6085" s="1">
        <f t="shared" si="378"/>
        <v>2.4446304775349548</v>
      </c>
    </row>
    <row r="6086" spans="11:14" x14ac:dyDescent="0.2">
      <c r="K6086" s="60">
        <f t="shared" si="379"/>
        <v>6048</v>
      </c>
      <c r="L6086" s="10">
        <f t="shared" si="376"/>
        <v>1.200279629962604E-5</v>
      </c>
      <c r="M6086" s="1">
        <f t="shared" si="377"/>
        <v>1.2002796299626041E-2</v>
      </c>
      <c r="N6086" s="1">
        <f t="shared" si="378"/>
        <v>2.4446564898086169</v>
      </c>
    </row>
    <row r="6087" spans="11:14" x14ac:dyDescent="0.2">
      <c r="K6087" s="60">
        <f t="shared" si="379"/>
        <v>6049</v>
      </c>
      <c r="L6087" s="10">
        <f t="shared" si="376"/>
        <v>1.2002923926425106E-5</v>
      </c>
      <c r="M6087" s="1">
        <f t="shared" si="377"/>
        <v>1.2002923926425105E-2</v>
      </c>
      <c r="N6087" s="1">
        <f t="shared" si="378"/>
        <v>2.444682484058192</v>
      </c>
    </row>
    <row r="6088" spans="11:14" x14ac:dyDescent="0.2">
      <c r="K6088" s="60">
        <f t="shared" si="379"/>
        <v>6050</v>
      </c>
      <c r="L6088" s="10">
        <f t="shared" si="376"/>
        <v>1.2003051464790669E-5</v>
      </c>
      <c r="M6088" s="1">
        <f t="shared" si="377"/>
        <v>1.2003051464790668E-2</v>
      </c>
      <c r="N6088" s="1">
        <f t="shared" si="378"/>
        <v>2.4447084602961695</v>
      </c>
    </row>
    <row r="6089" spans="11:14" x14ac:dyDescent="0.2">
      <c r="K6089" s="60">
        <f t="shared" si="379"/>
        <v>6051</v>
      </c>
      <c r="L6089" s="10">
        <f t="shared" si="376"/>
        <v>1.2003178914784006E-5</v>
      </c>
      <c r="M6089" s="1">
        <f t="shared" si="377"/>
        <v>1.2003178914784007E-2</v>
      </c>
      <c r="N6089" s="1">
        <f t="shared" si="378"/>
        <v>2.4447344185350297</v>
      </c>
    </row>
    <row r="6090" spans="11:14" x14ac:dyDescent="0.2">
      <c r="K6090" s="60">
        <f t="shared" si="379"/>
        <v>6052</v>
      </c>
      <c r="L6090" s="10">
        <f t="shared" si="376"/>
        <v>1.2003306276466349E-5</v>
      </c>
      <c r="M6090" s="1">
        <f t="shared" si="377"/>
        <v>1.2003306276466348E-2</v>
      </c>
      <c r="N6090" s="1">
        <f t="shared" si="378"/>
        <v>2.444760358787244</v>
      </c>
    </row>
    <row r="6091" spans="11:14" x14ac:dyDescent="0.2">
      <c r="K6091" s="60">
        <f t="shared" si="379"/>
        <v>6053</v>
      </c>
      <c r="L6091" s="10">
        <f t="shared" si="376"/>
        <v>1.2003433549898888E-5</v>
      </c>
      <c r="M6091" s="1">
        <f t="shared" si="377"/>
        <v>1.2003433549898888E-2</v>
      </c>
      <c r="N6091" s="1">
        <f t="shared" si="378"/>
        <v>2.4447862810652761</v>
      </c>
    </row>
    <row r="6092" spans="11:14" x14ac:dyDescent="0.2">
      <c r="K6092" s="60">
        <f t="shared" si="379"/>
        <v>6054</v>
      </c>
      <c r="L6092" s="10">
        <f t="shared" si="376"/>
        <v>1.2003560735142773E-5</v>
      </c>
      <c r="M6092" s="1">
        <f t="shared" si="377"/>
        <v>1.2003560735142773E-2</v>
      </c>
      <c r="N6092" s="1">
        <f t="shared" si="378"/>
        <v>2.4448121853815792</v>
      </c>
    </row>
    <row r="6093" spans="11:14" x14ac:dyDescent="0.2">
      <c r="K6093" s="60">
        <f t="shared" si="379"/>
        <v>6055</v>
      </c>
      <c r="L6093" s="10">
        <f t="shared" si="376"/>
        <v>1.2003687832259113E-5</v>
      </c>
      <c r="M6093" s="1">
        <f t="shared" si="377"/>
        <v>1.2003687832259113E-2</v>
      </c>
      <c r="N6093" s="1">
        <f t="shared" si="378"/>
        <v>2.4448380717486011</v>
      </c>
    </row>
    <row r="6094" spans="11:14" x14ac:dyDescent="0.2">
      <c r="K6094" s="60">
        <f t="shared" si="379"/>
        <v>6056</v>
      </c>
      <c r="L6094" s="10">
        <f t="shared" si="376"/>
        <v>1.200381484130897E-5</v>
      </c>
      <c r="M6094" s="1">
        <f t="shared" si="377"/>
        <v>1.200381484130897E-2</v>
      </c>
      <c r="N6094" s="1">
        <f t="shared" si="378"/>
        <v>2.4448639401787768</v>
      </c>
    </row>
    <row r="6095" spans="11:14" x14ac:dyDescent="0.2">
      <c r="K6095" s="60">
        <f t="shared" si="379"/>
        <v>6057</v>
      </c>
      <c r="L6095" s="10">
        <f t="shared" si="376"/>
        <v>1.2003941762353365E-5</v>
      </c>
      <c r="M6095" s="1">
        <f t="shared" si="377"/>
        <v>1.2003941762353365E-2</v>
      </c>
      <c r="N6095" s="1">
        <f t="shared" si="378"/>
        <v>2.4448897906845368</v>
      </c>
    </row>
    <row r="6096" spans="11:14" x14ac:dyDescent="0.2">
      <c r="K6096" s="60">
        <f t="shared" si="379"/>
        <v>6058</v>
      </c>
      <c r="L6096" s="10">
        <f t="shared" si="376"/>
        <v>1.2004068595453281E-5</v>
      </c>
      <c r="M6096" s="1">
        <f t="shared" si="377"/>
        <v>1.200406859545328E-2</v>
      </c>
      <c r="N6096" s="1">
        <f t="shared" si="378"/>
        <v>2.4449156232783</v>
      </c>
    </row>
    <row r="6097" spans="11:14" x14ac:dyDescent="0.2">
      <c r="K6097" s="60">
        <f t="shared" si="379"/>
        <v>6059</v>
      </c>
      <c r="L6097" s="10">
        <f t="shared" si="376"/>
        <v>1.2004195340669651E-5</v>
      </c>
      <c r="M6097" s="1">
        <f t="shared" si="377"/>
        <v>1.2004195340669651E-2</v>
      </c>
      <c r="N6097" s="1">
        <f t="shared" si="378"/>
        <v>2.4449414379724774</v>
      </c>
    </row>
    <row r="6098" spans="11:14" x14ac:dyDescent="0.2">
      <c r="K6098" s="60">
        <f t="shared" si="379"/>
        <v>6060</v>
      </c>
      <c r="L6098" s="10">
        <f t="shared" si="376"/>
        <v>1.2004321998063372E-5</v>
      </c>
      <c r="M6098" s="1">
        <f t="shared" si="377"/>
        <v>1.2004321998063372E-2</v>
      </c>
      <c r="N6098" s="1">
        <f t="shared" si="378"/>
        <v>2.4449672347794729</v>
      </c>
    </row>
    <row r="6099" spans="11:14" x14ac:dyDescent="0.2">
      <c r="K6099" s="60">
        <f t="shared" si="379"/>
        <v>6061</v>
      </c>
      <c r="L6099" s="10">
        <f t="shared" si="376"/>
        <v>1.2004448567695297E-5</v>
      </c>
      <c r="M6099" s="1">
        <f t="shared" si="377"/>
        <v>1.2004448567695298E-2</v>
      </c>
      <c r="N6099" s="1">
        <f t="shared" si="378"/>
        <v>2.4449930137116795</v>
      </c>
    </row>
    <row r="6100" spans="11:14" x14ac:dyDescent="0.2">
      <c r="K6100" s="60">
        <f t="shared" si="379"/>
        <v>6062</v>
      </c>
      <c r="L6100" s="10">
        <f t="shared" si="376"/>
        <v>1.2004575049626238E-5</v>
      </c>
      <c r="M6100" s="1">
        <f t="shared" si="377"/>
        <v>1.2004575049626237E-2</v>
      </c>
      <c r="N6100" s="1">
        <f t="shared" si="378"/>
        <v>2.4450187747814831</v>
      </c>
    </row>
    <row r="6101" spans="11:14" x14ac:dyDescent="0.2">
      <c r="K6101" s="60">
        <f t="shared" si="379"/>
        <v>6063</v>
      </c>
      <c r="L6101" s="10">
        <f t="shared" si="376"/>
        <v>1.2004701443916962E-5</v>
      </c>
      <c r="M6101" s="1">
        <f t="shared" si="377"/>
        <v>1.2004701443916962E-2</v>
      </c>
      <c r="N6101" s="1">
        <f t="shared" si="378"/>
        <v>2.4450445180012617</v>
      </c>
    </row>
    <row r="6102" spans="11:14" x14ac:dyDescent="0.2">
      <c r="K6102" s="60">
        <f t="shared" si="379"/>
        <v>6064</v>
      </c>
      <c r="L6102" s="10">
        <f t="shared" si="376"/>
        <v>1.2004827750628193E-5</v>
      </c>
      <c r="M6102" s="1">
        <f t="shared" si="377"/>
        <v>1.2004827750628194E-2</v>
      </c>
      <c r="N6102" s="1">
        <f t="shared" si="378"/>
        <v>2.4450702433833817</v>
      </c>
    </row>
    <row r="6103" spans="11:14" x14ac:dyDescent="0.2">
      <c r="K6103" s="60">
        <f t="shared" si="379"/>
        <v>6065</v>
      </c>
      <c r="L6103" s="10">
        <f t="shared" si="376"/>
        <v>1.2004953969820621E-5</v>
      </c>
      <c r="M6103" s="1">
        <f t="shared" si="377"/>
        <v>1.2004953969820622E-2</v>
      </c>
      <c r="N6103" s="1">
        <f t="shared" si="378"/>
        <v>2.4450959509402046</v>
      </c>
    </row>
    <row r="6104" spans="11:14" x14ac:dyDescent="0.2">
      <c r="K6104" s="60">
        <f t="shared" si="379"/>
        <v>6066</v>
      </c>
      <c r="L6104" s="10">
        <f t="shared" si="376"/>
        <v>1.2005080101554886E-5</v>
      </c>
      <c r="M6104" s="1">
        <f t="shared" si="377"/>
        <v>1.2005080101554886E-2</v>
      </c>
      <c r="N6104" s="1">
        <f t="shared" si="378"/>
        <v>2.4451216406840812</v>
      </c>
    </row>
    <row r="6105" spans="11:14" x14ac:dyDescent="0.2">
      <c r="K6105" s="60">
        <f t="shared" si="379"/>
        <v>6067</v>
      </c>
      <c r="L6105" s="10">
        <f t="shared" si="376"/>
        <v>1.2005206145891589E-5</v>
      </c>
      <c r="M6105" s="1">
        <f t="shared" si="377"/>
        <v>1.200520614589159E-2</v>
      </c>
      <c r="N6105" s="1">
        <f t="shared" si="378"/>
        <v>2.4451473126273546</v>
      </c>
    </row>
    <row r="6106" spans="11:14" x14ac:dyDescent="0.2">
      <c r="K6106" s="60">
        <f t="shared" si="379"/>
        <v>6068</v>
      </c>
      <c r="L6106" s="10">
        <f t="shared" si="376"/>
        <v>1.2005332102891287E-5</v>
      </c>
      <c r="M6106" s="1">
        <f t="shared" si="377"/>
        <v>1.2005332102891286E-2</v>
      </c>
      <c r="N6106" s="1">
        <f t="shared" si="378"/>
        <v>2.4451729667823585</v>
      </c>
    </row>
    <row r="6107" spans="11:14" x14ac:dyDescent="0.2">
      <c r="K6107" s="60">
        <f t="shared" si="379"/>
        <v>6069</v>
      </c>
      <c r="L6107" s="10">
        <f t="shared" si="376"/>
        <v>1.2005457972614497E-5</v>
      </c>
      <c r="M6107" s="1">
        <f t="shared" si="377"/>
        <v>1.2005457972614497E-2</v>
      </c>
      <c r="N6107" s="1">
        <f t="shared" si="378"/>
        <v>2.4451986031614181</v>
      </c>
    </row>
    <row r="6108" spans="11:14" x14ac:dyDescent="0.2">
      <c r="K6108" s="60">
        <f t="shared" si="379"/>
        <v>6070</v>
      </c>
      <c r="L6108" s="10">
        <f t="shared" si="376"/>
        <v>1.2005583755121693E-5</v>
      </c>
      <c r="M6108" s="1">
        <f t="shared" si="377"/>
        <v>1.2005583755121693E-2</v>
      </c>
      <c r="N6108" s="1">
        <f t="shared" si="378"/>
        <v>2.4452242217768512</v>
      </c>
    </row>
    <row r="6109" spans="11:14" x14ac:dyDescent="0.2">
      <c r="K6109" s="60">
        <f t="shared" si="379"/>
        <v>6071</v>
      </c>
      <c r="L6109" s="10">
        <f t="shared" si="376"/>
        <v>1.2005709450473308E-5</v>
      </c>
      <c r="M6109" s="1">
        <f t="shared" si="377"/>
        <v>1.2005709450473308E-2</v>
      </c>
      <c r="N6109" s="1">
        <f t="shared" si="378"/>
        <v>2.445249822640966</v>
      </c>
    </row>
    <row r="6110" spans="11:14" x14ac:dyDescent="0.2">
      <c r="K6110" s="60">
        <f t="shared" si="379"/>
        <v>6072</v>
      </c>
      <c r="L6110" s="10">
        <f t="shared" si="376"/>
        <v>1.2005835058729734E-5</v>
      </c>
      <c r="M6110" s="1">
        <f t="shared" si="377"/>
        <v>1.2005835058729734E-2</v>
      </c>
      <c r="N6110" s="1">
        <f t="shared" si="378"/>
        <v>2.4452754057660631</v>
      </c>
    </row>
    <row r="6111" spans="11:14" x14ac:dyDescent="0.2">
      <c r="K6111" s="60">
        <f t="shared" si="379"/>
        <v>6073</v>
      </c>
      <c r="L6111" s="10">
        <f t="shared" si="376"/>
        <v>1.2005960579951318E-5</v>
      </c>
      <c r="M6111" s="1">
        <f t="shared" si="377"/>
        <v>1.2005960579951317E-2</v>
      </c>
      <c r="N6111" s="1">
        <f t="shared" si="378"/>
        <v>2.4453009711644329</v>
      </c>
    </row>
    <row r="6112" spans="11:14" x14ac:dyDescent="0.2">
      <c r="K6112" s="60">
        <f t="shared" si="379"/>
        <v>6074</v>
      </c>
      <c r="L6112" s="10">
        <f t="shared" si="376"/>
        <v>1.2006086014198368E-5</v>
      </c>
      <c r="M6112" s="1">
        <f t="shared" si="377"/>
        <v>1.2006086014198367E-2</v>
      </c>
      <c r="N6112" s="1">
        <f t="shared" si="378"/>
        <v>2.4453265188483595</v>
      </c>
    </row>
    <row r="6113" spans="11:14" x14ac:dyDescent="0.2">
      <c r="K6113" s="60">
        <f t="shared" si="379"/>
        <v>6075</v>
      </c>
      <c r="L6113" s="10">
        <f t="shared" si="376"/>
        <v>1.2006211361531148E-5</v>
      </c>
      <c r="M6113" s="1">
        <f t="shared" si="377"/>
        <v>1.2006211361531148E-2</v>
      </c>
      <c r="N6113" s="1">
        <f t="shared" si="378"/>
        <v>2.4453520488301161</v>
      </c>
    </row>
    <row r="6114" spans="11:14" x14ac:dyDescent="0.2">
      <c r="K6114" s="60">
        <f t="shared" si="379"/>
        <v>6076</v>
      </c>
      <c r="L6114" s="10">
        <f t="shared" si="376"/>
        <v>1.2006336622009882E-5</v>
      </c>
      <c r="M6114" s="1">
        <f t="shared" si="377"/>
        <v>1.2006336622009882E-2</v>
      </c>
      <c r="N6114" s="1">
        <f t="shared" si="378"/>
        <v>2.4453775611219695</v>
      </c>
    </row>
    <row r="6115" spans="11:14" x14ac:dyDescent="0.2">
      <c r="K6115" s="60">
        <f t="shared" si="379"/>
        <v>6077</v>
      </c>
      <c r="L6115" s="10">
        <f t="shared" si="376"/>
        <v>1.2006461795694754E-5</v>
      </c>
      <c r="M6115" s="1">
        <f t="shared" si="377"/>
        <v>1.2006461795694754E-2</v>
      </c>
      <c r="N6115" s="1">
        <f t="shared" si="378"/>
        <v>2.4454030557361777</v>
      </c>
    </row>
    <row r="6116" spans="11:14" x14ac:dyDescent="0.2">
      <c r="K6116" s="60">
        <f t="shared" si="379"/>
        <v>6078</v>
      </c>
      <c r="L6116" s="10">
        <f t="shared" si="376"/>
        <v>1.2006586882645902E-5</v>
      </c>
      <c r="M6116" s="1">
        <f t="shared" si="377"/>
        <v>1.2006586882645902E-2</v>
      </c>
      <c r="N6116" s="1">
        <f t="shared" si="378"/>
        <v>2.4454285326849883</v>
      </c>
    </row>
    <row r="6117" spans="11:14" x14ac:dyDescent="0.2">
      <c r="K6117" s="60">
        <f t="shared" si="379"/>
        <v>6079</v>
      </c>
      <c r="L6117" s="10">
        <f t="shared" si="376"/>
        <v>1.2006711882923424E-5</v>
      </c>
      <c r="M6117" s="1">
        <f t="shared" si="377"/>
        <v>1.2006711882923423E-2</v>
      </c>
      <c r="N6117" s="1">
        <f t="shared" si="378"/>
        <v>2.4454539919806431</v>
      </c>
    </row>
    <row r="6118" spans="11:14" x14ac:dyDescent="0.2">
      <c r="K6118" s="60">
        <f t="shared" si="379"/>
        <v>6080</v>
      </c>
      <c r="L6118" s="10">
        <f t="shared" ref="L6118:L6181" si="380">Eleach_time1/((Vwater*(1+Kp_susp*SUSPwater)+Ksed_water*Vsed)*k)*(1-EXP(-k*K6118))</f>
        <v>1.2006836796587377E-5</v>
      </c>
      <c r="M6118" s="1">
        <f t="shared" ref="M6118:M6181" si="381">L6118*CONV_m3_L</f>
        <v>1.2006836796587378E-2</v>
      </c>
      <c r="N6118" s="1">
        <f t="shared" ref="N6118:N6181" si="382">L6118*(Ksed_water/RHOsed)*CONV_kg_mg</f>
        <v>2.4454794336353731</v>
      </c>
    </row>
    <row r="6119" spans="11:14" x14ac:dyDescent="0.2">
      <c r="K6119" s="60">
        <f t="shared" si="379"/>
        <v>6081</v>
      </c>
      <c r="L6119" s="10">
        <f t="shared" si="380"/>
        <v>1.200696162369778E-5</v>
      </c>
      <c r="M6119" s="1">
        <f t="shared" si="381"/>
        <v>1.2006961623697779E-2</v>
      </c>
      <c r="N6119" s="1">
        <f t="shared" si="382"/>
        <v>2.4455048576614025</v>
      </c>
    </row>
    <row r="6120" spans="11:14" x14ac:dyDescent="0.2">
      <c r="K6120" s="60">
        <f t="shared" ref="K6120:K6183" si="383">K6119+1</f>
        <v>6082</v>
      </c>
      <c r="L6120" s="10">
        <f t="shared" si="380"/>
        <v>1.2007086364314599E-5</v>
      </c>
      <c r="M6120" s="1">
        <f t="shared" si="381"/>
        <v>1.2007086364314599E-2</v>
      </c>
      <c r="N6120" s="1">
        <f t="shared" si="382"/>
        <v>2.4455302640709458</v>
      </c>
    </row>
    <row r="6121" spans="11:14" x14ac:dyDescent="0.2">
      <c r="K6121" s="60">
        <f t="shared" si="383"/>
        <v>6083</v>
      </c>
      <c r="L6121" s="10">
        <f t="shared" si="380"/>
        <v>1.2007211018497772E-5</v>
      </c>
      <c r="M6121" s="1">
        <f t="shared" si="381"/>
        <v>1.2007211018497773E-2</v>
      </c>
      <c r="N6121" s="1">
        <f t="shared" si="382"/>
        <v>2.4455556528762097</v>
      </c>
    </row>
    <row r="6122" spans="11:14" x14ac:dyDescent="0.2">
      <c r="K6122" s="60">
        <f t="shared" si="383"/>
        <v>6084</v>
      </c>
      <c r="L6122" s="10">
        <f t="shared" si="380"/>
        <v>1.2007335586307187E-5</v>
      </c>
      <c r="M6122" s="1">
        <f t="shared" si="381"/>
        <v>1.2007335586307188E-2</v>
      </c>
      <c r="N6122" s="1">
        <f t="shared" si="382"/>
        <v>2.4455810240893925</v>
      </c>
    </row>
    <row r="6123" spans="11:14" x14ac:dyDescent="0.2">
      <c r="K6123" s="60">
        <f t="shared" si="383"/>
        <v>6085</v>
      </c>
      <c r="L6123" s="10">
        <f t="shared" si="380"/>
        <v>1.2007460067802694E-5</v>
      </c>
      <c r="M6123" s="1">
        <f t="shared" si="381"/>
        <v>1.2007460067802693E-2</v>
      </c>
      <c r="N6123" s="1">
        <f t="shared" si="382"/>
        <v>2.445606377722684</v>
      </c>
    </row>
    <row r="6124" spans="11:14" x14ac:dyDescent="0.2">
      <c r="K6124" s="60">
        <f t="shared" si="383"/>
        <v>6086</v>
      </c>
      <c r="L6124" s="10">
        <f t="shared" si="380"/>
        <v>1.2007584463044103E-5</v>
      </c>
      <c r="M6124" s="1">
        <f t="shared" si="381"/>
        <v>1.2007584463044103E-2</v>
      </c>
      <c r="N6124" s="1">
        <f t="shared" si="382"/>
        <v>2.4456317137882655</v>
      </c>
    </row>
    <row r="6125" spans="11:14" x14ac:dyDescent="0.2">
      <c r="K6125" s="60">
        <f t="shared" si="383"/>
        <v>6087</v>
      </c>
      <c r="L6125" s="10">
        <f t="shared" si="380"/>
        <v>1.2007708772091174E-5</v>
      </c>
      <c r="M6125" s="1">
        <f t="shared" si="381"/>
        <v>1.2007708772091175E-2</v>
      </c>
      <c r="N6125" s="1">
        <f t="shared" si="382"/>
        <v>2.4456570322983091</v>
      </c>
    </row>
    <row r="6126" spans="11:14" x14ac:dyDescent="0.2">
      <c r="K6126" s="60">
        <f t="shared" si="383"/>
        <v>6088</v>
      </c>
      <c r="L6126" s="10">
        <f t="shared" si="380"/>
        <v>1.2007832995003636E-5</v>
      </c>
      <c r="M6126" s="1">
        <f t="shared" si="381"/>
        <v>1.2007832995003636E-2</v>
      </c>
      <c r="N6126" s="1">
        <f t="shared" si="382"/>
        <v>2.4456823332649802</v>
      </c>
    </row>
    <row r="6127" spans="11:14" x14ac:dyDescent="0.2">
      <c r="K6127" s="60">
        <f t="shared" si="383"/>
        <v>6089</v>
      </c>
      <c r="L6127" s="10">
        <f t="shared" si="380"/>
        <v>1.2007957131841171E-5</v>
      </c>
      <c r="M6127" s="1">
        <f t="shared" si="381"/>
        <v>1.2007957131841171E-2</v>
      </c>
      <c r="N6127" s="1">
        <f t="shared" si="382"/>
        <v>2.4457076167004339</v>
      </c>
    </row>
    <row r="6128" spans="11:14" x14ac:dyDescent="0.2">
      <c r="K6128" s="60">
        <f t="shared" si="383"/>
        <v>6090</v>
      </c>
      <c r="L6128" s="10">
        <f t="shared" si="380"/>
        <v>1.200808118266342E-5</v>
      </c>
      <c r="M6128" s="1">
        <f t="shared" si="381"/>
        <v>1.2008081182663419E-2</v>
      </c>
      <c r="N6128" s="1">
        <f t="shared" si="382"/>
        <v>2.4457328826168174</v>
      </c>
    </row>
    <row r="6129" spans="11:14" x14ac:dyDescent="0.2">
      <c r="K6129" s="60">
        <f t="shared" si="383"/>
        <v>6091</v>
      </c>
      <c r="L6129" s="10">
        <f t="shared" si="380"/>
        <v>1.2008205147529987E-5</v>
      </c>
      <c r="M6129" s="1">
        <f t="shared" si="381"/>
        <v>1.2008205147529987E-2</v>
      </c>
      <c r="N6129" s="1">
        <f t="shared" si="382"/>
        <v>2.4457581310262708</v>
      </c>
    </row>
    <row r="6130" spans="11:14" x14ac:dyDescent="0.2">
      <c r="K6130" s="60">
        <f t="shared" si="383"/>
        <v>6092</v>
      </c>
      <c r="L6130" s="10">
        <f t="shared" si="380"/>
        <v>1.2008329026500428E-5</v>
      </c>
      <c r="M6130" s="1">
        <f t="shared" si="381"/>
        <v>1.2008329026500428E-2</v>
      </c>
      <c r="N6130" s="1">
        <f t="shared" si="382"/>
        <v>2.4457833619409244</v>
      </c>
    </row>
    <row r="6131" spans="11:14" x14ac:dyDescent="0.2">
      <c r="K6131" s="60">
        <f t="shared" si="383"/>
        <v>6093</v>
      </c>
      <c r="L6131" s="10">
        <f t="shared" si="380"/>
        <v>1.2008452819634261E-5</v>
      </c>
      <c r="M6131" s="1">
        <f t="shared" si="381"/>
        <v>1.2008452819634261E-2</v>
      </c>
      <c r="N6131" s="1">
        <f t="shared" si="382"/>
        <v>2.4458085753729</v>
      </c>
    </row>
    <row r="6132" spans="11:14" x14ac:dyDescent="0.2">
      <c r="K6132" s="60">
        <f t="shared" si="383"/>
        <v>6094</v>
      </c>
      <c r="L6132" s="10">
        <f t="shared" si="380"/>
        <v>1.2008576526990965E-5</v>
      </c>
      <c r="M6132" s="1">
        <f t="shared" si="381"/>
        <v>1.2008576526990965E-2</v>
      </c>
      <c r="N6132" s="1">
        <f t="shared" si="382"/>
        <v>2.4458337713343123</v>
      </c>
    </row>
    <row r="6133" spans="11:14" x14ac:dyDescent="0.2">
      <c r="K6133" s="60">
        <f t="shared" si="383"/>
        <v>6095</v>
      </c>
      <c r="L6133" s="10">
        <f t="shared" si="380"/>
        <v>1.2008700148629973E-5</v>
      </c>
      <c r="M6133" s="1">
        <f t="shared" si="381"/>
        <v>1.2008700148629974E-2</v>
      </c>
      <c r="N6133" s="1">
        <f t="shared" si="382"/>
        <v>2.445858949837266</v>
      </c>
    </row>
    <row r="6134" spans="11:14" x14ac:dyDescent="0.2">
      <c r="K6134" s="60">
        <f t="shared" si="383"/>
        <v>6096</v>
      </c>
      <c r="L6134" s="10">
        <f t="shared" si="380"/>
        <v>1.2008823684610684E-5</v>
      </c>
      <c r="M6134" s="1">
        <f t="shared" si="381"/>
        <v>1.2008823684610684E-2</v>
      </c>
      <c r="N6134" s="1">
        <f t="shared" si="382"/>
        <v>2.4458841108938589</v>
      </c>
    </row>
    <row r="6135" spans="11:14" x14ac:dyDescent="0.2">
      <c r="K6135" s="60">
        <f t="shared" si="383"/>
        <v>6097</v>
      </c>
      <c r="L6135" s="10">
        <f t="shared" si="380"/>
        <v>1.2008947134992445E-5</v>
      </c>
      <c r="M6135" s="1">
        <f t="shared" si="381"/>
        <v>1.2008947134992445E-2</v>
      </c>
      <c r="N6135" s="1">
        <f t="shared" si="382"/>
        <v>2.4459092545161791</v>
      </c>
    </row>
    <row r="6136" spans="11:14" x14ac:dyDescent="0.2">
      <c r="K6136" s="60">
        <f t="shared" si="383"/>
        <v>6098</v>
      </c>
      <c r="L6136" s="10">
        <f t="shared" si="380"/>
        <v>1.2009070499834572E-5</v>
      </c>
      <c r="M6136" s="1">
        <f t="shared" si="381"/>
        <v>1.2009070499834571E-2</v>
      </c>
      <c r="N6136" s="1">
        <f t="shared" si="382"/>
        <v>2.4459343807163068</v>
      </c>
    </row>
    <row r="6137" spans="11:14" x14ac:dyDescent="0.2">
      <c r="K6137" s="60">
        <f t="shared" si="383"/>
        <v>6099</v>
      </c>
      <c r="L6137" s="10">
        <f t="shared" si="380"/>
        <v>1.2009193779196336E-5</v>
      </c>
      <c r="M6137" s="1">
        <f t="shared" si="381"/>
        <v>1.2009193779196336E-2</v>
      </c>
      <c r="N6137" s="1">
        <f t="shared" si="382"/>
        <v>2.4459594895063153</v>
      </c>
    </row>
    <row r="6138" spans="11:14" x14ac:dyDescent="0.2">
      <c r="K6138" s="60">
        <f t="shared" si="383"/>
        <v>6100</v>
      </c>
      <c r="L6138" s="10">
        <f t="shared" si="380"/>
        <v>1.2009316973136965E-5</v>
      </c>
      <c r="M6138" s="1">
        <f t="shared" si="381"/>
        <v>1.2009316973136966E-2</v>
      </c>
      <c r="N6138" s="1">
        <f t="shared" si="382"/>
        <v>2.4459845808982661</v>
      </c>
    </row>
    <row r="6139" spans="11:14" x14ac:dyDescent="0.2">
      <c r="K6139" s="60">
        <f t="shared" si="383"/>
        <v>6101</v>
      </c>
      <c r="L6139" s="10">
        <f t="shared" si="380"/>
        <v>1.2009440081715649E-5</v>
      </c>
      <c r="M6139" s="1">
        <f t="shared" si="381"/>
        <v>1.2009440081715648E-2</v>
      </c>
      <c r="N6139" s="1">
        <f t="shared" si="382"/>
        <v>2.4460096549042158</v>
      </c>
    </row>
    <row r="6140" spans="11:14" x14ac:dyDescent="0.2">
      <c r="K6140" s="60">
        <f t="shared" si="383"/>
        <v>6102</v>
      </c>
      <c r="L6140" s="10">
        <f t="shared" si="380"/>
        <v>1.2009563104991536E-5</v>
      </c>
      <c r="M6140" s="1">
        <f t="shared" si="381"/>
        <v>1.2009563104991535E-2</v>
      </c>
      <c r="N6140" s="1">
        <f t="shared" si="382"/>
        <v>2.4460347115362113</v>
      </c>
    </row>
    <row r="6141" spans="11:14" x14ac:dyDescent="0.2">
      <c r="K6141" s="60">
        <f t="shared" si="383"/>
        <v>6103</v>
      </c>
      <c r="L6141" s="10">
        <f t="shared" si="380"/>
        <v>1.2009686043023734E-5</v>
      </c>
      <c r="M6141" s="1">
        <f t="shared" si="381"/>
        <v>1.2009686043023734E-2</v>
      </c>
      <c r="N6141" s="1">
        <f t="shared" si="382"/>
        <v>2.4460597508062909</v>
      </c>
    </row>
    <row r="6142" spans="11:14" x14ac:dyDescent="0.2">
      <c r="K6142" s="60">
        <f t="shared" si="383"/>
        <v>6104</v>
      </c>
      <c r="L6142" s="10">
        <f t="shared" si="380"/>
        <v>1.2009808895871307E-5</v>
      </c>
      <c r="M6142" s="1">
        <f t="shared" si="381"/>
        <v>1.2009808895871306E-2</v>
      </c>
      <c r="N6142" s="1">
        <f t="shared" si="382"/>
        <v>2.4460847727264845</v>
      </c>
    </row>
    <row r="6143" spans="11:14" x14ac:dyDescent="0.2">
      <c r="K6143" s="60">
        <f t="shared" si="383"/>
        <v>6105</v>
      </c>
      <c r="L6143" s="10">
        <f t="shared" si="380"/>
        <v>1.2009931663593282E-5</v>
      </c>
      <c r="M6143" s="1">
        <f t="shared" si="381"/>
        <v>1.2009931663593281E-2</v>
      </c>
      <c r="N6143" s="1">
        <f t="shared" si="382"/>
        <v>2.4461097773088145</v>
      </c>
    </row>
    <row r="6144" spans="11:14" x14ac:dyDescent="0.2">
      <c r="K6144" s="60">
        <f t="shared" si="383"/>
        <v>6106</v>
      </c>
      <c r="L6144" s="10">
        <f t="shared" si="380"/>
        <v>1.2010054346248639E-5</v>
      </c>
      <c r="M6144" s="1">
        <f t="shared" si="381"/>
        <v>1.2010054346248638E-2</v>
      </c>
      <c r="N6144" s="1">
        <f t="shared" si="382"/>
        <v>2.4461347645652936</v>
      </c>
    </row>
    <row r="6145" spans="11:14" x14ac:dyDescent="0.2">
      <c r="K6145" s="60">
        <f t="shared" si="383"/>
        <v>6107</v>
      </c>
      <c r="L6145" s="10">
        <f t="shared" si="380"/>
        <v>1.2010176943896325E-5</v>
      </c>
      <c r="M6145" s="1">
        <f t="shared" si="381"/>
        <v>1.2010176943896325E-2</v>
      </c>
      <c r="N6145" s="1">
        <f t="shared" si="382"/>
        <v>2.4461597345079276</v>
      </c>
    </row>
    <row r="6146" spans="11:14" x14ac:dyDescent="0.2">
      <c r="K6146" s="60">
        <f t="shared" si="383"/>
        <v>6108</v>
      </c>
      <c r="L6146" s="10">
        <f t="shared" si="380"/>
        <v>1.2010299456595243E-5</v>
      </c>
      <c r="M6146" s="1">
        <f t="shared" si="381"/>
        <v>1.2010299456595243E-2</v>
      </c>
      <c r="N6146" s="1">
        <f t="shared" si="382"/>
        <v>2.4461846871487141</v>
      </c>
    </row>
    <row r="6147" spans="11:14" x14ac:dyDescent="0.2">
      <c r="K6147" s="60">
        <f t="shared" si="383"/>
        <v>6109</v>
      </c>
      <c r="L6147" s="10">
        <f t="shared" si="380"/>
        <v>1.2010421884404253E-5</v>
      </c>
      <c r="M6147" s="1">
        <f t="shared" si="381"/>
        <v>1.2010421884404253E-2</v>
      </c>
      <c r="N6147" s="1">
        <f t="shared" si="382"/>
        <v>2.4462096224996404</v>
      </c>
    </row>
    <row r="6148" spans="11:14" x14ac:dyDescent="0.2">
      <c r="K6148" s="60">
        <f t="shared" si="383"/>
        <v>6110</v>
      </c>
      <c r="L6148" s="10">
        <f t="shared" si="380"/>
        <v>1.2010544227382175E-5</v>
      </c>
      <c r="M6148" s="1">
        <f t="shared" si="381"/>
        <v>1.2010544227382175E-2</v>
      </c>
      <c r="N6148" s="1">
        <f t="shared" si="382"/>
        <v>2.4462345405726875</v>
      </c>
    </row>
    <row r="6149" spans="11:14" x14ac:dyDescent="0.2">
      <c r="K6149" s="60">
        <f t="shared" si="383"/>
        <v>6111</v>
      </c>
      <c r="L6149" s="10">
        <f t="shared" si="380"/>
        <v>1.2010666485587789E-5</v>
      </c>
      <c r="M6149" s="1">
        <f t="shared" si="381"/>
        <v>1.2010666485587788E-2</v>
      </c>
      <c r="N6149" s="1">
        <f t="shared" si="382"/>
        <v>2.4462594413798264</v>
      </c>
    </row>
    <row r="6150" spans="11:14" x14ac:dyDescent="0.2">
      <c r="K6150" s="60">
        <f t="shared" si="383"/>
        <v>6112</v>
      </c>
      <c r="L6150" s="10">
        <f t="shared" si="380"/>
        <v>1.2010788659079837E-5</v>
      </c>
      <c r="M6150" s="1">
        <f t="shared" si="381"/>
        <v>1.2010788659079837E-2</v>
      </c>
      <c r="N6150" s="1">
        <f t="shared" si="382"/>
        <v>2.4462843249330222</v>
      </c>
    </row>
    <row r="6151" spans="11:14" x14ac:dyDescent="0.2">
      <c r="K6151" s="60">
        <f t="shared" si="383"/>
        <v>6113</v>
      </c>
      <c r="L6151" s="10">
        <f t="shared" si="380"/>
        <v>1.2010910747917017E-5</v>
      </c>
      <c r="M6151" s="1">
        <f t="shared" si="381"/>
        <v>1.2010910747917018E-2</v>
      </c>
      <c r="N6151" s="1">
        <f t="shared" si="382"/>
        <v>2.4463091912442296</v>
      </c>
    </row>
    <row r="6152" spans="11:14" x14ac:dyDescent="0.2">
      <c r="K6152" s="60">
        <f t="shared" si="383"/>
        <v>6114</v>
      </c>
      <c r="L6152" s="10">
        <f t="shared" si="380"/>
        <v>1.2011032752157984E-5</v>
      </c>
      <c r="M6152" s="1">
        <f t="shared" si="381"/>
        <v>1.2011032752157985E-2</v>
      </c>
      <c r="N6152" s="1">
        <f t="shared" si="382"/>
        <v>2.4463340403253948</v>
      </c>
    </row>
    <row r="6153" spans="11:14" x14ac:dyDescent="0.2">
      <c r="K6153" s="60">
        <f t="shared" si="383"/>
        <v>6115</v>
      </c>
      <c r="L6153" s="10">
        <f t="shared" si="380"/>
        <v>1.2011154671861359E-5</v>
      </c>
      <c r="M6153" s="1">
        <f t="shared" si="381"/>
        <v>1.201115467186136E-2</v>
      </c>
      <c r="N6153" s="1">
        <f t="shared" si="382"/>
        <v>2.4463588721884584</v>
      </c>
    </row>
    <row r="6154" spans="11:14" x14ac:dyDescent="0.2">
      <c r="K6154" s="60">
        <f t="shared" si="383"/>
        <v>6116</v>
      </c>
      <c r="L6154" s="10">
        <f t="shared" si="380"/>
        <v>1.2011276507085716E-5</v>
      </c>
      <c r="M6154" s="1">
        <f t="shared" si="381"/>
        <v>1.2011276507085715E-2</v>
      </c>
      <c r="N6154" s="1">
        <f t="shared" si="382"/>
        <v>2.4463836868453499</v>
      </c>
    </row>
    <row r="6155" spans="11:14" x14ac:dyDescent="0.2">
      <c r="K6155" s="60">
        <f t="shared" si="383"/>
        <v>6117</v>
      </c>
      <c r="L6155" s="10">
        <f t="shared" si="380"/>
        <v>1.201139825788959E-5</v>
      </c>
      <c r="M6155" s="1">
        <f t="shared" si="381"/>
        <v>1.2011398257889589E-2</v>
      </c>
      <c r="N6155" s="1">
        <f t="shared" si="382"/>
        <v>2.4464084843079914</v>
      </c>
    </row>
    <row r="6156" spans="11:14" x14ac:dyDescent="0.2">
      <c r="K6156" s="60">
        <f t="shared" si="383"/>
        <v>6118</v>
      </c>
      <c r="L6156" s="10">
        <f t="shared" si="380"/>
        <v>1.201151992433148E-5</v>
      </c>
      <c r="M6156" s="1">
        <f t="shared" si="381"/>
        <v>1.2011519924331481E-2</v>
      </c>
      <c r="N6156" s="1">
        <f t="shared" si="382"/>
        <v>2.4464332645882969</v>
      </c>
    </row>
    <row r="6157" spans="11:14" x14ac:dyDescent="0.2">
      <c r="K6157" s="60">
        <f t="shared" si="383"/>
        <v>6119</v>
      </c>
      <c r="L6157" s="10">
        <f t="shared" si="380"/>
        <v>1.2011641506469841E-5</v>
      </c>
      <c r="M6157" s="1">
        <f t="shared" si="381"/>
        <v>1.2011641506469842E-2</v>
      </c>
      <c r="N6157" s="1">
        <f t="shared" si="382"/>
        <v>2.4464580276981729</v>
      </c>
    </row>
    <row r="6158" spans="11:14" x14ac:dyDescent="0.2">
      <c r="K6158" s="60">
        <f t="shared" si="383"/>
        <v>6120</v>
      </c>
      <c r="L6158" s="10">
        <f t="shared" si="380"/>
        <v>1.2011763004363085E-5</v>
      </c>
      <c r="M6158" s="1">
        <f t="shared" si="381"/>
        <v>1.2011763004363085E-2</v>
      </c>
      <c r="N6158" s="1">
        <f t="shared" si="382"/>
        <v>2.4464827736495165</v>
      </c>
    </row>
    <row r="6159" spans="11:14" x14ac:dyDescent="0.2">
      <c r="K6159" s="60">
        <f t="shared" si="383"/>
        <v>6121</v>
      </c>
      <c r="L6159" s="10">
        <f t="shared" si="380"/>
        <v>1.2011884418069588E-5</v>
      </c>
      <c r="M6159" s="1">
        <f t="shared" si="381"/>
        <v>1.2011884418069588E-2</v>
      </c>
      <c r="N6159" s="1">
        <f t="shared" si="382"/>
        <v>2.4465075024542173</v>
      </c>
    </row>
    <row r="6160" spans="11:14" x14ac:dyDescent="0.2">
      <c r="K6160" s="60">
        <f t="shared" si="383"/>
        <v>6122</v>
      </c>
      <c r="L6160" s="10">
        <f t="shared" si="380"/>
        <v>1.2012005747647681E-5</v>
      </c>
      <c r="M6160" s="1">
        <f t="shared" si="381"/>
        <v>1.2012005747647681E-2</v>
      </c>
      <c r="N6160" s="1">
        <f t="shared" si="382"/>
        <v>2.4465322141241552</v>
      </c>
    </row>
    <row r="6161" spans="11:14" x14ac:dyDescent="0.2">
      <c r="K6161" s="60">
        <f t="shared" si="383"/>
        <v>6123</v>
      </c>
      <c r="L6161" s="10">
        <f t="shared" si="380"/>
        <v>1.2012126993155661E-5</v>
      </c>
      <c r="M6161" s="1">
        <f t="shared" si="381"/>
        <v>1.201212699315566E-2</v>
      </c>
      <c r="N6161" s="1">
        <f t="shared" si="382"/>
        <v>2.4465569086712047</v>
      </c>
    </row>
    <row r="6162" spans="11:14" x14ac:dyDescent="0.2">
      <c r="K6162" s="60">
        <f t="shared" si="383"/>
        <v>6124</v>
      </c>
      <c r="L6162" s="10">
        <f t="shared" si="380"/>
        <v>1.2012248154651777E-5</v>
      </c>
      <c r="M6162" s="1">
        <f t="shared" si="381"/>
        <v>1.2012248154651777E-2</v>
      </c>
      <c r="N6162" s="1">
        <f t="shared" si="382"/>
        <v>2.4465815861072282</v>
      </c>
    </row>
    <row r="6163" spans="11:14" x14ac:dyDescent="0.2">
      <c r="K6163" s="60">
        <f t="shared" si="383"/>
        <v>6125</v>
      </c>
      <c r="L6163" s="10">
        <f t="shared" si="380"/>
        <v>1.2012369232194244E-5</v>
      </c>
      <c r="M6163" s="1">
        <f t="shared" si="381"/>
        <v>1.2012369232194243E-2</v>
      </c>
      <c r="N6163" s="1">
        <f t="shared" si="382"/>
        <v>2.4466062464440848</v>
      </c>
    </row>
    <row r="6164" spans="11:14" x14ac:dyDescent="0.2">
      <c r="K6164" s="60">
        <f t="shared" si="383"/>
        <v>6126</v>
      </c>
      <c r="L6164" s="10">
        <f t="shared" si="380"/>
        <v>1.2012490225841232E-5</v>
      </c>
      <c r="M6164" s="1">
        <f t="shared" si="381"/>
        <v>1.2012490225841232E-2</v>
      </c>
      <c r="N6164" s="1">
        <f t="shared" si="382"/>
        <v>2.44663088969362</v>
      </c>
    </row>
    <row r="6165" spans="11:14" x14ac:dyDescent="0.2">
      <c r="K6165" s="60">
        <f t="shared" si="383"/>
        <v>6127</v>
      </c>
      <c r="L6165" s="10">
        <f t="shared" si="380"/>
        <v>1.2012611135650874E-5</v>
      </c>
      <c r="M6165" s="1">
        <f t="shared" si="381"/>
        <v>1.2012611135650874E-2</v>
      </c>
      <c r="N6165" s="1">
        <f t="shared" si="382"/>
        <v>2.446655515867675</v>
      </c>
    </row>
    <row r="6166" spans="11:14" x14ac:dyDescent="0.2">
      <c r="K6166" s="60">
        <f t="shared" si="383"/>
        <v>6128</v>
      </c>
      <c r="L6166" s="10">
        <f t="shared" si="380"/>
        <v>1.2012731961681261E-5</v>
      </c>
      <c r="M6166" s="1">
        <f t="shared" si="381"/>
        <v>1.2012731961681261E-2</v>
      </c>
      <c r="N6166" s="1">
        <f t="shared" si="382"/>
        <v>2.4466801249780818</v>
      </c>
    </row>
    <row r="6167" spans="11:14" x14ac:dyDescent="0.2">
      <c r="K6167" s="60">
        <f t="shared" si="383"/>
        <v>6129</v>
      </c>
      <c r="L6167" s="10">
        <f t="shared" si="380"/>
        <v>1.2012852703990448E-5</v>
      </c>
      <c r="M6167" s="1">
        <f t="shared" si="381"/>
        <v>1.2012852703990448E-2</v>
      </c>
      <c r="N6167" s="1">
        <f t="shared" si="382"/>
        <v>2.4467047170366638</v>
      </c>
    </row>
    <row r="6168" spans="11:14" x14ac:dyDescent="0.2">
      <c r="K6168" s="60">
        <f t="shared" si="383"/>
        <v>6130</v>
      </c>
      <c r="L6168" s="10">
        <f t="shared" si="380"/>
        <v>1.2012973362636439E-5</v>
      </c>
      <c r="M6168" s="1">
        <f t="shared" si="381"/>
        <v>1.201297336263644E-2</v>
      </c>
      <c r="N6168" s="1">
        <f t="shared" si="382"/>
        <v>2.446729292055235</v>
      </c>
    </row>
    <row r="6169" spans="11:14" x14ac:dyDescent="0.2">
      <c r="K6169" s="60">
        <f t="shared" si="383"/>
        <v>6131</v>
      </c>
      <c r="L6169" s="10">
        <f t="shared" si="380"/>
        <v>1.2013093937677208E-5</v>
      </c>
      <c r="M6169" s="1">
        <f t="shared" si="381"/>
        <v>1.2013093937677209E-2</v>
      </c>
      <c r="N6169" s="1">
        <f t="shared" si="382"/>
        <v>2.4467538500456039</v>
      </c>
    </row>
    <row r="6170" spans="11:14" x14ac:dyDescent="0.2">
      <c r="K6170" s="60">
        <f t="shared" si="383"/>
        <v>6132</v>
      </c>
      <c r="L6170" s="10">
        <f t="shared" si="380"/>
        <v>1.201321442917069E-5</v>
      </c>
      <c r="M6170" s="1">
        <f t="shared" si="381"/>
        <v>1.201321442917069E-2</v>
      </c>
      <c r="N6170" s="1">
        <f t="shared" si="382"/>
        <v>2.4467783910195697</v>
      </c>
    </row>
    <row r="6171" spans="11:14" x14ac:dyDescent="0.2">
      <c r="K6171" s="60">
        <f t="shared" si="383"/>
        <v>6133</v>
      </c>
      <c r="L6171" s="10">
        <f t="shared" si="380"/>
        <v>1.2013334837174768E-5</v>
      </c>
      <c r="M6171" s="1">
        <f t="shared" si="381"/>
        <v>1.2013334837174768E-2</v>
      </c>
      <c r="N6171" s="1">
        <f t="shared" si="382"/>
        <v>2.4468029149889223</v>
      </c>
    </row>
    <row r="6172" spans="11:14" x14ac:dyDescent="0.2">
      <c r="K6172" s="60">
        <f t="shared" si="383"/>
        <v>6134</v>
      </c>
      <c r="L6172" s="10">
        <f t="shared" si="380"/>
        <v>1.2013455161747299E-5</v>
      </c>
      <c r="M6172" s="1">
        <f t="shared" si="381"/>
        <v>1.2013455161747299E-2</v>
      </c>
      <c r="N6172" s="1">
        <f t="shared" si="382"/>
        <v>2.4468274219654447</v>
      </c>
    </row>
    <row r="6173" spans="11:14" x14ac:dyDescent="0.2">
      <c r="K6173" s="60">
        <f t="shared" si="383"/>
        <v>6135</v>
      </c>
      <c r="L6173" s="10">
        <f t="shared" si="380"/>
        <v>1.2013575402946087E-5</v>
      </c>
      <c r="M6173" s="1">
        <f t="shared" si="381"/>
        <v>1.2013575402946087E-2</v>
      </c>
      <c r="N6173" s="1">
        <f t="shared" si="382"/>
        <v>2.4468519119609109</v>
      </c>
    </row>
    <row r="6174" spans="11:14" x14ac:dyDescent="0.2">
      <c r="K6174" s="60">
        <f t="shared" si="383"/>
        <v>6136</v>
      </c>
      <c r="L6174" s="10">
        <f t="shared" si="380"/>
        <v>1.2013695560828908E-5</v>
      </c>
      <c r="M6174" s="1">
        <f t="shared" si="381"/>
        <v>1.2013695560828907E-2</v>
      </c>
      <c r="N6174" s="1">
        <f t="shared" si="382"/>
        <v>2.4468763849870885</v>
      </c>
    </row>
    <row r="6175" spans="11:14" x14ac:dyDescent="0.2">
      <c r="K6175" s="60">
        <f t="shared" si="383"/>
        <v>6137</v>
      </c>
      <c r="L6175" s="10">
        <f t="shared" si="380"/>
        <v>1.2013815635453488E-5</v>
      </c>
      <c r="M6175" s="1">
        <f t="shared" si="381"/>
        <v>1.2013815635453487E-2</v>
      </c>
      <c r="N6175" s="1">
        <f t="shared" si="382"/>
        <v>2.4469008410557338</v>
      </c>
    </row>
    <row r="6176" spans="11:14" x14ac:dyDescent="0.2">
      <c r="K6176" s="60">
        <f t="shared" si="383"/>
        <v>6138</v>
      </c>
      <c r="L6176" s="10">
        <f t="shared" si="380"/>
        <v>1.201393562687752E-5</v>
      </c>
      <c r="M6176" s="1">
        <f t="shared" si="381"/>
        <v>1.201393562687752E-2</v>
      </c>
      <c r="N6176" s="1">
        <f t="shared" si="382"/>
        <v>2.4469252801785979</v>
      </c>
    </row>
    <row r="6177" spans="11:14" x14ac:dyDescent="0.2">
      <c r="K6177" s="60">
        <f t="shared" si="383"/>
        <v>6139</v>
      </c>
      <c r="L6177" s="10">
        <f t="shared" si="380"/>
        <v>1.2014055535158653E-5</v>
      </c>
      <c r="M6177" s="1">
        <f t="shared" si="381"/>
        <v>1.2014055535158653E-2</v>
      </c>
      <c r="N6177" s="1">
        <f t="shared" si="382"/>
        <v>2.4469497023674225</v>
      </c>
    </row>
    <row r="6178" spans="11:14" x14ac:dyDescent="0.2">
      <c r="K6178" s="60">
        <f t="shared" si="383"/>
        <v>6140</v>
      </c>
      <c r="L6178" s="10">
        <f t="shared" si="380"/>
        <v>1.2014175360354496E-5</v>
      </c>
      <c r="M6178" s="1">
        <f t="shared" si="381"/>
        <v>1.2014175360354496E-2</v>
      </c>
      <c r="N6178" s="1">
        <f t="shared" si="382"/>
        <v>2.4469741076339413</v>
      </c>
    </row>
    <row r="6179" spans="11:14" x14ac:dyDescent="0.2">
      <c r="K6179" s="60">
        <f t="shared" si="383"/>
        <v>6141</v>
      </c>
      <c r="L6179" s="10">
        <f t="shared" si="380"/>
        <v>1.2014295102522622E-5</v>
      </c>
      <c r="M6179" s="1">
        <f t="shared" si="381"/>
        <v>1.2014295102522622E-2</v>
      </c>
      <c r="N6179" s="1">
        <f t="shared" si="382"/>
        <v>2.4469984959898796</v>
      </c>
    </row>
    <row r="6180" spans="11:14" x14ac:dyDescent="0.2">
      <c r="K6180" s="60">
        <f t="shared" si="383"/>
        <v>6142</v>
      </c>
      <c r="L6180" s="10">
        <f t="shared" si="380"/>
        <v>1.2014414761720563E-5</v>
      </c>
      <c r="M6180" s="1">
        <f t="shared" si="381"/>
        <v>1.2014414761720563E-2</v>
      </c>
      <c r="N6180" s="1">
        <f t="shared" si="382"/>
        <v>2.4470228674469556</v>
      </c>
    </row>
    <row r="6181" spans="11:14" x14ac:dyDescent="0.2">
      <c r="K6181" s="60">
        <f t="shared" si="383"/>
        <v>6143</v>
      </c>
      <c r="L6181" s="10">
        <f t="shared" si="380"/>
        <v>1.2014534338005804E-5</v>
      </c>
      <c r="M6181" s="1">
        <f t="shared" si="381"/>
        <v>1.2014534338005804E-2</v>
      </c>
      <c r="N6181" s="1">
        <f t="shared" si="382"/>
        <v>2.4470472220168782</v>
      </c>
    </row>
    <row r="6182" spans="11:14" x14ac:dyDescent="0.2">
      <c r="K6182" s="60">
        <f t="shared" si="383"/>
        <v>6144</v>
      </c>
      <c r="L6182" s="10">
        <f t="shared" ref="L6182:L6245" si="384">Eleach_time1/((Vwater*(1+Kp_susp*SUSPwater)+Ksed_water*Vsed)*k)*(1-EXP(-k*K6182))</f>
        <v>1.20146538314358E-5</v>
      </c>
      <c r="M6182" s="1">
        <f t="shared" ref="M6182:M6245" si="385">L6182*CONV_m3_L</f>
        <v>1.2014653831435799E-2</v>
      </c>
      <c r="N6182" s="1">
        <f t="shared" ref="N6182:N6245" si="386">L6182*(Ksed_water/RHOsed)*CONV_kg_mg</f>
        <v>2.4470715597113482</v>
      </c>
    </row>
    <row r="6183" spans="11:14" x14ac:dyDescent="0.2">
      <c r="K6183" s="60">
        <f t="shared" si="383"/>
        <v>6145</v>
      </c>
      <c r="L6183" s="10">
        <f t="shared" si="384"/>
        <v>1.2014773242067961E-5</v>
      </c>
      <c r="M6183" s="1">
        <f t="shared" si="385"/>
        <v>1.2014773242067961E-2</v>
      </c>
      <c r="N6183" s="1">
        <f t="shared" si="386"/>
        <v>2.4470958805420597</v>
      </c>
    </row>
    <row r="6184" spans="11:14" x14ac:dyDescent="0.2">
      <c r="K6184" s="60">
        <f t="shared" ref="K6184:K6247" si="387">K6183+1</f>
        <v>6146</v>
      </c>
      <c r="L6184" s="10">
        <f t="shared" si="384"/>
        <v>1.2014892569959655E-5</v>
      </c>
      <c r="M6184" s="1">
        <f t="shared" si="385"/>
        <v>1.2014892569959655E-2</v>
      </c>
      <c r="N6184" s="1">
        <f t="shared" si="386"/>
        <v>2.447120184520696</v>
      </c>
    </row>
    <row r="6185" spans="11:14" x14ac:dyDescent="0.2">
      <c r="K6185" s="60">
        <f t="shared" si="387"/>
        <v>6147</v>
      </c>
      <c r="L6185" s="10">
        <f t="shared" si="384"/>
        <v>1.2015011815168219E-5</v>
      </c>
      <c r="M6185" s="1">
        <f t="shared" si="385"/>
        <v>1.201501181516822E-2</v>
      </c>
      <c r="N6185" s="1">
        <f t="shared" si="386"/>
        <v>2.4471444716589361</v>
      </c>
    </row>
    <row r="6186" spans="11:14" x14ac:dyDescent="0.2">
      <c r="K6186" s="60">
        <f t="shared" si="387"/>
        <v>6148</v>
      </c>
      <c r="L6186" s="10">
        <f t="shared" si="384"/>
        <v>1.2015130977750941E-5</v>
      </c>
      <c r="M6186" s="1">
        <f t="shared" si="385"/>
        <v>1.2015130977750942E-2</v>
      </c>
      <c r="N6186" s="1">
        <f t="shared" si="386"/>
        <v>2.4471687419684476</v>
      </c>
    </row>
    <row r="6187" spans="11:14" x14ac:dyDescent="0.2">
      <c r="K6187" s="60">
        <f t="shared" si="387"/>
        <v>6149</v>
      </c>
      <c r="L6187" s="10">
        <f t="shared" si="384"/>
        <v>1.2015250057765075E-5</v>
      </c>
      <c r="M6187" s="1">
        <f t="shared" si="385"/>
        <v>1.2015250057765076E-2</v>
      </c>
      <c r="N6187" s="1">
        <f t="shared" si="386"/>
        <v>2.4471929954608918</v>
      </c>
    </row>
    <row r="6188" spans="11:14" x14ac:dyDescent="0.2">
      <c r="K6188" s="60">
        <f t="shared" si="387"/>
        <v>6150</v>
      </c>
      <c r="L6188" s="10">
        <f t="shared" si="384"/>
        <v>1.2015369055267833E-5</v>
      </c>
      <c r="M6188" s="1">
        <f t="shared" si="385"/>
        <v>1.2015369055267833E-2</v>
      </c>
      <c r="N6188" s="1">
        <f t="shared" si="386"/>
        <v>2.4472172321479206</v>
      </c>
    </row>
    <row r="6189" spans="11:14" x14ac:dyDescent="0.2">
      <c r="K6189" s="60">
        <f t="shared" si="387"/>
        <v>6151</v>
      </c>
      <c r="L6189" s="10">
        <f t="shared" si="384"/>
        <v>1.2015487970316387E-5</v>
      </c>
      <c r="M6189" s="1">
        <f t="shared" si="385"/>
        <v>1.2015487970316386E-2</v>
      </c>
      <c r="N6189" s="1">
        <f t="shared" si="386"/>
        <v>2.4472414520411796</v>
      </c>
    </row>
    <row r="6190" spans="11:14" x14ac:dyDescent="0.2">
      <c r="K6190" s="60">
        <f t="shared" si="387"/>
        <v>6152</v>
      </c>
      <c r="L6190" s="10">
        <f t="shared" si="384"/>
        <v>1.201560680296787E-5</v>
      </c>
      <c r="M6190" s="1">
        <f t="shared" si="385"/>
        <v>1.2015606802967869E-2</v>
      </c>
      <c r="N6190" s="1">
        <f t="shared" si="386"/>
        <v>2.4472656551523042</v>
      </c>
    </row>
    <row r="6191" spans="11:14" x14ac:dyDescent="0.2">
      <c r="K6191" s="60">
        <f t="shared" si="387"/>
        <v>6153</v>
      </c>
      <c r="L6191" s="10">
        <f t="shared" si="384"/>
        <v>1.2015725553279374E-5</v>
      </c>
      <c r="M6191" s="1">
        <f t="shared" si="385"/>
        <v>1.2015725553279373E-2</v>
      </c>
      <c r="N6191" s="1">
        <f t="shared" si="386"/>
        <v>2.4472898414929234</v>
      </c>
    </row>
    <row r="6192" spans="11:14" x14ac:dyDescent="0.2">
      <c r="K6192" s="60">
        <f t="shared" si="387"/>
        <v>6154</v>
      </c>
      <c r="L6192" s="10">
        <f t="shared" si="384"/>
        <v>1.2015844221307957E-5</v>
      </c>
      <c r="M6192" s="1">
        <f t="shared" si="385"/>
        <v>1.2015844221307958E-2</v>
      </c>
      <c r="N6192" s="1">
        <f t="shared" si="386"/>
        <v>2.4473140110746581</v>
      </c>
    </row>
    <row r="6193" spans="11:14" x14ac:dyDescent="0.2">
      <c r="K6193" s="60">
        <f t="shared" si="387"/>
        <v>6155</v>
      </c>
      <c r="L6193" s="10">
        <f t="shared" si="384"/>
        <v>1.201596280711063E-5</v>
      </c>
      <c r="M6193" s="1">
        <f t="shared" si="385"/>
        <v>1.201596280711063E-2</v>
      </c>
      <c r="N6193" s="1">
        <f t="shared" si="386"/>
        <v>2.4473381639091198</v>
      </c>
    </row>
    <row r="6194" spans="11:14" x14ac:dyDescent="0.2">
      <c r="K6194" s="60">
        <f t="shared" si="387"/>
        <v>6156</v>
      </c>
      <c r="L6194" s="10">
        <f t="shared" si="384"/>
        <v>1.201608131074437E-5</v>
      </c>
      <c r="M6194" s="1">
        <f t="shared" si="385"/>
        <v>1.2016081310744371E-2</v>
      </c>
      <c r="N6194" s="1">
        <f t="shared" si="386"/>
        <v>2.4473623000079137</v>
      </c>
    </row>
    <row r="6195" spans="11:14" x14ac:dyDescent="0.2">
      <c r="K6195" s="60">
        <f t="shared" si="387"/>
        <v>6157</v>
      </c>
      <c r="L6195" s="10">
        <f t="shared" si="384"/>
        <v>1.2016199732266113E-5</v>
      </c>
      <c r="M6195" s="1">
        <f t="shared" si="385"/>
        <v>1.2016199732266112E-2</v>
      </c>
      <c r="N6195" s="1">
        <f t="shared" si="386"/>
        <v>2.4473864193826351</v>
      </c>
    </row>
    <row r="6196" spans="11:14" x14ac:dyDescent="0.2">
      <c r="K6196" s="60">
        <f t="shared" si="387"/>
        <v>6158</v>
      </c>
      <c r="L6196" s="10">
        <f t="shared" si="384"/>
        <v>1.2016318071732752E-5</v>
      </c>
      <c r="M6196" s="1">
        <f t="shared" si="385"/>
        <v>1.2016318071732751E-2</v>
      </c>
      <c r="N6196" s="1">
        <f t="shared" si="386"/>
        <v>2.4474105220448732</v>
      </c>
    </row>
    <row r="6197" spans="11:14" x14ac:dyDescent="0.2">
      <c r="K6197" s="60">
        <f t="shared" si="387"/>
        <v>6159</v>
      </c>
      <c r="L6197" s="10">
        <f t="shared" si="384"/>
        <v>1.2016436329201143E-5</v>
      </c>
      <c r="M6197" s="1">
        <f t="shared" si="385"/>
        <v>1.2016436329201142E-2</v>
      </c>
      <c r="N6197" s="1">
        <f t="shared" si="386"/>
        <v>2.447434608006207</v>
      </c>
    </row>
    <row r="6198" spans="11:14" x14ac:dyDescent="0.2">
      <c r="K6198" s="60">
        <f t="shared" si="387"/>
        <v>6160</v>
      </c>
      <c r="L6198" s="10">
        <f t="shared" si="384"/>
        <v>1.2016554504728109E-5</v>
      </c>
      <c r="M6198" s="1">
        <f t="shared" si="385"/>
        <v>1.2016554504728109E-2</v>
      </c>
      <c r="N6198" s="1">
        <f t="shared" si="386"/>
        <v>2.4474586772782101</v>
      </c>
    </row>
    <row r="6199" spans="11:14" x14ac:dyDescent="0.2">
      <c r="K6199" s="60">
        <f t="shared" si="387"/>
        <v>6161</v>
      </c>
      <c r="L6199" s="10">
        <f t="shared" si="384"/>
        <v>1.2016672598370421E-5</v>
      </c>
      <c r="M6199" s="1">
        <f t="shared" si="385"/>
        <v>1.2016672598370422E-2</v>
      </c>
      <c r="N6199" s="1">
        <f t="shared" si="386"/>
        <v>2.4474827298724455</v>
      </c>
    </row>
    <row r="6200" spans="11:14" x14ac:dyDescent="0.2">
      <c r="K6200" s="60">
        <f t="shared" si="387"/>
        <v>6162</v>
      </c>
      <c r="L6200" s="10">
        <f t="shared" si="384"/>
        <v>1.2016790610184821E-5</v>
      </c>
      <c r="M6200" s="1">
        <f t="shared" si="385"/>
        <v>1.201679061018482E-2</v>
      </c>
      <c r="N6200" s="1">
        <f t="shared" si="386"/>
        <v>2.4475067658004694</v>
      </c>
    </row>
    <row r="6201" spans="11:14" x14ac:dyDescent="0.2">
      <c r="K6201" s="60">
        <f t="shared" si="387"/>
        <v>6163</v>
      </c>
      <c r="L6201" s="10">
        <f t="shared" si="384"/>
        <v>1.2016908540228009E-5</v>
      </c>
      <c r="M6201" s="1">
        <f t="shared" si="385"/>
        <v>1.2016908540228008E-2</v>
      </c>
      <c r="N6201" s="1">
        <f t="shared" si="386"/>
        <v>2.4475307850738313</v>
      </c>
    </row>
    <row r="6202" spans="11:14" x14ac:dyDescent="0.2">
      <c r="K6202" s="60">
        <f t="shared" si="387"/>
        <v>6164</v>
      </c>
      <c r="L6202" s="10">
        <f t="shared" si="384"/>
        <v>1.2017026388556642E-5</v>
      </c>
      <c r="M6202" s="1">
        <f t="shared" si="385"/>
        <v>1.2017026388556642E-2</v>
      </c>
      <c r="N6202" s="1">
        <f t="shared" si="386"/>
        <v>2.4475547877040693</v>
      </c>
    </row>
    <row r="6203" spans="11:14" x14ac:dyDescent="0.2">
      <c r="K6203" s="60">
        <f t="shared" si="387"/>
        <v>6165</v>
      </c>
      <c r="L6203" s="10">
        <f t="shared" si="384"/>
        <v>1.2017144155227344E-5</v>
      </c>
      <c r="M6203" s="1">
        <f t="shared" si="385"/>
        <v>1.2017144155227344E-2</v>
      </c>
      <c r="N6203" s="1">
        <f t="shared" si="386"/>
        <v>2.447578773702717</v>
      </c>
    </row>
    <row r="6204" spans="11:14" x14ac:dyDescent="0.2">
      <c r="K6204" s="60">
        <f t="shared" si="387"/>
        <v>6166</v>
      </c>
      <c r="L6204" s="10">
        <f t="shared" si="384"/>
        <v>1.2017261840296692E-5</v>
      </c>
      <c r="M6204" s="1">
        <f t="shared" si="385"/>
        <v>1.2017261840296691E-2</v>
      </c>
      <c r="N6204" s="1">
        <f t="shared" si="386"/>
        <v>2.4476027430812981</v>
      </c>
    </row>
    <row r="6205" spans="11:14" x14ac:dyDescent="0.2">
      <c r="K6205" s="60">
        <f t="shared" si="387"/>
        <v>6167</v>
      </c>
      <c r="L6205" s="10">
        <f t="shared" si="384"/>
        <v>1.2017379443821231E-5</v>
      </c>
      <c r="M6205" s="1">
        <f t="shared" si="385"/>
        <v>1.2017379443821231E-2</v>
      </c>
      <c r="N6205" s="1">
        <f t="shared" si="386"/>
        <v>2.4476266958513286</v>
      </c>
    </row>
    <row r="6206" spans="11:14" x14ac:dyDescent="0.2">
      <c r="K6206" s="60">
        <f t="shared" si="387"/>
        <v>6168</v>
      </c>
      <c r="L6206" s="10">
        <f t="shared" si="384"/>
        <v>1.2017496965857465E-5</v>
      </c>
      <c r="M6206" s="1">
        <f t="shared" si="385"/>
        <v>1.2017496965857466E-2</v>
      </c>
      <c r="N6206" s="1">
        <f t="shared" si="386"/>
        <v>2.4476506320243172</v>
      </c>
    </row>
    <row r="6207" spans="11:14" x14ac:dyDescent="0.2">
      <c r="K6207" s="60">
        <f t="shared" si="387"/>
        <v>6169</v>
      </c>
      <c r="L6207" s="10">
        <f t="shared" si="384"/>
        <v>1.2017614406461855E-5</v>
      </c>
      <c r="M6207" s="1">
        <f t="shared" si="385"/>
        <v>1.2017614406461855E-2</v>
      </c>
      <c r="N6207" s="1">
        <f t="shared" si="386"/>
        <v>2.4476745516117635</v>
      </c>
    </row>
    <row r="6208" spans="11:14" x14ac:dyDescent="0.2">
      <c r="K6208" s="60">
        <f t="shared" si="387"/>
        <v>6170</v>
      </c>
      <c r="L6208" s="10">
        <f t="shared" si="384"/>
        <v>1.2017731765690827E-5</v>
      </c>
      <c r="M6208" s="1">
        <f t="shared" si="385"/>
        <v>1.2017731765690827E-2</v>
      </c>
      <c r="N6208" s="1">
        <f t="shared" si="386"/>
        <v>2.4476984546251601</v>
      </c>
    </row>
    <row r="6209" spans="11:14" x14ac:dyDescent="0.2">
      <c r="K6209" s="60">
        <f t="shared" si="387"/>
        <v>6171</v>
      </c>
      <c r="L6209" s="10">
        <f t="shared" si="384"/>
        <v>1.2017849043600766E-5</v>
      </c>
      <c r="M6209" s="1">
        <f t="shared" si="385"/>
        <v>1.2017849043600766E-2</v>
      </c>
      <c r="N6209" s="1">
        <f t="shared" si="386"/>
        <v>2.4477223410759912</v>
      </c>
    </row>
    <row r="6210" spans="11:14" x14ac:dyDescent="0.2">
      <c r="K6210" s="60">
        <f t="shared" si="387"/>
        <v>6172</v>
      </c>
      <c r="L6210" s="10">
        <f t="shared" si="384"/>
        <v>1.2017966240248022E-5</v>
      </c>
      <c r="M6210" s="1">
        <f t="shared" si="385"/>
        <v>1.2017966240248023E-2</v>
      </c>
      <c r="N6210" s="1">
        <f t="shared" si="386"/>
        <v>2.4477462109757333</v>
      </c>
    </row>
    <row r="6211" spans="11:14" x14ac:dyDescent="0.2">
      <c r="K6211" s="60">
        <f t="shared" si="387"/>
        <v>6173</v>
      </c>
      <c r="L6211" s="10">
        <f t="shared" si="384"/>
        <v>1.2018083355688897E-5</v>
      </c>
      <c r="M6211" s="1">
        <f t="shared" si="385"/>
        <v>1.2018083355688897E-2</v>
      </c>
      <c r="N6211" s="1">
        <f t="shared" si="386"/>
        <v>2.4477700643358542</v>
      </c>
    </row>
    <row r="6212" spans="11:14" x14ac:dyDescent="0.2">
      <c r="K6212" s="60">
        <f t="shared" si="387"/>
        <v>6174</v>
      </c>
      <c r="L6212" s="10">
        <f t="shared" si="384"/>
        <v>1.2018200389979664E-5</v>
      </c>
      <c r="M6212" s="1">
        <f t="shared" si="385"/>
        <v>1.2018200389979665E-2</v>
      </c>
      <c r="N6212" s="1">
        <f t="shared" si="386"/>
        <v>2.4477939011678149</v>
      </c>
    </row>
    <row r="6213" spans="11:14" x14ac:dyDescent="0.2">
      <c r="K6213" s="60">
        <f t="shared" si="387"/>
        <v>6175</v>
      </c>
      <c r="L6213" s="10">
        <f t="shared" si="384"/>
        <v>1.2018317343176548E-5</v>
      </c>
      <c r="M6213" s="1">
        <f t="shared" si="385"/>
        <v>1.2018317343176549E-2</v>
      </c>
      <c r="N6213" s="1">
        <f t="shared" si="386"/>
        <v>2.4478177214830676</v>
      </c>
    </row>
    <row r="6214" spans="11:14" x14ac:dyDescent="0.2">
      <c r="K6214" s="60">
        <f t="shared" si="387"/>
        <v>6176</v>
      </c>
      <c r="L6214" s="10">
        <f t="shared" si="384"/>
        <v>1.2018434215335745E-5</v>
      </c>
      <c r="M6214" s="1">
        <f t="shared" si="385"/>
        <v>1.2018434215335744E-2</v>
      </c>
      <c r="N6214" s="1">
        <f t="shared" si="386"/>
        <v>2.4478415252930565</v>
      </c>
    </row>
    <row r="6215" spans="11:14" x14ac:dyDescent="0.2">
      <c r="K6215" s="60">
        <f t="shared" si="387"/>
        <v>6177</v>
      </c>
      <c r="L6215" s="10">
        <f t="shared" si="384"/>
        <v>1.2018551006513402E-5</v>
      </c>
      <c r="M6215" s="1">
        <f t="shared" si="385"/>
        <v>1.2018551006513402E-2</v>
      </c>
      <c r="N6215" s="1">
        <f t="shared" si="386"/>
        <v>2.4478653126092191</v>
      </c>
    </row>
    <row r="6216" spans="11:14" x14ac:dyDescent="0.2">
      <c r="K6216" s="60">
        <f t="shared" si="387"/>
        <v>6178</v>
      </c>
      <c r="L6216" s="10">
        <f t="shared" si="384"/>
        <v>1.2018667716765633E-5</v>
      </c>
      <c r="M6216" s="1">
        <f t="shared" si="385"/>
        <v>1.2018667716765633E-2</v>
      </c>
      <c r="N6216" s="1">
        <f t="shared" si="386"/>
        <v>2.4478890834429832</v>
      </c>
    </row>
    <row r="6217" spans="11:14" x14ac:dyDescent="0.2">
      <c r="K6217" s="60">
        <f t="shared" si="387"/>
        <v>6179</v>
      </c>
      <c r="L6217" s="10">
        <f t="shared" si="384"/>
        <v>1.2018784346148512E-5</v>
      </c>
      <c r="M6217" s="1">
        <f t="shared" si="385"/>
        <v>1.2018784346148512E-2</v>
      </c>
      <c r="N6217" s="1">
        <f t="shared" si="386"/>
        <v>2.4479128378057697</v>
      </c>
    </row>
    <row r="6218" spans="11:14" x14ac:dyDescent="0.2">
      <c r="K6218" s="60">
        <f t="shared" si="387"/>
        <v>6180</v>
      </c>
      <c r="L6218" s="10">
        <f t="shared" si="384"/>
        <v>1.2018900894718074E-5</v>
      </c>
      <c r="M6218" s="1">
        <f t="shared" si="385"/>
        <v>1.2018900894718075E-2</v>
      </c>
      <c r="N6218" s="1">
        <f t="shared" si="386"/>
        <v>2.4479365757089924</v>
      </c>
    </row>
    <row r="6219" spans="11:14" x14ac:dyDescent="0.2">
      <c r="K6219" s="60">
        <f t="shared" si="387"/>
        <v>6181</v>
      </c>
      <c r="L6219" s="10">
        <f t="shared" si="384"/>
        <v>1.2019017362530316E-5</v>
      </c>
      <c r="M6219" s="1">
        <f t="shared" si="385"/>
        <v>1.2019017362530316E-2</v>
      </c>
      <c r="N6219" s="1">
        <f t="shared" si="386"/>
        <v>2.4479602971640553</v>
      </c>
    </row>
    <row r="6220" spans="11:14" x14ac:dyDescent="0.2">
      <c r="K6220" s="60">
        <f t="shared" si="387"/>
        <v>6182</v>
      </c>
      <c r="L6220" s="10">
        <f t="shared" si="384"/>
        <v>1.2019133749641196E-5</v>
      </c>
      <c r="M6220" s="1">
        <f t="shared" si="385"/>
        <v>1.2019133749641196E-2</v>
      </c>
      <c r="N6220" s="1">
        <f t="shared" si="386"/>
        <v>2.447984002182356</v>
      </c>
    </row>
    <row r="6221" spans="11:14" x14ac:dyDescent="0.2">
      <c r="K6221" s="60">
        <f t="shared" si="387"/>
        <v>6183</v>
      </c>
      <c r="L6221" s="10">
        <f t="shared" si="384"/>
        <v>1.2019250056106627E-5</v>
      </c>
      <c r="M6221" s="1">
        <f t="shared" si="385"/>
        <v>1.2019250056106627E-2</v>
      </c>
      <c r="N6221" s="1">
        <f t="shared" si="386"/>
        <v>2.4480076907752828</v>
      </c>
    </row>
    <row r="6222" spans="11:14" x14ac:dyDescent="0.2">
      <c r="K6222" s="60">
        <f t="shared" si="387"/>
        <v>6184</v>
      </c>
      <c r="L6222" s="10">
        <f t="shared" si="384"/>
        <v>1.2019366281982497E-5</v>
      </c>
      <c r="M6222" s="1">
        <f t="shared" si="385"/>
        <v>1.2019366281982496E-2</v>
      </c>
      <c r="N6222" s="1">
        <f t="shared" si="386"/>
        <v>2.4480313629542181</v>
      </c>
    </row>
    <row r="6223" spans="11:14" x14ac:dyDescent="0.2">
      <c r="K6223" s="60">
        <f t="shared" si="387"/>
        <v>6185</v>
      </c>
      <c r="L6223" s="10">
        <f t="shared" si="384"/>
        <v>1.201948242732464E-5</v>
      </c>
      <c r="M6223" s="1">
        <f t="shared" si="385"/>
        <v>1.2019482427324641E-2</v>
      </c>
      <c r="N6223" s="1">
        <f t="shared" si="386"/>
        <v>2.4480550187305341</v>
      </c>
    </row>
    <row r="6224" spans="11:14" x14ac:dyDescent="0.2">
      <c r="K6224" s="60">
        <f t="shared" si="387"/>
        <v>6186</v>
      </c>
      <c r="L6224" s="10">
        <f t="shared" si="384"/>
        <v>1.2019598492188864E-5</v>
      </c>
      <c r="M6224" s="1">
        <f t="shared" si="385"/>
        <v>1.2019598492188864E-2</v>
      </c>
      <c r="N6224" s="1">
        <f t="shared" si="386"/>
        <v>2.4480786581155973</v>
      </c>
    </row>
    <row r="6225" spans="11:14" x14ac:dyDescent="0.2">
      <c r="K6225" s="60">
        <f t="shared" si="387"/>
        <v>6187</v>
      </c>
      <c r="L6225" s="10">
        <f t="shared" si="384"/>
        <v>1.2019714476630928E-5</v>
      </c>
      <c r="M6225" s="1">
        <f t="shared" si="385"/>
        <v>1.2019714476630928E-2</v>
      </c>
      <c r="N6225" s="1">
        <f t="shared" si="386"/>
        <v>2.4481022811207649</v>
      </c>
    </row>
    <row r="6226" spans="11:14" x14ac:dyDescent="0.2">
      <c r="K6226" s="60">
        <f t="shared" si="387"/>
        <v>6188</v>
      </c>
      <c r="L6226" s="10">
        <f t="shared" si="384"/>
        <v>1.2019830380706559E-5</v>
      </c>
      <c r="M6226" s="1">
        <f t="shared" si="385"/>
        <v>1.2019830380706559E-2</v>
      </c>
      <c r="N6226" s="1">
        <f t="shared" si="386"/>
        <v>2.4481258877573864</v>
      </c>
    </row>
    <row r="6227" spans="11:14" x14ac:dyDescent="0.2">
      <c r="K6227" s="60">
        <f t="shared" si="387"/>
        <v>6189</v>
      </c>
      <c r="L6227" s="10">
        <f t="shared" si="384"/>
        <v>1.2019946204471444E-5</v>
      </c>
      <c r="M6227" s="1">
        <f t="shared" si="385"/>
        <v>1.2019946204471443E-2</v>
      </c>
      <c r="N6227" s="1">
        <f t="shared" si="386"/>
        <v>2.4481494780368038</v>
      </c>
    </row>
    <row r="6228" spans="11:14" x14ac:dyDescent="0.2">
      <c r="K6228" s="60">
        <f t="shared" si="387"/>
        <v>6190</v>
      </c>
      <c r="L6228" s="10">
        <f t="shared" si="384"/>
        <v>1.2020061947981231E-5</v>
      </c>
      <c r="M6228" s="1">
        <f t="shared" si="385"/>
        <v>1.2020061947981232E-2</v>
      </c>
      <c r="N6228" s="1">
        <f t="shared" si="386"/>
        <v>2.4481730519703513</v>
      </c>
    </row>
    <row r="6229" spans="11:14" x14ac:dyDescent="0.2">
      <c r="K6229" s="60">
        <f t="shared" si="387"/>
        <v>6191</v>
      </c>
      <c r="L6229" s="10">
        <f t="shared" si="384"/>
        <v>1.2020177611291527E-5</v>
      </c>
      <c r="M6229" s="1">
        <f t="shared" si="385"/>
        <v>1.2020177611291528E-2</v>
      </c>
      <c r="N6229" s="1">
        <f t="shared" si="386"/>
        <v>2.4481966095693553</v>
      </c>
    </row>
    <row r="6230" spans="11:14" x14ac:dyDescent="0.2">
      <c r="K6230" s="60">
        <f t="shared" si="387"/>
        <v>6192</v>
      </c>
      <c r="L6230" s="10">
        <f t="shared" si="384"/>
        <v>1.2020293194457907E-5</v>
      </c>
      <c r="M6230" s="1">
        <f t="shared" si="385"/>
        <v>1.2020293194457908E-2</v>
      </c>
      <c r="N6230" s="1">
        <f t="shared" si="386"/>
        <v>2.4482201508451338</v>
      </c>
    </row>
    <row r="6231" spans="11:14" x14ac:dyDescent="0.2">
      <c r="K6231" s="60">
        <f t="shared" si="387"/>
        <v>6193</v>
      </c>
      <c r="L6231" s="10">
        <f t="shared" si="384"/>
        <v>1.2020408697535901E-5</v>
      </c>
      <c r="M6231" s="1">
        <f t="shared" si="385"/>
        <v>1.20204086975359E-2</v>
      </c>
      <c r="N6231" s="1">
        <f t="shared" si="386"/>
        <v>2.4482436758089974</v>
      </c>
    </row>
    <row r="6232" spans="11:14" x14ac:dyDescent="0.2">
      <c r="K6232" s="60">
        <f t="shared" si="387"/>
        <v>6194</v>
      </c>
      <c r="L6232" s="10">
        <f t="shared" si="384"/>
        <v>1.2020524120581E-5</v>
      </c>
      <c r="M6232" s="1">
        <f t="shared" si="385"/>
        <v>1.2020524120580999E-2</v>
      </c>
      <c r="N6232" s="1">
        <f t="shared" si="386"/>
        <v>2.4482671844722477</v>
      </c>
    </row>
    <row r="6233" spans="11:14" x14ac:dyDescent="0.2">
      <c r="K6233" s="60">
        <f t="shared" si="387"/>
        <v>6195</v>
      </c>
      <c r="L6233" s="10">
        <f t="shared" si="384"/>
        <v>1.2020639463648664E-5</v>
      </c>
      <c r="M6233" s="1">
        <f t="shared" si="385"/>
        <v>1.2020639463648664E-2</v>
      </c>
      <c r="N6233" s="1">
        <f t="shared" si="386"/>
        <v>2.4482906768461818</v>
      </c>
    </row>
    <row r="6234" spans="11:14" x14ac:dyDescent="0.2">
      <c r="K6234" s="60">
        <f t="shared" si="387"/>
        <v>6196</v>
      </c>
      <c r="L6234" s="10">
        <f t="shared" si="384"/>
        <v>1.2020754726794307E-5</v>
      </c>
      <c r="M6234" s="1">
        <f t="shared" si="385"/>
        <v>1.2020754726794307E-2</v>
      </c>
      <c r="N6234" s="1">
        <f t="shared" si="386"/>
        <v>2.4483141529420847</v>
      </c>
    </row>
    <row r="6235" spans="11:14" x14ac:dyDescent="0.2">
      <c r="K6235" s="60">
        <f t="shared" si="387"/>
        <v>6197</v>
      </c>
      <c r="L6235" s="10">
        <f t="shared" si="384"/>
        <v>1.2020869910073311E-5</v>
      </c>
      <c r="M6235" s="1">
        <f t="shared" si="385"/>
        <v>1.202086991007331E-2</v>
      </c>
      <c r="N6235" s="1">
        <f t="shared" si="386"/>
        <v>2.4483376127712364</v>
      </c>
    </row>
    <row r="6236" spans="11:14" x14ac:dyDescent="0.2">
      <c r="K6236" s="60">
        <f t="shared" si="387"/>
        <v>6198</v>
      </c>
      <c r="L6236" s="10">
        <f t="shared" si="384"/>
        <v>1.2020985013541009E-5</v>
      </c>
      <c r="M6236" s="1">
        <f t="shared" si="385"/>
        <v>1.2020985013541008E-2</v>
      </c>
      <c r="N6236" s="1">
        <f t="shared" si="386"/>
        <v>2.4483610563449072</v>
      </c>
    </row>
    <row r="6237" spans="11:14" x14ac:dyDescent="0.2">
      <c r="K6237" s="60">
        <f t="shared" si="387"/>
        <v>6199</v>
      </c>
      <c r="L6237" s="10">
        <f t="shared" si="384"/>
        <v>1.202110003725271E-5</v>
      </c>
      <c r="M6237" s="1">
        <f t="shared" si="385"/>
        <v>1.2021100037252709E-2</v>
      </c>
      <c r="N6237" s="1">
        <f t="shared" si="386"/>
        <v>2.4483844836743622</v>
      </c>
    </row>
    <row r="6238" spans="11:14" x14ac:dyDescent="0.2">
      <c r="K6238" s="60">
        <f t="shared" si="387"/>
        <v>6200</v>
      </c>
      <c r="L6238" s="10">
        <f t="shared" si="384"/>
        <v>1.2021214981263676E-5</v>
      </c>
      <c r="M6238" s="1">
        <f t="shared" si="385"/>
        <v>1.2021214981263675E-2</v>
      </c>
      <c r="N6238" s="1">
        <f t="shared" si="386"/>
        <v>2.4484078947708565</v>
      </c>
    </row>
    <row r="6239" spans="11:14" x14ac:dyDescent="0.2">
      <c r="K6239" s="60">
        <f t="shared" si="387"/>
        <v>6201</v>
      </c>
      <c r="L6239" s="10">
        <f t="shared" si="384"/>
        <v>1.202132984562913E-5</v>
      </c>
      <c r="M6239" s="1">
        <f t="shared" si="385"/>
        <v>1.202132984562913E-2</v>
      </c>
      <c r="N6239" s="1">
        <f t="shared" si="386"/>
        <v>2.4484312896456379</v>
      </c>
    </row>
    <row r="6240" spans="11:14" x14ac:dyDescent="0.2">
      <c r="K6240" s="60">
        <f t="shared" si="387"/>
        <v>6202</v>
      </c>
      <c r="L6240" s="10">
        <f t="shared" si="384"/>
        <v>1.2021444630404259E-5</v>
      </c>
      <c r="M6240" s="1">
        <f t="shared" si="385"/>
        <v>1.2021444630404259E-2</v>
      </c>
      <c r="N6240" s="1">
        <f t="shared" si="386"/>
        <v>2.448454668309946</v>
      </c>
    </row>
    <row r="6241" spans="11:14" x14ac:dyDescent="0.2">
      <c r="K6241" s="60">
        <f t="shared" si="387"/>
        <v>6203</v>
      </c>
      <c r="L6241" s="10">
        <f t="shared" si="384"/>
        <v>1.2021559335644213E-5</v>
      </c>
      <c r="M6241" s="1">
        <f t="shared" si="385"/>
        <v>1.2021559335644213E-2</v>
      </c>
      <c r="N6241" s="1">
        <f t="shared" si="386"/>
        <v>2.4484780307750142</v>
      </c>
    </row>
    <row r="6242" spans="11:14" x14ac:dyDescent="0.2">
      <c r="K6242" s="60">
        <f t="shared" si="387"/>
        <v>6204</v>
      </c>
      <c r="L6242" s="10">
        <f t="shared" si="384"/>
        <v>1.2021673961404103E-5</v>
      </c>
      <c r="M6242" s="1">
        <f t="shared" si="385"/>
        <v>1.2021673961404102E-2</v>
      </c>
      <c r="N6242" s="1">
        <f t="shared" si="386"/>
        <v>2.4485013770520663</v>
      </c>
    </row>
    <row r="6243" spans="11:14" x14ac:dyDescent="0.2">
      <c r="K6243" s="60">
        <f t="shared" si="387"/>
        <v>6205</v>
      </c>
      <c r="L6243" s="10">
        <f t="shared" si="384"/>
        <v>1.2021788507739E-5</v>
      </c>
      <c r="M6243" s="1">
        <f t="shared" si="385"/>
        <v>1.2021788507739E-2</v>
      </c>
      <c r="N6243" s="1">
        <f t="shared" si="386"/>
        <v>2.4485247071523197</v>
      </c>
    </row>
    <row r="6244" spans="11:14" x14ac:dyDescent="0.2">
      <c r="K6244" s="60">
        <f t="shared" si="387"/>
        <v>6206</v>
      </c>
      <c r="L6244" s="10">
        <f t="shared" si="384"/>
        <v>1.2021902974703938E-5</v>
      </c>
      <c r="M6244" s="1">
        <f t="shared" si="385"/>
        <v>1.2021902974703938E-2</v>
      </c>
      <c r="N6244" s="1">
        <f t="shared" si="386"/>
        <v>2.4485480210869826</v>
      </c>
    </row>
    <row r="6245" spans="11:14" x14ac:dyDescent="0.2">
      <c r="K6245" s="60">
        <f t="shared" si="387"/>
        <v>6207</v>
      </c>
      <c r="L6245" s="10">
        <f t="shared" si="384"/>
        <v>1.2022017362353914E-5</v>
      </c>
      <c r="M6245" s="1">
        <f t="shared" si="385"/>
        <v>1.2022017362353914E-2</v>
      </c>
      <c r="N6245" s="1">
        <f t="shared" si="386"/>
        <v>2.4485713188672573</v>
      </c>
    </row>
    <row r="6246" spans="11:14" x14ac:dyDescent="0.2">
      <c r="K6246" s="60">
        <f t="shared" si="387"/>
        <v>6208</v>
      </c>
      <c r="L6246" s="10">
        <f t="shared" ref="L6246:L6309" si="388">Eleach_time1/((Vwater*(1+Kp_susp*SUSPwater)+Ksed_water*Vsed)*k)*(1-EXP(-k*K6246))</f>
        <v>1.2022131670743888E-5</v>
      </c>
      <c r="M6246" s="1">
        <f t="shared" ref="M6246:M6309" si="389">L6246*CONV_m3_L</f>
        <v>1.2022131670743888E-2</v>
      </c>
      <c r="N6246" s="1">
        <f t="shared" ref="N6246:N6309" si="390">L6246*(Ksed_water/RHOsed)*CONV_kg_mg</f>
        <v>2.4485946005043369</v>
      </c>
    </row>
    <row r="6247" spans="11:14" x14ac:dyDescent="0.2">
      <c r="K6247" s="60">
        <f t="shared" si="387"/>
        <v>6209</v>
      </c>
      <c r="L6247" s="10">
        <f t="shared" si="388"/>
        <v>1.2022245899928774E-5</v>
      </c>
      <c r="M6247" s="1">
        <f t="shared" si="389"/>
        <v>1.2022245899928773E-2</v>
      </c>
      <c r="N6247" s="1">
        <f t="shared" si="390"/>
        <v>2.4486178660094065</v>
      </c>
    </row>
    <row r="6248" spans="11:14" x14ac:dyDescent="0.2">
      <c r="K6248" s="60">
        <f t="shared" ref="K6248:K6311" si="391">K6247+1</f>
        <v>6210</v>
      </c>
      <c r="L6248" s="10">
        <f t="shared" si="388"/>
        <v>1.2022360049963459E-5</v>
      </c>
      <c r="M6248" s="1">
        <f t="shared" si="389"/>
        <v>1.202236004996346E-2</v>
      </c>
      <c r="N6248" s="1">
        <f t="shared" si="390"/>
        <v>2.4486411153936447</v>
      </c>
    </row>
    <row r="6249" spans="11:14" x14ac:dyDescent="0.2">
      <c r="K6249" s="60">
        <f t="shared" si="391"/>
        <v>6211</v>
      </c>
      <c r="L6249" s="10">
        <f t="shared" si="388"/>
        <v>1.2022474120902784E-5</v>
      </c>
      <c r="M6249" s="1">
        <f t="shared" si="389"/>
        <v>1.2022474120902784E-2</v>
      </c>
      <c r="N6249" s="1">
        <f t="shared" si="390"/>
        <v>2.4486643486682214</v>
      </c>
    </row>
    <row r="6250" spans="11:14" x14ac:dyDescent="0.2">
      <c r="K6250" s="60">
        <f t="shared" si="391"/>
        <v>6212</v>
      </c>
      <c r="L6250" s="10">
        <f t="shared" si="388"/>
        <v>1.2022588112801557E-5</v>
      </c>
      <c r="M6250" s="1">
        <f t="shared" si="389"/>
        <v>1.2022588112801557E-2</v>
      </c>
      <c r="N6250" s="1">
        <f t="shared" si="390"/>
        <v>2.4486875658442999</v>
      </c>
    </row>
    <row r="6251" spans="11:14" x14ac:dyDescent="0.2">
      <c r="K6251" s="60">
        <f t="shared" si="391"/>
        <v>6213</v>
      </c>
      <c r="L6251" s="10">
        <f t="shared" si="388"/>
        <v>1.2022702025714543E-5</v>
      </c>
      <c r="M6251" s="1">
        <f t="shared" si="389"/>
        <v>1.2022702025714543E-2</v>
      </c>
      <c r="N6251" s="1">
        <f t="shared" si="390"/>
        <v>2.4487107669330341</v>
      </c>
    </row>
    <row r="6252" spans="11:14" x14ac:dyDescent="0.2">
      <c r="K6252" s="60">
        <f t="shared" si="391"/>
        <v>6214</v>
      </c>
      <c r="L6252" s="10">
        <f t="shared" si="388"/>
        <v>1.2022815859696473E-5</v>
      </c>
      <c r="M6252" s="1">
        <f t="shared" si="389"/>
        <v>1.2022815859696473E-2</v>
      </c>
      <c r="N6252" s="1">
        <f t="shared" si="390"/>
        <v>2.4487339519455711</v>
      </c>
    </row>
    <row r="6253" spans="11:14" x14ac:dyDescent="0.2">
      <c r="K6253" s="60">
        <f t="shared" si="391"/>
        <v>6215</v>
      </c>
      <c r="L6253" s="10">
        <f t="shared" si="388"/>
        <v>1.2022929614802038E-5</v>
      </c>
      <c r="M6253" s="1">
        <f t="shared" si="389"/>
        <v>1.2022929614802039E-2</v>
      </c>
      <c r="N6253" s="1">
        <f t="shared" si="390"/>
        <v>2.4487571208930503</v>
      </c>
    </row>
    <row r="6254" spans="11:14" x14ac:dyDescent="0.2">
      <c r="K6254" s="60">
        <f t="shared" si="391"/>
        <v>6216</v>
      </c>
      <c r="L6254" s="10">
        <f t="shared" si="388"/>
        <v>1.2023043291085894E-5</v>
      </c>
      <c r="M6254" s="1">
        <f t="shared" si="389"/>
        <v>1.2023043291085894E-2</v>
      </c>
      <c r="N6254" s="1">
        <f t="shared" si="390"/>
        <v>2.4487802737866033</v>
      </c>
    </row>
    <row r="6255" spans="11:14" x14ac:dyDescent="0.2">
      <c r="K6255" s="60">
        <f t="shared" si="391"/>
        <v>6217</v>
      </c>
      <c r="L6255" s="10">
        <f t="shared" si="388"/>
        <v>1.2023156888602658E-5</v>
      </c>
      <c r="M6255" s="1">
        <f t="shared" si="389"/>
        <v>1.2023156888602659E-2</v>
      </c>
      <c r="N6255" s="1">
        <f t="shared" si="390"/>
        <v>2.4488034106373546</v>
      </c>
    </row>
    <row r="6256" spans="11:14" x14ac:dyDescent="0.2">
      <c r="K6256" s="60">
        <f t="shared" si="391"/>
        <v>6218</v>
      </c>
      <c r="L6256" s="10">
        <f t="shared" si="388"/>
        <v>1.2023270407406903E-5</v>
      </c>
      <c r="M6256" s="1">
        <f t="shared" si="389"/>
        <v>1.2023270407406902E-2</v>
      </c>
      <c r="N6256" s="1">
        <f t="shared" si="390"/>
        <v>2.4488265314564193</v>
      </c>
    </row>
    <row r="6257" spans="11:14" x14ac:dyDescent="0.2">
      <c r="K6257" s="60">
        <f t="shared" si="391"/>
        <v>6219</v>
      </c>
      <c r="L6257" s="10">
        <f t="shared" si="388"/>
        <v>1.2023383847553176E-5</v>
      </c>
      <c r="M6257" s="1">
        <f t="shared" si="389"/>
        <v>1.2023383847553176E-2</v>
      </c>
      <c r="N6257" s="1">
        <f t="shared" si="390"/>
        <v>2.4488496362549066</v>
      </c>
    </row>
    <row r="6258" spans="11:14" x14ac:dyDescent="0.2">
      <c r="K6258" s="60">
        <f t="shared" si="391"/>
        <v>6220</v>
      </c>
      <c r="L6258" s="10">
        <f t="shared" si="388"/>
        <v>1.2023497209095974E-5</v>
      </c>
      <c r="M6258" s="1">
        <f t="shared" si="389"/>
        <v>1.2023497209095974E-2</v>
      </c>
      <c r="N6258" s="1">
        <f t="shared" si="390"/>
        <v>2.4488727250439175</v>
      </c>
    </row>
    <row r="6259" spans="11:14" x14ac:dyDescent="0.2">
      <c r="K6259" s="60">
        <f t="shared" si="391"/>
        <v>6221</v>
      </c>
      <c r="L6259" s="10">
        <f t="shared" si="388"/>
        <v>1.2023610492089766E-5</v>
      </c>
      <c r="M6259" s="1">
        <f t="shared" si="389"/>
        <v>1.2023610492089765E-2</v>
      </c>
      <c r="N6259" s="1">
        <f t="shared" si="390"/>
        <v>2.448895797834544</v>
      </c>
    </row>
    <row r="6260" spans="11:14" x14ac:dyDescent="0.2">
      <c r="K6260" s="60">
        <f t="shared" si="391"/>
        <v>6222</v>
      </c>
      <c r="L6260" s="10">
        <f t="shared" si="388"/>
        <v>1.2023723696588977E-5</v>
      </c>
      <c r="M6260" s="1">
        <f t="shared" si="389"/>
        <v>1.2023723696588978E-2</v>
      </c>
      <c r="N6260" s="1">
        <f t="shared" si="390"/>
        <v>2.4489188546378724</v>
      </c>
    </row>
    <row r="6261" spans="11:14" x14ac:dyDescent="0.2">
      <c r="K6261" s="60">
        <f t="shared" si="391"/>
        <v>6223</v>
      </c>
      <c r="L6261" s="10">
        <f t="shared" si="388"/>
        <v>1.2023836822647997E-5</v>
      </c>
      <c r="M6261" s="1">
        <f t="shared" si="389"/>
        <v>1.2023836822647998E-2</v>
      </c>
      <c r="N6261" s="1">
        <f t="shared" si="390"/>
        <v>2.4489418954649804</v>
      </c>
    </row>
    <row r="6262" spans="11:14" x14ac:dyDescent="0.2">
      <c r="K6262" s="60">
        <f t="shared" si="391"/>
        <v>6224</v>
      </c>
      <c r="L6262" s="10">
        <f t="shared" si="388"/>
        <v>1.2023949870321177E-5</v>
      </c>
      <c r="M6262" s="1">
        <f t="shared" si="389"/>
        <v>1.2023949870321177E-2</v>
      </c>
      <c r="N6262" s="1">
        <f t="shared" si="390"/>
        <v>2.4489649203269375</v>
      </c>
    </row>
    <row r="6263" spans="11:14" x14ac:dyDescent="0.2">
      <c r="K6263" s="60">
        <f t="shared" si="391"/>
        <v>6225</v>
      </c>
      <c r="L6263" s="10">
        <f t="shared" si="388"/>
        <v>1.2024062839662832E-5</v>
      </c>
      <c r="M6263" s="1">
        <f t="shared" si="389"/>
        <v>1.2024062839662833E-2</v>
      </c>
      <c r="N6263" s="1">
        <f t="shared" si="390"/>
        <v>2.4489879292348062</v>
      </c>
    </row>
    <row r="6264" spans="11:14" x14ac:dyDescent="0.2">
      <c r="K6264" s="60">
        <f t="shared" si="391"/>
        <v>6226</v>
      </c>
      <c r="L6264" s="10">
        <f t="shared" si="388"/>
        <v>1.2024175730727239E-5</v>
      </c>
      <c r="M6264" s="1">
        <f t="shared" si="389"/>
        <v>1.2024175730727239E-2</v>
      </c>
      <c r="N6264" s="1">
        <f t="shared" si="390"/>
        <v>2.4490109221996414</v>
      </c>
    </row>
    <row r="6265" spans="11:14" x14ac:dyDescent="0.2">
      <c r="K6265" s="60">
        <f t="shared" si="391"/>
        <v>6227</v>
      </c>
      <c r="L6265" s="10">
        <f t="shared" si="388"/>
        <v>1.2024288543568637E-5</v>
      </c>
      <c r="M6265" s="1">
        <f t="shared" si="389"/>
        <v>1.2024288543568637E-2</v>
      </c>
      <c r="N6265" s="1">
        <f t="shared" si="390"/>
        <v>2.4490338992324907</v>
      </c>
    </row>
    <row r="6266" spans="11:14" x14ac:dyDescent="0.2">
      <c r="K6266" s="60">
        <f t="shared" si="391"/>
        <v>6228</v>
      </c>
      <c r="L6266" s="10">
        <f t="shared" si="388"/>
        <v>1.2024401278241225E-5</v>
      </c>
      <c r="M6266" s="1">
        <f t="shared" si="389"/>
        <v>1.2024401278241226E-2</v>
      </c>
      <c r="N6266" s="1">
        <f t="shared" si="390"/>
        <v>2.4490568603443923</v>
      </c>
    </row>
    <row r="6267" spans="11:14" x14ac:dyDescent="0.2">
      <c r="K6267" s="60">
        <f t="shared" si="391"/>
        <v>6229</v>
      </c>
      <c r="L6267" s="10">
        <f t="shared" si="388"/>
        <v>1.2024513934799168E-5</v>
      </c>
      <c r="M6267" s="1">
        <f t="shared" si="389"/>
        <v>1.2024513934799167E-2</v>
      </c>
      <c r="N6267" s="1">
        <f t="shared" si="390"/>
        <v>2.4490798055463783</v>
      </c>
    </row>
    <row r="6268" spans="11:14" x14ac:dyDescent="0.2">
      <c r="K6268" s="60">
        <f t="shared" si="391"/>
        <v>6230</v>
      </c>
      <c r="L6268" s="10">
        <f t="shared" si="388"/>
        <v>1.2024626513296594E-5</v>
      </c>
      <c r="M6268" s="1">
        <f t="shared" si="389"/>
        <v>1.2024626513296593E-2</v>
      </c>
      <c r="N6268" s="1">
        <f t="shared" si="390"/>
        <v>2.4491027348494741</v>
      </c>
    </row>
    <row r="6269" spans="11:14" x14ac:dyDescent="0.2">
      <c r="K6269" s="60">
        <f t="shared" si="391"/>
        <v>6231</v>
      </c>
      <c r="L6269" s="10">
        <f t="shared" si="388"/>
        <v>1.2024739013787588E-5</v>
      </c>
      <c r="M6269" s="1">
        <f t="shared" si="389"/>
        <v>1.2024739013787587E-2</v>
      </c>
      <c r="N6269" s="1">
        <f t="shared" si="390"/>
        <v>2.4491256482646939</v>
      </c>
    </row>
    <row r="6270" spans="11:14" x14ac:dyDescent="0.2">
      <c r="K6270" s="60">
        <f t="shared" si="391"/>
        <v>6232</v>
      </c>
      <c r="L6270" s="10">
        <f t="shared" si="388"/>
        <v>1.2024851436326204E-5</v>
      </c>
      <c r="M6270" s="1">
        <f t="shared" si="389"/>
        <v>1.2024851436326204E-2</v>
      </c>
      <c r="N6270" s="1">
        <f t="shared" si="390"/>
        <v>2.4491485458030482</v>
      </c>
    </row>
    <row r="6271" spans="11:14" x14ac:dyDescent="0.2">
      <c r="K6271" s="60">
        <f t="shared" si="391"/>
        <v>6233</v>
      </c>
      <c r="L6271" s="10">
        <f t="shared" si="388"/>
        <v>1.2024963780966456E-5</v>
      </c>
      <c r="M6271" s="1">
        <f t="shared" si="389"/>
        <v>1.2024963780966456E-2</v>
      </c>
      <c r="N6271" s="1">
        <f t="shared" si="390"/>
        <v>2.4491714274755378</v>
      </c>
    </row>
    <row r="6272" spans="11:14" x14ac:dyDescent="0.2">
      <c r="K6272" s="60">
        <f t="shared" si="391"/>
        <v>6234</v>
      </c>
      <c r="L6272" s="10">
        <f t="shared" si="388"/>
        <v>1.2025076047762318E-5</v>
      </c>
      <c r="M6272" s="1">
        <f t="shared" si="389"/>
        <v>1.2025076047762318E-2</v>
      </c>
      <c r="N6272" s="1">
        <f t="shared" si="390"/>
        <v>2.4491942932931563</v>
      </c>
    </row>
    <row r="6273" spans="11:14" x14ac:dyDescent="0.2">
      <c r="K6273" s="60">
        <f t="shared" si="391"/>
        <v>6235</v>
      </c>
      <c r="L6273" s="10">
        <f t="shared" si="388"/>
        <v>1.202518823676773E-5</v>
      </c>
      <c r="M6273" s="1">
        <f t="shared" si="389"/>
        <v>1.202518823676773E-2</v>
      </c>
      <c r="N6273" s="1">
        <f t="shared" si="390"/>
        <v>2.4492171432668886</v>
      </c>
    </row>
    <row r="6274" spans="11:14" x14ac:dyDescent="0.2">
      <c r="K6274" s="60">
        <f t="shared" si="391"/>
        <v>6236</v>
      </c>
      <c r="L6274" s="10">
        <f t="shared" si="388"/>
        <v>1.2025300348036593E-5</v>
      </c>
      <c r="M6274" s="1">
        <f t="shared" si="389"/>
        <v>1.2025300348036594E-2</v>
      </c>
      <c r="N6274" s="1">
        <f t="shared" si="390"/>
        <v>2.4492399774077147</v>
      </c>
    </row>
    <row r="6275" spans="11:14" x14ac:dyDescent="0.2">
      <c r="K6275" s="60">
        <f t="shared" si="391"/>
        <v>6237</v>
      </c>
      <c r="L6275" s="10">
        <f t="shared" si="388"/>
        <v>1.2025412381622776E-5</v>
      </c>
      <c r="M6275" s="1">
        <f t="shared" si="389"/>
        <v>1.2025412381622776E-2</v>
      </c>
      <c r="N6275" s="1">
        <f t="shared" si="390"/>
        <v>2.4492627957266047</v>
      </c>
    </row>
    <row r="6276" spans="11:14" x14ac:dyDescent="0.2">
      <c r="K6276" s="60">
        <f t="shared" si="391"/>
        <v>6238</v>
      </c>
      <c r="L6276" s="10">
        <f t="shared" si="388"/>
        <v>1.2025524337580098E-5</v>
      </c>
      <c r="M6276" s="1">
        <f t="shared" si="389"/>
        <v>1.2025524337580099E-2</v>
      </c>
      <c r="N6276" s="1">
        <f t="shared" si="390"/>
        <v>2.4492855982345207</v>
      </c>
    </row>
    <row r="6277" spans="11:14" x14ac:dyDescent="0.2">
      <c r="K6277" s="60">
        <f t="shared" si="391"/>
        <v>6239</v>
      </c>
      <c r="L6277" s="10">
        <f t="shared" si="388"/>
        <v>1.2025636215962353E-5</v>
      </c>
      <c r="M6277" s="1">
        <f t="shared" si="389"/>
        <v>1.2025636215962353E-2</v>
      </c>
      <c r="N6277" s="1">
        <f t="shared" si="390"/>
        <v>2.44930838494242</v>
      </c>
    </row>
    <row r="6278" spans="11:14" x14ac:dyDescent="0.2">
      <c r="K6278" s="60">
        <f t="shared" si="391"/>
        <v>6240</v>
      </c>
      <c r="L6278" s="10">
        <f t="shared" si="388"/>
        <v>1.2025748016823293E-5</v>
      </c>
      <c r="M6278" s="1">
        <f t="shared" si="389"/>
        <v>1.2025748016823292E-2</v>
      </c>
      <c r="N6278" s="1">
        <f t="shared" si="390"/>
        <v>2.4493311558612487</v>
      </c>
    </row>
    <row r="6279" spans="11:14" x14ac:dyDescent="0.2">
      <c r="K6279" s="60">
        <f t="shared" si="391"/>
        <v>6241</v>
      </c>
      <c r="L6279" s="10">
        <f t="shared" si="388"/>
        <v>1.2025859740216633E-5</v>
      </c>
      <c r="M6279" s="1">
        <f t="shared" si="389"/>
        <v>1.2025859740216633E-2</v>
      </c>
      <c r="N6279" s="1">
        <f t="shared" si="390"/>
        <v>2.4493539110019489</v>
      </c>
    </row>
    <row r="6280" spans="11:14" x14ac:dyDescent="0.2">
      <c r="K6280" s="60">
        <f t="shared" si="391"/>
        <v>6242</v>
      </c>
      <c r="L6280" s="10">
        <f t="shared" si="388"/>
        <v>1.2025971386196052E-5</v>
      </c>
      <c r="M6280" s="1">
        <f t="shared" si="389"/>
        <v>1.2025971386196052E-2</v>
      </c>
      <c r="N6280" s="1">
        <f t="shared" si="390"/>
        <v>2.449376650375453</v>
      </c>
    </row>
    <row r="6281" spans="11:14" x14ac:dyDescent="0.2">
      <c r="K6281" s="60">
        <f t="shared" si="391"/>
        <v>6243</v>
      </c>
      <c r="L6281" s="10">
        <f t="shared" si="388"/>
        <v>1.2026082954815187E-5</v>
      </c>
      <c r="M6281" s="1">
        <f t="shared" si="389"/>
        <v>1.2026082954815187E-2</v>
      </c>
      <c r="N6281" s="1">
        <f t="shared" si="390"/>
        <v>2.4493993739926849</v>
      </c>
    </row>
    <row r="6282" spans="11:14" x14ac:dyDescent="0.2">
      <c r="K6282" s="60">
        <f t="shared" si="391"/>
        <v>6244</v>
      </c>
      <c r="L6282" s="10">
        <f t="shared" si="388"/>
        <v>1.2026194446127644E-5</v>
      </c>
      <c r="M6282" s="1">
        <f t="shared" si="389"/>
        <v>1.2026194446127644E-2</v>
      </c>
      <c r="N6282" s="1">
        <f t="shared" si="390"/>
        <v>2.4494220818645633</v>
      </c>
    </row>
    <row r="6283" spans="11:14" x14ac:dyDescent="0.2">
      <c r="K6283" s="60">
        <f t="shared" si="391"/>
        <v>6245</v>
      </c>
      <c r="L6283" s="10">
        <f t="shared" si="388"/>
        <v>1.202630586018699E-5</v>
      </c>
      <c r="M6283" s="1">
        <f t="shared" si="389"/>
        <v>1.202630586018699E-2</v>
      </c>
      <c r="N6283" s="1">
        <f t="shared" si="390"/>
        <v>2.4494447740019982</v>
      </c>
    </row>
    <row r="6284" spans="11:14" x14ac:dyDescent="0.2">
      <c r="K6284" s="60">
        <f t="shared" si="391"/>
        <v>6246</v>
      </c>
      <c r="L6284" s="10">
        <f t="shared" si="388"/>
        <v>1.2026417197046752E-5</v>
      </c>
      <c r="M6284" s="1">
        <f t="shared" si="389"/>
        <v>1.2026417197046751E-2</v>
      </c>
      <c r="N6284" s="1">
        <f t="shared" si="390"/>
        <v>2.4494674504158924</v>
      </c>
    </row>
    <row r="6285" spans="11:14" x14ac:dyDescent="0.2">
      <c r="K6285" s="60">
        <f t="shared" si="391"/>
        <v>6247</v>
      </c>
      <c r="L6285" s="10">
        <f t="shared" si="388"/>
        <v>1.2026528456760425E-5</v>
      </c>
      <c r="M6285" s="1">
        <f t="shared" si="389"/>
        <v>1.2026528456760426E-2</v>
      </c>
      <c r="N6285" s="1">
        <f t="shared" si="390"/>
        <v>2.4494901111171399</v>
      </c>
    </row>
    <row r="6286" spans="11:14" x14ac:dyDescent="0.2">
      <c r="K6286" s="60">
        <f t="shared" si="391"/>
        <v>6248</v>
      </c>
      <c r="L6286" s="10">
        <f t="shared" si="388"/>
        <v>1.2026639639381463E-5</v>
      </c>
      <c r="M6286" s="1">
        <f t="shared" si="389"/>
        <v>1.2026639639381463E-2</v>
      </c>
      <c r="N6286" s="1">
        <f t="shared" si="390"/>
        <v>2.4495127561166288</v>
      </c>
    </row>
    <row r="6287" spans="11:14" x14ac:dyDescent="0.2">
      <c r="K6287" s="60">
        <f t="shared" si="391"/>
        <v>6249</v>
      </c>
      <c r="L6287" s="10">
        <f t="shared" si="388"/>
        <v>1.2026750744963283E-5</v>
      </c>
      <c r="M6287" s="1">
        <f t="shared" si="389"/>
        <v>1.2026750744963283E-2</v>
      </c>
      <c r="N6287" s="1">
        <f t="shared" si="390"/>
        <v>2.4495353854252393</v>
      </c>
    </row>
    <row r="6288" spans="11:14" x14ac:dyDescent="0.2">
      <c r="K6288" s="60">
        <f t="shared" si="391"/>
        <v>6250</v>
      </c>
      <c r="L6288" s="10">
        <f t="shared" si="388"/>
        <v>1.2026861773559265E-5</v>
      </c>
      <c r="M6288" s="1">
        <f t="shared" si="389"/>
        <v>1.2026861773559265E-2</v>
      </c>
      <c r="N6288" s="1">
        <f t="shared" si="390"/>
        <v>2.4495579990538427</v>
      </c>
    </row>
    <row r="6289" spans="11:14" x14ac:dyDescent="0.2">
      <c r="K6289" s="60">
        <f t="shared" si="391"/>
        <v>6251</v>
      </c>
      <c r="L6289" s="10">
        <f t="shared" si="388"/>
        <v>1.2026972725222757E-5</v>
      </c>
      <c r="M6289" s="1">
        <f t="shared" si="389"/>
        <v>1.2026972725222757E-2</v>
      </c>
      <c r="N6289" s="1">
        <f t="shared" si="390"/>
        <v>2.4495805970133047</v>
      </c>
    </row>
    <row r="6290" spans="11:14" x14ac:dyDescent="0.2">
      <c r="K6290" s="60">
        <f t="shared" si="391"/>
        <v>6252</v>
      </c>
      <c r="L6290" s="10">
        <f t="shared" si="388"/>
        <v>1.2027083600007061E-5</v>
      </c>
      <c r="M6290" s="1">
        <f t="shared" si="389"/>
        <v>1.2027083600007061E-2</v>
      </c>
      <c r="N6290" s="1">
        <f t="shared" si="390"/>
        <v>2.4496031793144821</v>
      </c>
    </row>
    <row r="6291" spans="11:14" x14ac:dyDescent="0.2">
      <c r="K6291" s="60">
        <f t="shared" si="391"/>
        <v>6253</v>
      </c>
      <c r="L6291" s="10">
        <f t="shared" si="388"/>
        <v>1.2027194397965451E-5</v>
      </c>
      <c r="M6291" s="1">
        <f t="shared" si="389"/>
        <v>1.2027194397965452E-2</v>
      </c>
      <c r="N6291" s="1">
        <f t="shared" si="390"/>
        <v>2.4496257459682247</v>
      </c>
    </row>
    <row r="6292" spans="11:14" x14ac:dyDescent="0.2">
      <c r="K6292" s="60">
        <f t="shared" si="391"/>
        <v>6254</v>
      </c>
      <c r="L6292" s="10">
        <f t="shared" si="388"/>
        <v>1.202730511915116E-5</v>
      </c>
      <c r="M6292" s="1">
        <f t="shared" si="389"/>
        <v>1.202730511915116E-2</v>
      </c>
      <c r="N6292" s="1">
        <f t="shared" si="390"/>
        <v>2.4496482969853748</v>
      </c>
    </row>
    <row r="6293" spans="11:14" x14ac:dyDescent="0.2">
      <c r="K6293" s="60">
        <f t="shared" si="391"/>
        <v>6255</v>
      </c>
      <c r="L6293" s="10">
        <f t="shared" si="388"/>
        <v>1.2027415763617382E-5</v>
      </c>
      <c r="M6293" s="1">
        <f t="shared" si="389"/>
        <v>1.2027415763617383E-2</v>
      </c>
      <c r="N6293" s="1">
        <f t="shared" si="390"/>
        <v>2.4496708323767669</v>
      </c>
    </row>
    <row r="6294" spans="11:14" x14ac:dyDescent="0.2">
      <c r="K6294" s="60">
        <f t="shared" si="391"/>
        <v>6256</v>
      </c>
      <c r="L6294" s="10">
        <f t="shared" si="388"/>
        <v>1.2027526331417279E-5</v>
      </c>
      <c r="M6294" s="1">
        <f t="shared" si="389"/>
        <v>1.2027526331417279E-2</v>
      </c>
      <c r="N6294" s="1">
        <f t="shared" si="390"/>
        <v>2.4496933521532283</v>
      </c>
    </row>
    <row r="6295" spans="11:14" x14ac:dyDescent="0.2">
      <c r="K6295" s="60">
        <f t="shared" si="391"/>
        <v>6257</v>
      </c>
      <c r="L6295" s="10">
        <f t="shared" si="388"/>
        <v>1.202763682260397E-5</v>
      </c>
      <c r="M6295" s="1">
        <f t="shared" si="389"/>
        <v>1.2027636822603971E-2</v>
      </c>
      <c r="N6295" s="1">
        <f t="shared" si="390"/>
        <v>2.4497158563255788</v>
      </c>
    </row>
    <row r="6296" spans="11:14" x14ac:dyDescent="0.2">
      <c r="K6296" s="60">
        <f t="shared" si="391"/>
        <v>6258</v>
      </c>
      <c r="L6296" s="10">
        <f t="shared" si="388"/>
        <v>1.2027747237230546E-5</v>
      </c>
      <c r="M6296" s="1">
        <f t="shared" si="389"/>
        <v>1.2027747237230546E-2</v>
      </c>
      <c r="N6296" s="1">
        <f t="shared" si="390"/>
        <v>2.4497383449046306</v>
      </c>
    </row>
    <row r="6297" spans="11:14" x14ac:dyDescent="0.2">
      <c r="K6297" s="60">
        <f t="shared" si="391"/>
        <v>6259</v>
      </c>
      <c r="L6297" s="10">
        <f t="shared" si="388"/>
        <v>1.2027857575350051E-5</v>
      </c>
      <c r="M6297" s="1">
        <f t="shared" si="389"/>
        <v>1.2027857575350052E-2</v>
      </c>
      <c r="N6297" s="1">
        <f t="shared" si="390"/>
        <v>2.449760817901188</v>
      </c>
    </row>
    <row r="6298" spans="11:14" x14ac:dyDescent="0.2">
      <c r="K6298" s="60">
        <f t="shared" si="391"/>
        <v>6260</v>
      </c>
      <c r="L6298" s="10">
        <f t="shared" si="388"/>
        <v>1.2027967837015502E-5</v>
      </c>
      <c r="M6298" s="1">
        <f t="shared" si="389"/>
        <v>1.2027967837015503E-2</v>
      </c>
      <c r="N6298" s="1">
        <f t="shared" si="390"/>
        <v>2.4497832753260491</v>
      </c>
    </row>
    <row r="6299" spans="11:14" x14ac:dyDescent="0.2">
      <c r="K6299" s="60">
        <f t="shared" si="391"/>
        <v>6261</v>
      </c>
      <c r="L6299" s="10">
        <f t="shared" si="388"/>
        <v>1.2028078022279869E-5</v>
      </c>
      <c r="M6299" s="1">
        <f t="shared" si="389"/>
        <v>1.202807802227987E-2</v>
      </c>
      <c r="N6299" s="1">
        <f t="shared" si="390"/>
        <v>2.4498057171900025</v>
      </c>
    </row>
    <row r="6300" spans="11:14" x14ac:dyDescent="0.2">
      <c r="K6300" s="60">
        <f t="shared" si="391"/>
        <v>6262</v>
      </c>
      <c r="L6300" s="10">
        <f t="shared" si="388"/>
        <v>1.2028188131196098E-5</v>
      </c>
      <c r="M6300" s="1">
        <f t="shared" si="389"/>
        <v>1.2028188131196098E-2</v>
      </c>
      <c r="N6300" s="1">
        <f t="shared" si="390"/>
        <v>2.4498281435038316</v>
      </c>
    </row>
    <row r="6301" spans="11:14" x14ac:dyDescent="0.2">
      <c r="K6301" s="60">
        <f t="shared" si="391"/>
        <v>6263</v>
      </c>
      <c r="L6301" s="10">
        <f t="shared" si="388"/>
        <v>1.2028298163817084E-5</v>
      </c>
      <c r="M6301" s="1">
        <f t="shared" si="389"/>
        <v>1.2028298163817085E-2</v>
      </c>
      <c r="N6301" s="1">
        <f t="shared" si="390"/>
        <v>2.4498505542783104</v>
      </c>
    </row>
    <row r="6302" spans="11:14" x14ac:dyDescent="0.2">
      <c r="K6302" s="60">
        <f t="shared" si="391"/>
        <v>6264</v>
      </c>
      <c r="L6302" s="10">
        <f t="shared" si="388"/>
        <v>1.2028408120195697E-5</v>
      </c>
      <c r="M6302" s="1">
        <f t="shared" si="389"/>
        <v>1.2028408120195696E-2</v>
      </c>
      <c r="N6302" s="1">
        <f t="shared" si="390"/>
        <v>2.4498729495242064</v>
      </c>
    </row>
    <row r="6303" spans="11:14" x14ac:dyDescent="0.2">
      <c r="K6303" s="60">
        <f t="shared" si="391"/>
        <v>6265</v>
      </c>
      <c r="L6303" s="10">
        <f t="shared" si="388"/>
        <v>1.2028518000384764E-5</v>
      </c>
      <c r="M6303" s="1">
        <f t="shared" si="389"/>
        <v>1.2028518000384764E-2</v>
      </c>
      <c r="N6303" s="1">
        <f t="shared" si="390"/>
        <v>2.4498953292522798</v>
      </c>
    </row>
    <row r="6304" spans="11:14" x14ac:dyDescent="0.2">
      <c r="K6304" s="60">
        <f t="shared" si="391"/>
        <v>6266</v>
      </c>
      <c r="L6304" s="10">
        <f t="shared" si="388"/>
        <v>1.2028627804437077E-5</v>
      </c>
      <c r="M6304" s="1">
        <f t="shared" si="389"/>
        <v>1.2028627804437078E-2</v>
      </c>
      <c r="N6304" s="1">
        <f t="shared" si="390"/>
        <v>2.4499176934732825</v>
      </c>
    </row>
    <row r="6305" spans="11:14" x14ac:dyDescent="0.2">
      <c r="K6305" s="60">
        <f t="shared" si="391"/>
        <v>6267</v>
      </c>
      <c r="L6305" s="10">
        <f t="shared" si="388"/>
        <v>1.2028737532405393E-5</v>
      </c>
      <c r="M6305" s="1">
        <f t="shared" si="389"/>
        <v>1.2028737532405393E-2</v>
      </c>
      <c r="N6305" s="1">
        <f t="shared" si="390"/>
        <v>2.4499400421979596</v>
      </c>
    </row>
    <row r="6306" spans="11:14" x14ac:dyDescent="0.2">
      <c r="K6306" s="60">
        <f t="shared" si="391"/>
        <v>6268</v>
      </c>
      <c r="L6306" s="10">
        <f t="shared" si="388"/>
        <v>1.2028847184342433E-5</v>
      </c>
      <c r="M6306" s="1">
        <f t="shared" si="389"/>
        <v>1.2028847184342432E-2</v>
      </c>
      <c r="N6306" s="1">
        <f t="shared" si="390"/>
        <v>2.4499623754370492</v>
      </c>
    </row>
    <row r="6307" spans="11:14" x14ac:dyDescent="0.2">
      <c r="K6307" s="60">
        <f t="shared" si="391"/>
        <v>6269</v>
      </c>
      <c r="L6307" s="10">
        <f t="shared" si="388"/>
        <v>1.2028956760300874E-5</v>
      </c>
      <c r="M6307" s="1">
        <f t="shared" si="389"/>
        <v>1.2028956760300875E-2</v>
      </c>
      <c r="N6307" s="1">
        <f t="shared" si="390"/>
        <v>2.4499846932012805</v>
      </c>
    </row>
    <row r="6308" spans="11:14" x14ac:dyDescent="0.2">
      <c r="K6308" s="60">
        <f t="shared" si="391"/>
        <v>6270</v>
      </c>
      <c r="L6308" s="10">
        <f t="shared" si="388"/>
        <v>1.2029066260333367E-5</v>
      </c>
      <c r="M6308" s="1">
        <f t="shared" si="389"/>
        <v>1.2029066260333367E-2</v>
      </c>
      <c r="N6308" s="1">
        <f t="shared" si="390"/>
        <v>2.450006995501377</v>
      </c>
    </row>
    <row r="6309" spans="11:14" x14ac:dyDescent="0.2">
      <c r="K6309" s="60">
        <f t="shared" si="391"/>
        <v>6271</v>
      </c>
      <c r="L6309" s="10">
        <f t="shared" si="388"/>
        <v>1.202917568449252E-5</v>
      </c>
      <c r="M6309" s="1">
        <f t="shared" si="389"/>
        <v>1.202917568449252E-2</v>
      </c>
      <c r="N6309" s="1">
        <f t="shared" si="390"/>
        <v>2.4500292823480532</v>
      </c>
    </row>
    <row r="6310" spans="11:14" x14ac:dyDescent="0.2">
      <c r="K6310" s="60">
        <f t="shared" si="391"/>
        <v>6272</v>
      </c>
      <c r="L6310" s="10">
        <f t="shared" ref="L6310:L6373" si="392">Eleach_time1/((Vwater*(1+Kp_susp*SUSPwater)+Ksed_water*Vsed)*k)*(1-EXP(-k*K6310))</f>
        <v>1.2029285032830905E-5</v>
      </c>
      <c r="M6310" s="1">
        <f t="shared" ref="M6310:M6373" si="393">L6310*CONV_m3_L</f>
        <v>1.2029285032830905E-2</v>
      </c>
      <c r="N6310" s="1">
        <f t="shared" ref="N6310:N6373" si="394">L6310*(Ksed_water/RHOsed)*CONV_kg_mg</f>
        <v>2.4500515537520164</v>
      </c>
    </row>
    <row r="6311" spans="11:14" x14ac:dyDescent="0.2">
      <c r="K6311" s="60">
        <f t="shared" si="391"/>
        <v>6273</v>
      </c>
      <c r="L6311" s="10">
        <f t="shared" si="392"/>
        <v>1.202939430540106E-5</v>
      </c>
      <c r="M6311" s="1">
        <f t="shared" si="393"/>
        <v>1.2029394305401061E-2</v>
      </c>
      <c r="N6311" s="1">
        <f t="shared" si="394"/>
        <v>2.4500738097239685</v>
      </c>
    </row>
    <row r="6312" spans="11:14" x14ac:dyDescent="0.2">
      <c r="K6312" s="60">
        <f t="shared" ref="K6312:K6375" si="395">K6311+1</f>
        <v>6274</v>
      </c>
      <c r="L6312" s="10">
        <f t="shared" si="392"/>
        <v>1.2029503502255486E-5</v>
      </c>
      <c r="M6312" s="1">
        <f t="shared" si="393"/>
        <v>1.2029503502255486E-2</v>
      </c>
      <c r="N6312" s="1">
        <f t="shared" si="394"/>
        <v>2.4500960502746016</v>
      </c>
    </row>
    <row r="6313" spans="11:14" x14ac:dyDescent="0.2">
      <c r="K6313" s="60">
        <f t="shared" si="395"/>
        <v>6275</v>
      </c>
      <c r="L6313" s="10">
        <f t="shared" si="392"/>
        <v>1.2029612623446646E-5</v>
      </c>
      <c r="M6313" s="1">
        <f t="shared" si="393"/>
        <v>1.2029612623446645E-2</v>
      </c>
      <c r="N6313" s="1">
        <f t="shared" si="394"/>
        <v>2.4501182754146011</v>
      </c>
    </row>
    <row r="6314" spans="11:14" x14ac:dyDescent="0.2">
      <c r="K6314" s="60">
        <f t="shared" si="395"/>
        <v>6276</v>
      </c>
      <c r="L6314" s="10">
        <f t="shared" si="392"/>
        <v>1.2029721669026968E-5</v>
      </c>
      <c r="M6314" s="1">
        <f t="shared" si="393"/>
        <v>1.2029721669026968E-2</v>
      </c>
      <c r="N6314" s="1">
        <f t="shared" si="394"/>
        <v>2.4501404851546451</v>
      </c>
    </row>
    <row r="6315" spans="11:14" x14ac:dyDescent="0.2">
      <c r="K6315" s="60">
        <f t="shared" si="395"/>
        <v>6277</v>
      </c>
      <c r="L6315" s="10">
        <f t="shared" si="392"/>
        <v>1.2029830639048842E-5</v>
      </c>
      <c r="M6315" s="1">
        <f t="shared" si="393"/>
        <v>1.2029830639048842E-2</v>
      </c>
      <c r="N6315" s="1">
        <f t="shared" si="394"/>
        <v>2.4501626795054046</v>
      </c>
    </row>
    <row r="6316" spans="11:14" x14ac:dyDescent="0.2">
      <c r="K6316" s="60">
        <f t="shared" si="395"/>
        <v>6278</v>
      </c>
      <c r="L6316" s="10">
        <f t="shared" si="392"/>
        <v>1.2029939533564624E-5</v>
      </c>
      <c r="M6316" s="1">
        <f t="shared" si="393"/>
        <v>1.2029939533564623E-2</v>
      </c>
      <c r="N6316" s="1">
        <f t="shared" si="394"/>
        <v>2.450184858477543</v>
      </c>
    </row>
    <row r="6317" spans="11:14" x14ac:dyDescent="0.2">
      <c r="K6317" s="60">
        <f t="shared" si="395"/>
        <v>6279</v>
      </c>
      <c r="L6317" s="10">
        <f t="shared" si="392"/>
        <v>1.2030048352626633E-5</v>
      </c>
      <c r="M6317" s="1">
        <f t="shared" si="393"/>
        <v>1.2030048352626633E-2</v>
      </c>
      <c r="N6317" s="1">
        <f t="shared" si="394"/>
        <v>2.4502070220817158</v>
      </c>
    </row>
    <row r="6318" spans="11:14" x14ac:dyDescent="0.2">
      <c r="K6318" s="60">
        <f t="shared" si="395"/>
        <v>6280</v>
      </c>
      <c r="L6318" s="10">
        <f t="shared" si="392"/>
        <v>1.2030157096287151E-5</v>
      </c>
      <c r="M6318" s="1">
        <f t="shared" si="393"/>
        <v>1.2030157096287152E-2</v>
      </c>
      <c r="N6318" s="1">
        <f t="shared" si="394"/>
        <v>2.4502291703285723</v>
      </c>
    </row>
    <row r="6319" spans="11:14" x14ac:dyDescent="0.2">
      <c r="K6319" s="60">
        <f t="shared" si="395"/>
        <v>6281</v>
      </c>
      <c r="L6319" s="10">
        <f t="shared" si="392"/>
        <v>1.2030265764598425E-5</v>
      </c>
      <c r="M6319" s="1">
        <f t="shared" si="393"/>
        <v>1.2030265764598425E-2</v>
      </c>
      <c r="N6319" s="1">
        <f t="shared" si="394"/>
        <v>2.4502513032287538</v>
      </c>
    </row>
    <row r="6320" spans="11:14" x14ac:dyDescent="0.2">
      <c r="K6320" s="60">
        <f t="shared" si="395"/>
        <v>6282</v>
      </c>
      <c r="L6320" s="10">
        <f t="shared" si="392"/>
        <v>1.2030374357612665E-5</v>
      </c>
      <c r="M6320" s="1">
        <f t="shared" si="393"/>
        <v>1.2030374357612665E-2</v>
      </c>
      <c r="N6320" s="1">
        <f t="shared" si="394"/>
        <v>2.4502734207928931</v>
      </c>
    </row>
    <row r="6321" spans="11:14" x14ac:dyDescent="0.2">
      <c r="K6321" s="60">
        <f t="shared" si="395"/>
        <v>6283</v>
      </c>
      <c r="L6321" s="10">
        <f t="shared" si="392"/>
        <v>1.2030482875382042E-5</v>
      </c>
      <c r="M6321" s="1">
        <f t="shared" si="393"/>
        <v>1.2030482875382043E-2</v>
      </c>
      <c r="N6321" s="1">
        <f t="shared" si="394"/>
        <v>2.4502955230316168</v>
      </c>
    </row>
    <row r="6322" spans="11:14" x14ac:dyDescent="0.2">
      <c r="K6322" s="60">
        <f t="shared" si="395"/>
        <v>6284</v>
      </c>
      <c r="L6322" s="10">
        <f t="shared" si="392"/>
        <v>1.2030591317958699E-5</v>
      </c>
      <c r="M6322" s="1">
        <f t="shared" si="393"/>
        <v>1.20305913179587E-2</v>
      </c>
      <c r="N6322" s="1">
        <f t="shared" si="394"/>
        <v>2.4503176099555448</v>
      </c>
    </row>
    <row r="6323" spans="11:14" x14ac:dyDescent="0.2">
      <c r="K6323" s="60">
        <f t="shared" si="395"/>
        <v>6285</v>
      </c>
      <c r="L6323" s="10">
        <f t="shared" si="392"/>
        <v>1.2030699685394733E-5</v>
      </c>
      <c r="M6323" s="1">
        <f t="shared" si="393"/>
        <v>1.2030699685394733E-2</v>
      </c>
      <c r="N6323" s="1">
        <f t="shared" si="394"/>
        <v>2.4503396815752887</v>
      </c>
    </row>
    <row r="6324" spans="11:14" x14ac:dyDescent="0.2">
      <c r="K6324" s="60">
        <f t="shared" si="395"/>
        <v>6286</v>
      </c>
      <c r="L6324" s="10">
        <f t="shared" si="392"/>
        <v>1.2030807977742211E-5</v>
      </c>
      <c r="M6324" s="1">
        <f t="shared" si="393"/>
        <v>1.2030807977742211E-2</v>
      </c>
      <c r="N6324" s="1">
        <f t="shared" si="394"/>
        <v>2.4503617379014515</v>
      </c>
    </row>
    <row r="6325" spans="11:14" x14ac:dyDescent="0.2">
      <c r="K6325" s="60">
        <f t="shared" si="395"/>
        <v>6287</v>
      </c>
      <c r="L6325" s="10">
        <f t="shared" si="392"/>
        <v>1.2030916195053162E-5</v>
      </c>
      <c r="M6325" s="1">
        <f t="shared" si="393"/>
        <v>1.2030916195053162E-2</v>
      </c>
      <c r="N6325" s="1">
        <f t="shared" si="394"/>
        <v>2.4503837789446323</v>
      </c>
    </row>
    <row r="6326" spans="11:14" x14ac:dyDescent="0.2">
      <c r="K6326" s="60">
        <f t="shared" si="395"/>
        <v>6288</v>
      </c>
      <c r="L6326" s="10">
        <f t="shared" si="392"/>
        <v>1.2031024337379579E-5</v>
      </c>
      <c r="M6326" s="1">
        <f t="shared" si="393"/>
        <v>1.2031024337379579E-2</v>
      </c>
      <c r="N6326" s="1">
        <f t="shared" si="394"/>
        <v>2.4504058047154196</v>
      </c>
    </row>
    <row r="6327" spans="11:14" x14ac:dyDescent="0.2">
      <c r="K6327" s="60">
        <f t="shared" si="395"/>
        <v>6289</v>
      </c>
      <c r="L6327" s="10">
        <f t="shared" si="392"/>
        <v>1.2031132404773422E-5</v>
      </c>
      <c r="M6327" s="1">
        <f t="shared" si="393"/>
        <v>1.2031132404773421E-2</v>
      </c>
      <c r="N6327" s="1">
        <f t="shared" si="394"/>
        <v>2.4504278152243955</v>
      </c>
    </row>
    <row r="6328" spans="11:14" x14ac:dyDescent="0.2">
      <c r="K6328" s="60">
        <f t="shared" si="395"/>
        <v>6290</v>
      </c>
      <c r="L6328" s="10">
        <f t="shared" si="392"/>
        <v>1.203124039728661E-5</v>
      </c>
      <c r="M6328" s="1">
        <f t="shared" si="393"/>
        <v>1.203124039728661E-2</v>
      </c>
      <c r="N6328" s="1">
        <f t="shared" si="394"/>
        <v>2.4504498104821359</v>
      </c>
    </row>
    <row r="6329" spans="11:14" x14ac:dyDescent="0.2">
      <c r="K6329" s="60">
        <f t="shared" si="395"/>
        <v>6291</v>
      </c>
      <c r="L6329" s="10">
        <f t="shared" si="392"/>
        <v>1.2031348314971027E-5</v>
      </c>
      <c r="M6329" s="1">
        <f t="shared" si="393"/>
        <v>1.2031348314971027E-2</v>
      </c>
      <c r="N6329" s="1">
        <f t="shared" si="394"/>
        <v>2.4504717904992077</v>
      </c>
    </row>
    <row r="6330" spans="11:14" x14ac:dyDescent="0.2">
      <c r="K6330" s="60">
        <f t="shared" si="395"/>
        <v>6292</v>
      </c>
      <c r="L6330" s="10">
        <f t="shared" si="392"/>
        <v>1.2031456157878525E-5</v>
      </c>
      <c r="M6330" s="1">
        <f t="shared" si="393"/>
        <v>1.2031456157878526E-2</v>
      </c>
      <c r="N6330" s="1">
        <f t="shared" si="394"/>
        <v>2.4504937552861721</v>
      </c>
    </row>
    <row r="6331" spans="11:14" x14ac:dyDescent="0.2">
      <c r="K6331" s="60">
        <f t="shared" si="395"/>
        <v>6293</v>
      </c>
      <c r="L6331" s="10">
        <f t="shared" si="392"/>
        <v>1.2031563926060915E-5</v>
      </c>
      <c r="M6331" s="1">
        <f t="shared" si="393"/>
        <v>1.2031563926060916E-2</v>
      </c>
      <c r="N6331" s="1">
        <f t="shared" si="394"/>
        <v>2.4505157048535811</v>
      </c>
    </row>
    <row r="6332" spans="11:14" x14ac:dyDescent="0.2">
      <c r="K6332" s="60">
        <f t="shared" si="395"/>
        <v>6294</v>
      </c>
      <c r="L6332" s="10">
        <f t="shared" si="392"/>
        <v>1.2031671619569977E-5</v>
      </c>
      <c r="M6332" s="1">
        <f t="shared" si="393"/>
        <v>1.2031671619569978E-2</v>
      </c>
      <c r="N6332" s="1">
        <f t="shared" si="394"/>
        <v>2.4505376392119809</v>
      </c>
    </row>
    <row r="6333" spans="11:14" x14ac:dyDescent="0.2">
      <c r="K6333" s="60">
        <f t="shared" si="395"/>
        <v>6295</v>
      </c>
      <c r="L6333" s="10">
        <f t="shared" si="392"/>
        <v>1.2031779238457452E-5</v>
      </c>
      <c r="M6333" s="1">
        <f t="shared" si="393"/>
        <v>1.2031779238457453E-2</v>
      </c>
      <c r="N6333" s="1">
        <f t="shared" si="394"/>
        <v>2.4505595583719106</v>
      </c>
    </row>
    <row r="6334" spans="11:14" x14ac:dyDescent="0.2">
      <c r="K6334" s="60">
        <f t="shared" si="395"/>
        <v>6296</v>
      </c>
      <c r="L6334" s="10">
        <f t="shared" si="392"/>
        <v>1.2031886782775047E-5</v>
      </c>
      <c r="M6334" s="1">
        <f t="shared" si="393"/>
        <v>1.2031886782775046E-2</v>
      </c>
      <c r="N6334" s="1">
        <f t="shared" si="394"/>
        <v>2.4505814623439006</v>
      </c>
    </row>
    <row r="6335" spans="11:14" x14ac:dyDescent="0.2">
      <c r="K6335" s="60">
        <f t="shared" si="395"/>
        <v>6297</v>
      </c>
      <c r="L6335" s="10">
        <f t="shared" si="392"/>
        <v>1.2031994252574428E-5</v>
      </c>
      <c r="M6335" s="1">
        <f t="shared" si="393"/>
        <v>1.2031994252574427E-2</v>
      </c>
      <c r="N6335" s="1">
        <f t="shared" si="394"/>
        <v>2.4506033511384744</v>
      </c>
    </row>
    <row r="6336" spans="11:14" x14ac:dyDescent="0.2">
      <c r="K6336" s="60">
        <f t="shared" si="395"/>
        <v>6298</v>
      </c>
      <c r="L6336" s="10">
        <f t="shared" si="392"/>
        <v>1.2032101647907233E-5</v>
      </c>
      <c r="M6336" s="1">
        <f t="shared" si="393"/>
        <v>1.2032101647907233E-2</v>
      </c>
      <c r="N6336" s="1">
        <f t="shared" si="394"/>
        <v>2.4506252247661497</v>
      </c>
    </row>
    <row r="6337" spans="11:14" x14ac:dyDescent="0.2">
      <c r="K6337" s="60">
        <f t="shared" si="395"/>
        <v>6299</v>
      </c>
      <c r="L6337" s="10">
        <f t="shared" si="392"/>
        <v>1.2032208968825058E-5</v>
      </c>
      <c r="M6337" s="1">
        <f t="shared" si="393"/>
        <v>1.2032208968825059E-2</v>
      </c>
      <c r="N6337" s="1">
        <f t="shared" si="394"/>
        <v>2.4506470832374343</v>
      </c>
    </row>
    <row r="6338" spans="11:14" x14ac:dyDescent="0.2">
      <c r="K6338" s="60">
        <f t="shared" si="395"/>
        <v>6300</v>
      </c>
      <c r="L6338" s="10">
        <f t="shared" si="392"/>
        <v>1.2032316215379469E-5</v>
      </c>
      <c r="M6338" s="1">
        <f t="shared" si="393"/>
        <v>1.2032316215379469E-2</v>
      </c>
      <c r="N6338" s="1">
        <f t="shared" si="394"/>
        <v>2.4506689265628316</v>
      </c>
    </row>
    <row r="6339" spans="11:14" x14ac:dyDescent="0.2">
      <c r="K6339" s="60">
        <f t="shared" si="395"/>
        <v>6301</v>
      </c>
      <c r="L6339" s="10">
        <f t="shared" si="392"/>
        <v>1.2032423387621989E-5</v>
      </c>
      <c r="M6339" s="1">
        <f t="shared" si="393"/>
        <v>1.2032423387621989E-2</v>
      </c>
      <c r="N6339" s="1">
        <f t="shared" si="394"/>
        <v>2.4506907547528356</v>
      </c>
    </row>
    <row r="6340" spans="11:14" x14ac:dyDescent="0.2">
      <c r="K6340" s="60">
        <f t="shared" si="395"/>
        <v>6302</v>
      </c>
      <c r="L6340" s="10">
        <f t="shared" si="392"/>
        <v>1.2032530485604111E-5</v>
      </c>
      <c r="M6340" s="1">
        <f t="shared" si="393"/>
        <v>1.2032530485604112E-2</v>
      </c>
      <c r="N6340" s="1">
        <f t="shared" si="394"/>
        <v>2.4507125678179333</v>
      </c>
    </row>
    <row r="6341" spans="11:14" x14ac:dyDescent="0.2">
      <c r="K6341" s="60">
        <f t="shared" si="395"/>
        <v>6303</v>
      </c>
      <c r="L6341" s="10">
        <f t="shared" si="392"/>
        <v>1.203263750937729E-5</v>
      </c>
      <c r="M6341" s="1">
        <f t="shared" si="393"/>
        <v>1.2032637509377289E-2</v>
      </c>
      <c r="N6341" s="1">
        <f t="shared" si="394"/>
        <v>2.4507343657686054</v>
      </c>
    </row>
    <row r="6342" spans="11:14" x14ac:dyDescent="0.2">
      <c r="K6342" s="60">
        <f t="shared" si="395"/>
        <v>6304</v>
      </c>
      <c r="L6342" s="10">
        <f t="shared" si="392"/>
        <v>1.2032744458992949E-5</v>
      </c>
      <c r="M6342" s="1">
        <f t="shared" si="393"/>
        <v>1.2032744458992949E-2</v>
      </c>
      <c r="N6342" s="1">
        <f t="shared" si="394"/>
        <v>2.4507561486153251</v>
      </c>
    </row>
    <row r="6343" spans="11:14" x14ac:dyDescent="0.2">
      <c r="K6343" s="60">
        <f t="shared" si="395"/>
        <v>6305</v>
      </c>
      <c r="L6343" s="10">
        <f t="shared" si="392"/>
        <v>1.2032851334502466E-5</v>
      </c>
      <c r="M6343" s="1">
        <f t="shared" si="393"/>
        <v>1.2032851334502466E-2</v>
      </c>
      <c r="N6343" s="1">
        <f t="shared" si="394"/>
        <v>2.450777916368557</v>
      </c>
    </row>
    <row r="6344" spans="11:14" x14ac:dyDescent="0.2">
      <c r="K6344" s="60">
        <f t="shared" si="395"/>
        <v>6306</v>
      </c>
      <c r="L6344" s="10">
        <f t="shared" si="392"/>
        <v>1.2032958135957196E-5</v>
      </c>
      <c r="M6344" s="1">
        <f t="shared" si="393"/>
        <v>1.2032958135957195E-2</v>
      </c>
      <c r="N6344" s="1">
        <f t="shared" si="394"/>
        <v>2.4507996690387603</v>
      </c>
    </row>
    <row r="6345" spans="11:14" x14ac:dyDescent="0.2">
      <c r="K6345" s="60">
        <f t="shared" si="395"/>
        <v>6307</v>
      </c>
      <c r="L6345" s="10">
        <f t="shared" si="392"/>
        <v>1.2033064863408449E-5</v>
      </c>
      <c r="M6345" s="1">
        <f t="shared" si="393"/>
        <v>1.2033064863408448E-2</v>
      </c>
      <c r="N6345" s="1">
        <f t="shared" si="394"/>
        <v>2.4508214066363863</v>
      </c>
    </row>
    <row r="6346" spans="11:14" x14ac:dyDescent="0.2">
      <c r="K6346" s="60">
        <f t="shared" si="395"/>
        <v>6308</v>
      </c>
      <c r="L6346" s="10">
        <f t="shared" si="392"/>
        <v>1.2033171516907502E-5</v>
      </c>
      <c r="M6346" s="1">
        <f t="shared" si="393"/>
        <v>1.2033171516907502E-2</v>
      </c>
      <c r="N6346" s="1">
        <f t="shared" si="394"/>
        <v>2.4508431291718784</v>
      </c>
    </row>
    <row r="6347" spans="11:14" x14ac:dyDescent="0.2">
      <c r="K6347" s="60">
        <f t="shared" si="395"/>
        <v>6309</v>
      </c>
      <c r="L6347" s="10">
        <f t="shared" si="392"/>
        <v>1.2033278096505598E-5</v>
      </c>
      <c r="M6347" s="1">
        <f t="shared" si="393"/>
        <v>1.2033278096505598E-2</v>
      </c>
      <c r="N6347" s="1">
        <f t="shared" si="394"/>
        <v>2.4508648366556729</v>
      </c>
    </row>
    <row r="6348" spans="11:14" x14ac:dyDescent="0.2">
      <c r="K6348" s="60">
        <f t="shared" si="395"/>
        <v>6310</v>
      </c>
      <c r="L6348" s="10">
        <f t="shared" si="392"/>
        <v>1.2033384602253944E-5</v>
      </c>
      <c r="M6348" s="1">
        <f t="shared" si="393"/>
        <v>1.2033384602253944E-2</v>
      </c>
      <c r="N6348" s="1">
        <f t="shared" si="394"/>
        <v>2.4508865290982005</v>
      </c>
    </row>
    <row r="6349" spans="11:14" x14ac:dyDescent="0.2">
      <c r="K6349" s="60">
        <f t="shared" si="395"/>
        <v>6311</v>
      </c>
      <c r="L6349" s="10">
        <f t="shared" si="392"/>
        <v>1.203349103420371E-5</v>
      </c>
      <c r="M6349" s="1">
        <f t="shared" si="393"/>
        <v>1.203349103420371E-2</v>
      </c>
      <c r="N6349" s="1">
        <f t="shared" si="394"/>
        <v>2.4509082065098822</v>
      </c>
    </row>
    <row r="6350" spans="11:14" x14ac:dyDescent="0.2">
      <c r="K6350" s="60">
        <f t="shared" si="395"/>
        <v>6312</v>
      </c>
      <c r="L6350" s="10">
        <f t="shared" si="392"/>
        <v>1.2033597392406032E-5</v>
      </c>
      <c r="M6350" s="1">
        <f t="shared" si="393"/>
        <v>1.2033597392406031E-2</v>
      </c>
      <c r="N6350" s="1">
        <f t="shared" si="394"/>
        <v>2.4509298689011336</v>
      </c>
    </row>
    <row r="6351" spans="11:14" x14ac:dyDescent="0.2">
      <c r="K6351" s="60">
        <f t="shared" si="395"/>
        <v>6313</v>
      </c>
      <c r="L6351" s="10">
        <f t="shared" si="392"/>
        <v>1.2033703676912009E-5</v>
      </c>
      <c r="M6351" s="1">
        <f t="shared" si="393"/>
        <v>1.2033703676912009E-2</v>
      </c>
      <c r="N6351" s="1">
        <f t="shared" si="394"/>
        <v>2.4509515162823616</v>
      </c>
    </row>
    <row r="6352" spans="11:14" x14ac:dyDescent="0.2">
      <c r="K6352" s="60">
        <f t="shared" si="395"/>
        <v>6314</v>
      </c>
      <c r="L6352" s="10">
        <f t="shared" si="392"/>
        <v>1.2033809887772709E-5</v>
      </c>
      <c r="M6352" s="1">
        <f t="shared" si="393"/>
        <v>1.2033809887772709E-2</v>
      </c>
      <c r="N6352" s="1">
        <f t="shared" si="394"/>
        <v>2.4509731486639676</v>
      </c>
    </row>
    <row r="6353" spans="11:14" x14ac:dyDescent="0.2">
      <c r="K6353" s="60">
        <f t="shared" si="395"/>
        <v>6315</v>
      </c>
      <c r="L6353" s="10">
        <f t="shared" si="392"/>
        <v>1.2033916025039158E-5</v>
      </c>
      <c r="M6353" s="1">
        <f t="shared" si="393"/>
        <v>1.2033916025039159E-2</v>
      </c>
      <c r="N6353" s="1">
        <f t="shared" si="394"/>
        <v>2.4509947660563451</v>
      </c>
    </row>
    <row r="6354" spans="11:14" x14ac:dyDescent="0.2">
      <c r="K6354" s="60">
        <f t="shared" si="395"/>
        <v>6316</v>
      </c>
      <c r="L6354" s="10">
        <f t="shared" si="392"/>
        <v>1.203402208876235E-5</v>
      </c>
      <c r="M6354" s="1">
        <f t="shared" si="393"/>
        <v>1.203402208876235E-2</v>
      </c>
      <c r="N6354" s="1">
        <f t="shared" si="394"/>
        <v>2.4510163684698796</v>
      </c>
    </row>
    <row r="6355" spans="11:14" x14ac:dyDescent="0.2">
      <c r="K6355" s="60">
        <f t="shared" si="395"/>
        <v>6317</v>
      </c>
      <c r="L6355" s="10">
        <f t="shared" si="392"/>
        <v>1.2034128078993246E-5</v>
      </c>
      <c r="M6355" s="1">
        <f t="shared" si="393"/>
        <v>1.2034128078993246E-2</v>
      </c>
      <c r="N6355" s="1">
        <f t="shared" si="394"/>
        <v>2.4510379559149507</v>
      </c>
    </row>
    <row r="6356" spans="11:14" x14ac:dyDescent="0.2">
      <c r="K6356" s="60">
        <f t="shared" si="395"/>
        <v>6318</v>
      </c>
      <c r="L6356" s="10">
        <f t="shared" si="392"/>
        <v>1.2034233995782769E-5</v>
      </c>
      <c r="M6356" s="1">
        <f t="shared" si="393"/>
        <v>1.2034233995782769E-2</v>
      </c>
      <c r="N6356" s="1">
        <f t="shared" si="394"/>
        <v>2.4510595284019301</v>
      </c>
    </row>
    <row r="6357" spans="11:14" x14ac:dyDescent="0.2">
      <c r="K6357" s="60">
        <f t="shared" si="395"/>
        <v>6319</v>
      </c>
      <c r="L6357" s="10">
        <f t="shared" si="392"/>
        <v>1.2034339839181805E-5</v>
      </c>
      <c r="M6357" s="1">
        <f t="shared" si="393"/>
        <v>1.2034339839181805E-2</v>
      </c>
      <c r="N6357" s="1">
        <f t="shared" si="394"/>
        <v>2.4510810859411816</v>
      </c>
    </row>
    <row r="6358" spans="11:14" x14ac:dyDescent="0.2">
      <c r="K6358" s="60">
        <f t="shared" si="395"/>
        <v>6320</v>
      </c>
      <c r="L6358" s="10">
        <f t="shared" si="392"/>
        <v>1.2034445609241208E-5</v>
      </c>
      <c r="M6358" s="1">
        <f t="shared" si="393"/>
        <v>1.2034445609241207E-2</v>
      </c>
      <c r="N6358" s="1">
        <f t="shared" si="394"/>
        <v>2.4511026285430626</v>
      </c>
    </row>
    <row r="6359" spans="11:14" x14ac:dyDescent="0.2">
      <c r="K6359" s="60">
        <f t="shared" si="395"/>
        <v>6321</v>
      </c>
      <c r="L6359" s="10">
        <f t="shared" si="392"/>
        <v>1.2034551306011795E-5</v>
      </c>
      <c r="M6359" s="1">
        <f t="shared" si="393"/>
        <v>1.2034551306011795E-2</v>
      </c>
      <c r="N6359" s="1">
        <f t="shared" si="394"/>
        <v>2.4511241562179245</v>
      </c>
    </row>
    <row r="6360" spans="11:14" x14ac:dyDescent="0.2">
      <c r="K6360" s="60">
        <f t="shared" si="395"/>
        <v>6322</v>
      </c>
      <c r="L6360" s="10">
        <f t="shared" si="392"/>
        <v>1.2034656929544349E-5</v>
      </c>
      <c r="M6360" s="1">
        <f t="shared" si="393"/>
        <v>1.2034656929544349E-2</v>
      </c>
      <c r="N6360" s="1">
        <f t="shared" si="394"/>
        <v>2.4511456689761091</v>
      </c>
    </row>
    <row r="6361" spans="11:14" x14ac:dyDescent="0.2">
      <c r="K6361" s="60">
        <f t="shared" si="395"/>
        <v>6323</v>
      </c>
      <c r="L6361" s="10">
        <f t="shared" si="392"/>
        <v>1.2034762479889618E-5</v>
      </c>
      <c r="M6361" s="1">
        <f t="shared" si="393"/>
        <v>1.2034762479889619E-2</v>
      </c>
      <c r="N6361" s="1">
        <f t="shared" si="394"/>
        <v>2.4511671668279531</v>
      </c>
    </row>
    <row r="6362" spans="11:14" x14ac:dyDescent="0.2">
      <c r="K6362" s="60">
        <f t="shared" si="395"/>
        <v>6324</v>
      </c>
      <c r="L6362" s="10">
        <f t="shared" si="392"/>
        <v>1.2034867957098311E-5</v>
      </c>
      <c r="M6362" s="1">
        <f t="shared" si="393"/>
        <v>1.2034867957098312E-2</v>
      </c>
      <c r="N6362" s="1">
        <f t="shared" si="394"/>
        <v>2.4511886497837847</v>
      </c>
    </row>
    <row r="6363" spans="11:14" x14ac:dyDescent="0.2">
      <c r="K6363" s="60">
        <f t="shared" si="395"/>
        <v>6325</v>
      </c>
      <c r="L6363" s="10">
        <f t="shared" si="392"/>
        <v>1.2034973361221109E-5</v>
      </c>
      <c r="M6363" s="1">
        <f t="shared" si="393"/>
        <v>1.2034973361221109E-2</v>
      </c>
      <c r="N6363" s="1">
        <f t="shared" si="394"/>
        <v>2.4512101178539258</v>
      </c>
    </row>
    <row r="6364" spans="11:14" x14ac:dyDescent="0.2">
      <c r="K6364" s="60">
        <f t="shared" si="395"/>
        <v>6326</v>
      </c>
      <c r="L6364" s="10">
        <f t="shared" si="392"/>
        <v>1.203507869230865E-5</v>
      </c>
      <c r="M6364" s="1">
        <f t="shared" si="393"/>
        <v>1.2035078692308649E-2</v>
      </c>
      <c r="N6364" s="1">
        <f t="shared" si="394"/>
        <v>2.45123157104869</v>
      </c>
    </row>
    <row r="6365" spans="11:14" x14ac:dyDescent="0.2">
      <c r="K6365" s="60">
        <f t="shared" si="395"/>
        <v>6327</v>
      </c>
      <c r="L6365" s="10">
        <f t="shared" si="392"/>
        <v>1.2035183950411541E-5</v>
      </c>
      <c r="M6365" s="1">
        <f t="shared" si="393"/>
        <v>1.2035183950411541E-2</v>
      </c>
      <c r="N6365" s="1">
        <f t="shared" si="394"/>
        <v>2.4512530093783855</v>
      </c>
    </row>
    <row r="6366" spans="11:14" x14ac:dyDescent="0.2">
      <c r="K6366" s="60">
        <f t="shared" si="395"/>
        <v>6328</v>
      </c>
      <c r="L6366" s="10">
        <f t="shared" si="392"/>
        <v>1.2035289135580355E-5</v>
      </c>
      <c r="M6366" s="1">
        <f t="shared" si="393"/>
        <v>1.2035289135580355E-2</v>
      </c>
      <c r="N6366" s="1">
        <f t="shared" si="394"/>
        <v>2.451274432853312</v>
      </c>
    </row>
    <row r="6367" spans="11:14" x14ac:dyDescent="0.2">
      <c r="K6367" s="60">
        <f t="shared" si="395"/>
        <v>6329</v>
      </c>
      <c r="L6367" s="10">
        <f t="shared" si="392"/>
        <v>1.203539424786563E-5</v>
      </c>
      <c r="M6367" s="1">
        <f t="shared" si="393"/>
        <v>1.203539424786563E-2</v>
      </c>
      <c r="N6367" s="1">
        <f t="shared" si="394"/>
        <v>2.4512958414837631</v>
      </c>
    </row>
    <row r="6368" spans="11:14" x14ac:dyDescent="0.2">
      <c r="K6368" s="60">
        <f t="shared" si="395"/>
        <v>6330</v>
      </c>
      <c r="L6368" s="10">
        <f t="shared" si="392"/>
        <v>1.2035499287317866E-5</v>
      </c>
      <c r="M6368" s="1">
        <f t="shared" si="393"/>
        <v>1.2035499287317866E-2</v>
      </c>
      <c r="N6368" s="1">
        <f t="shared" si="394"/>
        <v>2.4513172352800243</v>
      </c>
    </row>
    <row r="6369" spans="11:14" x14ac:dyDescent="0.2">
      <c r="K6369" s="60">
        <f t="shared" si="395"/>
        <v>6331</v>
      </c>
      <c r="L6369" s="10">
        <f t="shared" si="392"/>
        <v>1.2035604253987528E-5</v>
      </c>
      <c r="M6369" s="1">
        <f t="shared" si="393"/>
        <v>1.2035604253987529E-2</v>
      </c>
      <c r="N6369" s="1">
        <f t="shared" si="394"/>
        <v>2.4513386142523732</v>
      </c>
    </row>
    <row r="6370" spans="11:14" x14ac:dyDescent="0.2">
      <c r="K6370" s="60">
        <f t="shared" si="395"/>
        <v>6332</v>
      </c>
      <c r="L6370" s="10">
        <f t="shared" si="392"/>
        <v>1.2035709147925048E-5</v>
      </c>
      <c r="M6370" s="1">
        <f t="shared" si="393"/>
        <v>1.2035709147925048E-2</v>
      </c>
      <c r="N6370" s="1">
        <f t="shared" si="394"/>
        <v>2.4513599784110824</v>
      </c>
    </row>
    <row r="6371" spans="11:14" x14ac:dyDescent="0.2">
      <c r="K6371" s="60">
        <f t="shared" si="395"/>
        <v>6333</v>
      </c>
      <c r="L6371" s="10">
        <f t="shared" si="392"/>
        <v>1.2035813969180827E-5</v>
      </c>
      <c r="M6371" s="1">
        <f t="shared" si="393"/>
        <v>1.2035813969180827E-2</v>
      </c>
      <c r="N6371" s="1">
        <f t="shared" si="394"/>
        <v>2.4513813277664172</v>
      </c>
    </row>
    <row r="6372" spans="11:14" x14ac:dyDescent="0.2">
      <c r="K6372" s="60">
        <f t="shared" si="395"/>
        <v>6334</v>
      </c>
      <c r="L6372" s="10">
        <f t="shared" si="392"/>
        <v>1.203591871780522E-5</v>
      </c>
      <c r="M6372" s="1">
        <f t="shared" si="393"/>
        <v>1.2035918717805221E-2</v>
      </c>
      <c r="N6372" s="1">
        <f t="shared" si="394"/>
        <v>2.4514026623286331</v>
      </c>
    </row>
    <row r="6373" spans="11:14" x14ac:dyDescent="0.2">
      <c r="K6373" s="60">
        <f t="shared" si="395"/>
        <v>6335</v>
      </c>
      <c r="L6373" s="10">
        <f t="shared" si="392"/>
        <v>1.2036023393848556E-5</v>
      </c>
      <c r="M6373" s="1">
        <f t="shared" si="393"/>
        <v>1.2036023393848556E-2</v>
      </c>
      <c r="N6373" s="1">
        <f t="shared" si="394"/>
        <v>2.4514239821079813</v>
      </c>
    </row>
    <row r="6374" spans="11:14" x14ac:dyDescent="0.2">
      <c r="K6374" s="60">
        <f t="shared" si="395"/>
        <v>6336</v>
      </c>
      <c r="L6374" s="10">
        <f t="shared" ref="L6374:L6437" si="396">Eleach_time1/((Vwater*(1+Kp_susp*SUSPwater)+Ksed_water*Vsed)*k)*(1-EXP(-k*K6374))</f>
        <v>1.2036127997361131E-5</v>
      </c>
      <c r="M6374" s="1">
        <f t="shared" ref="M6374:M6437" si="397">L6374*CONV_m3_L</f>
        <v>1.2036127997361132E-2</v>
      </c>
      <c r="N6374" s="1">
        <f t="shared" ref="N6374:N6437" si="398">L6374*(Ksed_water/RHOsed)*CONV_kg_mg</f>
        <v>2.4514452871147054</v>
      </c>
    </row>
    <row r="6375" spans="11:14" x14ac:dyDescent="0.2">
      <c r="K6375" s="60">
        <f t="shared" si="395"/>
        <v>6337</v>
      </c>
      <c r="L6375" s="10">
        <f t="shared" si="396"/>
        <v>1.2036232528393197E-5</v>
      </c>
      <c r="M6375" s="1">
        <f t="shared" si="397"/>
        <v>1.2036232528393196E-2</v>
      </c>
      <c r="N6375" s="1">
        <f t="shared" si="398"/>
        <v>2.4514665773590405</v>
      </c>
    </row>
    <row r="6376" spans="11:14" x14ac:dyDescent="0.2">
      <c r="K6376" s="60">
        <f t="shared" ref="K6376:K6439" si="399">K6375+1</f>
        <v>6338</v>
      </c>
      <c r="L6376" s="10">
        <f t="shared" si="396"/>
        <v>1.2036336986994978E-5</v>
      </c>
      <c r="M6376" s="1">
        <f t="shared" si="397"/>
        <v>1.2036336986994977E-2</v>
      </c>
      <c r="N6376" s="1">
        <f t="shared" si="398"/>
        <v>2.4514878528512165</v>
      </c>
    </row>
    <row r="6377" spans="11:14" x14ac:dyDescent="0.2">
      <c r="K6377" s="60">
        <f t="shared" si="399"/>
        <v>6339</v>
      </c>
      <c r="L6377" s="10">
        <f t="shared" si="396"/>
        <v>1.2036441373216661E-5</v>
      </c>
      <c r="M6377" s="1">
        <f t="shared" si="397"/>
        <v>1.2036441373216661E-2</v>
      </c>
      <c r="N6377" s="1">
        <f t="shared" si="398"/>
        <v>2.4515091136014551</v>
      </c>
    </row>
    <row r="6378" spans="11:14" x14ac:dyDescent="0.2">
      <c r="K6378" s="60">
        <f t="shared" si="399"/>
        <v>6340</v>
      </c>
      <c r="L6378" s="10">
        <f t="shared" si="396"/>
        <v>1.2036545687108403E-5</v>
      </c>
      <c r="M6378" s="1">
        <f t="shared" si="397"/>
        <v>1.2036545687108402E-2</v>
      </c>
      <c r="N6378" s="1">
        <f t="shared" si="398"/>
        <v>2.4515303596199702</v>
      </c>
    </row>
    <row r="6379" spans="11:14" x14ac:dyDescent="0.2">
      <c r="K6379" s="60">
        <f t="shared" si="399"/>
        <v>6341</v>
      </c>
      <c r="L6379" s="10">
        <f t="shared" si="396"/>
        <v>1.2036649928720315E-5</v>
      </c>
      <c r="M6379" s="1">
        <f t="shared" si="397"/>
        <v>1.2036649928720316E-2</v>
      </c>
      <c r="N6379" s="1">
        <f t="shared" si="398"/>
        <v>2.4515515909169707</v>
      </c>
    </row>
    <row r="6380" spans="11:14" x14ac:dyDescent="0.2">
      <c r="K6380" s="60">
        <f t="shared" si="399"/>
        <v>6342</v>
      </c>
      <c r="L6380" s="10">
        <f t="shared" si="396"/>
        <v>1.2036754098102482E-5</v>
      </c>
      <c r="M6380" s="1">
        <f t="shared" si="397"/>
        <v>1.2036754098102483E-2</v>
      </c>
      <c r="N6380" s="1">
        <f t="shared" si="398"/>
        <v>2.4515728075026559</v>
      </c>
    </row>
    <row r="6381" spans="11:14" x14ac:dyDescent="0.2">
      <c r="K6381" s="60">
        <f t="shared" si="399"/>
        <v>6343</v>
      </c>
      <c r="L6381" s="10">
        <f t="shared" si="396"/>
        <v>1.2036858195304957E-5</v>
      </c>
      <c r="M6381" s="1">
        <f t="shared" si="397"/>
        <v>1.2036858195304957E-2</v>
      </c>
      <c r="N6381" s="1">
        <f t="shared" si="398"/>
        <v>2.4515940093872208</v>
      </c>
    </row>
    <row r="6382" spans="11:14" x14ac:dyDescent="0.2">
      <c r="K6382" s="60">
        <f t="shared" si="399"/>
        <v>6344</v>
      </c>
      <c r="L6382" s="10">
        <f t="shared" si="396"/>
        <v>1.203696222037775E-5</v>
      </c>
      <c r="M6382" s="1">
        <f t="shared" si="397"/>
        <v>1.2036962220377751E-2</v>
      </c>
      <c r="N6382" s="1">
        <f t="shared" si="398"/>
        <v>2.451615196580851</v>
      </c>
    </row>
    <row r="6383" spans="11:14" x14ac:dyDescent="0.2">
      <c r="K6383" s="60">
        <f t="shared" si="399"/>
        <v>6345</v>
      </c>
      <c r="L6383" s="10">
        <f t="shared" si="396"/>
        <v>1.2037066173370842E-5</v>
      </c>
      <c r="M6383" s="1">
        <f t="shared" si="397"/>
        <v>1.2037066173370841E-2</v>
      </c>
      <c r="N6383" s="1">
        <f t="shared" si="398"/>
        <v>2.4516363690937268</v>
      </c>
    </row>
    <row r="6384" spans="11:14" x14ac:dyDescent="0.2">
      <c r="K6384" s="60">
        <f t="shared" si="399"/>
        <v>6346</v>
      </c>
      <c r="L6384" s="10">
        <f t="shared" si="396"/>
        <v>1.2037170054334174E-5</v>
      </c>
      <c r="M6384" s="1">
        <f t="shared" si="397"/>
        <v>1.2037170054334174E-2</v>
      </c>
      <c r="N6384" s="1">
        <f t="shared" si="398"/>
        <v>2.4516575269360192</v>
      </c>
    </row>
    <row r="6385" spans="11:14" x14ac:dyDescent="0.2">
      <c r="K6385" s="60">
        <f t="shared" si="399"/>
        <v>6347</v>
      </c>
      <c r="L6385" s="10">
        <f t="shared" si="396"/>
        <v>1.2037273863317661E-5</v>
      </c>
      <c r="M6385" s="1">
        <f t="shared" si="397"/>
        <v>1.2037273863317662E-2</v>
      </c>
      <c r="N6385" s="1">
        <f t="shared" si="398"/>
        <v>2.4516786701178952</v>
      </c>
    </row>
    <row r="6386" spans="11:14" x14ac:dyDescent="0.2">
      <c r="K6386" s="60">
        <f t="shared" si="399"/>
        <v>6348</v>
      </c>
      <c r="L6386" s="10">
        <f t="shared" si="396"/>
        <v>1.2037377600371173E-5</v>
      </c>
      <c r="M6386" s="1">
        <f t="shared" si="397"/>
        <v>1.2037377600371173E-2</v>
      </c>
      <c r="N6386" s="1">
        <f t="shared" si="398"/>
        <v>2.4516997986495119</v>
      </c>
    </row>
    <row r="6387" spans="11:14" x14ac:dyDescent="0.2">
      <c r="K6387" s="60">
        <f t="shared" si="399"/>
        <v>6349</v>
      </c>
      <c r="L6387" s="10">
        <f t="shared" si="396"/>
        <v>1.2037481265544554E-5</v>
      </c>
      <c r="M6387" s="1">
        <f t="shared" si="397"/>
        <v>1.2037481265544554E-2</v>
      </c>
      <c r="N6387" s="1">
        <f t="shared" si="398"/>
        <v>2.4517209125410204</v>
      </c>
    </row>
    <row r="6388" spans="11:14" x14ac:dyDescent="0.2">
      <c r="K6388" s="60">
        <f t="shared" si="399"/>
        <v>6350</v>
      </c>
      <c r="L6388" s="10">
        <f t="shared" si="396"/>
        <v>1.2037584858887611E-5</v>
      </c>
      <c r="M6388" s="1">
        <f t="shared" si="397"/>
        <v>1.2037584858887611E-2</v>
      </c>
      <c r="N6388" s="1">
        <f t="shared" si="398"/>
        <v>2.4517420118025659</v>
      </c>
    </row>
    <row r="6389" spans="11:14" x14ac:dyDescent="0.2">
      <c r="K6389" s="60">
        <f t="shared" si="399"/>
        <v>6351</v>
      </c>
      <c r="L6389" s="10">
        <f t="shared" si="396"/>
        <v>1.2037688380450114E-5</v>
      </c>
      <c r="M6389" s="1">
        <f t="shared" si="397"/>
        <v>1.2037688380450114E-2</v>
      </c>
      <c r="N6389" s="1">
        <f t="shared" si="398"/>
        <v>2.4517630964442856</v>
      </c>
    </row>
    <row r="6390" spans="11:14" x14ac:dyDescent="0.2">
      <c r="K6390" s="60">
        <f t="shared" si="399"/>
        <v>6352</v>
      </c>
      <c r="L6390" s="10">
        <f t="shared" si="396"/>
        <v>1.2037791830281799E-5</v>
      </c>
      <c r="M6390" s="1">
        <f t="shared" si="397"/>
        <v>1.2037791830281799E-2</v>
      </c>
      <c r="N6390" s="1">
        <f t="shared" si="398"/>
        <v>2.4517841664763087</v>
      </c>
    </row>
    <row r="6391" spans="11:14" x14ac:dyDescent="0.2">
      <c r="K6391" s="60">
        <f t="shared" si="399"/>
        <v>6353</v>
      </c>
      <c r="L6391" s="10">
        <f t="shared" si="396"/>
        <v>1.2037895208432372E-5</v>
      </c>
      <c r="M6391" s="1">
        <f t="shared" si="397"/>
        <v>1.2037895208432372E-2</v>
      </c>
      <c r="N6391" s="1">
        <f t="shared" si="398"/>
        <v>2.4518052219087592</v>
      </c>
    </row>
    <row r="6392" spans="11:14" x14ac:dyDescent="0.2">
      <c r="K6392" s="60">
        <f t="shared" si="399"/>
        <v>6354</v>
      </c>
      <c r="L6392" s="10">
        <f t="shared" si="396"/>
        <v>1.20379985149515E-5</v>
      </c>
      <c r="M6392" s="1">
        <f t="shared" si="397"/>
        <v>1.2037998514951501E-2</v>
      </c>
      <c r="N6392" s="1">
        <f t="shared" si="398"/>
        <v>2.4518262627517524</v>
      </c>
    </row>
    <row r="6393" spans="11:14" x14ac:dyDescent="0.2">
      <c r="K6393" s="60">
        <f t="shared" si="399"/>
        <v>6355</v>
      </c>
      <c r="L6393" s="10">
        <f t="shared" si="396"/>
        <v>1.2038101749888816E-5</v>
      </c>
      <c r="M6393" s="1">
        <f t="shared" si="397"/>
        <v>1.2038101749888815E-2</v>
      </c>
      <c r="N6393" s="1">
        <f t="shared" si="398"/>
        <v>2.4518472890153986</v>
      </c>
    </row>
    <row r="6394" spans="11:14" x14ac:dyDescent="0.2">
      <c r="K6394" s="60">
        <f t="shared" si="399"/>
        <v>6356</v>
      </c>
      <c r="L6394" s="10">
        <f t="shared" si="396"/>
        <v>1.2038204913293921E-5</v>
      </c>
      <c r="M6394" s="1">
        <f t="shared" si="397"/>
        <v>1.2038204913293922E-2</v>
      </c>
      <c r="N6394" s="1">
        <f t="shared" si="398"/>
        <v>2.451868300709799</v>
      </c>
    </row>
    <row r="6395" spans="11:14" x14ac:dyDescent="0.2">
      <c r="K6395" s="60">
        <f t="shared" si="399"/>
        <v>6357</v>
      </c>
      <c r="L6395" s="10">
        <f t="shared" si="396"/>
        <v>1.2038308005216379E-5</v>
      </c>
      <c r="M6395" s="1">
        <f t="shared" si="397"/>
        <v>1.2038308005216379E-2</v>
      </c>
      <c r="N6395" s="1">
        <f t="shared" si="398"/>
        <v>2.4518892978450495</v>
      </c>
    </row>
    <row r="6396" spans="11:14" x14ac:dyDescent="0.2">
      <c r="K6396" s="60">
        <f t="shared" si="399"/>
        <v>6358</v>
      </c>
      <c r="L6396" s="10">
        <f t="shared" si="396"/>
        <v>1.2038411025705722E-5</v>
      </c>
      <c r="M6396" s="1">
        <f t="shared" si="397"/>
        <v>1.2038411025705721E-2</v>
      </c>
      <c r="N6396" s="1">
        <f t="shared" si="398"/>
        <v>2.4519102804312376</v>
      </c>
    </row>
    <row r="6397" spans="11:14" x14ac:dyDescent="0.2">
      <c r="K6397" s="60">
        <f t="shared" si="399"/>
        <v>6359</v>
      </c>
      <c r="L6397" s="10">
        <f t="shared" si="396"/>
        <v>1.2038513974811446E-5</v>
      </c>
      <c r="M6397" s="1">
        <f t="shared" si="397"/>
        <v>1.2038513974811446E-2</v>
      </c>
      <c r="N6397" s="1">
        <f t="shared" si="398"/>
        <v>2.4519312484784446</v>
      </c>
    </row>
    <row r="6398" spans="11:14" x14ac:dyDescent="0.2">
      <c r="K6398" s="60">
        <f t="shared" si="399"/>
        <v>6360</v>
      </c>
      <c r="L6398" s="10">
        <f t="shared" si="396"/>
        <v>1.2038616852583011E-5</v>
      </c>
      <c r="M6398" s="1">
        <f t="shared" si="397"/>
        <v>1.2038616852583011E-2</v>
      </c>
      <c r="N6398" s="1">
        <f t="shared" si="398"/>
        <v>2.4519522019967446</v>
      </c>
    </row>
    <row r="6399" spans="11:14" x14ac:dyDescent="0.2">
      <c r="K6399" s="60">
        <f t="shared" si="399"/>
        <v>6361</v>
      </c>
      <c r="L6399" s="10">
        <f t="shared" si="396"/>
        <v>1.2038719659069849E-5</v>
      </c>
      <c r="M6399" s="1">
        <f t="shared" si="397"/>
        <v>1.2038719659069849E-2</v>
      </c>
      <c r="N6399" s="1">
        <f t="shared" si="398"/>
        <v>2.4519731409962051</v>
      </c>
    </row>
    <row r="6400" spans="11:14" x14ac:dyDescent="0.2">
      <c r="K6400" s="60">
        <f t="shared" si="399"/>
        <v>6362</v>
      </c>
      <c r="L6400" s="10">
        <f t="shared" si="396"/>
        <v>1.2038822394321351E-5</v>
      </c>
      <c r="M6400" s="1">
        <f t="shared" si="397"/>
        <v>1.2038822394321351E-2</v>
      </c>
      <c r="N6400" s="1">
        <f t="shared" si="398"/>
        <v>2.4519940654868861</v>
      </c>
    </row>
    <row r="6401" spans="11:14" x14ac:dyDescent="0.2">
      <c r="K6401" s="60">
        <f t="shared" si="399"/>
        <v>6363</v>
      </c>
      <c r="L6401" s="10">
        <f t="shared" si="396"/>
        <v>1.2038925058386876E-5</v>
      </c>
      <c r="M6401" s="1">
        <f t="shared" si="397"/>
        <v>1.2038925058386876E-2</v>
      </c>
      <c r="N6401" s="1">
        <f t="shared" si="398"/>
        <v>2.4520149754788405</v>
      </c>
    </row>
    <row r="6402" spans="11:14" x14ac:dyDescent="0.2">
      <c r="K6402" s="60">
        <f t="shared" si="399"/>
        <v>6364</v>
      </c>
      <c r="L6402" s="10">
        <f t="shared" si="396"/>
        <v>1.2039027651315753E-5</v>
      </c>
      <c r="M6402" s="1">
        <f t="shared" si="397"/>
        <v>1.2039027651315752E-2</v>
      </c>
      <c r="N6402" s="1">
        <f t="shared" si="398"/>
        <v>2.4520358709821153</v>
      </c>
    </row>
    <row r="6403" spans="11:14" x14ac:dyDescent="0.2">
      <c r="K6403" s="60">
        <f t="shared" si="399"/>
        <v>6365</v>
      </c>
      <c r="L6403" s="10">
        <f t="shared" si="396"/>
        <v>1.2039130173157268E-5</v>
      </c>
      <c r="M6403" s="1">
        <f t="shared" si="397"/>
        <v>1.2039130173157268E-2</v>
      </c>
      <c r="N6403" s="1">
        <f t="shared" si="398"/>
        <v>2.4520567520067491</v>
      </c>
    </row>
    <row r="6404" spans="11:14" x14ac:dyDescent="0.2">
      <c r="K6404" s="60">
        <f t="shared" si="399"/>
        <v>6366</v>
      </c>
      <c r="L6404" s="10">
        <f t="shared" si="396"/>
        <v>1.2039232623960682E-5</v>
      </c>
      <c r="M6404" s="1">
        <f t="shared" si="397"/>
        <v>1.2039232623960682E-2</v>
      </c>
      <c r="N6404" s="1">
        <f t="shared" si="398"/>
        <v>2.4520776185627748</v>
      </c>
    </row>
    <row r="6405" spans="11:14" x14ac:dyDescent="0.2">
      <c r="K6405" s="60">
        <f t="shared" si="399"/>
        <v>6367</v>
      </c>
      <c r="L6405" s="10">
        <f t="shared" si="396"/>
        <v>1.2039335003775215E-5</v>
      </c>
      <c r="M6405" s="1">
        <f t="shared" si="397"/>
        <v>1.2039335003775214E-2</v>
      </c>
      <c r="N6405" s="1">
        <f t="shared" si="398"/>
        <v>2.4520984706602178</v>
      </c>
    </row>
    <row r="6406" spans="11:14" x14ac:dyDescent="0.2">
      <c r="K6406" s="60">
        <f t="shared" si="399"/>
        <v>6368</v>
      </c>
      <c r="L6406" s="10">
        <f t="shared" si="396"/>
        <v>1.2039437312650057E-5</v>
      </c>
      <c r="M6406" s="1">
        <f t="shared" si="397"/>
        <v>1.2039437312650057E-2</v>
      </c>
      <c r="N6406" s="1">
        <f t="shared" si="398"/>
        <v>2.4521193083090957</v>
      </c>
    </row>
    <row r="6407" spans="11:14" x14ac:dyDescent="0.2">
      <c r="K6407" s="60">
        <f t="shared" si="399"/>
        <v>6369</v>
      </c>
      <c r="L6407" s="10">
        <f t="shared" si="396"/>
        <v>1.2039539550634364E-5</v>
      </c>
      <c r="M6407" s="1">
        <f t="shared" si="397"/>
        <v>1.2039539550634365E-2</v>
      </c>
      <c r="N6407" s="1">
        <f t="shared" si="398"/>
        <v>2.4521401315194211</v>
      </c>
    </row>
    <row r="6408" spans="11:14" x14ac:dyDescent="0.2">
      <c r="K6408" s="60">
        <f t="shared" si="399"/>
        <v>6370</v>
      </c>
      <c r="L6408" s="10">
        <f t="shared" si="396"/>
        <v>1.2039641717777252E-5</v>
      </c>
      <c r="M6408" s="1">
        <f t="shared" si="397"/>
        <v>1.2039641717777253E-2</v>
      </c>
      <c r="N6408" s="1">
        <f t="shared" si="398"/>
        <v>2.4521609403011975</v>
      </c>
    </row>
    <row r="6409" spans="11:14" x14ac:dyDescent="0.2">
      <c r="K6409" s="60">
        <f t="shared" si="399"/>
        <v>6371</v>
      </c>
      <c r="L6409" s="10">
        <f t="shared" si="396"/>
        <v>1.2039743814127813E-5</v>
      </c>
      <c r="M6409" s="1">
        <f t="shared" si="397"/>
        <v>1.2039743814127812E-2</v>
      </c>
      <c r="N6409" s="1">
        <f t="shared" si="398"/>
        <v>2.4521817346644235</v>
      </c>
    </row>
    <row r="6410" spans="11:14" x14ac:dyDescent="0.2">
      <c r="K6410" s="60">
        <f t="shared" si="399"/>
        <v>6372</v>
      </c>
      <c r="L6410" s="10">
        <f t="shared" si="396"/>
        <v>1.2039845839735097E-5</v>
      </c>
      <c r="M6410" s="1">
        <f t="shared" si="397"/>
        <v>1.2039845839735098E-2</v>
      </c>
      <c r="N6410" s="1">
        <f t="shared" si="398"/>
        <v>2.4522025146190902</v>
      </c>
    </row>
    <row r="6411" spans="11:14" x14ac:dyDescent="0.2">
      <c r="K6411" s="60">
        <f t="shared" si="399"/>
        <v>6373</v>
      </c>
      <c r="L6411" s="10">
        <f t="shared" si="396"/>
        <v>1.2039947794648122E-5</v>
      </c>
      <c r="M6411" s="1">
        <f t="shared" si="397"/>
        <v>1.2039947794648122E-2</v>
      </c>
      <c r="N6411" s="1">
        <f t="shared" si="398"/>
        <v>2.4522232801751795</v>
      </c>
    </row>
    <row r="6412" spans="11:14" x14ac:dyDescent="0.2">
      <c r="K6412" s="60">
        <f t="shared" si="399"/>
        <v>6374</v>
      </c>
      <c r="L6412" s="10">
        <f t="shared" si="396"/>
        <v>1.2040049678915873E-5</v>
      </c>
      <c r="M6412" s="1">
        <f t="shared" si="397"/>
        <v>1.2040049678915874E-2</v>
      </c>
      <c r="N6412" s="1">
        <f t="shared" si="398"/>
        <v>2.4522440313426701</v>
      </c>
    </row>
    <row r="6413" spans="11:14" x14ac:dyDescent="0.2">
      <c r="K6413" s="60">
        <f t="shared" si="399"/>
        <v>6375</v>
      </c>
      <c r="L6413" s="10">
        <f t="shared" si="396"/>
        <v>1.2040151492587302E-5</v>
      </c>
      <c r="M6413" s="1">
        <f t="shared" si="397"/>
        <v>1.2040151492587301E-2</v>
      </c>
      <c r="N6413" s="1">
        <f t="shared" si="398"/>
        <v>2.4522647681315313</v>
      </c>
    </row>
    <row r="6414" spans="11:14" x14ac:dyDescent="0.2">
      <c r="K6414" s="60">
        <f t="shared" si="399"/>
        <v>6376</v>
      </c>
      <c r="L6414" s="10">
        <f t="shared" si="396"/>
        <v>1.2040253235711323E-5</v>
      </c>
      <c r="M6414" s="1">
        <f t="shared" si="397"/>
        <v>1.2040253235711323E-2</v>
      </c>
      <c r="N6414" s="1">
        <f t="shared" si="398"/>
        <v>2.4522854905517257</v>
      </c>
    </row>
    <row r="6415" spans="11:14" x14ac:dyDescent="0.2">
      <c r="K6415" s="60">
        <f t="shared" si="399"/>
        <v>6377</v>
      </c>
      <c r="L6415" s="10">
        <f t="shared" si="396"/>
        <v>1.204035490833682E-5</v>
      </c>
      <c r="M6415" s="1">
        <f t="shared" si="397"/>
        <v>1.204035490833682E-2</v>
      </c>
      <c r="N6415" s="1">
        <f t="shared" si="398"/>
        <v>2.4523061986132104</v>
      </c>
    </row>
    <row r="6416" spans="11:14" x14ac:dyDescent="0.2">
      <c r="K6416" s="60">
        <f t="shared" si="399"/>
        <v>6378</v>
      </c>
      <c r="L6416" s="10">
        <f t="shared" si="396"/>
        <v>1.2040456510512641E-5</v>
      </c>
      <c r="M6416" s="1">
        <f t="shared" si="397"/>
        <v>1.2040456510512642E-2</v>
      </c>
      <c r="N6416" s="1">
        <f t="shared" si="398"/>
        <v>2.4523268923259334</v>
      </c>
    </row>
    <row r="6417" spans="11:14" x14ac:dyDescent="0.2">
      <c r="K6417" s="60">
        <f t="shared" si="399"/>
        <v>6379</v>
      </c>
      <c r="L6417" s="10">
        <f t="shared" si="396"/>
        <v>1.2040558042287606E-5</v>
      </c>
      <c r="M6417" s="1">
        <f t="shared" si="397"/>
        <v>1.2040558042287606E-2</v>
      </c>
      <c r="N6417" s="1">
        <f t="shared" si="398"/>
        <v>2.4523475716998391</v>
      </c>
    </row>
    <row r="6418" spans="11:14" x14ac:dyDescent="0.2">
      <c r="K6418" s="60">
        <f t="shared" si="399"/>
        <v>6380</v>
      </c>
      <c r="L6418" s="10">
        <f t="shared" si="396"/>
        <v>1.2040659503710489E-5</v>
      </c>
      <c r="M6418" s="1">
        <f t="shared" si="397"/>
        <v>1.2040659503710489E-2</v>
      </c>
      <c r="N6418" s="1">
        <f t="shared" si="398"/>
        <v>2.4523682367448609</v>
      </c>
    </row>
    <row r="6419" spans="11:14" x14ac:dyDescent="0.2">
      <c r="K6419" s="60">
        <f t="shared" si="399"/>
        <v>6381</v>
      </c>
      <c r="L6419" s="10">
        <f t="shared" si="396"/>
        <v>1.2040760894830043E-5</v>
      </c>
      <c r="M6419" s="1">
        <f t="shared" si="397"/>
        <v>1.2040760894830043E-2</v>
      </c>
      <c r="N6419" s="1">
        <f t="shared" si="398"/>
        <v>2.4523888874709279</v>
      </c>
    </row>
    <row r="6420" spans="11:14" x14ac:dyDescent="0.2">
      <c r="K6420" s="60">
        <f t="shared" si="399"/>
        <v>6382</v>
      </c>
      <c r="L6420" s="10">
        <f t="shared" si="396"/>
        <v>1.2040862215694978E-5</v>
      </c>
      <c r="M6420" s="1">
        <f t="shared" si="397"/>
        <v>1.2040862215694979E-2</v>
      </c>
      <c r="N6420" s="1">
        <f t="shared" si="398"/>
        <v>2.4524095238879622</v>
      </c>
    </row>
    <row r="6421" spans="11:14" x14ac:dyDescent="0.2">
      <c r="K6421" s="60">
        <f t="shared" si="399"/>
        <v>6383</v>
      </c>
      <c r="L6421" s="10">
        <f t="shared" si="396"/>
        <v>1.2040963466353977E-5</v>
      </c>
      <c r="M6421" s="1">
        <f t="shared" si="397"/>
        <v>1.2040963466353976E-2</v>
      </c>
      <c r="N6421" s="1">
        <f t="shared" si="398"/>
        <v>2.4524301460058786</v>
      </c>
    </row>
    <row r="6422" spans="11:14" x14ac:dyDescent="0.2">
      <c r="K6422" s="60">
        <f t="shared" si="399"/>
        <v>6384</v>
      </c>
      <c r="L6422" s="10">
        <f t="shared" si="396"/>
        <v>1.2041064646855683E-5</v>
      </c>
      <c r="M6422" s="1">
        <f t="shared" si="397"/>
        <v>1.2041064646855682E-2</v>
      </c>
      <c r="N6422" s="1">
        <f t="shared" si="398"/>
        <v>2.4524507538345848</v>
      </c>
    </row>
    <row r="6423" spans="11:14" x14ac:dyDescent="0.2">
      <c r="K6423" s="60">
        <f t="shared" si="399"/>
        <v>6385</v>
      </c>
      <c r="L6423" s="10">
        <f t="shared" si="396"/>
        <v>1.204116575724871E-5</v>
      </c>
      <c r="M6423" s="1">
        <f t="shared" si="397"/>
        <v>1.2041165757248709E-2</v>
      </c>
      <c r="N6423" s="1">
        <f t="shared" si="398"/>
        <v>2.4524713473839821</v>
      </c>
    </row>
    <row r="6424" spans="11:14" x14ac:dyDescent="0.2">
      <c r="K6424" s="60">
        <f t="shared" si="399"/>
        <v>6386</v>
      </c>
      <c r="L6424" s="10">
        <f t="shared" si="396"/>
        <v>1.2041266797581639E-5</v>
      </c>
      <c r="M6424" s="1">
        <f t="shared" si="397"/>
        <v>1.2041266797581638E-2</v>
      </c>
      <c r="N6424" s="1">
        <f t="shared" si="398"/>
        <v>2.4524919266639649</v>
      </c>
    </row>
    <row r="6425" spans="11:14" x14ac:dyDescent="0.2">
      <c r="K6425" s="60">
        <f t="shared" si="399"/>
        <v>6387</v>
      </c>
      <c r="L6425" s="10">
        <f t="shared" si="396"/>
        <v>1.2041367767903012E-5</v>
      </c>
      <c r="M6425" s="1">
        <f t="shared" si="397"/>
        <v>1.2041367767903011E-2</v>
      </c>
      <c r="N6425" s="1">
        <f t="shared" si="398"/>
        <v>2.4525124916844203</v>
      </c>
    </row>
    <row r="6426" spans="11:14" x14ac:dyDescent="0.2">
      <c r="K6426" s="60">
        <f t="shared" si="399"/>
        <v>6388</v>
      </c>
      <c r="L6426" s="10">
        <f t="shared" si="396"/>
        <v>1.204146866826134E-5</v>
      </c>
      <c r="M6426" s="1">
        <f t="shared" si="397"/>
        <v>1.204146866826134E-2</v>
      </c>
      <c r="N6426" s="1">
        <f t="shared" si="398"/>
        <v>2.4525330424552285</v>
      </c>
    </row>
    <row r="6427" spans="11:14" x14ac:dyDescent="0.2">
      <c r="K6427" s="60">
        <f t="shared" si="399"/>
        <v>6389</v>
      </c>
      <c r="L6427" s="10">
        <f t="shared" si="396"/>
        <v>1.2041569498705105E-5</v>
      </c>
      <c r="M6427" s="1">
        <f t="shared" si="397"/>
        <v>1.2041569498705105E-2</v>
      </c>
      <c r="N6427" s="1">
        <f t="shared" si="398"/>
        <v>2.4525535789862638</v>
      </c>
    </row>
    <row r="6428" spans="11:14" x14ac:dyDescent="0.2">
      <c r="K6428" s="60">
        <f t="shared" si="399"/>
        <v>6390</v>
      </c>
      <c r="L6428" s="10">
        <f t="shared" si="396"/>
        <v>1.2041670259282748E-5</v>
      </c>
      <c r="M6428" s="1">
        <f t="shared" si="397"/>
        <v>1.2041670259282749E-2</v>
      </c>
      <c r="N6428" s="1">
        <f t="shared" si="398"/>
        <v>2.4525741012873934</v>
      </c>
    </row>
    <row r="6429" spans="11:14" x14ac:dyDescent="0.2">
      <c r="K6429" s="60">
        <f t="shared" si="399"/>
        <v>6391</v>
      </c>
      <c r="L6429" s="10">
        <f t="shared" si="396"/>
        <v>1.2041770950042679E-5</v>
      </c>
      <c r="M6429" s="1">
        <f t="shared" si="397"/>
        <v>1.2041770950042678E-2</v>
      </c>
      <c r="N6429" s="1">
        <f t="shared" si="398"/>
        <v>2.4525946093684756</v>
      </c>
    </row>
    <row r="6430" spans="11:14" x14ac:dyDescent="0.2">
      <c r="K6430" s="60">
        <f t="shared" si="399"/>
        <v>6392</v>
      </c>
      <c r="L6430" s="10">
        <f t="shared" si="396"/>
        <v>1.2041871571033278E-5</v>
      </c>
      <c r="M6430" s="1">
        <f t="shared" si="397"/>
        <v>1.2041871571033279E-2</v>
      </c>
      <c r="N6430" s="1">
        <f t="shared" si="398"/>
        <v>2.4526151032393648</v>
      </c>
    </row>
    <row r="6431" spans="11:14" x14ac:dyDescent="0.2">
      <c r="K6431" s="60">
        <f t="shared" si="399"/>
        <v>6393</v>
      </c>
      <c r="L6431" s="10">
        <f t="shared" si="396"/>
        <v>1.2041972122302888E-5</v>
      </c>
      <c r="M6431" s="1">
        <f t="shared" si="397"/>
        <v>1.2041972122302888E-2</v>
      </c>
      <c r="N6431" s="1">
        <f t="shared" si="398"/>
        <v>2.4526355829099082</v>
      </c>
    </row>
    <row r="6432" spans="11:14" x14ac:dyDescent="0.2">
      <c r="K6432" s="60">
        <f t="shared" si="399"/>
        <v>6394</v>
      </c>
      <c r="L6432" s="10">
        <f t="shared" si="396"/>
        <v>1.2042072603899817E-5</v>
      </c>
      <c r="M6432" s="1">
        <f t="shared" si="397"/>
        <v>1.2042072603899816E-2</v>
      </c>
      <c r="N6432" s="1">
        <f t="shared" si="398"/>
        <v>2.4526560483899433</v>
      </c>
    </row>
    <row r="6433" spans="11:14" x14ac:dyDescent="0.2">
      <c r="K6433" s="60">
        <f t="shared" si="399"/>
        <v>6395</v>
      </c>
      <c r="L6433" s="10">
        <f t="shared" si="396"/>
        <v>1.2042173015872343E-5</v>
      </c>
      <c r="M6433" s="1">
        <f t="shared" si="397"/>
        <v>1.2042173015872343E-2</v>
      </c>
      <c r="N6433" s="1">
        <f t="shared" si="398"/>
        <v>2.452676499689304</v>
      </c>
    </row>
    <row r="6434" spans="11:14" x14ac:dyDescent="0.2">
      <c r="K6434" s="60">
        <f t="shared" si="399"/>
        <v>6396</v>
      </c>
      <c r="L6434" s="10">
        <f t="shared" si="396"/>
        <v>1.204227335826871E-5</v>
      </c>
      <c r="M6434" s="1">
        <f t="shared" si="397"/>
        <v>1.2042273358268711E-2</v>
      </c>
      <c r="N6434" s="1">
        <f t="shared" si="398"/>
        <v>2.4526969368178162</v>
      </c>
    </row>
    <row r="6435" spans="11:14" x14ac:dyDescent="0.2">
      <c r="K6435" s="60">
        <f t="shared" si="399"/>
        <v>6397</v>
      </c>
      <c r="L6435" s="10">
        <f t="shared" si="396"/>
        <v>1.2042373631137127E-5</v>
      </c>
      <c r="M6435" s="1">
        <f t="shared" si="397"/>
        <v>1.2042373631137127E-2</v>
      </c>
      <c r="N6435" s="1">
        <f t="shared" si="398"/>
        <v>2.4527173597852987</v>
      </c>
    </row>
    <row r="6436" spans="11:14" x14ac:dyDescent="0.2">
      <c r="K6436" s="60">
        <f t="shared" si="399"/>
        <v>6398</v>
      </c>
      <c r="L6436" s="10">
        <f t="shared" si="396"/>
        <v>1.2042473834525772E-5</v>
      </c>
      <c r="M6436" s="1">
        <f t="shared" si="397"/>
        <v>1.2042473834525773E-2</v>
      </c>
      <c r="N6436" s="1">
        <f t="shared" si="398"/>
        <v>2.4527377686015646</v>
      </c>
    </row>
    <row r="6437" spans="11:14" x14ac:dyDescent="0.2">
      <c r="K6437" s="60">
        <f t="shared" si="399"/>
        <v>6399</v>
      </c>
      <c r="L6437" s="10">
        <f t="shared" si="396"/>
        <v>1.2042573968482786E-5</v>
      </c>
      <c r="M6437" s="1">
        <f t="shared" si="397"/>
        <v>1.2042573968482786E-2</v>
      </c>
      <c r="N6437" s="1">
        <f t="shared" si="398"/>
        <v>2.4527581632764184</v>
      </c>
    </row>
    <row r="6438" spans="11:14" x14ac:dyDescent="0.2">
      <c r="K6438" s="60">
        <f t="shared" si="399"/>
        <v>6400</v>
      </c>
      <c r="L6438" s="10">
        <f t="shared" ref="L6438:L6501" si="400">Eleach_time1/((Vwater*(1+Kp_susp*SUSPwater)+Ksed_water*Vsed)*k)*(1-EXP(-k*K6438))</f>
        <v>1.2042674033056279E-5</v>
      </c>
      <c r="M6438" s="1">
        <f t="shared" ref="M6438:M6501" si="401">L6438*CONV_m3_L</f>
        <v>1.2042674033056278E-2</v>
      </c>
      <c r="N6438" s="1">
        <f t="shared" ref="N6438:N6501" si="402">L6438*(Ksed_water/RHOsed)*CONV_kg_mg</f>
        <v>2.4527785438196585</v>
      </c>
    </row>
    <row r="6439" spans="11:14" x14ac:dyDescent="0.2">
      <c r="K6439" s="60">
        <f t="shared" si="399"/>
        <v>6401</v>
      </c>
      <c r="L6439" s="10">
        <f t="shared" si="400"/>
        <v>1.2042774028294326E-5</v>
      </c>
      <c r="M6439" s="1">
        <f t="shared" si="401"/>
        <v>1.2042774028294326E-2</v>
      </c>
      <c r="N6439" s="1">
        <f t="shared" si="402"/>
        <v>2.4527989102410772</v>
      </c>
    </row>
    <row r="6440" spans="11:14" x14ac:dyDescent="0.2">
      <c r="K6440" s="60">
        <f t="shared" ref="K6440:K6503" si="403">K6439+1</f>
        <v>6402</v>
      </c>
      <c r="L6440" s="10">
        <f t="shared" si="400"/>
        <v>1.2042873954244974E-5</v>
      </c>
      <c r="M6440" s="1">
        <f t="shared" si="401"/>
        <v>1.2042873954244974E-2</v>
      </c>
      <c r="N6440" s="1">
        <f t="shared" si="402"/>
        <v>2.4528192625504603</v>
      </c>
    </row>
    <row r="6441" spans="11:14" x14ac:dyDescent="0.2">
      <c r="K6441" s="60">
        <f t="shared" si="403"/>
        <v>6403</v>
      </c>
      <c r="L6441" s="10">
        <f t="shared" si="400"/>
        <v>1.2042973810956229E-5</v>
      </c>
      <c r="M6441" s="1">
        <f t="shared" si="401"/>
        <v>1.2042973810956229E-2</v>
      </c>
      <c r="N6441" s="1">
        <f t="shared" si="402"/>
        <v>2.4528396007575854</v>
      </c>
    </row>
    <row r="6442" spans="11:14" x14ac:dyDescent="0.2">
      <c r="K6442" s="60">
        <f t="shared" si="403"/>
        <v>6404</v>
      </c>
      <c r="L6442" s="10">
        <f t="shared" si="400"/>
        <v>1.2043073598476068E-5</v>
      </c>
      <c r="M6442" s="1">
        <f t="shared" si="401"/>
        <v>1.2043073598476069E-2</v>
      </c>
      <c r="N6442" s="1">
        <f t="shared" si="402"/>
        <v>2.4528599248722238</v>
      </c>
    </row>
    <row r="6443" spans="11:14" x14ac:dyDescent="0.2">
      <c r="K6443" s="60">
        <f t="shared" si="403"/>
        <v>6405</v>
      </c>
      <c r="L6443" s="10">
        <f t="shared" si="400"/>
        <v>1.2043173316852438E-5</v>
      </c>
      <c r="M6443" s="1">
        <f t="shared" si="401"/>
        <v>1.2043173316852437E-2</v>
      </c>
      <c r="N6443" s="1">
        <f t="shared" si="402"/>
        <v>2.4528802349041414</v>
      </c>
    </row>
    <row r="6444" spans="11:14" x14ac:dyDescent="0.2">
      <c r="K6444" s="60">
        <f t="shared" si="403"/>
        <v>6406</v>
      </c>
      <c r="L6444" s="10">
        <f t="shared" si="400"/>
        <v>1.2043272966133244E-5</v>
      </c>
      <c r="M6444" s="1">
        <f t="shared" si="401"/>
        <v>1.2043272966133244E-2</v>
      </c>
      <c r="N6444" s="1">
        <f t="shared" si="402"/>
        <v>2.4529005308630949</v>
      </c>
    </row>
    <row r="6445" spans="11:14" x14ac:dyDescent="0.2">
      <c r="K6445" s="60">
        <f t="shared" si="403"/>
        <v>6407</v>
      </c>
      <c r="L6445" s="10">
        <f t="shared" si="400"/>
        <v>1.2043372546366365E-5</v>
      </c>
      <c r="M6445" s="1">
        <f t="shared" si="401"/>
        <v>1.2043372546366365E-2</v>
      </c>
      <c r="N6445" s="1">
        <f t="shared" si="402"/>
        <v>2.4529208127588369</v>
      </c>
    </row>
    <row r="6446" spans="11:14" x14ac:dyDescent="0.2">
      <c r="K6446" s="60">
        <f t="shared" si="403"/>
        <v>6408</v>
      </c>
      <c r="L6446" s="10">
        <f t="shared" si="400"/>
        <v>1.2043472057599644E-5</v>
      </c>
      <c r="M6446" s="1">
        <f t="shared" si="401"/>
        <v>1.2043472057599643E-2</v>
      </c>
      <c r="N6446" s="1">
        <f t="shared" si="402"/>
        <v>2.4529410806011103</v>
      </c>
    </row>
    <row r="6447" spans="11:14" x14ac:dyDescent="0.2">
      <c r="K6447" s="60">
        <f t="shared" si="403"/>
        <v>6409</v>
      </c>
      <c r="L6447" s="10">
        <f t="shared" si="400"/>
        <v>1.2043571499880893E-5</v>
      </c>
      <c r="M6447" s="1">
        <f t="shared" si="401"/>
        <v>1.2043571499880893E-2</v>
      </c>
      <c r="N6447" s="1">
        <f t="shared" si="402"/>
        <v>2.4529613343996544</v>
      </c>
    </row>
    <row r="6448" spans="11:14" x14ac:dyDescent="0.2">
      <c r="K6448" s="60">
        <f t="shared" si="403"/>
        <v>6410</v>
      </c>
      <c r="L6448" s="10">
        <f t="shared" si="400"/>
        <v>1.2043670873257888E-5</v>
      </c>
      <c r="M6448" s="1">
        <f t="shared" si="401"/>
        <v>1.2043670873257887E-2</v>
      </c>
      <c r="N6448" s="1">
        <f t="shared" si="402"/>
        <v>2.4529815741641996</v>
      </c>
    </row>
    <row r="6449" spans="11:14" x14ac:dyDescent="0.2">
      <c r="K6449" s="60">
        <f t="shared" si="403"/>
        <v>6411</v>
      </c>
      <c r="L6449" s="10">
        <f t="shared" si="400"/>
        <v>1.2043770177778373E-5</v>
      </c>
      <c r="M6449" s="1">
        <f t="shared" si="401"/>
        <v>1.2043770177778372E-2</v>
      </c>
      <c r="N6449" s="1">
        <f t="shared" si="402"/>
        <v>2.4530017999044693</v>
      </c>
    </row>
    <row r="6450" spans="11:14" x14ac:dyDescent="0.2">
      <c r="K6450" s="60">
        <f t="shared" si="403"/>
        <v>6412</v>
      </c>
      <c r="L6450" s="10">
        <f t="shared" si="400"/>
        <v>1.204386941349006E-5</v>
      </c>
      <c r="M6450" s="1">
        <f t="shared" si="401"/>
        <v>1.204386941349006E-2</v>
      </c>
      <c r="N6450" s="1">
        <f t="shared" si="402"/>
        <v>2.4530220116301824</v>
      </c>
    </row>
    <row r="6451" spans="11:14" x14ac:dyDescent="0.2">
      <c r="K6451" s="60">
        <f t="shared" si="403"/>
        <v>6413</v>
      </c>
      <c r="L6451" s="10">
        <f t="shared" si="400"/>
        <v>1.2043968580440626E-5</v>
      </c>
      <c r="M6451" s="1">
        <f t="shared" si="401"/>
        <v>1.2043968580440627E-2</v>
      </c>
      <c r="N6451" s="1">
        <f t="shared" si="402"/>
        <v>2.4530422093510489</v>
      </c>
    </row>
    <row r="6452" spans="11:14" x14ac:dyDescent="0.2">
      <c r="K6452" s="60">
        <f t="shared" si="403"/>
        <v>6414</v>
      </c>
      <c r="L6452" s="10">
        <f t="shared" si="400"/>
        <v>1.2044067678677717E-5</v>
      </c>
      <c r="M6452" s="1">
        <f t="shared" si="401"/>
        <v>1.2044067678677717E-2</v>
      </c>
      <c r="N6452" s="1">
        <f t="shared" si="402"/>
        <v>2.4530623930767725</v>
      </c>
    </row>
    <row r="6453" spans="11:14" x14ac:dyDescent="0.2">
      <c r="K6453" s="60">
        <f t="shared" si="403"/>
        <v>6415</v>
      </c>
      <c r="L6453" s="10">
        <f t="shared" si="400"/>
        <v>1.2044166708248948E-5</v>
      </c>
      <c r="M6453" s="1">
        <f t="shared" si="401"/>
        <v>1.2044166708248948E-2</v>
      </c>
      <c r="N6453" s="1">
        <f t="shared" si="402"/>
        <v>2.4530825628170523</v>
      </c>
    </row>
    <row r="6454" spans="11:14" x14ac:dyDescent="0.2">
      <c r="K6454" s="60">
        <f t="shared" si="403"/>
        <v>6416</v>
      </c>
      <c r="L6454" s="10">
        <f t="shared" si="400"/>
        <v>1.2044265669201892E-5</v>
      </c>
      <c r="M6454" s="1">
        <f t="shared" si="401"/>
        <v>1.2044265669201892E-2</v>
      </c>
      <c r="N6454" s="1">
        <f t="shared" si="402"/>
        <v>2.4531027185815768</v>
      </c>
    </row>
    <row r="6455" spans="11:14" x14ac:dyDescent="0.2">
      <c r="K6455" s="60">
        <f t="shared" si="403"/>
        <v>6417</v>
      </c>
      <c r="L6455" s="10">
        <f t="shared" si="400"/>
        <v>1.2044364561584097E-5</v>
      </c>
      <c r="M6455" s="1">
        <f t="shared" si="401"/>
        <v>1.2044364561584097E-2</v>
      </c>
      <c r="N6455" s="1">
        <f t="shared" si="402"/>
        <v>2.4531228603800308</v>
      </c>
    </row>
    <row r="6456" spans="11:14" x14ac:dyDescent="0.2">
      <c r="K6456" s="60">
        <f t="shared" si="403"/>
        <v>6418</v>
      </c>
      <c r="L6456" s="10">
        <f t="shared" si="400"/>
        <v>1.204446338544308E-5</v>
      </c>
      <c r="M6456" s="1">
        <f t="shared" si="401"/>
        <v>1.204446338544308E-2</v>
      </c>
      <c r="N6456" s="1">
        <f t="shared" si="402"/>
        <v>2.4531429882220919</v>
      </c>
    </row>
    <row r="6457" spans="11:14" x14ac:dyDescent="0.2">
      <c r="K6457" s="60">
        <f t="shared" si="403"/>
        <v>6419</v>
      </c>
      <c r="L6457" s="10">
        <f t="shared" si="400"/>
        <v>1.2044562140826316E-5</v>
      </c>
      <c r="M6457" s="1">
        <f t="shared" si="401"/>
        <v>1.2044562140826316E-2</v>
      </c>
      <c r="N6457" s="1">
        <f t="shared" si="402"/>
        <v>2.45316310211743</v>
      </c>
    </row>
    <row r="6458" spans="11:14" x14ac:dyDescent="0.2">
      <c r="K6458" s="60">
        <f t="shared" si="403"/>
        <v>6420</v>
      </c>
      <c r="L6458" s="10">
        <f t="shared" si="400"/>
        <v>1.2044660827781256E-5</v>
      </c>
      <c r="M6458" s="1">
        <f t="shared" si="401"/>
        <v>1.2044660827781255E-2</v>
      </c>
      <c r="N6458" s="1">
        <f t="shared" si="402"/>
        <v>2.4531832020757092</v>
      </c>
    </row>
    <row r="6459" spans="11:14" x14ac:dyDescent="0.2">
      <c r="K6459" s="60">
        <f t="shared" si="403"/>
        <v>6421</v>
      </c>
      <c r="L6459" s="10">
        <f t="shared" si="400"/>
        <v>1.2044759446355314E-5</v>
      </c>
      <c r="M6459" s="1">
        <f t="shared" si="401"/>
        <v>1.2044759446355314E-2</v>
      </c>
      <c r="N6459" s="1">
        <f t="shared" si="402"/>
        <v>2.4532032881065859</v>
      </c>
    </row>
    <row r="6460" spans="11:14" x14ac:dyDescent="0.2">
      <c r="K6460" s="60">
        <f t="shared" si="403"/>
        <v>6422</v>
      </c>
      <c r="L6460" s="10">
        <f t="shared" si="400"/>
        <v>1.204485799659587E-5</v>
      </c>
      <c r="M6460" s="1">
        <f t="shared" si="401"/>
        <v>1.2044857996595871E-2</v>
      </c>
      <c r="N6460" s="1">
        <f t="shared" si="402"/>
        <v>2.4532233602197113</v>
      </c>
    </row>
    <row r="6461" spans="11:14" x14ac:dyDescent="0.2">
      <c r="K6461" s="60">
        <f t="shared" si="403"/>
        <v>6423</v>
      </c>
      <c r="L6461" s="10">
        <f t="shared" si="400"/>
        <v>1.2044956478550273E-5</v>
      </c>
      <c r="M6461" s="1">
        <f t="shared" si="401"/>
        <v>1.2044956478550273E-2</v>
      </c>
      <c r="N6461" s="1">
        <f t="shared" si="402"/>
        <v>2.4532434184247287</v>
      </c>
    </row>
    <row r="6462" spans="11:14" x14ac:dyDescent="0.2">
      <c r="K6462" s="60">
        <f t="shared" si="403"/>
        <v>6424</v>
      </c>
      <c r="L6462" s="10">
        <f t="shared" si="400"/>
        <v>1.2045054892265838E-5</v>
      </c>
      <c r="M6462" s="1">
        <f t="shared" si="401"/>
        <v>1.2045054892265839E-2</v>
      </c>
      <c r="N6462" s="1">
        <f t="shared" si="402"/>
        <v>2.4532634627312748</v>
      </c>
    </row>
    <row r="6463" spans="11:14" x14ac:dyDescent="0.2">
      <c r="K6463" s="60">
        <f t="shared" si="403"/>
        <v>6425</v>
      </c>
      <c r="L6463" s="10">
        <f t="shared" si="400"/>
        <v>1.2045153237789852E-5</v>
      </c>
      <c r="M6463" s="1">
        <f t="shared" si="401"/>
        <v>1.2045153237789851E-2</v>
      </c>
      <c r="N6463" s="1">
        <f t="shared" si="402"/>
        <v>2.4532834931489811</v>
      </c>
    </row>
    <row r="6464" spans="11:14" x14ac:dyDescent="0.2">
      <c r="K6464" s="60">
        <f t="shared" si="403"/>
        <v>6426</v>
      </c>
      <c r="L6464" s="10">
        <f t="shared" si="400"/>
        <v>1.2045251515169563E-5</v>
      </c>
      <c r="M6464" s="1">
        <f t="shared" si="401"/>
        <v>1.2045251515169563E-2</v>
      </c>
      <c r="N6464" s="1">
        <f t="shared" si="402"/>
        <v>2.4533035096874709</v>
      </c>
    </row>
    <row r="6465" spans="11:14" x14ac:dyDescent="0.2">
      <c r="K6465" s="60">
        <f t="shared" si="403"/>
        <v>6427</v>
      </c>
      <c r="L6465" s="10">
        <f t="shared" si="400"/>
        <v>1.2045349724452188E-5</v>
      </c>
      <c r="M6465" s="1">
        <f t="shared" si="401"/>
        <v>1.2045349724452188E-2</v>
      </c>
      <c r="N6465" s="1">
        <f t="shared" si="402"/>
        <v>2.4533235123563597</v>
      </c>
    </row>
    <row r="6466" spans="11:14" x14ac:dyDescent="0.2">
      <c r="K6466" s="60">
        <f t="shared" si="403"/>
        <v>6428</v>
      </c>
      <c r="L6466" s="10">
        <f t="shared" si="400"/>
        <v>1.2045447865684913E-5</v>
      </c>
      <c r="M6466" s="1">
        <f t="shared" si="401"/>
        <v>1.2045447865684913E-2</v>
      </c>
      <c r="N6466" s="1">
        <f t="shared" si="402"/>
        <v>2.4533435011652598</v>
      </c>
    </row>
    <row r="6467" spans="11:14" x14ac:dyDescent="0.2">
      <c r="K6467" s="60">
        <f t="shared" si="403"/>
        <v>6429</v>
      </c>
      <c r="L6467" s="10">
        <f t="shared" si="400"/>
        <v>1.204554593891489E-5</v>
      </c>
      <c r="M6467" s="1">
        <f t="shared" si="401"/>
        <v>1.204554593891489E-2</v>
      </c>
      <c r="N6467" s="1">
        <f t="shared" si="402"/>
        <v>2.4533634761237746</v>
      </c>
    </row>
    <row r="6468" spans="11:14" x14ac:dyDescent="0.2">
      <c r="K6468" s="60">
        <f t="shared" si="403"/>
        <v>6430</v>
      </c>
      <c r="L6468" s="10">
        <f t="shared" si="400"/>
        <v>1.2045643944189237E-5</v>
      </c>
      <c r="M6468" s="1">
        <f t="shared" si="401"/>
        <v>1.2045643944189237E-2</v>
      </c>
      <c r="N6468" s="1">
        <f t="shared" si="402"/>
        <v>2.4533834372414991</v>
      </c>
    </row>
    <row r="6469" spans="11:14" x14ac:dyDescent="0.2">
      <c r="K6469" s="60">
        <f t="shared" si="403"/>
        <v>6431</v>
      </c>
      <c r="L6469" s="10">
        <f t="shared" si="400"/>
        <v>1.2045741881555045E-5</v>
      </c>
      <c r="M6469" s="1">
        <f t="shared" si="401"/>
        <v>1.2045741881555045E-2</v>
      </c>
      <c r="N6469" s="1">
        <f t="shared" si="402"/>
        <v>2.453403384528027</v>
      </c>
    </row>
    <row r="6470" spans="11:14" x14ac:dyDescent="0.2">
      <c r="K6470" s="60">
        <f t="shared" si="403"/>
        <v>6432</v>
      </c>
      <c r="L6470" s="10">
        <f t="shared" si="400"/>
        <v>1.2045839751059363E-5</v>
      </c>
      <c r="M6470" s="1">
        <f t="shared" si="401"/>
        <v>1.2045839751059363E-2</v>
      </c>
      <c r="N6470" s="1">
        <f t="shared" si="402"/>
        <v>2.453423317992939</v>
      </c>
    </row>
    <row r="6471" spans="11:14" x14ac:dyDescent="0.2">
      <c r="K6471" s="60">
        <f t="shared" si="403"/>
        <v>6433</v>
      </c>
      <c r="L6471" s="10">
        <f t="shared" si="400"/>
        <v>1.2045937552749218E-5</v>
      </c>
      <c r="M6471" s="1">
        <f t="shared" si="401"/>
        <v>1.2045937552749218E-2</v>
      </c>
      <c r="N6471" s="1">
        <f t="shared" si="402"/>
        <v>2.4534432376458137</v>
      </c>
    </row>
    <row r="6472" spans="11:14" x14ac:dyDescent="0.2">
      <c r="K6472" s="60">
        <f t="shared" si="403"/>
        <v>6434</v>
      </c>
      <c r="L6472" s="10">
        <f t="shared" si="400"/>
        <v>1.2046035286671596E-5</v>
      </c>
      <c r="M6472" s="1">
        <f t="shared" si="401"/>
        <v>1.2046035286671596E-2</v>
      </c>
      <c r="N6472" s="1">
        <f t="shared" si="402"/>
        <v>2.4534631434962217</v>
      </c>
    </row>
    <row r="6473" spans="11:14" x14ac:dyDescent="0.2">
      <c r="K6473" s="60">
        <f t="shared" si="403"/>
        <v>6435</v>
      </c>
      <c r="L6473" s="10">
        <f t="shared" si="400"/>
        <v>1.2046132952873452E-5</v>
      </c>
      <c r="M6473" s="1">
        <f t="shared" si="401"/>
        <v>1.2046132952873451E-2</v>
      </c>
      <c r="N6473" s="1">
        <f t="shared" si="402"/>
        <v>2.4534830355537256</v>
      </c>
    </row>
    <row r="6474" spans="11:14" x14ac:dyDescent="0.2">
      <c r="K6474" s="60">
        <f t="shared" si="403"/>
        <v>6436</v>
      </c>
      <c r="L6474" s="10">
        <f t="shared" si="400"/>
        <v>1.2046230551401715E-5</v>
      </c>
      <c r="M6474" s="1">
        <f t="shared" si="401"/>
        <v>1.2046230551401716E-2</v>
      </c>
      <c r="N6474" s="1">
        <f t="shared" si="402"/>
        <v>2.4535029138278843</v>
      </c>
    </row>
    <row r="6475" spans="11:14" x14ac:dyDescent="0.2">
      <c r="K6475" s="60">
        <f t="shared" si="403"/>
        <v>6437</v>
      </c>
      <c r="L6475" s="10">
        <f t="shared" si="400"/>
        <v>1.2046328082303271E-5</v>
      </c>
      <c r="M6475" s="1">
        <f t="shared" si="401"/>
        <v>1.204632808230327E-2</v>
      </c>
      <c r="N6475" s="1">
        <f t="shared" si="402"/>
        <v>2.4535227783282472</v>
      </c>
    </row>
    <row r="6476" spans="11:14" x14ac:dyDescent="0.2">
      <c r="K6476" s="60">
        <f t="shared" si="403"/>
        <v>6438</v>
      </c>
      <c r="L6476" s="10">
        <f t="shared" si="400"/>
        <v>1.2046425545624984E-5</v>
      </c>
      <c r="M6476" s="1">
        <f t="shared" si="401"/>
        <v>1.2046425545624984E-2</v>
      </c>
      <c r="N6476" s="1">
        <f t="shared" si="402"/>
        <v>2.4535426290643585</v>
      </c>
    </row>
    <row r="6477" spans="11:14" x14ac:dyDescent="0.2">
      <c r="K6477" s="60">
        <f t="shared" si="403"/>
        <v>6439</v>
      </c>
      <c r="L6477" s="10">
        <f t="shared" si="400"/>
        <v>1.2046522941413677E-5</v>
      </c>
      <c r="M6477" s="1">
        <f t="shared" si="401"/>
        <v>1.2046522941413677E-2</v>
      </c>
      <c r="N6477" s="1">
        <f t="shared" si="402"/>
        <v>2.4535624660457556</v>
      </c>
    </row>
    <row r="6478" spans="11:14" x14ac:dyDescent="0.2">
      <c r="K6478" s="60">
        <f t="shared" si="403"/>
        <v>6440</v>
      </c>
      <c r="L6478" s="10">
        <f t="shared" si="400"/>
        <v>1.2046620269716145E-5</v>
      </c>
      <c r="M6478" s="1">
        <f t="shared" si="401"/>
        <v>1.2046620269716144E-2</v>
      </c>
      <c r="N6478" s="1">
        <f t="shared" si="402"/>
        <v>2.453582289281969</v>
      </c>
    </row>
    <row r="6479" spans="11:14" x14ac:dyDescent="0.2">
      <c r="K6479" s="60">
        <f t="shared" si="403"/>
        <v>6441</v>
      </c>
      <c r="L6479" s="10">
        <f t="shared" si="400"/>
        <v>1.204671753057915E-5</v>
      </c>
      <c r="M6479" s="1">
        <f t="shared" si="401"/>
        <v>1.204671753057915E-2</v>
      </c>
      <c r="N6479" s="1">
        <f t="shared" si="402"/>
        <v>2.4536020987825231</v>
      </c>
    </row>
    <row r="6480" spans="11:14" x14ac:dyDescent="0.2">
      <c r="K6480" s="60">
        <f t="shared" si="403"/>
        <v>6442</v>
      </c>
      <c r="L6480" s="10">
        <f t="shared" si="400"/>
        <v>1.2046814724049423E-5</v>
      </c>
      <c r="M6480" s="1">
        <f t="shared" si="401"/>
        <v>1.2046814724049422E-2</v>
      </c>
      <c r="N6480" s="1">
        <f t="shared" si="402"/>
        <v>2.4536218945569361</v>
      </c>
    </row>
    <row r="6481" spans="11:14" x14ac:dyDescent="0.2">
      <c r="K6481" s="60">
        <f t="shared" si="403"/>
        <v>6443</v>
      </c>
      <c r="L6481" s="10">
        <f t="shared" si="400"/>
        <v>1.2046911850173657E-5</v>
      </c>
      <c r="M6481" s="1">
        <f t="shared" si="401"/>
        <v>1.2046911850173658E-2</v>
      </c>
      <c r="N6481" s="1">
        <f t="shared" si="402"/>
        <v>2.4536416766147178</v>
      </c>
    </row>
    <row r="6482" spans="11:14" x14ac:dyDescent="0.2">
      <c r="K6482" s="60">
        <f t="shared" si="403"/>
        <v>6444</v>
      </c>
      <c r="L6482" s="10">
        <f t="shared" si="400"/>
        <v>1.2047008908998519E-5</v>
      </c>
      <c r="M6482" s="1">
        <f t="shared" si="401"/>
        <v>1.2047008908998518E-2</v>
      </c>
      <c r="N6482" s="1">
        <f t="shared" si="402"/>
        <v>2.4536614449653724</v>
      </c>
    </row>
    <row r="6483" spans="11:14" x14ac:dyDescent="0.2">
      <c r="K6483" s="60">
        <f t="shared" si="403"/>
        <v>6445</v>
      </c>
      <c r="L6483" s="10">
        <f t="shared" si="400"/>
        <v>1.2047105900570641E-5</v>
      </c>
      <c r="M6483" s="1">
        <f t="shared" si="401"/>
        <v>1.2047105900570641E-2</v>
      </c>
      <c r="N6483" s="1">
        <f t="shared" si="402"/>
        <v>2.4536811996183987</v>
      </c>
    </row>
    <row r="6484" spans="11:14" x14ac:dyDescent="0.2">
      <c r="K6484" s="60">
        <f t="shared" si="403"/>
        <v>6446</v>
      </c>
      <c r="L6484" s="10">
        <f t="shared" si="400"/>
        <v>1.2047202824936623E-5</v>
      </c>
      <c r="M6484" s="1">
        <f t="shared" si="401"/>
        <v>1.2047202824936624E-2</v>
      </c>
      <c r="N6484" s="1">
        <f t="shared" si="402"/>
        <v>2.4537009405832881</v>
      </c>
    </row>
    <row r="6485" spans="11:14" x14ac:dyDescent="0.2">
      <c r="K6485" s="60">
        <f t="shared" si="403"/>
        <v>6447</v>
      </c>
      <c r="L6485" s="10">
        <f t="shared" si="400"/>
        <v>1.2047299682143034E-5</v>
      </c>
      <c r="M6485" s="1">
        <f t="shared" si="401"/>
        <v>1.2047299682143034E-2</v>
      </c>
      <c r="N6485" s="1">
        <f t="shared" si="402"/>
        <v>2.4537206678695238</v>
      </c>
    </row>
    <row r="6486" spans="11:14" x14ac:dyDescent="0.2">
      <c r="K6486" s="60">
        <f t="shared" si="403"/>
        <v>6448</v>
      </c>
      <c r="L6486" s="10">
        <f t="shared" si="400"/>
        <v>1.2047396472236406E-5</v>
      </c>
      <c r="M6486" s="1">
        <f t="shared" si="401"/>
        <v>1.2047396472236406E-2</v>
      </c>
      <c r="N6486" s="1">
        <f t="shared" si="402"/>
        <v>2.4537403814865848</v>
      </c>
    </row>
    <row r="6487" spans="11:14" x14ac:dyDescent="0.2">
      <c r="K6487" s="60">
        <f t="shared" si="403"/>
        <v>6449</v>
      </c>
      <c r="L6487" s="10">
        <f t="shared" si="400"/>
        <v>1.2047493195263245E-5</v>
      </c>
      <c r="M6487" s="1">
        <f t="shared" si="401"/>
        <v>1.2047493195263244E-2</v>
      </c>
      <c r="N6487" s="1">
        <f t="shared" si="402"/>
        <v>2.4537600814439422</v>
      </c>
    </row>
    <row r="6488" spans="11:14" x14ac:dyDescent="0.2">
      <c r="K6488" s="60">
        <f t="shared" si="403"/>
        <v>6450</v>
      </c>
      <c r="L6488" s="10">
        <f t="shared" si="400"/>
        <v>1.2047589851270021E-5</v>
      </c>
      <c r="M6488" s="1">
        <f t="shared" si="401"/>
        <v>1.2047589851270021E-2</v>
      </c>
      <c r="N6488" s="1">
        <f t="shared" si="402"/>
        <v>2.4537797677510618</v>
      </c>
    </row>
    <row r="6489" spans="11:14" x14ac:dyDescent="0.2">
      <c r="K6489" s="60">
        <f t="shared" si="403"/>
        <v>6451</v>
      </c>
      <c r="L6489" s="10">
        <f t="shared" si="400"/>
        <v>1.2047686440303171E-5</v>
      </c>
      <c r="M6489" s="1">
        <f t="shared" si="401"/>
        <v>1.2047686440303171E-2</v>
      </c>
      <c r="N6489" s="1">
        <f t="shared" si="402"/>
        <v>2.4537994404174004</v>
      </c>
    </row>
    <row r="6490" spans="11:14" x14ac:dyDescent="0.2">
      <c r="K6490" s="60">
        <f t="shared" si="403"/>
        <v>6452</v>
      </c>
      <c r="L6490" s="10">
        <f t="shared" si="400"/>
        <v>1.2047782962409103E-5</v>
      </c>
      <c r="M6490" s="1">
        <f t="shared" si="401"/>
        <v>1.2047782962409104E-2</v>
      </c>
      <c r="N6490" s="1">
        <f t="shared" si="402"/>
        <v>2.4538190994524109</v>
      </c>
    </row>
    <row r="6491" spans="11:14" x14ac:dyDescent="0.2">
      <c r="K6491" s="60">
        <f t="shared" si="403"/>
        <v>6453</v>
      </c>
      <c r="L6491" s="10">
        <f t="shared" si="400"/>
        <v>1.2047879417634192E-5</v>
      </c>
      <c r="M6491" s="1">
        <f t="shared" si="401"/>
        <v>1.2047879417634192E-2</v>
      </c>
      <c r="N6491" s="1">
        <f t="shared" si="402"/>
        <v>2.4538387448655383</v>
      </c>
    </row>
    <row r="6492" spans="11:14" x14ac:dyDescent="0.2">
      <c r="K6492" s="60">
        <f t="shared" si="403"/>
        <v>6454</v>
      </c>
      <c r="L6492" s="10">
        <f t="shared" si="400"/>
        <v>1.2047975806024779E-5</v>
      </c>
      <c r="M6492" s="1">
        <f t="shared" si="401"/>
        <v>1.2047975806024779E-2</v>
      </c>
      <c r="N6492" s="1">
        <f t="shared" si="402"/>
        <v>2.4538583766662212</v>
      </c>
    </row>
    <row r="6493" spans="11:14" x14ac:dyDescent="0.2">
      <c r="K6493" s="60">
        <f t="shared" si="403"/>
        <v>6455</v>
      </c>
      <c r="L6493" s="10">
        <f t="shared" si="400"/>
        <v>1.2048072127627175E-5</v>
      </c>
      <c r="M6493" s="1">
        <f t="shared" si="401"/>
        <v>1.2048072127627174E-2</v>
      </c>
      <c r="N6493" s="1">
        <f t="shared" si="402"/>
        <v>2.4538779948638916</v>
      </c>
    </row>
    <row r="6494" spans="11:14" x14ac:dyDescent="0.2">
      <c r="K6494" s="60">
        <f t="shared" si="403"/>
        <v>6456</v>
      </c>
      <c r="L6494" s="10">
        <f t="shared" si="400"/>
        <v>1.2048168382487656E-5</v>
      </c>
      <c r="M6494" s="1">
        <f t="shared" si="401"/>
        <v>1.2048168382487656E-2</v>
      </c>
      <c r="N6494" s="1">
        <f t="shared" si="402"/>
        <v>2.4538975994679753</v>
      </c>
    </row>
    <row r="6495" spans="11:14" x14ac:dyDescent="0.2">
      <c r="K6495" s="60">
        <f t="shared" si="403"/>
        <v>6457</v>
      </c>
      <c r="L6495" s="10">
        <f t="shared" si="400"/>
        <v>1.2048264570652471E-5</v>
      </c>
      <c r="M6495" s="1">
        <f t="shared" si="401"/>
        <v>1.2048264570652471E-2</v>
      </c>
      <c r="N6495" s="1">
        <f t="shared" si="402"/>
        <v>2.4539171904878918</v>
      </c>
    </row>
    <row r="6496" spans="11:14" x14ac:dyDescent="0.2">
      <c r="K6496" s="60">
        <f t="shared" si="403"/>
        <v>6458</v>
      </c>
      <c r="L6496" s="10">
        <f t="shared" si="400"/>
        <v>1.2048360692167832E-5</v>
      </c>
      <c r="M6496" s="1">
        <f t="shared" si="401"/>
        <v>1.2048360692167831E-2</v>
      </c>
      <c r="N6496" s="1">
        <f t="shared" si="402"/>
        <v>2.4539367679330528</v>
      </c>
    </row>
    <row r="6497" spans="11:14" x14ac:dyDescent="0.2">
      <c r="K6497" s="60">
        <f t="shared" si="403"/>
        <v>6459</v>
      </c>
      <c r="L6497" s="10">
        <f t="shared" si="400"/>
        <v>1.204845674707992E-5</v>
      </c>
      <c r="M6497" s="1">
        <f t="shared" si="401"/>
        <v>1.204845674707992E-2</v>
      </c>
      <c r="N6497" s="1">
        <f t="shared" si="402"/>
        <v>2.4539563318128645</v>
      </c>
    </row>
    <row r="6498" spans="11:14" x14ac:dyDescent="0.2">
      <c r="K6498" s="60">
        <f t="shared" si="403"/>
        <v>6460</v>
      </c>
      <c r="L6498" s="10">
        <f t="shared" si="400"/>
        <v>1.2048552735434888E-5</v>
      </c>
      <c r="M6498" s="1">
        <f t="shared" si="401"/>
        <v>1.2048552735434889E-2</v>
      </c>
      <c r="N6498" s="1">
        <f t="shared" si="402"/>
        <v>2.4539758821367279</v>
      </c>
    </row>
    <row r="6499" spans="11:14" x14ac:dyDescent="0.2">
      <c r="K6499" s="60">
        <f t="shared" si="403"/>
        <v>6461</v>
      </c>
      <c r="L6499" s="10">
        <f t="shared" si="400"/>
        <v>1.2048648657278851E-5</v>
      </c>
      <c r="M6499" s="1">
        <f t="shared" si="401"/>
        <v>1.2048648657278851E-2</v>
      </c>
      <c r="N6499" s="1">
        <f t="shared" si="402"/>
        <v>2.4539954189140341</v>
      </c>
    </row>
    <row r="6500" spans="11:14" x14ac:dyDescent="0.2">
      <c r="K6500" s="60">
        <f t="shared" si="403"/>
        <v>6462</v>
      </c>
      <c r="L6500" s="10">
        <f t="shared" si="400"/>
        <v>1.2048744512657896E-5</v>
      </c>
      <c r="M6500" s="1">
        <f t="shared" si="401"/>
        <v>1.2048744512657897E-2</v>
      </c>
      <c r="N6500" s="1">
        <f t="shared" si="402"/>
        <v>2.4540149421541706</v>
      </c>
    </row>
    <row r="6501" spans="11:14" x14ac:dyDescent="0.2">
      <c r="K6501" s="60">
        <f t="shared" si="403"/>
        <v>6463</v>
      </c>
      <c r="L6501" s="10">
        <f t="shared" si="400"/>
        <v>1.2048840301618077E-5</v>
      </c>
      <c r="M6501" s="1">
        <f t="shared" si="401"/>
        <v>1.2048840301618076E-2</v>
      </c>
      <c r="N6501" s="1">
        <f t="shared" si="402"/>
        <v>2.4540344518665167</v>
      </c>
    </row>
    <row r="6502" spans="11:14" x14ac:dyDescent="0.2">
      <c r="K6502" s="60">
        <f t="shared" si="403"/>
        <v>6464</v>
      </c>
      <c r="L6502" s="10">
        <f t="shared" ref="L6502:L6565" si="404">Eleach_time1/((Vwater*(1+Kp_susp*SUSPwater)+Ksed_water*Vsed)*k)*(1-EXP(-k*K6502))</f>
        <v>1.2048936024205416E-5</v>
      </c>
      <c r="M6502" s="1">
        <f t="shared" ref="M6502:M6565" si="405">L6502*CONV_m3_L</f>
        <v>1.2048936024205415E-2</v>
      </c>
      <c r="N6502" s="1">
        <f t="shared" ref="N6502:N6565" si="406">L6502*(Ksed_water/RHOsed)*CONV_kg_mg</f>
        <v>2.4540539480604471</v>
      </c>
    </row>
    <row r="6503" spans="11:14" x14ac:dyDescent="0.2">
      <c r="K6503" s="60">
        <f t="shared" si="403"/>
        <v>6465</v>
      </c>
      <c r="L6503" s="10">
        <f t="shared" si="404"/>
        <v>1.2049031680465903E-5</v>
      </c>
      <c r="M6503" s="1">
        <f t="shared" si="405"/>
        <v>1.2049031680465902E-2</v>
      </c>
      <c r="N6503" s="1">
        <f t="shared" si="406"/>
        <v>2.4540734307453276</v>
      </c>
    </row>
    <row r="6504" spans="11:14" x14ac:dyDescent="0.2">
      <c r="K6504" s="60">
        <f t="shared" ref="K6504:K6567" si="407">K6503+1</f>
        <v>6466</v>
      </c>
      <c r="L6504" s="10">
        <f t="shared" si="404"/>
        <v>1.2049127270445497E-5</v>
      </c>
      <c r="M6504" s="1">
        <f t="shared" si="405"/>
        <v>1.2049127270445497E-2</v>
      </c>
      <c r="N6504" s="1">
        <f t="shared" si="406"/>
        <v>2.4540928999305192</v>
      </c>
    </row>
    <row r="6505" spans="11:14" x14ac:dyDescent="0.2">
      <c r="K6505" s="60">
        <f t="shared" si="407"/>
        <v>6467</v>
      </c>
      <c r="L6505" s="10">
        <f t="shared" si="404"/>
        <v>1.2049222794190124E-5</v>
      </c>
      <c r="M6505" s="1">
        <f t="shared" si="405"/>
        <v>1.2049222794190123E-2</v>
      </c>
      <c r="N6505" s="1">
        <f t="shared" si="406"/>
        <v>2.4541123556253757</v>
      </c>
    </row>
    <row r="6506" spans="11:14" x14ac:dyDescent="0.2">
      <c r="K6506" s="60">
        <f t="shared" si="407"/>
        <v>6468</v>
      </c>
      <c r="L6506" s="10">
        <f t="shared" si="404"/>
        <v>1.2049318251745681E-5</v>
      </c>
      <c r="M6506" s="1">
        <f t="shared" si="405"/>
        <v>1.2049318251745681E-2</v>
      </c>
      <c r="N6506" s="1">
        <f t="shared" si="406"/>
        <v>2.4541317978392456</v>
      </c>
    </row>
    <row r="6507" spans="11:14" x14ac:dyDescent="0.2">
      <c r="K6507" s="60">
        <f t="shared" si="407"/>
        <v>6469</v>
      </c>
      <c r="L6507" s="10">
        <f t="shared" si="404"/>
        <v>1.2049413643158025E-5</v>
      </c>
      <c r="M6507" s="1">
        <f t="shared" si="405"/>
        <v>1.2049413643158025E-2</v>
      </c>
      <c r="N6507" s="1">
        <f t="shared" si="406"/>
        <v>2.4541512265814687</v>
      </c>
    </row>
    <row r="6508" spans="11:14" x14ac:dyDescent="0.2">
      <c r="K6508" s="60">
        <f t="shared" si="407"/>
        <v>6470</v>
      </c>
      <c r="L6508" s="10">
        <f t="shared" si="404"/>
        <v>1.2049508968472993E-5</v>
      </c>
      <c r="M6508" s="1">
        <f t="shared" si="405"/>
        <v>1.2049508968472993E-2</v>
      </c>
      <c r="N6508" s="1">
        <f t="shared" si="406"/>
        <v>2.4541706418613805</v>
      </c>
    </row>
    <row r="6509" spans="11:14" x14ac:dyDescent="0.2">
      <c r="K6509" s="60">
        <f t="shared" si="407"/>
        <v>6471</v>
      </c>
      <c r="L6509" s="10">
        <f t="shared" si="404"/>
        <v>1.2049604227736382E-5</v>
      </c>
      <c r="M6509" s="1">
        <f t="shared" si="405"/>
        <v>1.2049604227736382E-2</v>
      </c>
      <c r="N6509" s="1">
        <f t="shared" si="406"/>
        <v>2.4541900436883082</v>
      </c>
    </row>
    <row r="6510" spans="11:14" x14ac:dyDescent="0.2">
      <c r="K6510" s="60">
        <f t="shared" si="407"/>
        <v>6472</v>
      </c>
      <c r="L6510" s="10">
        <f t="shared" si="404"/>
        <v>1.2049699420993958E-5</v>
      </c>
      <c r="M6510" s="1">
        <f t="shared" si="405"/>
        <v>1.2049699420993959E-2</v>
      </c>
      <c r="N6510" s="1">
        <f t="shared" si="406"/>
        <v>2.4542094320715742</v>
      </c>
    </row>
    <row r="6511" spans="11:14" x14ac:dyDescent="0.2">
      <c r="K6511" s="60">
        <f t="shared" si="407"/>
        <v>6473</v>
      </c>
      <c r="L6511" s="10">
        <f t="shared" si="404"/>
        <v>1.204979454829146E-5</v>
      </c>
      <c r="M6511" s="1">
        <f t="shared" si="405"/>
        <v>1.204979454829146E-2</v>
      </c>
      <c r="N6511" s="1">
        <f t="shared" si="406"/>
        <v>2.4542288070204936</v>
      </c>
    </row>
    <row r="6512" spans="11:14" x14ac:dyDescent="0.2">
      <c r="K6512" s="60">
        <f t="shared" si="407"/>
        <v>6474</v>
      </c>
      <c r="L6512" s="10">
        <f t="shared" si="404"/>
        <v>1.2049889609674591E-5</v>
      </c>
      <c r="M6512" s="1">
        <f t="shared" si="405"/>
        <v>1.2049889609674591E-2</v>
      </c>
      <c r="N6512" s="1">
        <f t="shared" si="406"/>
        <v>2.4542481685443756</v>
      </c>
    </row>
    <row r="6513" spans="11:14" x14ac:dyDescent="0.2">
      <c r="K6513" s="60">
        <f t="shared" si="407"/>
        <v>6475</v>
      </c>
      <c r="L6513" s="10">
        <f t="shared" si="404"/>
        <v>1.2049984605189021E-5</v>
      </c>
      <c r="M6513" s="1">
        <f t="shared" si="405"/>
        <v>1.2049984605189022E-2</v>
      </c>
      <c r="N6513" s="1">
        <f t="shared" si="406"/>
        <v>2.4542675166525205</v>
      </c>
    </row>
    <row r="6514" spans="11:14" x14ac:dyDescent="0.2">
      <c r="K6514" s="60">
        <f t="shared" si="407"/>
        <v>6476</v>
      </c>
      <c r="L6514" s="10">
        <f t="shared" si="404"/>
        <v>1.2050079534880396E-5</v>
      </c>
      <c r="M6514" s="1">
        <f t="shared" si="405"/>
        <v>1.2050079534880395E-2</v>
      </c>
      <c r="N6514" s="1">
        <f t="shared" si="406"/>
        <v>2.4542868513542269</v>
      </c>
    </row>
    <row r="6515" spans="11:14" x14ac:dyDescent="0.2">
      <c r="K6515" s="60">
        <f t="shared" si="407"/>
        <v>6477</v>
      </c>
      <c r="L6515" s="10">
        <f t="shared" si="404"/>
        <v>1.205017439879432E-5</v>
      </c>
      <c r="M6515" s="1">
        <f t="shared" si="405"/>
        <v>1.2050174398794321E-2</v>
      </c>
      <c r="N6515" s="1">
        <f t="shared" si="406"/>
        <v>2.4543061726587827</v>
      </c>
    </row>
    <row r="6516" spans="11:14" x14ac:dyDescent="0.2">
      <c r="K6516" s="60">
        <f t="shared" si="407"/>
        <v>6478</v>
      </c>
      <c r="L6516" s="10">
        <f t="shared" si="404"/>
        <v>1.2050269196976376E-5</v>
      </c>
      <c r="M6516" s="1">
        <f t="shared" si="405"/>
        <v>1.2050269196976375E-2</v>
      </c>
      <c r="N6516" s="1">
        <f t="shared" si="406"/>
        <v>2.4543254805754713</v>
      </c>
    </row>
    <row r="6517" spans="11:14" x14ac:dyDescent="0.2">
      <c r="K6517" s="60">
        <f t="shared" si="407"/>
        <v>6479</v>
      </c>
      <c r="L6517" s="10">
        <f t="shared" si="404"/>
        <v>1.2050363929472105E-5</v>
      </c>
      <c r="M6517" s="1">
        <f t="shared" si="405"/>
        <v>1.2050363929472105E-2</v>
      </c>
      <c r="N6517" s="1">
        <f t="shared" si="406"/>
        <v>2.4543447751135687</v>
      </c>
    </row>
    <row r="6518" spans="11:14" x14ac:dyDescent="0.2">
      <c r="K6518" s="60">
        <f t="shared" si="407"/>
        <v>6480</v>
      </c>
      <c r="L6518" s="10">
        <f t="shared" si="404"/>
        <v>1.2050458596327025E-5</v>
      </c>
      <c r="M6518" s="1">
        <f t="shared" si="405"/>
        <v>1.2050458596327026E-2</v>
      </c>
      <c r="N6518" s="1">
        <f t="shared" si="406"/>
        <v>2.4543640562823459</v>
      </c>
    </row>
    <row r="6519" spans="11:14" x14ac:dyDescent="0.2">
      <c r="K6519" s="60">
        <f t="shared" si="407"/>
        <v>6481</v>
      </c>
      <c r="L6519" s="10">
        <f t="shared" si="404"/>
        <v>1.2050553197586616E-5</v>
      </c>
      <c r="M6519" s="1">
        <f t="shared" si="405"/>
        <v>1.2050553197586616E-2</v>
      </c>
      <c r="N6519" s="1">
        <f t="shared" si="406"/>
        <v>2.4543833240910655</v>
      </c>
    </row>
    <row r="6520" spans="11:14" x14ac:dyDescent="0.2">
      <c r="K6520" s="60">
        <f t="shared" si="407"/>
        <v>6482</v>
      </c>
      <c r="L6520" s="10">
        <f t="shared" si="404"/>
        <v>1.2050647733296332E-5</v>
      </c>
      <c r="M6520" s="1">
        <f t="shared" si="405"/>
        <v>1.2050647733296333E-2</v>
      </c>
      <c r="N6520" s="1">
        <f t="shared" si="406"/>
        <v>2.4544025785489856</v>
      </c>
    </row>
    <row r="6521" spans="11:14" x14ac:dyDescent="0.2">
      <c r="K6521" s="60">
        <f t="shared" si="407"/>
        <v>6483</v>
      </c>
      <c r="L6521" s="10">
        <f t="shared" si="404"/>
        <v>1.2050742203501593E-5</v>
      </c>
      <c r="M6521" s="1">
        <f t="shared" si="405"/>
        <v>1.2050742203501594E-2</v>
      </c>
      <c r="N6521" s="1">
        <f t="shared" si="406"/>
        <v>2.4544218196653573</v>
      </c>
    </row>
    <row r="6522" spans="11:14" x14ac:dyDescent="0.2">
      <c r="K6522" s="60">
        <f t="shared" si="407"/>
        <v>6484</v>
      </c>
      <c r="L6522" s="10">
        <f t="shared" si="404"/>
        <v>1.2050836608247785E-5</v>
      </c>
      <c r="M6522" s="1">
        <f t="shared" si="405"/>
        <v>1.2050836608247784E-2</v>
      </c>
      <c r="N6522" s="1">
        <f t="shared" si="406"/>
        <v>2.4544410474494245</v>
      </c>
    </row>
    <row r="6523" spans="11:14" x14ac:dyDescent="0.2">
      <c r="K6523" s="60">
        <f t="shared" si="407"/>
        <v>6485</v>
      </c>
      <c r="L6523" s="10">
        <f t="shared" si="404"/>
        <v>1.2050930947580267E-5</v>
      </c>
      <c r="M6523" s="1">
        <f t="shared" si="405"/>
        <v>1.2050930947580267E-2</v>
      </c>
      <c r="N6523" s="1">
        <f t="shared" si="406"/>
        <v>2.4544602619104245</v>
      </c>
    </row>
    <row r="6524" spans="11:14" x14ac:dyDescent="0.2">
      <c r="K6524" s="60">
        <f t="shared" si="407"/>
        <v>6486</v>
      </c>
      <c r="L6524" s="10">
        <f t="shared" si="404"/>
        <v>1.2051025221544365E-5</v>
      </c>
      <c r="M6524" s="1">
        <f t="shared" si="405"/>
        <v>1.2051025221544364E-2</v>
      </c>
      <c r="N6524" s="1">
        <f t="shared" si="406"/>
        <v>2.4544794630575906</v>
      </c>
    </row>
    <row r="6525" spans="11:14" x14ac:dyDescent="0.2">
      <c r="K6525" s="60">
        <f t="shared" si="407"/>
        <v>6487</v>
      </c>
      <c r="L6525" s="10">
        <f t="shared" si="404"/>
        <v>1.2051119430185372E-5</v>
      </c>
      <c r="M6525" s="1">
        <f t="shared" si="405"/>
        <v>1.2051119430185371E-2</v>
      </c>
      <c r="N6525" s="1">
        <f t="shared" si="406"/>
        <v>2.4544986509001467</v>
      </c>
    </row>
    <row r="6526" spans="11:14" x14ac:dyDescent="0.2">
      <c r="K6526" s="60">
        <f t="shared" si="407"/>
        <v>6488</v>
      </c>
      <c r="L6526" s="10">
        <f t="shared" si="404"/>
        <v>1.2051213573548551E-5</v>
      </c>
      <c r="M6526" s="1">
        <f t="shared" si="405"/>
        <v>1.2051213573548551E-2</v>
      </c>
      <c r="N6526" s="1">
        <f t="shared" si="406"/>
        <v>2.4545178254473128</v>
      </c>
    </row>
    <row r="6527" spans="11:14" x14ac:dyDescent="0.2">
      <c r="K6527" s="60">
        <f t="shared" si="407"/>
        <v>6489</v>
      </c>
      <c r="L6527" s="10">
        <f t="shared" si="404"/>
        <v>1.2051307651679135E-5</v>
      </c>
      <c r="M6527" s="1">
        <f t="shared" si="405"/>
        <v>1.2051307651679135E-2</v>
      </c>
      <c r="N6527" s="1">
        <f t="shared" si="406"/>
        <v>2.4545369867083005</v>
      </c>
    </row>
    <row r="6528" spans="11:14" x14ac:dyDescent="0.2">
      <c r="K6528" s="60">
        <f t="shared" si="407"/>
        <v>6490</v>
      </c>
      <c r="L6528" s="10">
        <f t="shared" si="404"/>
        <v>1.2051401664622321E-5</v>
      </c>
      <c r="M6528" s="1">
        <f t="shared" si="405"/>
        <v>1.2051401664622321E-2</v>
      </c>
      <c r="N6528" s="1">
        <f t="shared" si="406"/>
        <v>2.4545561346923161</v>
      </c>
    </row>
    <row r="6529" spans="11:14" x14ac:dyDescent="0.2">
      <c r="K6529" s="60">
        <f t="shared" si="407"/>
        <v>6491</v>
      </c>
      <c r="L6529" s="10">
        <f t="shared" si="404"/>
        <v>1.205149561242328E-5</v>
      </c>
      <c r="M6529" s="1">
        <f t="shared" si="405"/>
        <v>1.2051495612423281E-2</v>
      </c>
      <c r="N6529" s="1">
        <f t="shared" si="406"/>
        <v>2.4545752694085592</v>
      </c>
    </row>
    <row r="6530" spans="11:14" x14ac:dyDescent="0.2">
      <c r="K6530" s="60">
        <f t="shared" si="407"/>
        <v>6492</v>
      </c>
      <c r="L6530" s="10">
        <f t="shared" si="404"/>
        <v>1.2051589495127149E-5</v>
      </c>
      <c r="M6530" s="1">
        <f t="shared" si="405"/>
        <v>1.2051589495127149E-2</v>
      </c>
      <c r="N6530" s="1">
        <f t="shared" si="406"/>
        <v>2.4545943908662231</v>
      </c>
    </row>
    <row r="6531" spans="11:14" x14ac:dyDescent="0.2">
      <c r="K6531" s="60">
        <f t="shared" si="407"/>
        <v>6493</v>
      </c>
      <c r="L6531" s="10">
        <f t="shared" si="404"/>
        <v>1.2051683312779035E-5</v>
      </c>
      <c r="M6531" s="1">
        <f t="shared" si="405"/>
        <v>1.2051683312779036E-2</v>
      </c>
      <c r="N6531" s="1">
        <f t="shared" si="406"/>
        <v>2.4546134990744957</v>
      </c>
    </row>
    <row r="6532" spans="11:14" x14ac:dyDescent="0.2">
      <c r="K6532" s="60">
        <f t="shared" si="407"/>
        <v>6494</v>
      </c>
      <c r="L6532" s="10">
        <f t="shared" si="404"/>
        <v>1.2051777065424013E-5</v>
      </c>
      <c r="M6532" s="1">
        <f t="shared" si="405"/>
        <v>1.2051777065424013E-2</v>
      </c>
      <c r="N6532" s="1">
        <f t="shared" si="406"/>
        <v>2.4546325940425562</v>
      </c>
    </row>
    <row r="6533" spans="11:14" x14ac:dyDescent="0.2">
      <c r="K6533" s="60">
        <f t="shared" si="407"/>
        <v>6495</v>
      </c>
      <c r="L6533" s="10">
        <f t="shared" si="404"/>
        <v>1.2051870753107126E-5</v>
      </c>
      <c r="M6533" s="1">
        <f t="shared" si="405"/>
        <v>1.2051870753107126E-2</v>
      </c>
      <c r="N6533" s="1">
        <f t="shared" si="406"/>
        <v>2.45465167577958</v>
      </c>
    </row>
    <row r="6534" spans="11:14" x14ac:dyDescent="0.2">
      <c r="K6534" s="60">
        <f t="shared" si="407"/>
        <v>6496</v>
      </c>
      <c r="L6534" s="10">
        <f t="shared" si="404"/>
        <v>1.2051964375873387E-5</v>
      </c>
      <c r="M6534" s="1">
        <f t="shared" si="405"/>
        <v>1.2051964375873386E-2</v>
      </c>
      <c r="N6534" s="1">
        <f t="shared" si="406"/>
        <v>2.454670744294734</v>
      </c>
    </row>
    <row r="6535" spans="11:14" x14ac:dyDescent="0.2">
      <c r="K6535" s="60">
        <f t="shared" si="407"/>
        <v>6497</v>
      </c>
      <c r="L6535" s="10">
        <f t="shared" si="404"/>
        <v>1.2052057933767776E-5</v>
      </c>
      <c r="M6535" s="1">
        <f t="shared" si="405"/>
        <v>1.2052057933767776E-2</v>
      </c>
      <c r="N6535" s="1">
        <f t="shared" si="406"/>
        <v>2.4546897995971806</v>
      </c>
    </row>
    <row r="6536" spans="11:14" x14ac:dyDescent="0.2">
      <c r="K6536" s="60">
        <f t="shared" si="407"/>
        <v>6498</v>
      </c>
      <c r="L6536" s="10">
        <f t="shared" si="404"/>
        <v>1.2052151426835246E-5</v>
      </c>
      <c r="M6536" s="1">
        <f t="shared" si="405"/>
        <v>1.2052151426835246E-2</v>
      </c>
      <c r="N6536" s="1">
        <f t="shared" si="406"/>
        <v>2.4547088416960743</v>
      </c>
    </row>
    <row r="6537" spans="11:14" x14ac:dyDescent="0.2">
      <c r="K6537" s="60">
        <f t="shared" si="407"/>
        <v>6499</v>
      </c>
      <c r="L6537" s="10">
        <f t="shared" si="404"/>
        <v>1.2052244855120713E-5</v>
      </c>
      <c r="M6537" s="1">
        <f t="shared" si="405"/>
        <v>1.2052244855120712E-2</v>
      </c>
      <c r="N6537" s="1">
        <f t="shared" si="406"/>
        <v>2.4547278706005646</v>
      </c>
    </row>
    <row r="6538" spans="11:14" x14ac:dyDescent="0.2">
      <c r="K6538" s="60">
        <f t="shared" si="407"/>
        <v>6500</v>
      </c>
      <c r="L6538" s="10">
        <f t="shared" si="404"/>
        <v>1.2052338218669064E-5</v>
      </c>
      <c r="M6538" s="1">
        <f t="shared" si="405"/>
        <v>1.2052338218669063E-2</v>
      </c>
      <c r="N6538" s="1">
        <f t="shared" si="406"/>
        <v>2.4547468863197932</v>
      </c>
    </row>
    <row r="6539" spans="11:14" x14ac:dyDescent="0.2">
      <c r="K6539" s="60">
        <f t="shared" si="407"/>
        <v>6501</v>
      </c>
      <c r="L6539" s="10">
        <f t="shared" si="404"/>
        <v>1.205243151752516E-5</v>
      </c>
      <c r="M6539" s="1">
        <f t="shared" si="405"/>
        <v>1.205243151752516E-2</v>
      </c>
      <c r="N6539" s="1">
        <f t="shared" si="406"/>
        <v>2.4547658888628967</v>
      </c>
    </row>
    <row r="6540" spans="11:14" x14ac:dyDescent="0.2">
      <c r="K6540" s="60">
        <f t="shared" si="407"/>
        <v>6502</v>
      </c>
      <c r="L6540" s="10">
        <f t="shared" si="404"/>
        <v>1.2052524751733825E-5</v>
      </c>
      <c r="M6540" s="1">
        <f t="shared" si="405"/>
        <v>1.2052524751733825E-2</v>
      </c>
      <c r="N6540" s="1">
        <f t="shared" si="406"/>
        <v>2.4547848782390052</v>
      </c>
    </row>
    <row r="6541" spans="11:14" x14ac:dyDescent="0.2">
      <c r="K6541" s="60">
        <f t="shared" si="407"/>
        <v>6503</v>
      </c>
      <c r="L6541" s="10">
        <f t="shared" si="404"/>
        <v>1.2052617921339853E-5</v>
      </c>
      <c r="M6541" s="1">
        <f t="shared" si="405"/>
        <v>1.2052617921339853E-2</v>
      </c>
      <c r="N6541" s="1">
        <f t="shared" si="406"/>
        <v>2.454803854457241</v>
      </c>
    </row>
    <row r="6542" spans="11:14" x14ac:dyDescent="0.2">
      <c r="K6542" s="60">
        <f t="shared" si="407"/>
        <v>6504</v>
      </c>
      <c r="L6542" s="10">
        <f t="shared" si="404"/>
        <v>1.2052711026388008E-5</v>
      </c>
      <c r="M6542" s="1">
        <f t="shared" si="405"/>
        <v>1.2052711026388007E-2</v>
      </c>
      <c r="N6542" s="1">
        <f t="shared" si="406"/>
        <v>2.4548228175267233</v>
      </c>
    </row>
    <row r="6543" spans="11:14" x14ac:dyDescent="0.2">
      <c r="K6543" s="60">
        <f t="shared" si="407"/>
        <v>6505</v>
      </c>
      <c r="L6543" s="10">
        <f t="shared" si="404"/>
        <v>1.2052804066923021E-5</v>
      </c>
      <c r="M6543" s="1">
        <f t="shared" si="405"/>
        <v>1.2052804066923021E-2</v>
      </c>
      <c r="N6543" s="1">
        <f t="shared" si="406"/>
        <v>2.454841767456561</v>
      </c>
    </row>
    <row r="6544" spans="11:14" x14ac:dyDescent="0.2">
      <c r="K6544" s="60">
        <f t="shared" si="407"/>
        <v>6506</v>
      </c>
      <c r="L6544" s="10">
        <f t="shared" si="404"/>
        <v>1.2052897042989597E-5</v>
      </c>
      <c r="M6544" s="1">
        <f t="shared" si="405"/>
        <v>1.2052897042989596E-2</v>
      </c>
      <c r="N6544" s="1">
        <f t="shared" si="406"/>
        <v>2.4548607042558594</v>
      </c>
    </row>
    <row r="6545" spans="11:14" x14ac:dyDescent="0.2">
      <c r="K6545" s="60">
        <f t="shared" si="407"/>
        <v>6507</v>
      </c>
      <c r="L6545" s="10">
        <f t="shared" si="404"/>
        <v>1.2052989954632403E-5</v>
      </c>
      <c r="M6545" s="1">
        <f t="shared" si="405"/>
        <v>1.2052989954632403E-2</v>
      </c>
      <c r="N6545" s="1">
        <f t="shared" si="406"/>
        <v>2.4548796279337175</v>
      </c>
    </row>
    <row r="6546" spans="11:14" x14ac:dyDescent="0.2">
      <c r="K6546" s="60">
        <f t="shared" si="407"/>
        <v>6508</v>
      </c>
      <c r="L6546" s="10">
        <f t="shared" si="404"/>
        <v>1.205308280189608E-5</v>
      </c>
      <c r="M6546" s="1">
        <f t="shared" si="405"/>
        <v>1.205308280189608E-2</v>
      </c>
      <c r="N6546" s="1">
        <f t="shared" si="406"/>
        <v>2.4548985384992261</v>
      </c>
    </row>
    <row r="6547" spans="11:14" x14ac:dyDescent="0.2">
      <c r="K6547" s="60">
        <f t="shared" si="407"/>
        <v>6509</v>
      </c>
      <c r="L6547" s="10">
        <f t="shared" si="404"/>
        <v>1.205317558482524E-5</v>
      </c>
      <c r="M6547" s="1">
        <f t="shared" si="405"/>
        <v>1.205317558482524E-2</v>
      </c>
      <c r="N6547" s="1">
        <f t="shared" si="406"/>
        <v>2.4549174359614714</v>
      </c>
    </row>
    <row r="6548" spans="11:14" x14ac:dyDescent="0.2">
      <c r="K6548" s="60">
        <f t="shared" si="407"/>
        <v>6510</v>
      </c>
      <c r="L6548" s="10">
        <f t="shared" si="404"/>
        <v>1.2053268303464457E-5</v>
      </c>
      <c r="M6548" s="1">
        <f t="shared" si="405"/>
        <v>1.2053268303464457E-2</v>
      </c>
      <c r="N6548" s="1">
        <f t="shared" si="406"/>
        <v>2.4549363203295331</v>
      </c>
    </row>
    <row r="6549" spans="11:14" x14ac:dyDescent="0.2">
      <c r="K6549" s="60">
        <f t="shared" si="407"/>
        <v>6511</v>
      </c>
      <c r="L6549" s="10">
        <f t="shared" si="404"/>
        <v>1.2053360957858278E-5</v>
      </c>
      <c r="M6549" s="1">
        <f t="shared" si="405"/>
        <v>1.2053360957858278E-2</v>
      </c>
      <c r="N6549" s="1">
        <f t="shared" si="406"/>
        <v>2.4549551916124832</v>
      </c>
    </row>
    <row r="6550" spans="11:14" x14ac:dyDescent="0.2">
      <c r="K6550" s="60">
        <f t="shared" si="407"/>
        <v>6512</v>
      </c>
      <c r="L6550" s="10">
        <f t="shared" si="404"/>
        <v>1.205345354805122E-5</v>
      </c>
      <c r="M6550" s="1">
        <f t="shared" si="405"/>
        <v>1.2053453548051221E-2</v>
      </c>
      <c r="N6550" s="1">
        <f t="shared" si="406"/>
        <v>2.454974049819389</v>
      </c>
    </row>
    <row r="6551" spans="11:14" x14ac:dyDescent="0.2">
      <c r="K6551" s="60">
        <f t="shared" si="407"/>
        <v>6513</v>
      </c>
      <c r="L6551" s="10">
        <f t="shared" si="404"/>
        <v>1.2053546074087769E-5</v>
      </c>
      <c r="M6551" s="1">
        <f t="shared" si="405"/>
        <v>1.2053546074087769E-2</v>
      </c>
      <c r="N6551" s="1">
        <f t="shared" si="406"/>
        <v>2.4549928949593114</v>
      </c>
    </row>
    <row r="6552" spans="11:14" x14ac:dyDescent="0.2">
      <c r="K6552" s="60">
        <f t="shared" si="407"/>
        <v>6514</v>
      </c>
      <c r="L6552" s="10">
        <f t="shared" si="404"/>
        <v>1.205363853601238E-5</v>
      </c>
      <c r="M6552" s="1">
        <f t="shared" si="405"/>
        <v>1.2053638536012379E-2</v>
      </c>
      <c r="N6552" s="1">
        <f t="shared" si="406"/>
        <v>2.4550117270413043</v>
      </c>
    </row>
    <row r="6553" spans="11:14" x14ac:dyDescent="0.2">
      <c r="K6553" s="60">
        <f t="shared" si="407"/>
        <v>6515</v>
      </c>
      <c r="L6553" s="10">
        <f t="shared" si="404"/>
        <v>1.2053730933869472E-5</v>
      </c>
      <c r="M6553" s="1">
        <f t="shared" si="405"/>
        <v>1.2053730933869472E-2</v>
      </c>
      <c r="N6553" s="1">
        <f t="shared" si="406"/>
        <v>2.4550305460744153</v>
      </c>
    </row>
    <row r="6554" spans="11:14" x14ac:dyDescent="0.2">
      <c r="K6554" s="60">
        <f t="shared" si="407"/>
        <v>6516</v>
      </c>
      <c r="L6554" s="10">
        <f t="shared" si="404"/>
        <v>1.2053823267703444E-5</v>
      </c>
      <c r="M6554" s="1">
        <f t="shared" si="405"/>
        <v>1.2053823267703444E-2</v>
      </c>
      <c r="N6554" s="1">
        <f t="shared" si="406"/>
        <v>2.4550493520676864</v>
      </c>
    </row>
    <row r="6555" spans="11:14" x14ac:dyDescent="0.2">
      <c r="K6555" s="60">
        <f t="shared" si="407"/>
        <v>6517</v>
      </c>
      <c r="L6555" s="10">
        <f t="shared" si="404"/>
        <v>1.2053915537558654E-5</v>
      </c>
      <c r="M6555" s="1">
        <f t="shared" si="405"/>
        <v>1.2053915537558654E-2</v>
      </c>
      <c r="N6555" s="1">
        <f t="shared" si="406"/>
        <v>2.455068145030153</v>
      </c>
    </row>
    <row r="6556" spans="11:14" x14ac:dyDescent="0.2">
      <c r="K6556" s="60">
        <f t="shared" si="407"/>
        <v>6518</v>
      </c>
      <c r="L6556" s="10">
        <f t="shared" si="404"/>
        <v>1.2054007743479435E-5</v>
      </c>
      <c r="M6556" s="1">
        <f t="shared" si="405"/>
        <v>1.2054007743479435E-2</v>
      </c>
      <c r="N6556" s="1">
        <f t="shared" si="406"/>
        <v>2.455086924970844</v>
      </c>
    </row>
    <row r="6557" spans="11:14" x14ac:dyDescent="0.2">
      <c r="K6557" s="60">
        <f t="shared" si="407"/>
        <v>6519</v>
      </c>
      <c r="L6557" s="10">
        <f t="shared" si="404"/>
        <v>1.2054099885510087E-5</v>
      </c>
      <c r="M6557" s="1">
        <f t="shared" si="405"/>
        <v>1.2054099885510088E-2</v>
      </c>
      <c r="N6557" s="1">
        <f t="shared" si="406"/>
        <v>2.4551056918987832</v>
      </c>
    </row>
    <row r="6558" spans="11:14" x14ac:dyDescent="0.2">
      <c r="K6558" s="60">
        <f t="shared" si="407"/>
        <v>6520</v>
      </c>
      <c r="L6558" s="10">
        <f t="shared" si="404"/>
        <v>1.2054191963694881E-5</v>
      </c>
      <c r="M6558" s="1">
        <f t="shared" si="405"/>
        <v>1.2054191963694881E-2</v>
      </c>
      <c r="N6558" s="1">
        <f t="shared" si="406"/>
        <v>2.4551244458229857</v>
      </c>
    </row>
    <row r="6559" spans="11:14" x14ac:dyDescent="0.2">
      <c r="K6559" s="60">
        <f t="shared" si="407"/>
        <v>6521</v>
      </c>
      <c r="L6559" s="10">
        <f t="shared" si="404"/>
        <v>1.2054283978078054E-5</v>
      </c>
      <c r="M6559" s="1">
        <f t="shared" si="405"/>
        <v>1.2054283978078053E-2</v>
      </c>
      <c r="N6559" s="1">
        <f t="shared" si="406"/>
        <v>2.4551431867524633</v>
      </c>
    </row>
    <row r="6560" spans="11:14" x14ac:dyDescent="0.2">
      <c r="K6560" s="60">
        <f t="shared" si="407"/>
        <v>6522</v>
      </c>
      <c r="L6560" s="10">
        <f t="shared" si="404"/>
        <v>1.2054375928703816E-5</v>
      </c>
      <c r="M6560" s="1">
        <f t="shared" si="405"/>
        <v>1.2054375928703816E-2</v>
      </c>
      <c r="N6560" s="1">
        <f t="shared" si="406"/>
        <v>2.4551619146962187</v>
      </c>
    </row>
    <row r="6561" spans="11:14" x14ac:dyDescent="0.2">
      <c r="K6561" s="60">
        <f t="shared" si="407"/>
        <v>6523</v>
      </c>
      <c r="L6561" s="10">
        <f t="shared" si="404"/>
        <v>1.2054467815616345E-5</v>
      </c>
      <c r="M6561" s="1">
        <f t="shared" si="405"/>
        <v>1.2054467815616345E-2</v>
      </c>
      <c r="N6561" s="1">
        <f t="shared" si="406"/>
        <v>2.4551806296632512</v>
      </c>
    </row>
    <row r="6562" spans="11:14" x14ac:dyDescent="0.2">
      <c r="K6562" s="60">
        <f t="shared" si="407"/>
        <v>6524</v>
      </c>
      <c r="L6562" s="10">
        <f t="shared" si="404"/>
        <v>1.2054559638859788E-5</v>
      </c>
      <c r="M6562" s="1">
        <f t="shared" si="405"/>
        <v>1.2054559638859789E-2</v>
      </c>
      <c r="N6562" s="1">
        <f t="shared" si="406"/>
        <v>2.4551993316625516</v>
      </c>
    </row>
    <row r="6563" spans="11:14" x14ac:dyDescent="0.2">
      <c r="K6563" s="60">
        <f t="shared" si="407"/>
        <v>6525</v>
      </c>
      <c r="L6563" s="10">
        <f t="shared" si="404"/>
        <v>1.2054651398478262E-5</v>
      </c>
      <c r="M6563" s="1">
        <f t="shared" si="405"/>
        <v>1.2054651398478262E-2</v>
      </c>
      <c r="N6563" s="1">
        <f t="shared" si="406"/>
        <v>2.4552180207031054</v>
      </c>
    </row>
    <row r="6564" spans="11:14" x14ac:dyDescent="0.2">
      <c r="K6564" s="60">
        <f t="shared" si="407"/>
        <v>6526</v>
      </c>
      <c r="L6564" s="10">
        <f t="shared" si="404"/>
        <v>1.2054743094515854E-5</v>
      </c>
      <c r="M6564" s="1">
        <f t="shared" si="405"/>
        <v>1.2054743094515853E-2</v>
      </c>
      <c r="N6564" s="1">
        <f t="shared" si="406"/>
        <v>2.4552366967938926</v>
      </c>
    </row>
    <row r="6565" spans="11:14" x14ac:dyDescent="0.2">
      <c r="K6565" s="60">
        <f t="shared" si="407"/>
        <v>6527</v>
      </c>
      <c r="L6565" s="10">
        <f t="shared" si="404"/>
        <v>1.205483472701662E-5</v>
      </c>
      <c r="M6565" s="1">
        <f t="shared" si="405"/>
        <v>1.2054834727016621E-2</v>
      </c>
      <c r="N6565" s="1">
        <f t="shared" si="406"/>
        <v>2.4552553599438851</v>
      </c>
    </row>
    <row r="6566" spans="11:14" x14ac:dyDescent="0.2">
      <c r="K6566" s="60">
        <f t="shared" si="407"/>
        <v>6528</v>
      </c>
      <c r="L6566" s="10">
        <f t="shared" ref="L6566:L6629" si="408">Eleach_time1/((Vwater*(1+Kp_susp*SUSPwater)+Ksed_water*Vsed)*k)*(1-EXP(-k*K6566))</f>
        <v>1.2054926296024581E-5</v>
      </c>
      <c r="M6566" s="1">
        <f t="shared" ref="M6566:M6629" si="409">L6566*CONV_m3_L</f>
        <v>1.205492629602458E-2</v>
      </c>
      <c r="N6566" s="1">
        <f t="shared" ref="N6566:N6629" si="410">L6566*(Ksed_water/RHOsed)*CONV_kg_mg</f>
        <v>2.4552740101620505</v>
      </c>
    </row>
    <row r="6567" spans="11:14" x14ac:dyDescent="0.2">
      <c r="K6567" s="60">
        <f t="shared" si="407"/>
        <v>6529</v>
      </c>
      <c r="L6567" s="10">
        <f t="shared" si="408"/>
        <v>1.2055017801583736E-5</v>
      </c>
      <c r="M6567" s="1">
        <f t="shared" si="409"/>
        <v>1.2055017801583736E-2</v>
      </c>
      <c r="N6567" s="1">
        <f t="shared" si="410"/>
        <v>2.4552926474573487</v>
      </c>
    </row>
    <row r="6568" spans="11:14" x14ac:dyDescent="0.2">
      <c r="K6568" s="60">
        <f t="shared" ref="K6568:K6631" si="411">K6567+1</f>
        <v>6530</v>
      </c>
      <c r="L6568" s="10">
        <f t="shared" si="408"/>
        <v>1.2055109243738048E-5</v>
      </c>
      <c r="M6568" s="1">
        <f t="shared" si="409"/>
        <v>1.2055109243738047E-2</v>
      </c>
      <c r="N6568" s="1">
        <f t="shared" si="410"/>
        <v>2.4553112718387347</v>
      </c>
    </row>
    <row r="6569" spans="11:14" x14ac:dyDescent="0.2">
      <c r="K6569" s="60">
        <f t="shared" si="411"/>
        <v>6531</v>
      </c>
      <c r="L6569" s="10">
        <f t="shared" si="408"/>
        <v>1.205520062253145E-5</v>
      </c>
      <c r="M6569" s="1">
        <f t="shared" si="409"/>
        <v>1.205520062253145E-2</v>
      </c>
      <c r="N6569" s="1">
        <f t="shared" si="410"/>
        <v>2.4553298833151556</v>
      </c>
    </row>
    <row r="6570" spans="11:14" x14ac:dyDescent="0.2">
      <c r="K6570" s="60">
        <f t="shared" si="411"/>
        <v>6532</v>
      </c>
      <c r="L6570" s="10">
        <f t="shared" si="408"/>
        <v>1.2055291938007845E-5</v>
      </c>
      <c r="M6570" s="1">
        <f t="shared" si="409"/>
        <v>1.2055291938007844E-2</v>
      </c>
      <c r="N6570" s="1">
        <f t="shared" si="410"/>
        <v>2.4553484818955549</v>
      </c>
    </row>
    <row r="6571" spans="11:14" x14ac:dyDescent="0.2">
      <c r="K6571" s="60">
        <f t="shared" si="411"/>
        <v>6533</v>
      </c>
      <c r="L6571" s="10">
        <f t="shared" si="408"/>
        <v>1.2055383190211106E-5</v>
      </c>
      <c r="M6571" s="1">
        <f t="shared" si="409"/>
        <v>1.2055383190211107E-2</v>
      </c>
      <c r="N6571" s="1">
        <f t="shared" si="410"/>
        <v>2.4553670675888664</v>
      </c>
    </row>
    <row r="6572" spans="11:14" x14ac:dyDescent="0.2">
      <c r="K6572" s="60">
        <f t="shared" si="411"/>
        <v>6534</v>
      </c>
      <c r="L6572" s="10">
        <f t="shared" si="408"/>
        <v>1.2055474379185077E-5</v>
      </c>
      <c r="M6572" s="1">
        <f t="shared" si="409"/>
        <v>1.2055474379185077E-2</v>
      </c>
      <c r="N6572" s="1">
        <f t="shared" si="410"/>
        <v>2.455385640404022</v>
      </c>
    </row>
    <row r="6573" spans="11:14" x14ac:dyDescent="0.2">
      <c r="K6573" s="60">
        <f t="shared" si="411"/>
        <v>6535</v>
      </c>
      <c r="L6573" s="10">
        <f t="shared" si="408"/>
        <v>1.2055565504973568E-5</v>
      </c>
      <c r="M6573" s="1">
        <f t="shared" si="409"/>
        <v>1.2055565504973569E-2</v>
      </c>
      <c r="N6573" s="1">
        <f t="shared" si="410"/>
        <v>2.455404200349943</v>
      </c>
    </row>
    <row r="6574" spans="11:14" x14ac:dyDescent="0.2">
      <c r="K6574" s="60">
        <f t="shared" si="411"/>
        <v>6536</v>
      </c>
      <c r="L6574" s="10">
        <f t="shared" si="408"/>
        <v>1.2055656567620363E-5</v>
      </c>
      <c r="M6574" s="1">
        <f t="shared" si="409"/>
        <v>1.2055656567620364E-2</v>
      </c>
      <c r="N6574" s="1">
        <f t="shared" si="410"/>
        <v>2.4554227474355477</v>
      </c>
    </row>
    <row r="6575" spans="11:14" x14ac:dyDescent="0.2">
      <c r="K6575" s="60">
        <f t="shared" si="411"/>
        <v>6537</v>
      </c>
      <c r="L6575" s="10">
        <f t="shared" si="408"/>
        <v>1.205574756716921E-5</v>
      </c>
      <c r="M6575" s="1">
        <f t="shared" si="409"/>
        <v>1.205574756716921E-2</v>
      </c>
      <c r="N6575" s="1">
        <f t="shared" si="410"/>
        <v>2.4554412816697466</v>
      </c>
    </row>
    <row r="6576" spans="11:14" x14ac:dyDescent="0.2">
      <c r="K6576" s="60">
        <f t="shared" si="411"/>
        <v>6538</v>
      </c>
      <c r="L6576" s="10">
        <f t="shared" si="408"/>
        <v>1.2055838503663832E-5</v>
      </c>
      <c r="M6576" s="1">
        <f t="shared" si="409"/>
        <v>1.2055838503663832E-2</v>
      </c>
      <c r="N6576" s="1">
        <f t="shared" si="410"/>
        <v>2.4554598030614447</v>
      </c>
    </row>
    <row r="6577" spans="11:14" x14ac:dyDescent="0.2">
      <c r="K6577" s="60">
        <f t="shared" si="411"/>
        <v>6539</v>
      </c>
      <c r="L6577" s="10">
        <f t="shared" si="408"/>
        <v>1.205592937714792E-5</v>
      </c>
      <c r="M6577" s="1">
        <f t="shared" si="409"/>
        <v>1.205592937714792E-2</v>
      </c>
      <c r="N6577" s="1">
        <f t="shared" si="410"/>
        <v>2.4554783116195411</v>
      </c>
    </row>
    <row r="6578" spans="11:14" x14ac:dyDescent="0.2">
      <c r="K6578" s="60">
        <f t="shared" si="411"/>
        <v>6540</v>
      </c>
      <c r="L6578" s="10">
        <f t="shared" si="408"/>
        <v>1.2056020187665133E-5</v>
      </c>
      <c r="M6578" s="1">
        <f t="shared" si="409"/>
        <v>1.2056020187665132E-2</v>
      </c>
      <c r="N6578" s="1">
        <f t="shared" si="410"/>
        <v>2.4554968073529269</v>
      </c>
    </row>
    <row r="6579" spans="11:14" x14ac:dyDescent="0.2">
      <c r="K6579" s="60">
        <f t="shared" si="411"/>
        <v>6541</v>
      </c>
      <c r="L6579" s="10">
        <f t="shared" si="408"/>
        <v>1.2056110935259101E-5</v>
      </c>
      <c r="M6579" s="1">
        <f t="shared" si="409"/>
        <v>1.2056110935259101E-2</v>
      </c>
      <c r="N6579" s="1">
        <f t="shared" si="410"/>
        <v>2.45551529027049</v>
      </c>
    </row>
    <row r="6580" spans="11:14" x14ac:dyDescent="0.2">
      <c r="K6580" s="60">
        <f t="shared" si="411"/>
        <v>6542</v>
      </c>
      <c r="L6580" s="10">
        <f t="shared" si="408"/>
        <v>1.2056201619973427E-5</v>
      </c>
      <c r="M6580" s="1">
        <f t="shared" si="409"/>
        <v>1.2056201619973428E-2</v>
      </c>
      <c r="N6580" s="1">
        <f t="shared" si="410"/>
        <v>2.45553376038111</v>
      </c>
    </row>
    <row r="6581" spans="11:14" x14ac:dyDescent="0.2">
      <c r="K6581" s="60">
        <f t="shared" si="411"/>
        <v>6543</v>
      </c>
      <c r="L6581" s="10">
        <f t="shared" si="408"/>
        <v>1.2056292241851677E-5</v>
      </c>
      <c r="M6581" s="1">
        <f t="shared" si="409"/>
        <v>1.2056292241851677E-2</v>
      </c>
      <c r="N6581" s="1">
        <f t="shared" si="410"/>
        <v>2.4555522176936604</v>
      </c>
    </row>
    <row r="6582" spans="11:14" x14ac:dyDescent="0.2">
      <c r="K6582" s="60">
        <f t="shared" si="411"/>
        <v>6544</v>
      </c>
      <c r="L6582" s="10">
        <f t="shared" si="408"/>
        <v>1.2056382800937395E-5</v>
      </c>
      <c r="M6582" s="1">
        <f t="shared" si="409"/>
        <v>1.2056382800937395E-2</v>
      </c>
      <c r="N6582" s="1">
        <f t="shared" si="410"/>
        <v>2.4555706622170104</v>
      </c>
    </row>
    <row r="6583" spans="11:14" x14ac:dyDescent="0.2">
      <c r="K6583" s="60">
        <f t="shared" si="411"/>
        <v>6545</v>
      </c>
      <c r="L6583" s="10">
        <f t="shared" si="408"/>
        <v>1.2056473297274087E-5</v>
      </c>
      <c r="M6583" s="1">
        <f t="shared" si="409"/>
        <v>1.2056473297274087E-2</v>
      </c>
      <c r="N6583" s="1">
        <f t="shared" si="410"/>
        <v>2.4555890939600205</v>
      </c>
    </row>
    <row r="6584" spans="11:14" x14ac:dyDescent="0.2">
      <c r="K6584" s="60">
        <f t="shared" si="411"/>
        <v>6546</v>
      </c>
      <c r="L6584" s="10">
        <f t="shared" si="408"/>
        <v>1.2056563730905231E-5</v>
      </c>
      <c r="M6584" s="1">
        <f t="shared" si="409"/>
        <v>1.2056563730905231E-2</v>
      </c>
      <c r="N6584" s="1">
        <f t="shared" si="410"/>
        <v>2.4556075129315462</v>
      </c>
    </row>
    <row r="6585" spans="11:14" x14ac:dyDescent="0.2">
      <c r="K6585" s="60">
        <f t="shared" si="411"/>
        <v>6547</v>
      </c>
      <c r="L6585" s="10">
        <f t="shared" si="408"/>
        <v>1.2056654101874279E-5</v>
      </c>
      <c r="M6585" s="1">
        <f t="shared" si="409"/>
        <v>1.205665410187428E-2</v>
      </c>
      <c r="N6585" s="1">
        <f t="shared" si="410"/>
        <v>2.4556259191404375</v>
      </c>
    </row>
    <row r="6586" spans="11:14" x14ac:dyDescent="0.2">
      <c r="K6586" s="60">
        <f t="shared" si="411"/>
        <v>6548</v>
      </c>
      <c r="L6586" s="10">
        <f t="shared" si="408"/>
        <v>1.2056744410224651E-5</v>
      </c>
      <c r="M6586" s="1">
        <f t="shared" si="409"/>
        <v>1.2056744410224651E-2</v>
      </c>
      <c r="N6586" s="1">
        <f t="shared" si="410"/>
        <v>2.4556443125955383</v>
      </c>
    </row>
    <row r="6587" spans="11:14" x14ac:dyDescent="0.2">
      <c r="K6587" s="60">
        <f t="shared" si="411"/>
        <v>6549</v>
      </c>
      <c r="L6587" s="10">
        <f t="shared" si="408"/>
        <v>1.2056834655999732E-5</v>
      </c>
      <c r="M6587" s="1">
        <f t="shared" si="409"/>
        <v>1.2056834655999733E-2</v>
      </c>
      <c r="N6587" s="1">
        <f t="shared" si="410"/>
        <v>2.4556626933056851</v>
      </c>
    </row>
    <row r="6588" spans="11:14" x14ac:dyDescent="0.2">
      <c r="K6588" s="60">
        <f t="shared" si="411"/>
        <v>6550</v>
      </c>
      <c r="L6588" s="10">
        <f t="shared" si="408"/>
        <v>1.2056924839242884E-5</v>
      </c>
      <c r="M6588" s="1">
        <f t="shared" si="409"/>
        <v>1.2056924839242884E-2</v>
      </c>
      <c r="N6588" s="1">
        <f t="shared" si="410"/>
        <v>2.4556810612797086</v>
      </c>
    </row>
    <row r="6589" spans="11:14" x14ac:dyDescent="0.2">
      <c r="K6589" s="60">
        <f t="shared" si="411"/>
        <v>6551</v>
      </c>
      <c r="L6589" s="10">
        <f t="shared" si="408"/>
        <v>1.2057014959997433E-5</v>
      </c>
      <c r="M6589" s="1">
        <f t="shared" si="409"/>
        <v>1.2057014959997434E-2</v>
      </c>
      <c r="N6589" s="1">
        <f t="shared" si="410"/>
        <v>2.4556994165264339</v>
      </c>
    </row>
    <row r="6590" spans="11:14" x14ac:dyDescent="0.2">
      <c r="K6590" s="60">
        <f t="shared" si="411"/>
        <v>6552</v>
      </c>
      <c r="L6590" s="10">
        <f t="shared" si="408"/>
        <v>1.205710501830668E-5</v>
      </c>
      <c r="M6590" s="1">
        <f t="shared" si="409"/>
        <v>1.2057105018306679E-2</v>
      </c>
      <c r="N6590" s="1">
        <f t="shared" si="410"/>
        <v>2.4557177590546804</v>
      </c>
    </row>
    <row r="6591" spans="11:14" x14ac:dyDescent="0.2">
      <c r="K6591" s="60">
        <f t="shared" si="411"/>
        <v>6553</v>
      </c>
      <c r="L6591" s="10">
        <f t="shared" si="408"/>
        <v>1.2057195014213896E-5</v>
      </c>
      <c r="M6591" s="1">
        <f t="shared" si="409"/>
        <v>1.2057195014213895E-2</v>
      </c>
      <c r="N6591" s="1">
        <f t="shared" si="410"/>
        <v>2.4557360888732611</v>
      </c>
    </row>
    <row r="6592" spans="11:14" x14ac:dyDescent="0.2">
      <c r="K6592" s="60">
        <f t="shared" si="411"/>
        <v>6554</v>
      </c>
      <c r="L6592" s="10">
        <f t="shared" si="408"/>
        <v>1.2057284947762314E-5</v>
      </c>
      <c r="M6592" s="1">
        <f t="shared" si="409"/>
        <v>1.2057284947762315E-2</v>
      </c>
      <c r="N6592" s="1">
        <f t="shared" si="410"/>
        <v>2.455754405990981</v>
      </c>
    </row>
    <row r="6593" spans="11:14" x14ac:dyDescent="0.2">
      <c r="K6593" s="60">
        <f t="shared" si="411"/>
        <v>6555</v>
      </c>
      <c r="L6593" s="10">
        <f t="shared" si="408"/>
        <v>1.2057374818995147E-5</v>
      </c>
      <c r="M6593" s="1">
        <f t="shared" si="409"/>
        <v>1.2057374818995147E-2</v>
      </c>
      <c r="N6593" s="1">
        <f t="shared" si="410"/>
        <v>2.455772710416642</v>
      </c>
    </row>
    <row r="6594" spans="11:14" x14ac:dyDescent="0.2">
      <c r="K6594" s="60">
        <f t="shared" si="411"/>
        <v>6556</v>
      </c>
      <c r="L6594" s="10">
        <f t="shared" si="408"/>
        <v>1.2057464627955572E-5</v>
      </c>
      <c r="M6594" s="1">
        <f t="shared" si="409"/>
        <v>1.2057464627955573E-2</v>
      </c>
      <c r="N6594" s="1">
        <f t="shared" si="410"/>
        <v>2.4557910021590383</v>
      </c>
    </row>
    <row r="6595" spans="11:14" x14ac:dyDescent="0.2">
      <c r="K6595" s="60">
        <f t="shared" si="411"/>
        <v>6557</v>
      </c>
      <c r="L6595" s="10">
        <f t="shared" si="408"/>
        <v>1.2057554374686739E-5</v>
      </c>
      <c r="M6595" s="1">
        <f t="shared" si="409"/>
        <v>1.205755437468674E-2</v>
      </c>
      <c r="N6595" s="1">
        <f t="shared" si="410"/>
        <v>2.4558092812269581</v>
      </c>
    </row>
    <row r="6596" spans="11:14" x14ac:dyDescent="0.2">
      <c r="K6596" s="60">
        <f t="shared" si="411"/>
        <v>6558</v>
      </c>
      <c r="L6596" s="10">
        <f t="shared" si="408"/>
        <v>1.2057644059231767E-5</v>
      </c>
      <c r="M6596" s="1">
        <f t="shared" si="409"/>
        <v>1.2057644059231766E-2</v>
      </c>
      <c r="N6596" s="1">
        <f t="shared" si="410"/>
        <v>2.4558275476291835</v>
      </c>
    </row>
    <row r="6597" spans="11:14" x14ac:dyDescent="0.2">
      <c r="K6597" s="60">
        <f t="shared" si="411"/>
        <v>6559</v>
      </c>
      <c r="L6597" s="10">
        <f t="shared" si="408"/>
        <v>1.2057733681633745E-5</v>
      </c>
      <c r="M6597" s="1">
        <f t="shared" si="409"/>
        <v>1.2057733681633745E-2</v>
      </c>
      <c r="N6597" s="1">
        <f t="shared" si="410"/>
        <v>2.4558458013744908</v>
      </c>
    </row>
    <row r="6598" spans="11:14" x14ac:dyDescent="0.2">
      <c r="K6598" s="60">
        <f t="shared" si="411"/>
        <v>6560</v>
      </c>
      <c r="L6598" s="10">
        <f t="shared" si="408"/>
        <v>1.2057823241935733E-5</v>
      </c>
      <c r="M6598" s="1">
        <f t="shared" si="409"/>
        <v>1.2057823241935734E-2</v>
      </c>
      <c r="N6598" s="1">
        <f t="shared" si="410"/>
        <v>2.4558640424716498</v>
      </c>
    </row>
    <row r="6599" spans="11:14" x14ac:dyDescent="0.2">
      <c r="K6599" s="60">
        <f t="shared" si="411"/>
        <v>6561</v>
      </c>
      <c r="L6599" s="10">
        <f t="shared" si="408"/>
        <v>1.205791274018076E-5</v>
      </c>
      <c r="M6599" s="1">
        <f t="shared" si="409"/>
        <v>1.2057912740180761E-2</v>
      </c>
      <c r="N6599" s="1">
        <f t="shared" si="410"/>
        <v>2.455882270929425</v>
      </c>
    </row>
    <row r="6600" spans="11:14" x14ac:dyDescent="0.2">
      <c r="K6600" s="60">
        <f t="shared" si="411"/>
        <v>6562</v>
      </c>
      <c r="L6600" s="10">
        <f t="shared" si="408"/>
        <v>1.2058002176411826E-5</v>
      </c>
      <c r="M6600" s="1">
        <f t="shared" si="409"/>
        <v>1.2058002176411826E-2</v>
      </c>
      <c r="N6600" s="1">
        <f t="shared" si="410"/>
        <v>2.4559004867565739</v>
      </c>
    </row>
    <row r="6601" spans="11:14" x14ac:dyDescent="0.2">
      <c r="K6601" s="60">
        <f t="shared" si="411"/>
        <v>6563</v>
      </c>
      <c r="L6601" s="10">
        <f t="shared" si="408"/>
        <v>1.20580915506719E-5</v>
      </c>
      <c r="M6601" s="1">
        <f t="shared" si="409"/>
        <v>1.20580915506719E-2</v>
      </c>
      <c r="N6601" s="1">
        <f t="shared" si="410"/>
        <v>2.4559186899618486</v>
      </c>
    </row>
    <row r="6602" spans="11:14" x14ac:dyDescent="0.2">
      <c r="K6602" s="60">
        <f t="shared" si="411"/>
        <v>6564</v>
      </c>
      <c r="L6602" s="10">
        <f t="shared" si="408"/>
        <v>1.2058180863003922E-5</v>
      </c>
      <c r="M6602" s="1">
        <f t="shared" si="409"/>
        <v>1.2058180863003922E-2</v>
      </c>
      <c r="N6602" s="1">
        <f t="shared" si="410"/>
        <v>2.4559368805539945</v>
      </c>
    </row>
    <row r="6603" spans="11:14" x14ac:dyDescent="0.2">
      <c r="K6603" s="60">
        <f t="shared" si="411"/>
        <v>6565</v>
      </c>
      <c r="L6603" s="10">
        <f t="shared" si="408"/>
        <v>1.2058270113450804E-5</v>
      </c>
      <c r="M6603" s="1">
        <f t="shared" si="409"/>
        <v>1.2058270113450804E-2</v>
      </c>
      <c r="N6603" s="1">
        <f t="shared" si="410"/>
        <v>2.4559550585417522</v>
      </c>
    </row>
    <row r="6604" spans="11:14" x14ac:dyDescent="0.2">
      <c r="K6604" s="60">
        <f t="shared" si="411"/>
        <v>6566</v>
      </c>
      <c r="L6604" s="10">
        <f t="shared" si="408"/>
        <v>1.2058359302055426E-5</v>
      </c>
      <c r="M6604" s="1">
        <f t="shared" si="409"/>
        <v>1.2058359302055425E-2</v>
      </c>
      <c r="N6604" s="1">
        <f t="shared" si="410"/>
        <v>2.4559732239338543</v>
      </c>
    </row>
    <row r="6605" spans="11:14" x14ac:dyDescent="0.2">
      <c r="K6605" s="60">
        <f t="shared" si="411"/>
        <v>6567</v>
      </c>
      <c r="L6605" s="10">
        <f t="shared" si="408"/>
        <v>1.2058448428860638E-5</v>
      </c>
      <c r="M6605" s="1">
        <f t="shared" si="409"/>
        <v>1.2058448428860637E-2</v>
      </c>
      <c r="N6605" s="1">
        <f t="shared" si="410"/>
        <v>2.4559913767390289</v>
      </c>
    </row>
    <row r="6606" spans="11:14" x14ac:dyDescent="0.2">
      <c r="K6606" s="60">
        <f t="shared" si="411"/>
        <v>6568</v>
      </c>
      <c r="L6606" s="10">
        <f t="shared" si="408"/>
        <v>1.2058537493909263E-5</v>
      </c>
      <c r="M6606" s="1">
        <f t="shared" si="409"/>
        <v>1.2058537493909264E-2</v>
      </c>
      <c r="N6606" s="1">
        <f t="shared" si="410"/>
        <v>2.4560095169659979</v>
      </c>
    </row>
    <row r="6607" spans="11:14" x14ac:dyDescent="0.2">
      <c r="K6607" s="60">
        <f t="shared" si="411"/>
        <v>6569</v>
      </c>
      <c r="L6607" s="10">
        <f t="shared" si="408"/>
        <v>1.2058626497244089E-5</v>
      </c>
      <c r="M6607" s="1">
        <f t="shared" si="409"/>
        <v>1.2058626497244089E-2</v>
      </c>
      <c r="N6607" s="1">
        <f t="shared" si="410"/>
        <v>2.4560276446234757</v>
      </c>
    </row>
    <row r="6608" spans="11:14" x14ac:dyDescent="0.2">
      <c r="K6608" s="60">
        <f t="shared" si="411"/>
        <v>6570</v>
      </c>
      <c r="L6608" s="10">
        <f t="shared" si="408"/>
        <v>1.2058715438907884E-5</v>
      </c>
      <c r="M6608" s="1">
        <f t="shared" si="409"/>
        <v>1.2058715438907883E-2</v>
      </c>
      <c r="N6608" s="1">
        <f t="shared" si="410"/>
        <v>2.456045759720173</v>
      </c>
    </row>
    <row r="6609" spans="11:14" x14ac:dyDescent="0.2">
      <c r="K6609" s="60">
        <f t="shared" si="411"/>
        <v>6571</v>
      </c>
      <c r="L6609" s="10">
        <f t="shared" si="408"/>
        <v>1.2058804318943373E-5</v>
      </c>
      <c r="M6609" s="1">
        <f t="shared" si="409"/>
        <v>1.2058804318943373E-2</v>
      </c>
      <c r="N6609" s="1">
        <f t="shared" si="410"/>
        <v>2.4560638622647932</v>
      </c>
    </row>
    <row r="6610" spans="11:14" x14ac:dyDescent="0.2">
      <c r="K6610" s="60">
        <f t="shared" si="411"/>
        <v>6572</v>
      </c>
      <c r="L6610" s="10">
        <f t="shared" si="408"/>
        <v>1.2058893137393265E-5</v>
      </c>
      <c r="M6610" s="1">
        <f t="shared" si="409"/>
        <v>1.2058893137393265E-2</v>
      </c>
      <c r="N6610" s="1">
        <f t="shared" si="410"/>
        <v>2.4560819522660329</v>
      </c>
    </row>
    <row r="6611" spans="11:14" x14ac:dyDescent="0.2">
      <c r="K6611" s="60">
        <f t="shared" si="411"/>
        <v>6573</v>
      </c>
      <c r="L6611" s="10">
        <f t="shared" si="408"/>
        <v>1.2058981894300231E-5</v>
      </c>
      <c r="M6611" s="1">
        <f t="shared" si="409"/>
        <v>1.2058981894300231E-2</v>
      </c>
      <c r="N6611" s="1">
        <f t="shared" si="410"/>
        <v>2.4561000297325846</v>
      </c>
    </row>
    <row r="6612" spans="11:14" x14ac:dyDescent="0.2">
      <c r="K6612" s="60">
        <f t="shared" si="411"/>
        <v>6574</v>
      </c>
      <c r="L6612" s="10">
        <f t="shared" si="408"/>
        <v>1.2059070589706912E-5</v>
      </c>
      <c r="M6612" s="1">
        <f t="shared" si="409"/>
        <v>1.2059070589706912E-2</v>
      </c>
      <c r="N6612" s="1">
        <f t="shared" si="410"/>
        <v>2.456118094673132</v>
      </c>
    </row>
    <row r="6613" spans="11:14" x14ac:dyDescent="0.2">
      <c r="K6613" s="60">
        <f t="shared" si="411"/>
        <v>6575</v>
      </c>
      <c r="L6613" s="10">
        <f t="shared" si="408"/>
        <v>1.2059159223655925E-5</v>
      </c>
      <c r="M6613" s="1">
        <f t="shared" si="409"/>
        <v>1.2059159223655925E-2</v>
      </c>
      <c r="N6613" s="1">
        <f t="shared" si="410"/>
        <v>2.4561361470963559</v>
      </c>
    </row>
    <row r="6614" spans="11:14" x14ac:dyDescent="0.2">
      <c r="K6614" s="60">
        <f t="shared" si="411"/>
        <v>6576</v>
      </c>
      <c r="L6614" s="10">
        <f t="shared" si="408"/>
        <v>1.2059247796189852E-5</v>
      </c>
      <c r="M6614" s="1">
        <f t="shared" si="409"/>
        <v>1.2059247796189852E-2</v>
      </c>
      <c r="N6614" s="1">
        <f t="shared" si="410"/>
        <v>2.4561541870109291</v>
      </c>
    </row>
    <row r="6615" spans="11:14" x14ac:dyDescent="0.2">
      <c r="K6615" s="60">
        <f t="shared" si="411"/>
        <v>6577</v>
      </c>
      <c r="L6615" s="10">
        <f t="shared" si="408"/>
        <v>1.205933630735125E-5</v>
      </c>
      <c r="M6615" s="1">
        <f t="shared" si="409"/>
        <v>1.2059336307351249E-2</v>
      </c>
      <c r="N6615" s="1">
        <f t="shared" si="410"/>
        <v>2.4561722144255191</v>
      </c>
    </row>
    <row r="6616" spans="11:14" x14ac:dyDescent="0.2">
      <c r="K6616" s="60">
        <f t="shared" si="411"/>
        <v>6578</v>
      </c>
      <c r="L6616" s="10">
        <f t="shared" si="408"/>
        <v>1.2059424757182646E-5</v>
      </c>
      <c r="M6616" s="1">
        <f t="shared" si="409"/>
        <v>1.2059424757182646E-2</v>
      </c>
      <c r="N6616" s="1">
        <f t="shared" si="410"/>
        <v>2.4561902293487874</v>
      </c>
    </row>
    <row r="6617" spans="11:14" x14ac:dyDescent="0.2">
      <c r="K6617" s="60">
        <f t="shared" si="411"/>
        <v>6579</v>
      </c>
      <c r="L6617" s="10">
        <f t="shared" si="408"/>
        <v>1.2059513145726531E-5</v>
      </c>
      <c r="M6617" s="1">
        <f t="shared" si="409"/>
        <v>1.2059513145726531E-2</v>
      </c>
      <c r="N6617" s="1">
        <f t="shared" si="410"/>
        <v>2.4562082317893887</v>
      </c>
    </row>
    <row r="6618" spans="11:14" x14ac:dyDescent="0.2">
      <c r="K6618" s="60">
        <f t="shared" si="411"/>
        <v>6580</v>
      </c>
      <c r="L6618" s="10">
        <f t="shared" si="408"/>
        <v>1.2059601473025377E-5</v>
      </c>
      <c r="M6618" s="1">
        <f t="shared" si="409"/>
        <v>1.2059601473025377E-2</v>
      </c>
      <c r="N6618" s="1">
        <f t="shared" si="410"/>
        <v>2.4562262217559732</v>
      </c>
    </row>
    <row r="6619" spans="11:14" x14ac:dyDescent="0.2">
      <c r="K6619" s="60">
        <f t="shared" si="411"/>
        <v>6581</v>
      </c>
      <c r="L6619" s="10">
        <f t="shared" si="408"/>
        <v>1.2059689739121616E-5</v>
      </c>
      <c r="M6619" s="1">
        <f t="shared" si="409"/>
        <v>1.2059689739121617E-2</v>
      </c>
      <c r="N6619" s="1">
        <f t="shared" si="410"/>
        <v>2.4562441992571835</v>
      </c>
    </row>
    <row r="6620" spans="11:14" x14ac:dyDescent="0.2">
      <c r="K6620" s="60">
        <f t="shared" si="411"/>
        <v>6582</v>
      </c>
      <c r="L6620" s="10">
        <f t="shared" si="408"/>
        <v>1.2059777944057659E-5</v>
      </c>
      <c r="M6620" s="1">
        <f t="shared" si="409"/>
        <v>1.2059777944057659E-2</v>
      </c>
      <c r="N6620" s="1">
        <f t="shared" si="410"/>
        <v>2.4562621643016569</v>
      </c>
    </row>
    <row r="6621" spans="11:14" x14ac:dyDescent="0.2">
      <c r="K6621" s="60">
        <f t="shared" si="411"/>
        <v>6583</v>
      </c>
      <c r="L6621" s="10">
        <f t="shared" si="408"/>
        <v>1.2059866087875884E-5</v>
      </c>
      <c r="M6621" s="1">
        <f t="shared" si="409"/>
        <v>1.2059866087875884E-2</v>
      </c>
      <c r="N6621" s="1">
        <f t="shared" si="410"/>
        <v>2.4562801168980255</v>
      </c>
    </row>
    <row r="6622" spans="11:14" x14ac:dyDescent="0.2">
      <c r="K6622" s="60">
        <f t="shared" si="411"/>
        <v>6584</v>
      </c>
      <c r="L6622" s="10">
        <f t="shared" si="408"/>
        <v>1.205995417061864E-5</v>
      </c>
      <c r="M6622" s="1">
        <f t="shared" si="409"/>
        <v>1.205995417061864E-2</v>
      </c>
      <c r="N6622" s="1">
        <f t="shared" si="410"/>
        <v>2.456298057054914</v>
      </c>
    </row>
    <row r="6623" spans="11:14" x14ac:dyDescent="0.2">
      <c r="K6623" s="60">
        <f t="shared" si="411"/>
        <v>6585</v>
      </c>
      <c r="L6623" s="10">
        <f t="shared" si="408"/>
        <v>1.2060042192328246E-5</v>
      </c>
      <c r="M6623" s="1">
        <f t="shared" si="409"/>
        <v>1.2060042192328245E-2</v>
      </c>
      <c r="N6623" s="1">
        <f t="shared" si="410"/>
        <v>2.4563159847809426</v>
      </c>
    </row>
    <row r="6624" spans="11:14" x14ac:dyDescent="0.2">
      <c r="K6624" s="60">
        <f t="shared" si="411"/>
        <v>6586</v>
      </c>
      <c r="L6624" s="10">
        <f t="shared" si="408"/>
        <v>1.2060130153046992E-5</v>
      </c>
      <c r="M6624" s="1">
        <f t="shared" si="409"/>
        <v>1.2060130153046992E-2</v>
      </c>
      <c r="N6624" s="1">
        <f t="shared" si="410"/>
        <v>2.4563339000847235</v>
      </c>
    </row>
    <row r="6625" spans="11:14" x14ac:dyDescent="0.2">
      <c r="K6625" s="60">
        <f t="shared" si="411"/>
        <v>6587</v>
      </c>
      <c r="L6625" s="10">
        <f t="shared" si="408"/>
        <v>1.2060218052817139E-5</v>
      </c>
      <c r="M6625" s="1">
        <f t="shared" si="409"/>
        <v>1.2060218052817139E-2</v>
      </c>
      <c r="N6625" s="1">
        <f t="shared" si="410"/>
        <v>2.456351802974865</v>
      </c>
    </row>
    <row r="6626" spans="11:14" x14ac:dyDescent="0.2">
      <c r="K6626" s="60">
        <f t="shared" si="411"/>
        <v>6588</v>
      </c>
      <c r="L6626" s="10">
        <f t="shared" si="408"/>
        <v>1.206030589168092E-5</v>
      </c>
      <c r="M6626" s="1">
        <f t="shared" si="409"/>
        <v>1.206030589168092E-2</v>
      </c>
      <c r="N6626" s="1">
        <f t="shared" si="410"/>
        <v>2.4563696934599686</v>
      </c>
    </row>
    <row r="6627" spans="11:14" x14ac:dyDescent="0.2">
      <c r="K6627" s="60">
        <f t="shared" si="411"/>
        <v>6589</v>
      </c>
      <c r="L6627" s="10">
        <f t="shared" si="408"/>
        <v>1.2060393669680535E-5</v>
      </c>
      <c r="M6627" s="1">
        <f t="shared" si="409"/>
        <v>1.2060393669680534E-2</v>
      </c>
      <c r="N6627" s="1">
        <f t="shared" si="410"/>
        <v>2.4563875715486292</v>
      </c>
    </row>
    <row r="6628" spans="11:14" x14ac:dyDescent="0.2">
      <c r="K6628" s="60">
        <f t="shared" si="411"/>
        <v>6590</v>
      </c>
      <c r="L6628" s="10">
        <f t="shared" si="408"/>
        <v>1.206048138685816E-5</v>
      </c>
      <c r="M6628" s="1">
        <f t="shared" si="409"/>
        <v>1.206048138685816E-2</v>
      </c>
      <c r="N6628" s="1">
        <f t="shared" si="410"/>
        <v>2.4564054372494373</v>
      </c>
    </row>
    <row r="6629" spans="11:14" x14ac:dyDescent="0.2">
      <c r="K6629" s="60">
        <f t="shared" si="411"/>
        <v>6591</v>
      </c>
      <c r="L6629" s="10">
        <f t="shared" si="408"/>
        <v>1.2060569043255938E-5</v>
      </c>
      <c r="M6629" s="1">
        <f t="shared" si="409"/>
        <v>1.2060569043255937E-2</v>
      </c>
      <c r="N6629" s="1">
        <f t="shared" si="410"/>
        <v>2.4564232905709757</v>
      </c>
    </row>
    <row r="6630" spans="11:14" x14ac:dyDescent="0.2">
      <c r="K6630" s="60">
        <f t="shared" si="411"/>
        <v>6592</v>
      </c>
      <c r="L6630" s="10">
        <f t="shared" ref="L6630:L6693" si="412">Eleach_time1/((Vwater*(1+Kp_susp*SUSPwater)+Ksed_water*Vsed)*k)*(1-EXP(-k*K6630))</f>
        <v>1.2060656638915984E-5</v>
      </c>
      <c r="M6630" s="1">
        <f t="shared" ref="M6630:M6693" si="413">L6630*CONV_m3_L</f>
        <v>1.2060656638915984E-2</v>
      </c>
      <c r="N6630" s="1">
        <f t="shared" ref="N6630:N6693" si="414">L6630*(Ksed_water/RHOsed)*CONV_kg_mg</f>
        <v>2.4564411315218231</v>
      </c>
    </row>
    <row r="6631" spans="11:14" x14ac:dyDescent="0.2">
      <c r="K6631" s="60">
        <f t="shared" si="411"/>
        <v>6593</v>
      </c>
      <c r="L6631" s="10">
        <f t="shared" si="412"/>
        <v>1.206074417388038E-5</v>
      </c>
      <c r="M6631" s="1">
        <f t="shared" si="413"/>
        <v>1.2060744173880381E-2</v>
      </c>
      <c r="N6631" s="1">
        <f t="shared" si="414"/>
        <v>2.4564589601105498</v>
      </c>
    </row>
    <row r="6632" spans="11:14" x14ac:dyDescent="0.2">
      <c r="K6632" s="60">
        <f t="shared" ref="K6632:K6695" si="415">K6631+1</f>
        <v>6594</v>
      </c>
      <c r="L6632" s="10">
        <f t="shared" si="412"/>
        <v>1.2060831648191188E-5</v>
      </c>
      <c r="M6632" s="1">
        <f t="shared" si="413"/>
        <v>1.2060831648191188E-2</v>
      </c>
      <c r="N6632" s="1">
        <f t="shared" si="414"/>
        <v>2.4564767763457231</v>
      </c>
    </row>
    <row r="6633" spans="11:14" x14ac:dyDescent="0.2">
      <c r="K6633" s="60">
        <f t="shared" si="415"/>
        <v>6595</v>
      </c>
      <c r="L6633" s="10">
        <f t="shared" si="412"/>
        <v>1.2060919061890433E-5</v>
      </c>
      <c r="M6633" s="1">
        <f t="shared" si="413"/>
        <v>1.2060919061890434E-2</v>
      </c>
      <c r="N6633" s="1">
        <f t="shared" si="414"/>
        <v>2.4564945802359017</v>
      </c>
    </row>
    <row r="6634" spans="11:14" x14ac:dyDescent="0.2">
      <c r="K6634" s="60">
        <f t="shared" si="415"/>
        <v>6596</v>
      </c>
      <c r="L6634" s="10">
        <f t="shared" si="412"/>
        <v>1.2061006415020113E-5</v>
      </c>
      <c r="M6634" s="1">
        <f t="shared" si="413"/>
        <v>1.2061006415020113E-2</v>
      </c>
      <c r="N6634" s="1">
        <f t="shared" si="414"/>
        <v>2.4565123717896404</v>
      </c>
    </row>
    <row r="6635" spans="11:14" x14ac:dyDescent="0.2">
      <c r="K6635" s="60">
        <f t="shared" si="415"/>
        <v>6597</v>
      </c>
      <c r="L6635" s="10">
        <f t="shared" si="412"/>
        <v>1.2061093707622198E-5</v>
      </c>
      <c r="M6635" s="1">
        <f t="shared" si="413"/>
        <v>1.2061093707622197E-2</v>
      </c>
      <c r="N6635" s="1">
        <f t="shared" si="414"/>
        <v>2.4565301510154867</v>
      </c>
    </row>
    <row r="6636" spans="11:14" x14ac:dyDescent="0.2">
      <c r="K6636" s="60">
        <f t="shared" si="415"/>
        <v>6598</v>
      </c>
      <c r="L6636" s="10">
        <f t="shared" si="412"/>
        <v>1.2061180939738626E-5</v>
      </c>
      <c r="M6636" s="1">
        <f t="shared" si="413"/>
        <v>1.2061180939738625E-2</v>
      </c>
      <c r="N6636" s="1">
        <f t="shared" si="414"/>
        <v>2.4565479179219825</v>
      </c>
    </row>
    <row r="6637" spans="11:14" x14ac:dyDescent="0.2">
      <c r="K6637" s="60">
        <f t="shared" si="415"/>
        <v>6599</v>
      </c>
      <c r="L6637" s="10">
        <f t="shared" si="412"/>
        <v>1.2061268111411309E-5</v>
      </c>
      <c r="M6637" s="1">
        <f t="shared" si="413"/>
        <v>1.2061268111411309E-2</v>
      </c>
      <c r="N6637" s="1">
        <f t="shared" si="414"/>
        <v>2.4565656725176646</v>
      </c>
    </row>
    <row r="6638" spans="11:14" x14ac:dyDescent="0.2">
      <c r="K6638" s="60">
        <f t="shared" si="415"/>
        <v>6600</v>
      </c>
      <c r="L6638" s="10">
        <f t="shared" si="412"/>
        <v>1.2061355222682129E-5</v>
      </c>
      <c r="M6638" s="1">
        <f t="shared" si="413"/>
        <v>1.2061355222682129E-2</v>
      </c>
      <c r="N6638" s="1">
        <f t="shared" si="414"/>
        <v>2.4565834148110626</v>
      </c>
    </row>
    <row r="6639" spans="11:14" x14ac:dyDescent="0.2">
      <c r="K6639" s="60">
        <f t="shared" si="415"/>
        <v>6601</v>
      </c>
      <c r="L6639" s="10">
        <f t="shared" si="412"/>
        <v>1.2061442273592939E-5</v>
      </c>
      <c r="M6639" s="1">
        <f t="shared" si="413"/>
        <v>1.2061442273592939E-2</v>
      </c>
      <c r="N6639" s="1">
        <f t="shared" si="414"/>
        <v>2.4566011448107012</v>
      </c>
    </row>
    <row r="6640" spans="11:14" x14ac:dyDescent="0.2">
      <c r="K6640" s="60">
        <f t="shared" si="415"/>
        <v>6602</v>
      </c>
      <c r="L6640" s="10">
        <f t="shared" si="412"/>
        <v>1.2061529264185564E-5</v>
      </c>
      <c r="M6640" s="1">
        <f t="shared" si="413"/>
        <v>1.2061529264185564E-2</v>
      </c>
      <c r="N6640" s="1">
        <f t="shared" si="414"/>
        <v>2.4566188625250991</v>
      </c>
    </row>
    <row r="6641" spans="11:14" x14ac:dyDescent="0.2">
      <c r="K6641" s="60">
        <f t="shared" si="415"/>
        <v>6603</v>
      </c>
      <c r="L6641" s="10">
        <f t="shared" si="412"/>
        <v>1.2061616194501794E-5</v>
      </c>
      <c r="M6641" s="1">
        <f t="shared" si="413"/>
        <v>1.2061616194501794E-2</v>
      </c>
      <c r="N6641" s="1">
        <f t="shared" si="414"/>
        <v>2.456636567962768</v>
      </c>
    </row>
    <row r="6642" spans="11:14" x14ac:dyDescent="0.2">
      <c r="K6642" s="60">
        <f t="shared" si="415"/>
        <v>6604</v>
      </c>
      <c r="L6642" s="10">
        <f t="shared" si="412"/>
        <v>1.2061703064583401E-5</v>
      </c>
      <c r="M6642" s="1">
        <f t="shared" si="413"/>
        <v>1.2061703064583401E-2</v>
      </c>
      <c r="N6642" s="1">
        <f t="shared" si="414"/>
        <v>2.4566542611322153</v>
      </c>
    </row>
    <row r="6643" spans="11:14" x14ac:dyDescent="0.2">
      <c r="K6643" s="60">
        <f t="shared" si="415"/>
        <v>6605</v>
      </c>
      <c r="L6643" s="10">
        <f t="shared" si="412"/>
        <v>1.2061789874472121E-5</v>
      </c>
      <c r="M6643" s="1">
        <f t="shared" si="413"/>
        <v>1.2061789874472121E-2</v>
      </c>
      <c r="N6643" s="1">
        <f t="shared" si="414"/>
        <v>2.4566719420419414</v>
      </c>
    </row>
    <row r="6644" spans="11:14" x14ac:dyDescent="0.2">
      <c r="K6644" s="60">
        <f t="shared" si="415"/>
        <v>6606</v>
      </c>
      <c r="L6644" s="10">
        <f t="shared" si="412"/>
        <v>1.2061876624209658E-5</v>
      </c>
      <c r="M6644" s="1">
        <f t="shared" si="413"/>
        <v>1.2061876624209659E-2</v>
      </c>
      <c r="N6644" s="1">
        <f t="shared" si="414"/>
        <v>2.4566896107004417</v>
      </c>
    </row>
    <row r="6645" spans="11:14" x14ac:dyDescent="0.2">
      <c r="K6645" s="60">
        <f t="shared" si="415"/>
        <v>6607</v>
      </c>
      <c r="L6645" s="10">
        <f t="shared" si="412"/>
        <v>1.2061963313837695E-5</v>
      </c>
      <c r="M6645" s="1">
        <f t="shared" si="413"/>
        <v>1.2061963313837696E-2</v>
      </c>
      <c r="N6645" s="1">
        <f t="shared" si="414"/>
        <v>2.456707267116204</v>
      </c>
    </row>
    <row r="6646" spans="11:14" x14ac:dyDescent="0.2">
      <c r="K6646" s="60">
        <f t="shared" si="415"/>
        <v>6608</v>
      </c>
      <c r="L6646" s="10">
        <f t="shared" si="412"/>
        <v>1.2062049943397881E-5</v>
      </c>
      <c r="M6646" s="1">
        <f t="shared" si="413"/>
        <v>1.2062049943397881E-2</v>
      </c>
      <c r="N6646" s="1">
        <f t="shared" si="414"/>
        <v>2.4567249112977123</v>
      </c>
    </row>
    <row r="6647" spans="11:14" x14ac:dyDescent="0.2">
      <c r="K6647" s="60">
        <f t="shared" si="415"/>
        <v>6609</v>
      </c>
      <c r="L6647" s="10">
        <f t="shared" si="412"/>
        <v>1.2062136512931837E-5</v>
      </c>
      <c r="M6647" s="1">
        <f t="shared" si="413"/>
        <v>1.2062136512931837E-2</v>
      </c>
      <c r="N6647" s="1">
        <f t="shared" si="414"/>
        <v>2.4567425432534438</v>
      </c>
    </row>
    <row r="6648" spans="11:14" x14ac:dyDescent="0.2">
      <c r="K6648" s="60">
        <f t="shared" si="415"/>
        <v>6610</v>
      </c>
      <c r="L6648" s="10">
        <f t="shared" si="412"/>
        <v>1.2062223022481156E-5</v>
      </c>
      <c r="M6648" s="1">
        <f t="shared" si="413"/>
        <v>1.2062223022481156E-2</v>
      </c>
      <c r="N6648" s="1">
        <f t="shared" si="414"/>
        <v>2.4567601629918689</v>
      </c>
    </row>
    <row r="6649" spans="11:14" x14ac:dyDescent="0.2">
      <c r="K6649" s="60">
        <f t="shared" si="415"/>
        <v>6611</v>
      </c>
      <c r="L6649" s="10">
        <f t="shared" si="412"/>
        <v>1.2062309472087404E-5</v>
      </c>
      <c r="M6649" s="1">
        <f t="shared" si="413"/>
        <v>1.2062309472087404E-2</v>
      </c>
      <c r="N6649" s="1">
        <f t="shared" si="414"/>
        <v>2.4567777705214544</v>
      </c>
    </row>
    <row r="6650" spans="11:14" x14ac:dyDescent="0.2">
      <c r="K6650" s="60">
        <f t="shared" si="415"/>
        <v>6612</v>
      </c>
      <c r="L6650" s="10">
        <f t="shared" si="412"/>
        <v>1.2062395861792111E-5</v>
      </c>
      <c r="M6650" s="1">
        <f t="shared" si="413"/>
        <v>1.2062395861792112E-2</v>
      </c>
      <c r="N6650" s="1">
        <f t="shared" si="414"/>
        <v>2.4567953658506592</v>
      </c>
    </row>
    <row r="6651" spans="11:14" x14ac:dyDescent="0.2">
      <c r="K6651" s="60">
        <f t="shared" si="415"/>
        <v>6613</v>
      </c>
      <c r="L6651" s="10">
        <f t="shared" si="412"/>
        <v>1.2062482191636787E-5</v>
      </c>
      <c r="M6651" s="1">
        <f t="shared" si="413"/>
        <v>1.2062482191636787E-2</v>
      </c>
      <c r="N6651" s="1">
        <f t="shared" si="414"/>
        <v>2.4568129489879365</v>
      </c>
    </row>
    <row r="6652" spans="11:14" x14ac:dyDescent="0.2">
      <c r="K6652" s="60">
        <f t="shared" si="415"/>
        <v>6614</v>
      </c>
      <c r="L6652" s="10">
        <f t="shared" si="412"/>
        <v>1.2062568461662908E-5</v>
      </c>
      <c r="M6652" s="1">
        <f t="shared" si="413"/>
        <v>1.2062568461662908E-2</v>
      </c>
      <c r="N6652" s="1">
        <f t="shared" si="414"/>
        <v>2.4568305199417346</v>
      </c>
    </row>
    <row r="6653" spans="11:14" x14ac:dyDescent="0.2">
      <c r="K6653" s="60">
        <f t="shared" si="415"/>
        <v>6615</v>
      </c>
      <c r="L6653" s="10">
        <f t="shared" si="412"/>
        <v>1.2062654671911924E-5</v>
      </c>
      <c r="M6653" s="1">
        <f t="shared" si="413"/>
        <v>1.2062654671911924E-2</v>
      </c>
      <c r="N6653" s="1">
        <f t="shared" si="414"/>
        <v>2.4568480787204963</v>
      </c>
    </row>
    <row r="6654" spans="11:14" x14ac:dyDescent="0.2">
      <c r="K6654" s="60">
        <f t="shared" si="415"/>
        <v>6616</v>
      </c>
      <c r="L6654" s="10">
        <f t="shared" si="412"/>
        <v>1.2062740822425256E-5</v>
      </c>
      <c r="M6654" s="1">
        <f t="shared" si="413"/>
        <v>1.2062740822425255E-2</v>
      </c>
      <c r="N6654" s="1">
        <f t="shared" si="414"/>
        <v>2.4568656253326573</v>
      </c>
    </row>
    <row r="6655" spans="11:14" x14ac:dyDescent="0.2">
      <c r="K6655" s="60">
        <f t="shared" si="415"/>
        <v>6617</v>
      </c>
      <c r="L6655" s="10">
        <f t="shared" si="412"/>
        <v>1.2062826913244292E-5</v>
      </c>
      <c r="M6655" s="1">
        <f t="shared" si="413"/>
        <v>1.2062826913244291E-2</v>
      </c>
      <c r="N6655" s="1">
        <f t="shared" si="414"/>
        <v>2.4568831597866474</v>
      </c>
    </row>
    <row r="6656" spans="11:14" x14ac:dyDescent="0.2">
      <c r="K6656" s="60">
        <f t="shared" si="415"/>
        <v>6618</v>
      </c>
      <c r="L6656" s="10">
        <f t="shared" si="412"/>
        <v>1.2062912944410395E-5</v>
      </c>
      <c r="M6656" s="1">
        <f t="shared" si="413"/>
        <v>1.2062912944410394E-2</v>
      </c>
      <c r="N6656" s="1">
        <f t="shared" si="414"/>
        <v>2.4569006820908914</v>
      </c>
    </row>
    <row r="6657" spans="11:14" x14ac:dyDescent="0.2">
      <c r="K6657" s="60">
        <f t="shared" si="415"/>
        <v>6619</v>
      </c>
      <c r="L6657" s="10">
        <f t="shared" si="412"/>
        <v>1.2062998915964901E-5</v>
      </c>
      <c r="M6657" s="1">
        <f t="shared" si="413"/>
        <v>1.2062998915964901E-2</v>
      </c>
      <c r="N6657" s="1">
        <f t="shared" si="414"/>
        <v>2.4569181922538079</v>
      </c>
    </row>
    <row r="6658" spans="11:14" x14ac:dyDescent="0.2">
      <c r="K6658" s="60">
        <f t="shared" si="415"/>
        <v>6620</v>
      </c>
      <c r="L6658" s="10">
        <f t="shared" si="412"/>
        <v>1.2063084827949113E-5</v>
      </c>
      <c r="M6658" s="1">
        <f t="shared" si="413"/>
        <v>1.2063084827949114E-2</v>
      </c>
      <c r="N6658" s="1">
        <f t="shared" si="414"/>
        <v>2.4569356902838102</v>
      </c>
    </row>
    <row r="6659" spans="11:14" x14ac:dyDescent="0.2">
      <c r="K6659" s="60">
        <f t="shared" si="415"/>
        <v>6621</v>
      </c>
      <c r="L6659" s="10">
        <f t="shared" si="412"/>
        <v>1.2063170680404309E-5</v>
      </c>
      <c r="M6659" s="1">
        <f t="shared" si="413"/>
        <v>1.2063170680404309E-2</v>
      </c>
      <c r="N6659" s="1">
        <f t="shared" si="414"/>
        <v>2.456953176189304</v>
      </c>
    </row>
    <row r="6660" spans="11:14" x14ac:dyDescent="0.2">
      <c r="K6660" s="60">
        <f t="shared" si="415"/>
        <v>6622</v>
      </c>
      <c r="L6660" s="10">
        <f t="shared" si="412"/>
        <v>1.2063256473371738E-5</v>
      </c>
      <c r="M6660" s="1">
        <f t="shared" si="413"/>
        <v>1.2063256473371739E-2</v>
      </c>
      <c r="N6660" s="1">
        <f t="shared" si="414"/>
        <v>2.4569706499786919</v>
      </c>
    </row>
    <row r="6661" spans="11:14" x14ac:dyDescent="0.2">
      <c r="K6661" s="60">
        <f t="shared" si="415"/>
        <v>6623</v>
      </c>
      <c r="L6661" s="10">
        <f t="shared" si="412"/>
        <v>1.2063342206892619E-5</v>
      </c>
      <c r="M6661" s="1">
        <f t="shared" si="413"/>
        <v>1.2063342206892619E-2</v>
      </c>
      <c r="N6661" s="1">
        <f t="shared" si="414"/>
        <v>2.4569881116603685</v>
      </c>
    </row>
    <row r="6662" spans="11:14" x14ac:dyDescent="0.2">
      <c r="K6662" s="60">
        <f t="shared" si="415"/>
        <v>6624</v>
      </c>
      <c r="L6662" s="10">
        <f t="shared" si="412"/>
        <v>1.2063427881008141E-5</v>
      </c>
      <c r="M6662" s="1">
        <f t="shared" si="413"/>
        <v>1.2063427881008141E-2</v>
      </c>
      <c r="N6662" s="1">
        <f t="shared" si="414"/>
        <v>2.457005561242724</v>
      </c>
    </row>
    <row r="6663" spans="11:14" x14ac:dyDescent="0.2">
      <c r="K6663" s="60">
        <f t="shared" si="415"/>
        <v>6625</v>
      </c>
      <c r="L6663" s="10">
        <f t="shared" si="412"/>
        <v>1.2063513495759468E-5</v>
      </c>
      <c r="M6663" s="1">
        <f t="shared" si="413"/>
        <v>1.2063513495759468E-2</v>
      </c>
      <c r="N6663" s="1">
        <f t="shared" si="414"/>
        <v>2.4570229987341405</v>
      </c>
    </row>
    <row r="6664" spans="11:14" x14ac:dyDescent="0.2">
      <c r="K6664" s="60">
        <f t="shared" si="415"/>
        <v>6626</v>
      </c>
      <c r="L6664" s="10">
        <f t="shared" si="412"/>
        <v>1.2063599051187736E-5</v>
      </c>
      <c r="M6664" s="1">
        <f t="shared" si="413"/>
        <v>1.2063599051187736E-2</v>
      </c>
      <c r="N6664" s="1">
        <f t="shared" si="414"/>
        <v>2.4570404241429977</v>
      </c>
    </row>
    <row r="6665" spans="11:14" x14ac:dyDescent="0.2">
      <c r="K6665" s="60">
        <f t="shared" si="415"/>
        <v>6627</v>
      </c>
      <c r="L6665" s="10">
        <f t="shared" si="412"/>
        <v>1.2063684547334045E-5</v>
      </c>
      <c r="M6665" s="1">
        <f t="shared" si="413"/>
        <v>1.2063684547334044E-2</v>
      </c>
      <c r="N6665" s="1">
        <f t="shared" si="414"/>
        <v>2.457057837477667</v>
      </c>
    </row>
    <row r="6666" spans="11:14" x14ac:dyDescent="0.2">
      <c r="K6666" s="60">
        <f t="shared" si="415"/>
        <v>6628</v>
      </c>
      <c r="L6666" s="10">
        <f t="shared" si="412"/>
        <v>1.2063769984239477E-5</v>
      </c>
      <c r="M6666" s="1">
        <f t="shared" si="413"/>
        <v>1.2063769984239477E-2</v>
      </c>
      <c r="N6666" s="1">
        <f t="shared" si="414"/>
        <v>2.4570752387465147</v>
      </c>
    </row>
    <row r="6667" spans="11:14" x14ac:dyDescent="0.2">
      <c r="K6667" s="60">
        <f t="shared" si="415"/>
        <v>6629</v>
      </c>
      <c r="L6667" s="10">
        <f t="shared" si="412"/>
        <v>1.2063855361945076E-5</v>
      </c>
      <c r="M6667" s="1">
        <f t="shared" si="413"/>
        <v>1.2063855361945076E-2</v>
      </c>
      <c r="N6667" s="1">
        <f t="shared" si="414"/>
        <v>2.4570926279579011</v>
      </c>
    </row>
    <row r="6668" spans="11:14" x14ac:dyDescent="0.2">
      <c r="K6668" s="60">
        <f t="shared" si="415"/>
        <v>6630</v>
      </c>
      <c r="L6668" s="10">
        <f t="shared" si="412"/>
        <v>1.2063940680491866E-5</v>
      </c>
      <c r="M6668" s="1">
        <f t="shared" si="413"/>
        <v>1.2063940680491866E-2</v>
      </c>
      <c r="N6668" s="1">
        <f t="shared" si="414"/>
        <v>2.4571100051201809</v>
      </c>
    </row>
    <row r="6669" spans="11:14" x14ac:dyDescent="0.2">
      <c r="K6669" s="60">
        <f t="shared" si="415"/>
        <v>6631</v>
      </c>
      <c r="L6669" s="10">
        <f t="shared" si="412"/>
        <v>1.2064025939920837E-5</v>
      </c>
      <c r="M6669" s="1">
        <f t="shared" si="413"/>
        <v>1.2064025939920836E-2</v>
      </c>
      <c r="N6669" s="1">
        <f t="shared" si="414"/>
        <v>2.4571273702417029</v>
      </c>
    </row>
    <row r="6670" spans="11:14" x14ac:dyDescent="0.2">
      <c r="K6670" s="60">
        <f t="shared" si="415"/>
        <v>6632</v>
      </c>
      <c r="L6670" s="10">
        <f t="shared" si="412"/>
        <v>1.2064111140272953E-5</v>
      </c>
      <c r="M6670" s="1">
        <f t="shared" si="413"/>
        <v>1.2064111140272952E-2</v>
      </c>
      <c r="N6670" s="1">
        <f t="shared" si="414"/>
        <v>2.4571447233308112</v>
      </c>
    </row>
    <row r="6671" spans="11:14" x14ac:dyDescent="0.2">
      <c r="K6671" s="60">
        <f t="shared" si="415"/>
        <v>6633</v>
      </c>
      <c r="L6671" s="10">
        <f t="shared" si="412"/>
        <v>1.2064196281589147E-5</v>
      </c>
      <c r="M6671" s="1">
        <f t="shared" si="413"/>
        <v>1.2064196281589147E-2</v>
      </c>
      <c r="N6671" s="1">
        <f t="shared" si="414"/>
        <v>2.4571620643958423</v>
      </c>
    </row>
    <row r="6672" spans="11:14" x14ac:dyDescent="0.2">
      <c r="K6672" s="60">
        <f t="shared" si="415"/>
        <v>6634</v>
      </c>
      <c r="L6672" s="10">
        <f t="shared" si="412"/>
        <v>1.2064281363910323E-5</v>
      </c>
      <c r="M6672" s="1">
        <f t="shared" si="413"/>
        <v>1.2064281363910323E-2</v>
      </c>
      <c r="N6672" s="1">
        <f t="shared" si="414"/>
        <v>2.4571793934451267</v>
      </c>
    </row>
    <row r="6673" spans="11:14" x14ac:dyDescent="0.2">
      <c r="K6673" s="60">
        <f t="shared" si="415"/>
        <v>6635</v>
      </c>
      <c r="L6673" s="10">
        <f t="shared" si="412"/>
        <v>1.2064366387277366E-5</v>
      </c>
      <c r="M6673" s="1">
        <f t="shared" si="413"/>
        <v>1.2064366387277366E-2</v>
      </c>
      <c r="N6673" s="1">
        <f t="shared" si="414"/>
        <v>2.457196710486993</v>
      </c>
    </row>
    <row r="6674" spans="11:14" x14ac:dyDescent="0.2">
      <c r="K6674" s="60">
        <f t="shared" si="415"/>
        <v>6636</v>
      </c>
      <c r="L6674" s="10">
        <f t="shared" si="412"/>
        <v>1.2064451351731123E-5</v>
      </c>
      <c r="M6674" s="1">
        <f t="shared" si="413"/>
        <v>1.2064451351731124E-2</v>
      </c>
      <c r="N6674" s="1">
        <f t="shared" si="414"/>
        <v>2.4572140155297588</v>
      </c>
    </row>
    <row r="6675" spans="11:14" x14ac:dyDescent="0.2">
      <c r="K6675" s="60">
        <f t="shared" si="415"/>
        <v>6637</v>
      </c>
      <c r="L6675" s="10">
        <f t="shared" si="412"/>
        <v>1.206453625731241E-5</v>
      </c>
      <c r="M6675" s="1">
        <f t="shared" si="413"/>
        <v>1.206453625731241E-2</v>
      </c>
      <c r="N6675" s="1">
        <f t="shared" si="414"/>
        <v>2.457231308581739</v>
      </c>
    </row>
    <row r="6676" spans="11:14" x14ac:dyDescent="0.2">
      <c r="K6676" s="60">
        <f t="shared" si="415"/>
        <v>6638</v>
      </c>
      <c r="L6676" s="10">
        <f t="shared" si="412"/>
        <v>1.2064621104062028E-5</v>
      </c>
      <c r="M6676" s="1">
        <f t="shared" si="413"/>
        <v>1.2064621104062027E-2</v>
      </c>
      <c r="N6676" s="1">
        <f t="shared" si="414"/>
        <v>2.4572485896512424</v>
      </c>
    </row>
    <row r="6677" spans="11:14" x14ac:dyDescent="0.2">
      <c r="K6677" s="60">
        <f t="shared" si="415"/>
        <v>6639</v>
      </c>
      <c r="L6677" s="10">
        <f t="shared" si="412"/>
        <v>1.2064705892020738E-5</v>
      </c>
      <c r="M6677" s="1">
        <f t="shared" si="413"/>
        <v>1.2064705892020737E-2</v>
      </c>
      <c r="N6677" s="1">
        <f t="shared" si="414"/>
        <v>2.4572658587465717</v>
      </c>
    </row>
    <row r="6678" spans="11:14" x14ac:dyDescent="0.2">
      <c r="K6678" s="60">
        <f t="shared" si="415"/>
        <v>6640</v>
      </c>
      <c r="L6678" s="10">
        <f t="shared" si="412"/>
        <v>1.2064790621229276E-5</v>
      </c>
      <c r="M6678" s="1">
        <f t="shared" si="413"/>
        <v>1.2064790621229275E-2</v>
      </c>
      <c r="N6678" s="1">
        <f t="shared" si="414"/>
        <v>2.4572831158760238</v>
      </c>
    </row>
    <row r="6679" spans="11:14" x14ac:dyDescent="0.2">
      <c r="K6679" s="60">
        <f t="shared" si="415"/>
        <v>6641</v>
      </c>
      <c r="L6679" s="10">
        <f t="shared" si="412"/>
        <v>1.2064875291728352E-5</v>
      </c>
      <c r="M6679" s="1">
        <f t="shared" si="413"/>
        <v>1.2064875291728352E-2</v>
      </c>
      <c r="N6679" s="1">
        <f t="shared" si="414"/>
        <v>2.4573003610478903</v>
      </c>
    </row>
    <row r="6680" spans="11:14" x14ac:dyDescent="0.2">
      <c r="K6680" s="60">
        <f t="shared" si="415"/>
        <v>6642</v>
      </c>
      <c r="L6680" s="10">
        <f t="shared" si="412"/>
        <v>1.2064959903558646E-5</v>
      </c>
      <c r="M6680" s="1">
        <f t="shared" si="413"/>
        <v>1.2064959903558646E-2</v>
      </c>
      <c r="N6680" s="1">
        <f t="shared" si="414"/>
        <v>2.4573175942704557</v>
      </c>
    </row>
    <row r="6681" spans="11:14" x14ac:dyDescent="0.2">
      <c r="K6681" s="60">
        <f t="shared" si="415"/>
        <v>6643</v>
      </c>
      <c r="L6681" s="10">
        <f t="shared" si="412"/>
        <v>1.206504445676081E-5</v>
      </c>
      <c r="M6681" s="1">
        <f t="shared" si="413"/>
        <v>1.206504445676081E-2</v>
      </c>
      <c r="N6681" s="1">
        <f t="shared" si="414"/>
        <v>2.457334815552001</v>
      </c>
    </row>
    <row r="6682" spans="11:14" x14ac:dyDescent="0.2">
      <c r="K6682" s="60">
        <f t="shared" si="415"/>
        <v>6644</v>
      </c>
      <c r="L6682" s="10">
        <f t="shared" si="412"/>
        <v>1.2065128951375467E-5</v>
      </c>
      <c r="M6682" s="1">
        <f t="shared" si="413"/>
        <v>1.2065128951375468E-2</v>
      </c>
      <c r="N6682" s="1">
        <f t="shared" si="414"/>
        <v>2.4573520249007994</v>
      </c>
    </row>
    <row r="6683" spans="11:14" x14ac:dyDescent="0.2">
      <c r="K6683" s="60">
        <f t="shared" si="415"/>
        <v>6645</v>
      </c>
      <c r="L6683" s="10">
        <f t="shared" si="412"/>
        <v>1.2065213387443212E-5</v>
      </c>
      <c r="M6683" s="1">
        <f t="shared" si="413"/>
        <v>1.2065213387443213E-2</v>
      </c>
      <c r="N6683" s="1">
        <f t="shared" si="414"/>
        <v>2.4573692223251191</v>
      </c>
    </row>
    <row r="6684" spans="11:14" x14ac:dyDescent="0.2">
      <c r="K6684" s="60">
        <f t="shared" si="415"/>
        <v>6646</v>
      </c>
      <c r="L6684" s="10">
        <f t="shared" si="412"/>
        <v>1.2065297765004616E-5</v>
      </c>
      <c r="M6684" s="1">
        <f t="shared" si="413"/>
        <v>1.2065297765004616E-2</v>
      </c>
      <c r="N6684" s="1">
        <f t="shared" si="414"/>
        <v>2.4573864078332233</v>
      </c>
    </row>
    <row r="6685" spans="11:14" x14ac:dyDescent="0.2">
      <c r="K6685" s="60">
        <f t="shared" si="415"/>
        <v>6647</v>
      </c>
      <c r="L6685" s="10">
        <f t="shared" si="412"/>
        <v>1.2065382084100215E-5</v>
      </c>
      <c r="M6685" s="1">
        <f t="shared" si="413"/>
        <v>1.2065382084100214E-2</v>
      </c>
      <c r="N6685" s="1">
        <f t="shared" si="414"/>
        <v>2.4574035814333679</v>
      </c>
    </row>
    <row r="6686" spans="11:14" x14ac:dyDescent="0.2">
      <c r="K6686" s="60">
        <f t="shared" si="415"/>
        <v>6648</v>
      </c>
      <c r="L6686" s="10">
        <f t="shared" si="412"/>
        <v>1.2065466344770523E-5</v>
      </c>
      <c r="M6686" s="1">
        <f t="shared" si="413"/>
        <v>1.2065466344770523E-2</v>
      </c>
      <c r="N6686" s="1">
        <f t="shared" si="414"/>
        <v>2.4574207431338051</v>
      </c>
    </row>
    <row r="6687" spans="11:14" x14ac:dyDescent="0.2">
      <c r="K6687" s="60">
        <f t="shared" si="415"/>
        <v>6649</v>
      </c>
      <c r="L6687" s="10">
        <f t="shared" si="412"/>
        <v>1.2065550547056019E-5</v>
      </c>
      <c r="M6687" s="1">
        <f t="shared" si="413"/>
        <v>1.206555054705602E-2</v>
      </c>
      <c r="N6687" s="1">
        <f t="shared" si="414"/>
        <v>2.4574378929427798</v>
      </c>
    </row>
    <row r="6688" spans="11:14" x14ac:dyDescent="0.2">
      <c r="K6688" s="60">
        <f t="shared" si="415"/>
        <v>6650</v>
      </c>
      <c r="L6688" s="10">
        <f t="shared" si="412"/>
        <v>1.2065634690997164E-5</v>
      </c>
      <c r="M6688" s="1">
        <f t="shared" si="413"/>
        <v>1.2065634690997164E-2</v>
      </c>
      <c r="N6688" s="1">
        <f t="shared" si="414"/>
        <v>2.4574550308685312</v>
      </c>
    </row>
    <row r="6689" spans="11:14" x14ac:dyDescent="0.2">
      <c r="K6689" s="60">
        <f t="shared" si="415"/>
        <v>6651</v>
      </c>
      <c r="L6689" s="10">
        <f t="shared" si="412"/>
        <v>1.2065718776634382E-5</v>
      </c>
      <c r="M6689" s="1">
        <f t="shared" si="413"/>
        <v>1.2065718776634381E-2</v>
      </c>
      <c r="N6689" s="1">
        <f t="shared" si="414"/>
        <v>2.4574721569192941</v>
      </c>
    </row>
    <row r="6690" spans="11:14" x14ac:dyDescent="0.2">
      <c r="K6690" s="60">
        <f t="shared" si="415"/>
        <v>6652</v>
      </c>
      <c r="L6690" s="10">
        <f t="shared" si="412"/>
        <v>1.2065802804008071E-5</v>
      </c>
      <c r="M6690" s="1">
        <f t="shared" si="413"/>
        <v>1.2065802804008071E-2</v>
      </c>
      <c r="N6690" s="1">
        <f t="shared" si="414"/>
        <v>2.4574892711032965</v>
      </c>
    </row>
    <row r="6691" spans="11:14" x14ac:dyDescent="0.2">
      <c r="K6691" s="60">
        <f t="shared" si="415"/>
        <v>6653</v>
      </c>
      <c r="L6691" s="10">
        <f t="shared" si="412"/>
        <v>1.2065886773158605E-5</v>
      </c>
      <c r="M6691" s="1">
        <f t="shared" si="413"/>
        <v>1.2065886773158606E-2</v>
      </c>
      <c r="N6691" s="1">
        <f t="shared" si="414"/>
        <v>2.4575063734287608</v>
      </c>
    </row>
    <row r="6692" spans="11:14" x14ac:dyDescent="0.2">
      <c r="K6692" s="60">
        <f t="shared" si="415"/>
        <v>6654</v>
      </c>
      <c r="L6692" s="10">
        <f t="shared" si="412"/>
        <v>1.2065970684126325E-5</v>
      </c>
      <c r="M6692" s="1">
        <f t="shared" si="413"/>
        <v>1.2065970684126326E-2</v>
      </c>
      <c r="N6692" s="1">
        <f t="shared" si="414"/>
        <v>2.4575234639039034</v>
      </c>
    </row>
    <row r="6693" spans="11:14" x14ac:dyDescent="0.2">
      <c r="K6693" s="60">
        <f t="shared" si="415"/>
        <v>6655</v>
      </c>
      <c r="L6693" s="10">
        <f t="shared" si="412"/>
        <v>1.2066054536951548E-5</v>
      </c>
      <c r="M6693" s="1">
        <f t="shared" si="413"/>
        <v>1.2066054536951549E-2</v>
      </c>
      <c r="N6693" s="1">
        <f t="shared" si="414"/>
        <v>2.4575405425369365</v>
      </c>
    </row>
    <row r="6694" spans="11:14" x14ac:dyDescent="0.2">
      <c r="K6694" s="60">
        <f t="shared" si="415"/>
        <v>6656</v>
      </c>
      <c r="L6694" s="10">
        <f t="shared" ref="L6694:L6757" si="416">Eleach_time1/((Vwater*(1+Kp_susp*SUSPwater)+Ksed_water*Vsed)*k)*(1-EXP(-k*K6694))</f>
        <v>1.206613833167456E-5</v>
      </c>
      <c r="M6694" s="1">
        <f t="shared" ref="M6694:M6757" si="417">L6694*CONV_m3_L</f>
        <v>1.206613833167456E-2</v>
      </c>
      <c r="N6694" s="1">
        <f t="shared" ref="N6694:N6757" si="418">L6694*(Ksed_water/RHOsed)*CONV_kg_mg</f>
        <v>2.4575576093360643</v>
      </c>
    </row>
    <row r="6695" spans="11:14" x14ac:dyDescent="0.2">
      <c r="K6695" s="60">
        <f t="shared" si="415"/>
        <v>6657</v>
      </c>
      <c r="L6695" s="10">
        <f t="shared" si="416"/>
        <v>1.2066222068335623E-5</v>
      </c>
      <c r="M6695" s="1">
        <f t="shared" si="417"/>
        <v>1.2066222068335623E-2</v>
      </c>
      <c r="N6695" s="1">
        <f t="shared" si="418"/>
        <v>2.4575746643094885</v>
      </c>
    </row>
    <row r="6696" spans="11:14" x14ac:dyDescent="0.2">
      <c r="K6696" s="60">
        <f t="shared" ref="K6696:K6759" si="419">K6695+1</f>
        <v>6658</v>
      </c>
      <c r="L6696" s="10">
        <f t="shared" si="416"/>
        <v>1.2066305746974965E-5</v>
      </c>
      <c r="M6696" s="1">
        <f t="shared" si="417"/>
        <v>1.2066305746974966E-2</v>
      </c>
      <c r="N6696" s="1">
        <f t="shared" si="418"/>
        <v>2.4575917074654017</v>
      </c>
    </row>
    <row r="6697" spans="11:14" x14ac:dyDescent="0.2">
      <c r="K6697" s="60">
        <f t="shared" si="419"/>
        <v>6659</v>
      </c>
      <c r="L6697" s="10">
        <f t="shared" si="416"/>
        <v>1.2066389367632792E-5</v>
      </c>
      <c r="M6697" s="1">
        <f t="shared" si="417"/>
        <v>1.2066389367632793E-2</v>
      </c>
      <c r="N6697" s="1">
        <f t="shared" si="418"/>
        <v>2.457608738811992</v>
      </c>
    </row>
    <row r="6698" spans="11:14" x14ac:dyDescent="0.2">
      <c r="K6698" s="60">
        <f t="shared" si="419"/>
        <v>6660</v>
      </c>
      <c r="L6698" s="10">
        <f t="shared" si="416"/>
        <v>1.2066472930349279E-5</v>
      </c>
      <c r="M6698" s="1">
        <f t="shared" si="417"/>
        <v>1.2066472930349278E-2</v>
      </c>
      <c r="N6698" s="1">
        <f t="shared" si="418"/>
        <v>2.4576257583574437</v>
      </c>
    </row>
    <row r="6699" spans="11:14" x14ac:dyDescent="0.2">
      <c r="K6699" s="60">
        <f t="shared" si="419"/>
        <v>6661</v>
      </c>
      <c r="L6699" s="10">
        <f t="shared" si="416"/>
        <v>1.2066556435164573E-5</v>
      </c>
      <c r="M6699" s="1">
        <f t="shared" si="417"/>
        <v>1.2066556435164574E-2</v>
      </c>
      <c r="N6699" s="1">
        <f t="shared" si="418"/>
        <v>2.4576427661099327</v>
      </c>
    </row>
    <row r="6700" spans="11:14" x14ac:dyDescent="0.2">
      <c r="K6700" s="60">
        <f t="shared" si="419"/>
        <v>6662</v>
      </c>
      <c r="L6700" s="10">
        <f t="shared" si="416"/>
        <v>1.2066639882118796E-5</v>
      </c>
      <c r="M6700" s="1">
        <f t="shared" si="417"/>
        <v>1.2066639882118795E-2</v>
      </c>
      <c r="N6700" s="1">
        <f t="shared" si="418"/>
        <v>2.4576597620776308</v>
      </c>
    </row>
    <row r="6701" spans="11:14" x14ac:dyDescent="0.2">
      <c r="K6701" s="60">
        <f t="shared" si="419"/>
        <v>6663</v>
      </c>
      <c r="L6701" s="10">
        <f t="shared" si="416"/>
        <v>1.2066723271252039E-5</v>
      </c>
      <c r="M6701" s="1">
        <f t="shared" si="417"/>
        <v>1.206672327125204E-2</v>
      </c>
      <c r="N6701" s="1">
        <f t="shared" si="418"/>
        <v>2.4576767462687039</v>
      </c>
    </row>
    <row r="6702" spans="11:14" x14ac:dyDescent="0.2">
      <c r="K6702" s="60">
        <f t="shared" si="419"/>
        <v>6664</v>
      </c>
      <c r="L6702" s="10">
        <f t="shared" si="416"/>
        <v>1.2066806602604368E-5</v>
      </c>
      <c r="M6702" s="1">
        <f t="shared" si="417"/>
        <v>1.2066806602604367E-2</v>
      </c>
      <c r="N6702" s="1">
        <f t="shared" si="418"/>
        <v>2.4576937186913117</v>
      </c>
    </row>
    <row r="6703" spans="11:14" x14ac:dyDescent="0.2">
      <c r="K6703" s="60">
        <f t="shared" si="419"/>
        <v>6665</v>
      </c>
      <c r="L6703" s="10">
        <f t="shared" si="416"/>
        <v>1.2066889876215817E-5</v>
      </c>
      <c r="M6703" s="1">
        <f t="shared" si="417"/>
        <v>1.2066889876215818E-2</v>
      </c>
      <c r="N6703" s="1">
        <f t="shared" si="418"/>
        <v>2.457710679353609</v>
      </c>
    </row>
    <row r="6704" spans="11:14" x14ac:dyDescent="0.2">
      <c r="K6704" s="60">
        <f t="shared" si="419"/>
        <v>6666</v>
      </c>
      <c r="L6704" s="10">
        <f t="shared" si="416"/>
        <v>1.2066973092126398E-5</v>
      </c>
      <c r="M6704" s="1">
        <f t="shared" si="417"/>
        <v>1.2066973092126398E-2</v>
      </c>
      <c r="N6704" s="1">
        <f t="shared" si="418"/>
        <v>2.4577276282637439</v>
      </c>
    </row>
    <row r="6705" spans="11:14" x14ac:dyDescent="0.2">
      <c r="K6705" s="60">
        <f t="shared" si="419"/>
        <v>6667</v>
      </c>
      <c r="L6705" s="10">
        <f t="shared" si="416"/>
        <v>1.2067056250376091E-5</v>
      </c>
      <c r="M6705" s="1">
        <f t="shared" si="417"/>
        <v>1.2067056250376091E-2</v>
      </c>
      <c r="N6705" s="1">
        <f t="shared" si="418"/>
        <v>2.4577445654298611</v>
      </c>
    </row>
    <row r="6706" spans="11:14" x14ac:dyDescent="0.2">
      <c r="K6706" s="60">
        <f t="shared" si="419"/>
        <v>6668</v>
      </c>
      <c r="L6706" s="10">
        <f t="shared" si="416"/>
        <v>1.2067139351004851E-5</v>
      </c>
      <c r="M6706" s="1">
        <f t="shared" si="417"/>
        <v>1.2067139351004851E-2</v>
      </c>
      <c r="N6706" s="1">
        <f t="shared" si="418"/>
        <v>2.4577614908600971</v>
      </c>
    </row>
    <row r="6707" spans="11:14" x14ac:dyDescent="0.2">
      <c r="K6707" s="60">
        <f t="shared" si="419"/>
        <v>6669</v>
      </c>
      <c r="L6707" s="10">
        <f t="shared" si="416"/>
        <v>1.2067222394052602E-5</v>
      </c>
      <c r="M6707" s="1">
        <f t="shared" si="417"/>
        <v>1.2067222394052602E-2</v>
      </c>
      <c r="N6707" s="1">
        <f t="shared" si="418"/>
        <v>2.4577784045625837</v>
      </c>
    </row>
    <row r="6708" spans="11:14" x14ac:dyDescent="0.2">
      <c r="K6708" s="60">
        <f t="shared" si="419"/>
        <v>6670</v>
      </c>
      <c r="L6708" s="10">
        <f t="shared" si="416"/>
        <v>1.2067305379559242E-5</v>
      </c>
      <c r="M6708" s="1">
        <f t="shared" si="417"/>
        <v>1.2067305379559242E-2</v>
      </c>
      <c r="N6708" s="1">
        <f t="shared" si="418"/>
        <v>2.4577953065454472</v>
      </c>
    </row>
    <row r="6709" spans="11:14" x14ac:dyDescent="0.2">
      <c r="K6709" s="60">
        <f t="shared" si="419"/>
        <v>6671</v>
      </c>
      <c r="L6709" s="10">
        <f t="shared" si="416"/>
        <v>1.2067388307564644E-5</v>
      </c>
      <c r="M6709" s="1">
        <f t="shared" si="417"/>
        <v>1.2067388307564644E-2</v>
      </c>
      <c r="N6709" s="1">
        <f t="shared" si="418"/>
        <v>2.4578121968168078</v>
      </c>
    </row>
    <row r="6710" spans="11:14" x14ac:dyDescent="0.2">
      <c r="K6710" s="60">
        <f t="shared" si="419"/>
        <v>6672</v>
      </c>
      <c r="L6710" s="10">
        <f t="shared" si="416"/>
        <v>1.206747117810865E-5</v>
      </c>
      <c r="M6710" s="1">
        <f t="shared" si="417"/>
        <v>1.2067471178108651E-2</v>
      </c>
      <c r="N6710" s="1">
        <f t="shared" si="418"/>
        <v>2.4578290753847818</v>
      </c>
    </row>
    <row r="6711" spans="11:14" x14ac:dyDescent="0.2">
      <c r="K6711" s="60">
        <f t="shared" si="419"/>
        <v>6673</v>
      </c>
      <c r="L6711" s="10">
        <f t="shared" si="416"/>
        <v>1.2067553991231075E-5</v>
      </c>
      <c r="M6711" s="1">
        <f t="shared" si="417"/>
        <v>1.2067553991231075E-2</v>
      </c>
      <c r="N6711" s="1">
        <f t="shared" si="418"/>
        <v>2.4578459422574772</v>
      </c>
    </row>
    <row r="6712" spans="11:14" x14ac:dyDescent="0.2">
      <c r="K6712" s="60">
        <f t="shared" si="419"/>
        <v>6674</v>
      </c>
      <c r="L6712" s="10">
        <f t="shared" si="416"/>
        <v>1.2067636746971708E-5</v>
      </c>
      <c r="M6712" s="1">
        <f t="shared" si="417"/>
        <v>1.2067636746971708E-2</v>
      </c>
      <c r="N6712" s="1">
        <f t="shared" si="418"/>
        <v>2.4578627974429987</v>
      </c>
    </row>
    <row r="6713" spans="11:14" x14ac:dyDescent="0.2">
      <c r="K6713" s="60">
        <f t="shared" si="419"/>
        <v>6675</v>
      </c>
      <c r="L6713" s="10">
        <f t="shared" si="416"/>
        <v>1.2067719445370307E-5</v>
      </c>
      <c r="M6713" s="1">
        <f t="shared" si="417"/>
        <v>1.2067719445370306E-2</v>
      </c>
      <c r="N6713" s="1">
        <f t="shared" si="418"/>
        <v>2.4578796409494439</v>
      </c>
    </row>
    <row r="6714" spans="11:14" x14ac:dyDescent="0.2">
      <c r="K6714" s="60">
        <f t="shared" si="419"/>
        <v>6676</v>
      </c>
      <c r="L6714" s="10">
        <f t="shared" si="416"/>
        <v>1.2067802086466604E-5</v>
      </c>
      <c r="M6714" s="1">
        <f t="shared" si="417"/>
        <v>1.2067802086466604E-2</v>
      </c>
      <c r="N6714" s="1">
        <f t="shared" si="418"/>
        <v>2.4578964727849049</v>
      </c>
    </row>
    <row r="6715" spans="11:14" x14ac:dyDescent="0.2">
      <c r="K6715" s="60">
        <f t="shared" si="419"/>
        <v>6677</v>
      </c>
      <c r="L6715" s="10">
        <f t="shared" si="416"/>
        <v>1.206788467030031E-5</v>
      </c>
      <c r="M6715" s="1">
        <f t="shared" si="417"/>
        <v>1.2067884670300311E-2</v>
      </c>
      <c r="N6715" s="1">
        <f t="shared" si="418"/>
        <v>2.4579132929574703</v>
      </c>
    </row>
    <row r="6716" spans="11:14" x14ac:dyDescent="0.2">
      <c r="K6716" s="60">
        <f t="shared" si="419"/>
        <v>6678</v>
      </c>
      <c r="L6716" s="10">
        <f t="shared" si="416"/>
        <v>1.2067967196911096E-5</v>
      </c>
      <c r="M6716" s="1">
        <f t="shared" si="417"/>
        <v>1.2067967196911096E-2</v>
      </c>
      <c r="N6716" s="1">
        <f t="shared" si="418"/>
        <v>2.4579301014752191</v>
      </c>
    </row>
    <row r="6717" spans="11:14" x14ac:dyDescent="0.2">
      <c r="K6717" s="60">
        <f t="shared" si="419"/>
        <v>6679</v>
      </c>
      <c r="L6717" s="10">
        <f t="shared" si="416"/>
        <v>1.2068049666338615E-5</v>
      </c>
      <c r="M6717" s="1">
        <f t="shared" si="417"/>
        <v>1.2068049666338615E-2</v>
      </c>
      <c r="N6717" s="1">
        <f t="shared" si="418"/>
        <v>2.4579468983462283</v>
      </c>
    </row>
    <row r="6718" spans="11:14" x14ac:dyDescent="0.2">
      <c r="K6718" s="60">
        <f t="shared" si="419"/>
        <v>6680</v>
      </c>
      <c r="L6718" s="10">
        <f t="shared" si="416"/>
        <v>1.2068132078622492E-5</v>
      </c>
      <c r="M6718" s="1">
        <f t="shared" si="417"/>
        <v>1.2068132078622493E-2</v>
      </c>
      <c r="N6718" s="1">
        <f t="shared" si="418"/>
        <v>2.4579636835785683</v>
      </c>
    </row>
    <row r="6719" spans="11:14" x14ac:dyDescent="0.2">
      <c r="K6719" s="60">
        <f t="shared" si="419"/>
        <v>6681</v>
      </c>
      <c r="L6719" s="10">
        <f t="shared" si="416"/>
        <v>1.2068214433802317E-5</v>
      </c>
      <c r="M6719" s="1">
        <f t="shared" si="417"/>
        <v>1.2068214433802318E-2</v>
      </c>
      <c r="N6719" s="1">
        <f t="shared" si="418"/>
        <v>2.4579804571803026</v>
      </c>
    </row>
    <row r="6720" spans="11:14" x14ac:dyDescent="0.2">
      <c r="K6720" s="60">
        <f t="shared" si="419"/>
        <v>6682</v>
      </c>
      <c r="L6720" s="10">
        <f t="shared" si="416"/>
        <v>1.2068296731917663E-5</v>
      </c>
      <c r="M6720" s="1">
        <f t="shared" si="417"/>
        <v>1.2068296731917663E-2</v>
      </c>
      <c r="N6720" s="1">
        <f t="shared" si="418"/>
        <v>2.4579972191594912</v>
      </c>
    </row>
    <row r="6721" spans="11:14" x14ac:dyDescent="0.2">
      <c r="K6721" s="60">
        <f t="shared" si="419"/>
        <v>6683</v>
      </c>
      <c r="L6721" s="10">
        <f t="shared" si="416"/>
        <v>1.2068378973008066E-5</v>
      </c>
      <c r="M6721" s="1">
        <f t="shared" si="417"/>
        <v>1.2068378973008066E-2</v>
      </c>
      <c r="N6721" s="1">
        <f t="shared" si="418"/>
        <v>2.4580139695241865</v>
      </c>
    </row>
    <row r="6722" spans="11:14" x14ac:dyDescent="0.2">
      <c r="K6722" s="60">
        <f t="shared" si="419"/>
        <v>6684</v>
      </c>
      <c r="L6722" s="10">
        <f t="shared" si="416"/>
        <v>1.2068461157113043E-5</v>
      </c>
      <c r="M6722" s="1">
        <f t="shared" si="417"/>
        <v>1.2068461157113042E-2</v>
      </c>
      <c r="N6722" s="1">
        <f t="shared" si="418"/>
        <v>2.4580307082824371</v>
      </c>
    </row>
    <row r="6723" spans="11:14" x14ac:dyDescent="0.2">
      <c r="K6723" s="60">
        <f t="shared" si="419"/>
        <v>6685</v>
      </c>
      <c r="L6723" s="10">
        <f t="shared" si="416"/>
        <v>1.2068543284272076E-5</v>
      </c>
      <c r="M6723" s="1">
        <f t="shared" si="417"/>
        <v>1.2068543284272076E-2</v>
      </c>
      <c r="N6723" s="1">
        <f t="shared" si="418"/>
        <v>2.458047435442285</v>
      </c>
    </row>
    <row r="6724" spans="11:14" x14ac:dyDescent="0.2">
      <c r="K6724" s="60">
        <f t="shared" si="419"/>
        <v>6686</v>
      </c>
      <c r="L6724" s="10">
        <f t="shared" si="416"/>
        <v>1.2068625354524625E-5</v>
      </c>
      <c r="M6724" s="1">
        <f t="shared" si="417"/>
        <v>1.2068625354524626E-2</v>
      </c>
      <c r="N6724" s="1">
        <f t="shared" si="418"/>
        <v>2.458064151011766</v>
      </c>
    </row>
    <row r="6725" spans="11:14" x14ac:dyDescent="0.2">
      <c r="K6725" s="60">
        <f t="shared" si="419"/>
        <v>6687</v>
      </c>
      <c r="L6725" s="10">
        <f t="shared" si="416"/>
        <v>1.206870736791012E-5</v>
      </c>
      <c r="M6725" s="1">
        <f t="shared" si="417"/>
        <v>1.206870736791012E-2</v>
      </c>
      <c r="N6725" s="1">
        <f t="shared" si="418"/>
        <v>2.4580808549989115</v>
      </c>
    </row>
    <row r="6726" spans="11:14" x14ac:dyDescent="0.2">
      <c r="K6726" s="60">
        <f t="shared" si="419"/>
        <v>6688</v>
      </c>
      <c r="L6726" s="10">
        <f t="shared" si="416"/>
        <v>1.2068789324467968E-5</v>
      </c>
      <c r="M6726" s="1">
        <f t="shared" si="417"/>
        <v>1.2068789324467968E-2</v>
      </c>
      <c r="N6726" s="1">
        <f t="shared" si="418"/>
        <v>2.4580975474117484</v>
      </c>
    </row>
    <row r="6727" spans="11:14" x14ac:dyDescent="0.2">
      <c r="K6727" s="60">
        <f t="shared" si="419"/>
        <v>6689</v>
      </c>
      <c r="L6727" s="10">
        <f t="shared" si="416"/>
        <v>1.2068871224237541E-5</v>
      </c>
      <c r="M6727" s="1">
        <f t="shared" si="417"/>
        <v>1.206887122423754E-2</v>
      </c>
      <c r="N6727" s="1">
        <f t="shared" si="418"/>
        <v>2.4581142282582946</v>
      </c>
    </row>
    <row r="6728" spans="11:14" x14ac:dyDescent="0.2">
      <c r="K6728" s="60">
        <f t="shared" si="419"/>
        <v>6690</v>
      </c>
      <c r="L6728" s="10">
        <f t="shared" si="416"/>
        <v>1.2068953067258188E-5</v>
      </c>
      <c r="M6728" s="1">
        <f t="shared" si="417"/>
        <v>1.2068953067258187E-2</v>
      </c>
      <c r="N6728" s="1">
        <f t="shared" si="418"/>
        <v>2.4581308975465643</v>
      </c>
    </row>
    <row r="6729" spans="11:14" x14ac:dyDescent="0.2">
      <c r="K6729" s="60">
        <f t="shared" si="419"/>
        <v>6691</v>
      </c>
      <c r="L6729" s="10">
        <f t="shared" si="416"/>
        <v>1.2069034853569235E-5</v>
      </c>
      <c r="M6729" s="1">
        <f t="shared" si="417"/>
        <v>1.2069034853569235E-2</v>
      </c>
      <c r="N6729" s="1">
        <f t="shared" si="418"/>
        <v>2.4581475552845693</v>
      </c>
    </row>
    <row r="6730" spans="11:14" x14ac:dyDescent="0.2">
      <c r="K6730" s="60">
        <f t="shared" si="419"/>
        <v>6692</v>
      </c>
      <c r="L6730" s="10">
        <f t="shared" si="416"/>
        <v>1.2069116583209972E-5</v>
      </c>
      <c r="M6730" s="1">
        <f t="shared" si="417"/>
        <v>1.2069116583209971E-2</v>
      </c>
      <c r="N6730" s="1">
        <f t="shared" si="418"/>
        <v>2.4581642014803098</v>
      </c>
    </row>
    <row r="6731" spans="11:14" x14ac:dyDescent="0.2">
      <c r="K6731" s="60">
        <f t="shared" si="419"/>
        <v>6693</v>
      </c>
      <c r="L6731" s="10">
        <f t="shared" si="416"/>
        <v>1.2069198256219668E-5</v>
      </c>
      <c r="M6731" s="1">
        <f t="shared" si="417"/>
        <v>1.2069198256219668E-2</v>
      </c>
      <c r="N6731" s="1">
        <f t="shared" si="418"/>
        <v>2.4581808361417843</v>
      </c>
    </row>
    <row r="6732" spans="11:14" x14ac:dyDescent="0.2">
      <c r="K6732" s="60">
        <f t="shared" si="419"/>
        <v>6694</v>
      </c>
      <c r="L6732" s="10">
        <f t="shared" si="416"/>
        <v>1.2069279872637565E-5</v>
      </c>
      <c r="M6732" s="1">
        <f t="shared" si="417"/>
        <v>1.2069279872637565E-2</v>
      </c>
      <c r="N6732" s="1">
        <f t="shared" si="418"/>
        <v>2.458197459276986</v>
      </c>
    </row>
    <row r="6733" spans="11:14" x14ac:dyDescent="0.2">
      <c r="K6733" s="60">
        <f t="shared" si="419"/>
        <v>6695</v>
      </c>
      <c r="L6733" s="10">
        <f t="shared" si="416"/>
        <v>1.2069361432502871E-5</v>
      </c>
      <c r="M6733" s="1">
        <f t="shared" si="417"/>
        <v>1.2069361432502871E-2</v>
      </c>
      <c r="N6733" s="1">
        <f t="shared" si="418"/>
        <v>2.4582140708939004</v>
      </c>
    </row>
    <row r="6734" spans="11:14" x14ac:dyDescent="0.2">
      <c r="K6734" s="60">
        <f t="shared" si="419"/>
        <v>6696</v>
      </c>
      <c r="L6734" s="10">
        <f t="shared" si="416"/>
        <v>1.2069442935854777E-5</v>
      </c>
      <c r="M6734" s="1">
        <f t="shared" si="417"/>
        <v>1.2069442935854777E-2</v>
      </c>
      <c r="N6734" s="1">
        <f t="shared" si="418"/>
        <v>2.4582306710005093</v>
      </c>
    </row>
    <row r="6735" spans="11:14" x14ac:dyDescent="0.2">
      <c r="K6735" s="60">
        <f t="shared" si="419"/>
        <v>6697</v>
      </c>
      <c r="L6735" s="10">
        <f t="shared" si="416"/>
        <v>1.206952438273244E-5</v>
      </c>
      <c r="M6735" s="1">
        <f t="shared" si="417"/>
        <v>1.2069524382732439E-2</v>
      </c>
      <c r="N6735" s="1">
        <f t="shared" si="418"/>
        <v>2.458247259604788</v>
      </c>
    </row>
    <row r="6736" spans="11:14" x14ac:dyDescent="0.2">
      <c r="K6736" s="60">
        <f t="shared" si="419"/>
        <v>6698</v>
      </c>
      <c r="L6736" s="10">
        <f t="shared" si="416"/>
        <v>1.2069605773174987E-5</v>
      </c>
      <c r="M6736" s="1">
        <f t="shared" si="417"/>
        <v>1.2069605773174986E-2</v>
      </c>
      <c r="N6736" s="1">
        <f t="shared" si="418"/>
        <v>2.4582638367147061</v>
      </c>
    </row>
    <row r="6737" spans="11:14" x14ac:dyDescent="0.2">
      <c r="K6737" s="60">
        <f t="shared" si="419"/>
        <v>6699</v>
      </c>
      <c r="L6737" s="10">
        <f t="shared" si="416"/>
        <v>1.2069687107221529E-5</v>
      </c>
      <c r="M6737" s="1">
        <f t="shared" si="417"/>
        <v>1.2069687107221529E-2</v>
      </c>
      <c r="N6737" s="1">
        <f t="shared" si="418"/>
        <v>2.4582804023382283</v>
      </c>
    </row>
    <row r="6738" spans="11:14" x14ac:dyDescent="0.2">
      <c r="K6738" s="60">
        <f t="shared" si="419"/>
        <v>6700</v>
      </c>
      <c r="L6738" s="10">
        <f t="shared" si="416"/>
        <v>1.2069768384911138E-5</v>
      </c>
      <c r="M6738" s="1">
        <f t="shared" si="417"/>
        <v>1.2069768384911138E-2</v>
      </c>
      <c r="N6738" s="1">
        <f t="shared" si="418"/>
        <v>2.4582969564833146</v>
      </c>
    </row>
    <row r="6739" spans="11:14" x14ac:dyDescent="0.2">
      <c r="K6739" s="60">
        <f t="shared" si="419"/>
        <v>6701</v>
      </c>
      <c r="L6739" s="10">
        <f t="shared" si="416"/>
        <v>1.2069849606282866E-5</v>
      </c>
      <c r="M6739" s="1">
        <f t="shared" si="417"/>
        <v>1.2069849606282866E-2</v>
      </c>
      <c r="N6739" s="1">
        <f t="shared" si="418"/>
        <v>2.4583134991579172</v>
      </c>
    </row>
    <row r="6740" spans="11:14" x14ac:dyDescent="0.2">
      <c r="K6740" s="60">
        <f t="shared" si="419"/>
        <v>6702</v>
      </c>
      <c r="L6740" s="10">
        <f t="shared" si="416"/>
        <v>1.2069930771375739E-5</v>
      </c>
      <c r="M6740" s="1">
        <f t="shared" si="417"/>
        <v>1.2069930771375739E-2</v>
      </c>
      <c r="N6740" s="1">
        <f t="shared" si="418"/>
        <v>2.4583300303699849</v>
      </c>
    </row>
    <row r="6741" spans="11:14" x14ac:dyDescent="0.2">
      <c r="K6741" s="60">
        <f t="shared" si="419"/>
        <v>6703</v>
      </c>
      <c r="L6741" s="10">
        <f t="shared" si="416"/>
        <v>1.2070011880228748E-5</v>
      </c>
      <c r="M6741" s="1">
        <f t="shared" si="417"/>
        <v>1.2070011880228748E-2</v>
      </c>
      <c r="N6741" s="1">
        <f t="shared" si="418"/>
        <v>2.4583465501274597</v>
      </c>
    </row>
    <row r="6742" spans="11:14" x14ac:dyDescent="0.2">
      <c r="K6742" s="60">
        <f t="shared" si="419"/>
        <v>6704</v>
      </c>
      <c r="L6742" s="10">
        <f t="shared" si="416"/>
        <v>1.2070092932880864E-5</v>
      </c>
      <c r="M6742" s="1">
        <f t="shared" si="417"/>
        <v>1.2070092932880864E-2</v>
      </c>
      <c r="N6742" s="1">
        <f t="shared" si="418"/>
        <v>2.458363058438279</v>
      </c>
    </row>
    <row r="6743" spans="11:14" x14ac:dyDescent="0.2">
      <c r="K6743" s="60">
        <f t="shared" si="419"/>
        <v>6705</v>
      </c>
      <c r="L6743" s="10">
        <f t="shared" si="416"/>
        <v>1.2070173929371031E-5</v>
      </c>
      <c r="M6743" s="1">
        <f t="shared" si="417"/>
        <v>1.2070173929371032E-2</v>
      </c>
      <c r="N6743" s="1">
        <f t="shared" si="418"/>
        <v>2.458379555310374</v>
      </c>
    </row>
    <row r="6744" spans="11:14" x14ac:dyDescent="0.2">
      <c r="K6744" s="60">
        <f t="shared" si="419"/>
        <v>6706</v>
      </c>
      <c r="L6744" s="10">
        <f t="shared" si="416"/>
        <v>1.207025486973816E-5</v>
      </c>
      <c r="M6744" s="1">
        <f t="shared" si="417"/>
        <v>1.2070254869738159E-2</v>
      </c>
      <c r="N6744" s="1">
        <f t="shared" si="418"/>
        <v>2.4583960407516701</v>
      </c>
    </row>
    <row r="6745" spans="11:14" x14ac:dyDescent="0.2">
      <c r="K6745" s="60">
        <f t="shared" si="419"/>
        <v>6707</v>
      </c>
      <c r="L6745" s="10">
        <f t="shared" si="416"/>
        <v>1.2070335754021145E-5</v>
      </c>
      <c r="M6745" s="1">
        <f t="shared" si="417"/>
        <v>1.2070335754021144E-2</v>
      </c>
      <c r="N6745" s="1">
        <f t="shared" si="418"/>
        <v>2.4584125147700897</v>
      </c>
    </row>
    <row r="6746" spans="11:14" x14ac:dyDescent="0.2">
      <c r="K6746" s="60">
        <f t="shared" si="419"/>
        <v>6708</v>
      </c>
      <c r="L6746" s="10">
        <f t="shared" si="416"/>
        <v>1.207041658225884E-5</v>
      </c>
      <c r="M6746" s="1">
        <f t="shared" si="417"/>
        <v>1.2070416582258839E-2</v>
      </c>
      <c r="N6746" s="1">
        <f t="shared" si="418"/>
        <v>2.4584289773735453</v>
      </c>
    </row>
    <row r="6747" spans="11:14" x14ac:dyDescent="0.2">
      <c r="K6747" s="60">
        <f t="shared" si="419"/>
        <v>6709</v>
      </c>
      <c r="L6747" s="10">
        <f t="shared" si="416"/>
        <v>1.2070497354490081E-5</v>
      </c>
      <c r="M6747" s="1">
        <f t="shared" si="417"/>
        <v>1.2070497354490081E-2</v>
      </c>
      <c r="N6747" s="1">
        <f t="shared" si="418"/>
        <v>2.4584454285699473</v>
      </c>
    </row>
    <row r="6748" spans="11:14" x14ac:dyDescent="0.2">
      <c r="K6748" s="60">
        <f t="shared" si="419"/>
        <v>6710</v>
      </c>
      <c r="L6748" s="10">
        <f t="shared" si="416"/>
        <v>1.2070578070753681E-5</v>
      </c>
      <c r="M6748" s="1">
        <f t="shared" si="417"/>
        <v>1.2070578070753681E-2</v>
      </c>
      <c r="N6748" s="1">
        <f t="shared" si="418"/>
        <v>2.458461868367201</v>
      </c>
    </row>
    <row r="6749" spans="11:14" x14ac:dyDescent="0.2">
      <c r="K6749" s="60">
        <f t="shared" si="419"/>
        <v>6711</v>
      </c>
      <c r="L6749" s="10">
        <f t="shared" si="416"/>
        <v>1.2070658731088414E-5</v>
      </c>
      <c r="M6749" s="1">
        <f t="shared" si="417"/>
        <v>1.2070658731088414E-2</v>
      </c>
      <c r="N6749" s="1">
        <f t="shared" si="418"/>
        <v>2.4584782967732037</v>
      </c>
    </row>
    <row r="6750" spans="11:14" x14ac:dyDescent="0.2">
      <c r="K6750" s="60">
        <f t="shared" si="419"/>
        <v>6712</v>
      </c>
      <c r="L6750" s="10">
        <f t="shared" si="416"/>
        <v>1.2070739335533037E-5</v>
      </c>
      <c r="M6750" s="1">
        <f t="shared" si="417"/>
        <v>1.2070739335533036E-2</v>
      </c>
      <c r="N6750" s="1">
        <f t="shared" si="418"/>
        <v>2.4584947137958486</v>
      </c>
    </row>
    <row r="6751" spans="11:14" x14ac:dyDescent="0.2">
      <c r="K6751" s="60">
        <f t="shared" si="419"/>
        <v>6713</v>
      </c>
      <c r="L6751" s="10">
        <f t="shared" si="416"/>
        <v>1.2070819884126273E-5</v>
      </c>
      <c r="M6751" s="1">
        <f t="shared" si="417"/>
        <v>1.2070819884126274E-2</v>
      </c>
      <c r="N6751" s="1">
        <f t="shared" si="418"/>
        <v>2.4585111194430231</v>
      </c>
    </row>
    <row r="6752" spans="11:14" x14ac:dyDescent="0.2">
      <c r="K6752" s="60">
        <f t="shared" si="419"/>
        <v>6714</v>
      </c>
      <c r="L6752" s="10">
        <f t="shared" si="416"/>
        <v>1.2070900376906825E-5</v>
      </c>
      <c r="M6752" s="1">
        <f t="shared" si="417"/>
        <v>1.2070900376906826E-2</v>
      </c>
      <c r="N6752" s="1">
        <f t="shared" si="418"/>
        <v>2.4585275137226104</v>
      </c>
    </row>
    <row r="6753" spans="11:14" x14ac:dyDescent="0.2">
      <c r="K6753" s="60">
        <f t="shared" si="419"/>
        <v>6715</v>
      </c>
      <c r="L6753" s="10">
        <f t="shared" si="416"/>
        <v>1.2070980813913365E-5</v>
      </c>
      <c r="M6753" s="1">
        <f t="shared" si="417"/>
        <v>1.2070980813913364E-2</v>
      </c>
      <c r="N6753" s="1">
        <f t="shared" si="418"/>
        <v>2.4585438966424853</v>
      </c>
    </row>
    <row r="6754" spans="11:14" x14ac:dyDescent="0.2">
      <c r="K6754" s="60">
        <f t="shared" si="419"/>
        <v>6716</v>
      </c>
      <c r="L6754" s="10">
        <f t="shared" si="416"/>
        <v>1.207106119518454E-5</v>
      </c>
      <c r="M6754" s="1">
        <f t="shared" si="417"/>
        <v>1.207106119518454E-2</v>
      </c>
      <c r="N6754" s="1">
        <f t="shared" si="418"/>
        <v>2.4585602682105212</v>
      </c>
    </row>
    <row r="6755" spans="11:14" x14ac:dyDescent="0.2">
      <c r="K6755" s="60">
        <f t="shared" si="419"/>
        <v>6717</v>
      </c>
      <c r="L6755" s="10">
        <f t="shared" si="416"/>
        <v>1.2071141520758969E-5</v>
      </c>
      <c r="M6755" s="1">
        <f t="shared" si="417"/>
        <v>1.2071141520758969E-2</v>
      </c>
      <c r="N6755" s="1">
        <f t="shared" si="418"/>
        <v>2.4585766284345825</v>
      </c>
    </row>
    <row r="6756" spans="11:14" x14ac:dyDescent="0.2">
      <c r="K6756" s="60">
        <f t="shared" si="419"/>
        <v>6718</v>
      </c>
      <c r="L6756" s="10">
        <f t="shared" si="416"/>
        <v>1.2071221790675244E-5</v>
      </c>
      <c r="M6756" s="1">
        <f t="shared" si="417"/>
        <v>1.2071221790675244E-2</v>
      </c>
      <c r="N6756" s="1">
        <f t="shared" si="418"/>
        <v>2.4585929773225299</v>
      </c>
    </row>
    <row r="6757" spans="11:14" x14ac:dyDescent="0.2">
      <c r="K6757" s="60">
        <f t="shared" si="419"/>
        <v>6719</v>
      </c>
      <c r="L6757" s="10">
        <f t="shared" si="416"/>
        <v>1.2071302004971931E-5</v>
      </c>
      <c r="M6757" s="1">
        <f t="shared" si="417"/>
        <v>1.207130200497193E-2</v>
      </c>
      <c r="N6757" s="1">
        <f t="shared" si="418"/>
        <v>2.4586093148822181</v>
      </c>
    </row>
    <row r="6758" spans="11:14" x14ac:dyDescent="0.2">
      <c r="K6758" s="60">
        <f t="shared" si="419"/>
        <v>6720</v>
      </c>
      <c r="L6758" s="10">
        <f t="shared" ref="L6758:L6821" si="420">Eleach_time1/((Vwater*(1+Kp_susp*SUSPwater)+Ksed_water*Vsed)*k)*(1-EXP(-k*K6758))</f>
        <v>1.207138216368757E-5</v>
      </c>
      <c r="M6758" s="1">
        <f t="shared" ref="M6758:M6821" si="421">L6758*CONV_m3_L</f>
        <v>1.2071382163687571E-2</v>
      </c>
      <c r="N6758" s="1">
        <f t="shared" ref="N6758:N6821" si="422">L6758*(Ksed_water/RHOsed)*CONV_kg_mg</f>
        <v>2.4586256411214968</v>
      </c>
    </row>
    <row r="6759" spans="11:14" x14ac:dyDescent="0.2">
      <c r="K6759" s="60">
        <f t="shared" si="419"/>
        <v>6721</v>
      </c>
      <c r="L6759" s="10">
        <f t="shared" si="420"/>
        <v>1.2071462266860673E-5</v>
      </c>
      <c r="M6759" s="1">
        <f t="shared" si="421"/>
        <v>1.2071462266860674E-2</v>
      </c>
      <c r="N6759" s="1">
        <f t="shared" si="422"/>
        <v>2.45864195604821</v>
      </c>
    </row>
    <row r="6760" spans="11:14" x14ac:dyDescent="0.2">
      <c r="K6760" s="60">
        <f t="shared" ref="K6760:K6823" si="423">K6759+1</f>
        <v>6722</v>
      </c>
      <c r="L6760" s="10">
        <f t="shared" si="420"/>
        <v>1.2071542314529725E-5</v>
      </c>
      <c r="M6760" s="1">
        <f t="shared" si="421"/>
        <v>1.2071542314529725E-2</v>
      </c>
      <c r="N6760" s="1">
        <f t="shared" si="422"/>
        <v>2.4586582596701958</v>
      </c>
    </row>
    <row r="6761" spans="11:14" x14ac:dyDescent="0.2">
      <c r="K6761" s="60">
        <f t="shared" si="423"/>
        <v>6723</v>
      </c>
      <c r="L6761" s="10">
        <f t="shared" si="420"/>
        <v>1.2071622306733188E-5</v>
      </c>
      <c r="M6761" s="1">
        <f t="shared" si="421"/>
        <v>1.2071622306733188E-2</v>
      </c>
      <c r="N6761" s="1">
        <f t="shared" si="422"/>
        <v>2.4586745519952884</v>
      </c>
    </row>
    <row r="6762" spans="11:14" x14ac:dyDescent="0.2">
      <c r="K6762" s="60">
        <f t="shared" si="423"/>
        <v>6724</v>
      </c>
      <c r="L6762" s="10">
        <f t="shared" si="420"/>
        <v>1.2071702243509493E-5</v>
      </c>
      <c r="M6762" s="1">
        <f t="shared" si="421"/>
        <v>1.2071702243509492E-2</v>
      </c>
      <c r="N6762" s="1">
        <f t="shared" si="422"/>
        <v>2.4586908330313144</v>
      </c>
    </row>
    <row r="6763" spans="11:14" x14ac:dyDescent="0.2">
      <c r="K6763" s="60">
        <f t="shared" si="423"/>
        <v>6725</v>
      </c>
      <c r="L6763" s="10">
        <f t="shared" si="420"/>
        <v>1.2071782124897042E-5</v>
      </c>
      <c r="M6763" s="1">
        <f t="shared" si="421"/>
        <v>1.2071782124897042E-2</v>
      </c>
      <c r="N6763" s="1">
        <f t="shared" si="422"/>
        <v>2.4587071027860956</v>
      </c>
    </row>
    <row r="6764" spans="11:14" x14ac:dyDescent="0.2">
      <c r="K6764" s="60">
        <f t="shared" si="423"/>
        <v>6726</v>
      </c>
      <c r="L6764" s="10">
        <f t="shared" si="420"/>
        <v>1.207186195093422E-5</v>
      </c>
      <c r="M6764" s="1">
        <f t="shared" si="421"/>
        <v>1.207186195093422E-2</v>
      </c>
      <c r="N6764" s="1">
        <f t="shared" si="422"/>
        <v>2.4587233612674506</v>
      </c>
    </row>
    <row r="6765" spans="11:14" x14ac:dyDescent="0.2">
      <c r="K6765" s="60">
        <f t="shared" si="423"/>
        <v>6727</v>
      </c>
      <c r="L6765" s="10">
        <f t="shared" si="420"/>
        <v>1.2071941721659375E-5</v>
      </c>
      <c r="M6765" s="1">
        <f t="shared" si="421"/>
        <v>1.2071941721659376E-2</v>
      </c>
      <c r="N6765" s="1">
        <f t="shared" si="422"/>
        <v>2.4587396084831892</v>
      </c>
    </row>
    <row r="6766" spans="11:14" x14ac:dyDescent="0.2">
      <c r="K6766" s="60">
        <f t="shared" si="423"/>
        <v>6728</v>
      </c>
      <c r="L6766" s="10">
        <f t="shared" si="420"/>
        <v>1.2072021437110837E-5</v>
      </c>
      <c r="M6766" s="1">
        <f t="shared" si="421"/>
        <v>1.2072021437110838E-2</v>
      </c>
      <c r="N6766" s="1">
        <f t="shared" si="422"/>
        <v>2.4587558444411188</v>
      </c>
    </row>
    <row r="6767" spans="11:14" x14ac:dyDescent="0.2">
      <c r="K6767" s="60">
        <f t="shared" si="423"/>
        <v>6729</v>
      </c>
      <c r="L6767" s="10">
        <f t="shared" si="420"/>
        <v>1.2072101097326905E-5</v>
      </c>
      <c r="M6767" s="1">
        <f t="shared" si="421"/>
        <v>1.2072101097326905E-2</v>
      </c>
      <c r="N6767" s="1">
        <f t="shared" si="422"/>
        <v>2.4587720691490387</v>
      </c>
    </row>
    <row r="6768" spans="11:14" x14ac:dyDescent="0.2">
      <c r="K6768" s="60">
        <f t="shared" si="423"/>
        <v>6730</v>
      </c>
      <c r="L6768" s="10">
        <f t="shared" si="420"/>
        <v>1.207218070234585E-5</v>
      </c>
      <c r="M6768" s="1">
        <f t="shared" si="421"/>
        <v>1.207218070234585E-2</v>
      </c>
      <c r="N6768" s="1">
        <f t="shared" si="422"/>
        <v>2.4587882826147451</v>
      </c>
    </row>
    <row r="6769" spans="11:14" x14ac:dyDescent="0.2">
      <c r="K6769" s="60">
        <f t="shared" si="423"/>
        <v>6731</v>
      </c>
      <c r="L6769" s="10">
        <f t="shared" si="420"/>
        <v>1.2072260252205919E-5</v>
      </c>
      <c r="M6769" s="1">
        <f t="shared" si="421"/>
        <v>1.2072260252205919E-2</v>
      </c>
      <c r="N6769" s="1">
        <f t="shared" si="422"/>
        <v>2.4588044848460275</v>
      </c>
    </row>
    <row r="6770" spans="11:14" x14ac:dyDescent="0.2">
      <c r="K6770" s="60">
        <f t="shared" si="423"/>
        <v>6732</v>
      </c>
      <c r="L6770" s="10">
        <f t="shared" si="420"/>
        <v>1.2072339746945333E-5</v>
      </c>
      <c r="M6770" s="1">
        <f t="shared" si="421"/>
        <v>1.2072339746945333E-2</v>
      </c>
      <c r="N6770" s="1">
        <f t="shared" si="422"/>
        <v>2.4588206758506703</v>
      </c>
    </row>
    <row r="6771" spans="11:14" x14ac:dyDescent="0.2">
      <c r="K6771" s="60">
        <f t="shared" si="423"/>
        <v>6733</v>
      </c>
      <c r="L6771" s="10">
        <f t="shared" si="420"/>
        <v>1.2072419186602285E-5</v>
      </c>
      <c r="M6771" s="1">
        <f t="shared" si="421"/>
        <v>1.2072419186602285E-2</v>
      </c>
      <c r="N6771" s="1">
        <f t="shared" si="422"/>
        <v>2.4588368556364526</v>
      </c>
    </row>
    <row r="6772" spans="11:14" x14ac:dyDescent="0.2">
      <c r="K6772" s="60">
        <f t="shared" si="423"/>
        <v>6734</v>
      </c>
      <c r="L6772" s="10">
        <f t="shared" si="420"/>
        <v>1.207249857121494E-5</v>
      </c>
      <c r="M6772" s="1">
        <f t="shared" si="421"/>
        <v>1.2072498571214939E-2</v>
      </c>
      <c r="N6772" s="1">
        <f t="shared" si="422"/>
        <v>2.4588530242111477</v>
      </c>
    </row>
    <row r="6773" spans="11:14" x14ac:dyDescent="0.2">
      <c r="K6773" s="60">
        <f t="shared" si="423"/>
        <v>6735</v>
      </c>
      <c r="L6773" s="10">
        <f t="shared" si="420"/>
        <v>1.2072577900821443E-5</v>
      </c>
      <c r="M6773" s="1">
        <f t="shared" si="421"/>
        <v>1.2072577900821443E-2</v>
      </c>
      <c r="N6773" s="1">
        <f t="shared" si="422"/>
        <v>2.4588691815825241</v>
      </c>
    </row>
    <row r="6774" spans="11:14" x14ac:dyDescent="0.2">
      <c r="K6774" s="60">
        <f t="shared" si="423"/>
        <v>6736</v>
      </c>
      <c r="L6774" s="10">
        <f t="shared" si="420"/>
        <v>1.2072657175459903E-5</v>
      </c>
      <c r="M6774" s="1">
        <f t="shared" si="421"/>
        <v>1.2072657175459902E-2</v>
      </c>
      <c r="N6774" s="1">
        <f t="shared" si="422"/>
        <v>2.4588853277583445</v>
      </c>
    </row>
    <row r="6775" spans="11:14" x14ac:dyDescent="0.2">
      <c r="K6775" s="60">
        <f t="shared" si="423"/>
        <v>6737</v>
      </c>
      <c r="L6775" s="10">
        <f t="shared" si="420"/>
        <v>1.2072736395168413E-5</v>
      </c>
      <c r="M6775" s="1">
        <f t="shared" si="421"/>
        <v>1.2072736395168412E-2</v>
      </c>
      <c r="N6775" s="1">
        <f t="shared" si="422"/>
        <v>2.4589014627463666</v>
      </c>
    </row>
    <row r="6776" spans="11:14" x14ac:dyDescent="0.2">
      <c r="K6776" s="60">
        <f t="shared" si="423"/>
        <v>6738</v>
      </c>
      <c r="L6776" s="10">
        <f t="shared" si="420"/>
        <v>1.207281555998503E-5</v>
      </c>
      <c r="M6776" s="1">
        <f t="shared" si="421"/>
        <v>1.2072815559985029E-2</v>
      </c>
      <c r="N6776" s="1">
        <f t="shared" si="422"/>
        <v>2.4589175865543429</v>
      </c>
    </row>
    <row r="6777" spans="11:14" x14ac:dyDescent="0.2">
      <c r="K6777" s="60">
        <f t="shared" si="423"/>
        <v>6739</v>
      </c>
      <c r="L6777" s="10">
        <f t="shared" si="420"/>
        <v>1.2072894669947792E-5</v>
      </c>
      <c r="M6777" s="1">
        <f t="shared" si="421"/>
        <v>1.2072894669947792E-2</v>
      </c>
      <c r="N6777" s="1">
        <f t="shared" si="422"/>
        <v>2.4589336991900188</v>
      </c>
    </row>
    <row r="6778" spans="11:14" x14ac:dyDescent="0.2">
      <c r="K6778" s="60">
        <f t="shared" si="423"/>
        <v>6740</v>
      </c>
      <c r="L6778" s="10">
        <f t="shared" si="420"/>
        <v>1.2072973725094705E-5</v>
      </c>
      <c r="M6778" s="1">
        <f t="shared" si="421"/>
        <v>1.2072973725094705E-2</v>
      </c>
      <c r="N6778" s="1">
        <f t="shared" si="422"/>
        <v>2.458949800661137</v>
      </c>
    </row>
    <row r="6779" spans="11:14" x14ac:dyDescent="0.2">
      <c r="K6779" s="60">
        <f t="shared" si="423"/>
        <v>6741</v>
      </c>
      <c r="L6779" s="10">
        <f t="shared" si="420"/>
        <v>1.2073052725463751E-5</v>
      </c>
      <c r="M6779" s="1">
        <f t="shared" si="421"/>
        <v>1.2073052725463751E-2</v>
      </c>
      <c r="N6779" s="1">
        <f t="shared" si="422"/>
        <v>2.4589658909754326</v>
      </c>
    </row>
    <row r="6780" spans="11:14" x14ac:dyDescent="0.2">
      <c r="K6780" s="60">
        <f t="shared" si="423"/>
        <v>6742</v>
      </c>
      <c r="L6780" s="10">
        <f t="shared" si="420"/>
        <v>1.2073131671092891E-5</v>
      </c>
      <c r="M6780" s="1">
        <f t="shared" si="421"/>
        <v>1.207313167109289E-2</v>
      </c>
      <c r="N6780" s="1">
        <f t="shared" si="422"/>
        <v>2.4589819701406372</v>
      </c>
    </row>
    <row r="6781" spans="11:14" x14ac:dyDescent="0.2">
      <c r="K6781" s="60">
        <f t="shared" si="423"/>
        <v>6743</v>
      </c>
      <c r="L6781" s="10">
        <f t="shared" si="420"/>
        <v>1.2073210562020049E-5</v>
      </c>
      <c r="M6781" s="1">
        <f t="shared" si="421"/>
        <v>1.2073210562020049E-2</v>
      </c>
      <c r="N6781" s="1">
        <f t="shared" si="422"/>
        <v>2.4589980381644749</v>
      </c>
    </row>
    <row r="6782" spans="11:14" x14ac:dyDescent="0.2">
      <c r="K6782" s="60">
        <f t="shared" si="423"/>
        <v>6744</v>
      </c>
      <c r="L6782" s="10">
        <f t="shared" si="420"/>
        <v>1.207328939828313E-5</v>
      </c>
      <c r="M6782" s="1">
        <f t="shared" si="421"/>
        <v>1.207328939828313E-2</v>
      </c>
      <c r="N6782" s="1">
        <f t="shared" si="422"/>
        <v>2.4590140950546666</v>
      </c>
    </row>
    <row r="6783" spans="11:14" x14ac:dyDescent="0.2">
      <c r="K6783" s="60">
        <f t="shared" si="423"/>
        <v>6745</v>
      </c>
      <c r="L6783" s="10">
        <f t="shared" si="420"/>
        <v>1.2073368179920014E-5</v>
      </c>
      <c r="M6783" s="1">
        <f t="shared" si="421"/>
        <v>1.2073368179920014E-2</v>
      </c>
      <c r="N6783" s="1">
        <f t="shared" si="422"/>
        <v>2.459030140818927</v>
      </c>
    </row>
    <row r="6784" spans="11:14" x14ac:dyDescent="0.2">
      <c r="K6784" s="60">
        <f t="shared" si="423"/>
        <v>6746</v>
      </c>
      <c r="L6784" s="10">
        <f t="shared" si="420"/>
        <v>1.2073446906968547E-5</v>
      </c>
      <c r="M6784" s="1">
        <f t="shared" si="421"/>
        <v>1.2073446906968547E-2</v>
      </c>
      <c r="N6784" s="1">
        <f t="shared" si="422"/>
        <v>2.4590461754649637</v>
      </c>
    </row>
    <row r="6785" spans="11:14" x14ac:dyDescent="0.2">
      <c r="K6785" s="60">
        <f t="shared" si="423"/>
        <v>6747</v>
      </c>
      <c r="L6785" s="10">
        <f t="shared" si="420"/>
        <v>1.207352557946656E-5</v>
      </c>
      <c r="M6785" s="1">
        <f t="shared" si="421"/>
        <v>1.207352557946656E-2</v>
      </c>
      <c r="N6785" s="1">
        <f t="shared" si="422"/>
        <v>2.4590621990004831</v>
      </c>
    </row>
    <row r="6786" spans="11:14" x14ac:dyDescent="0.2">
      <c r="K6786" s="60">
        <f t="shared" si="423"/>
        <v>6748</v>
      </c>
      <c r="L6786" s="10">
        <f t="shared" si="420"/>
        <v>1.2073604197451845E-5</v>
      </c>
      <c r="M6786" s="1">
        <f t="shared" si="421"/>
        <v>1.2073604197451845E-2</v>
      </c>
      <c r="N6786" s="1">
        <f t="shared" si="422"/>
        <v>2.4590782114331815</v>
      </c>
    </row>
    <row r="6787" spans="11:14" x14ac:dyDescent="0.2">
      <c r="K6787" s="60">
        <f t="shared" si="423"/>
        <v>6749</v>
      </c>
      <c r="L6787" s="10">
        <f t="shared" si="420"/>
        <v>1.2073682760962177E-5</v>
      </c>
      <c r="M6787" s="1">
        <f t="shared" si="421"/>
        <v>1.2073682760962177E-2</v>
      </c>
      <c r="N6787" s="1">
        <f t="shared" si="422"/>
        <v>2.4590942127707534</v>
      </c>
    </row>
    <row r="6788" spans="11:14" x14ac:dyDescent="0.2">
      <c r="K6788" s="60">
        <f t="shared" si="423"/>
        <v>6750</v>
      </c>
      <c r="L6788" s="10">
        <f t="shared" si="420"/>
        <v>1.2073761270035302E-5</v>
      </c>
      <c r="M6788" s="1">
        <f t="shared" si="421"/>
        <v>1.2073761270035302E-2</v>
      </c>
      <c r="N6788" s="1">
        <f t="shared" si="422"/>
        <v>2.4591102030208862</v>
      </c>
    </row>
    <row r="6789" spans="11:14" x14ac:dyDescent="0.2">
      <c r="K6789" s="60">
        <f t="shared" si="423"/>
        <v>6751</v>
      </c>
      <c r="L6789" s="10">
        <f t="shared" si="420"/>
        <v>1.2073839724708941E-5</v>
      </c>
      <c r="M6789" s="1">
        <f t="shared" si="421"/>
        <v>1.2073839724708942E-2</v>
      </c>
      <c r="N6789" s="1">
        <f t="shared" si="422"/>
        <v>2.4591261821912629</v>
      </c>
    </row>
    <row r="6790" spans="11:14" x14ac:dyDescent="0.2">
      <c r="K6790" s="60">
        <f t="shared" si="423"/>
        <v>6752</v>
      </c>
      <c r="L6790" s="10">
        <f t="shared" si="420"/>
        <v>1.2073918125020785E-5</v>
      </c>
      <c r="M6790" s="1">
        <f t="shared" si="421"/>
        <v>1.2073918125020785E-2</v>
      </c>
      <c r="N6790" s="1">
        <f t="shared" si="422"/>
        <v>2.4591421502895594</v>
      </c>
    </row>
    <row r="6791" spans="11:14" x14ac:dyDescent="0.2">
      <c r="K6791" s="60">
        <f t="shared" si="423"/>
        <v>6753</v>
      </c>
      <c r="L6791" s="10">
        <f t="shared" si="420"/>
        <v>1.2073996471008504E-5</v>
      </c>
      <c r="M6791" s="1">
        <f t="shared" si="421"/>
        <v>1.2073996471008503E-2</v>
      </c>
      <c r="N6791" s="1">
        <f t="shared" si="422"/>
        <v>2.4591581073234496</v>
      </c>
    </row>
    <row r="6792" spans="11:14" x14ac:dyDescent="0.2">
      <c r="K6792" s="60">
        <f t="shared" si="423"/>
        <v>6754</v>
      </c>
      <c r="L6792" s="10">
        <f t="shared" si="420"/>
        <v>1.2074074762709741E-5</v>
      </c>
      <c r="M6792" s="1">
        <f t="shared" si="421"/>
        <v>1.2074074762709741E-2</v>
      </c>
      <c r="N6792" s="1">
        <f t="shared" si="422"/>
        <v>2.4591740533005995</v>
      </c>
    </row>
    <row r="6793" spans="11:14" x14ac:dyDescent="0.2">
      <c r="K6793" s="60">
        <f t="shared" si="423"/>
        <v>6755</v>
      </c>
      <c r="L6793" s="10">
        <f t="shared" si="420"/>
        <v>1.2074153000162107E-5</v>
      </c>
      <c r="M6793" s="1">
        <f t="shared" si="421"/>
        <v>1.2074153000162107E-2</v>
      </c>
      <c r="N6793" s="1">
        <f t="shared" si="422"/>
        <v>2.4591899882286694</v>
      </c>
    </row>
    <row r="6794" spans="11:14" x14ac:dyDescent="0.2">
      <c r="K6794" s="60">
        <f t="shared" si="423"/>
        <v>6756</v>
      </c>
      <c r="L6794" s="10">
        <f t="shared" si="420"/>
        <v>1.2074231183403194E-5</v>
      </c>
      <c r="M6794" s="1">
        <f t="shared" si="421"/>
        <v>1.2074231183403195E-2</v>
      </c>
      <c r="N6794" s="1">
        <f t="shared" si="422"/>
        <v>2.4592059121153165</v>
      </c>
    </row>
    <row r="6795" spans="11:14" x14ac:dyDescent="0.2">
      <c r="K6795" s="60">
        <f t="shared" si="423"/>
        <v>6757</v>
      </c>
      <c r="L6795" s="10">
        <f t="shared" si="420"/>
        <v>1.2074309312470565E-5</v>
      </c>
      <c r="M6795" s="1">
        <f t="shared" si="421"/>
        <v>1.2074309312470565E-2</v>
      </c>
      <c r="N6795" s="1">
        <f t="shared" si="422"/>
        <v>2.4592218249681901</v>
      </c>
    </row>
    <row r="6796" spans="11:14" x14ac:dyDescent="0.2">
      <c r="K6796" s="60">
        <f t="shared" si="423"/>
        <v>6758</v>
      </c>
      <c r="L6796" s="10">
        <f t="shared" si="420"/>
        <v>1.2074387387401759E-5</v>
      </c>
      <c r="M6796" s="1">
        <f t="shared" si="421"/>
        <v>1.2074387387401759E-2</v>
      </c>
      <c r="N6796" s="1">
        <f t="shared" si="422"/>
        <v>2.459237726794937</v>
      </c>
    </row>
    <row r="6797" spans="11:14" x14ac:dyDescent="0.2">
      <c r="K6797" s="60">
        <f t="shared" si="423"/>
        <v>6759</v>
      </c>
      <c r="L6797" s="10">
        <f t="shared" si="420"/>
        <v>1.2074465408234285E-5</v>
      </c>
      <c r="M6797" s="1">
        <f t="shared" si="421"/>
        <v>1.2074465408234284E-2</v>
      </c>
      <c r="N6797" s="1">
        <f t="shared" si="422"/>
        <v>2.4592536176031965</v>
      </c>
    </row>
    <row r="6798" spans="11:14" x14ac:dyDescent="0.2">
      <c r="K6798" s="60">
        <f t="shared" si="423"/>
        <v>6760</v>
      </c>
      <c r="L6798" s="10">
        <f t="shared" si="420"/>
        <v>1.207454337500563E-5</v>
      </c>
      <c r="M6798" s="1">
        <f t="shared" si="421"/>
        <v>1.2074543375005629E-2</v>
      </c>
      <c r="N6798" s="1">
        <f t="shared" si="422"/>
        <v>2.4592694974006033</v>
      </c>
    </row>
    <row r="6799" spans="11:14" x14ac:dyDescent="0.2">
      <c r="K6799" s="60">
        <f t="shared" si="423"/>
        <v>6761</v>
      </c>
      <c r="L6799" s="10">
        <f t="shared" si="420"/>
        <v>1.2074621287753251E-5</v>
      </c>
      <c r="M6799" s="1">
        <f t="shared" si="421"/>
        <v>1.2074621287753251E-2</v>
      </c>
      <c r="N6799" s="1">
        <f t="shared" si="422"/>
        <v>2.4592853661947873</v>
      </c>
    </row>
    <row r="6800" spans="11:14" x14ac:dyDescent="0.2">
      <c r="K6800" s="60">
        <f t="shared" si="423"/>
        <v>6762</v>
      </c>
      <c r="L6800" s="10">
        <f t="shared" si="420"/>
        <v>1.2074699146514584E-5</v>
      </c>
      <c r="M6800" s="1">
        <f t="shared" si="421"/>
        <v>1.2074699146514585E-2</v>
      </c>
      <c r="N6800" s="1">
        <f t="shared" si="422"/>
        <v>2.4593012239933727</v>
      </c>
    </row>
    <row r="6801" spans="11:14" x14ac:dyDescent="0.2">
      <c r="K6801" s="60">
        <f t="shared" si="423"/>
        <v>6763</v>
      </c>
      <c r="L6801" s="10">
        <f t="shared" si="420"/>
        <v>1.2074776951327036E-5</v>
      </c>
      <c r="M6801" s="1">
        <f t="shared" si="421"/>
        <v>1.2074776951327035E-2</v>
      </c>
      <c r="N6801" s="1">
        <f t="shared" si="422"/>
        <v>2.4593170708039787</v>
      </c>
    </row>
    <row r="6802" spans="11:14" x14ac:dyDescent="0.2">
      <c r="K6802" s="60">
        <f t="shared" si="423"/>
        <v>6764</v>
      </c>
      <c r="L6802" s="10">
        <f t="shared" si="420"/>
        <v>1.2074854702227989E-5</v>
      </c>
      <c r="M6802" s="1">
        <f t="shared" si="421"/>
        <v>1.2074854702227989E-2</v>
      </c>
      <c r="N6802" s="1">
        <f t="shared" si="422"/>
        <v>2.4593329066342182</v>
      </c>
    </row>
    <row r="6803" spans="11:14" x14ac:dyDescent="0.2">
      <c r="K6803" s="60">
        <f t="shared" si="423"/>
        <v>6765</v>
      </c>
      <c r="L6803" s="10">
        <f t="shared" si="420"/>
        <v>1.2074932399254795E-5</v>
      </c>
      <c r="M6803" s="1">
        <f t="shared" si="421"/>
        <v>1.2074932399254794E-2</v>
      </c>
      <c r="N6803" s="1">
        <f t="shared" si="422"/>
        <v>2.4593487314917</v>
      </c>
    </row>
    <row r="6804" spans="11:14" x14ac:dyDescent="0.2">
      <c r="K6804" s="60">
        <f t="shared" si="423"/>
        <v>6766</v>
      </c>
      <c r="L6804" s="10">
        <f t="shared" si="420"/>
        <v>1.2075010042444788E-5</v>
      </c>
      <c r="M6804" s="1">
        <f t="shared" si="421"/>
        <v>1.2075010042444788E-2</v>
      </c>
      <c r="N6804" s="1">
        <f t="shared" si="422"/>
        <v>2.4593645453840267</v>
      </c>
    </row>
    <row r="6805" spans="11:14" x14ac:dyDescent="0.2">
      <c r="K6805" s="60">
        <f t="shared" si="423"/>
        <v>6767</v>
      </c>
      <c r="L6805" s="10">
        <f t="shared" si="420"/>
        <v>1.2075087631835271E-5</v>
      </c>
      <c r="M6805" s="1">
        <f t="shared" si="421"/>
        <v>1.207508763183527E-2</v>
      </c>
      <c r="N6805" s="1">
        <f t="shared" si="422"/>
        <v>2.4593803483187968</v>
      </c>
    </row>
    <row r="6806" spans="11:14" x14ac:dyDescent="0.2">
      <c r="K6806" s="60">
        <f t="shared" si="423"/>
        <v>6768</v>
      </c>
      <c r="L6806" s="10">
        <f t="shared" si="420"/>
        <v>1.207516516746352E-5</v>
      </c>
      <c r="M6806" s="1">
        <f t="shared" si="421"/>
        <v>1.2075165167463519E-2</v>
      </c>
      <c r="N6806" s="1">
        <f t="shared" si="422"/>
        <v>2.4593961403036029</v>
      </c>
    </row>
    <row r="6807" spans="11:14" x14ac:dyDescent="0.2">
      <c r="K6807" s="60">
        <f t="shared" si="423"/>
        <v>6769</v>
      </c>
      <c r="L6807" s="10">
        <f t="shared" si="420"/>
        <v>1.207524264936679E-5</v>
      </c>
      <c r="M6807" s="1">
        <f t="shared" si="421"/>
        <v>1.2075242649366789E-2</v>
      </c>
      <c r="N6807" s="1">
        <f t="shared" si="422"/>
        <v>2.4594119213460321</v>
      </c>
    </row>
    <row r="6808" spans="11:14" x14ac:dyDescent="0.2">
      <c r="K6808" s="60">
        <f t="shared" si="423"/>
        <v>6770</v>
      </c>
      <c r="L6808" s="10">
        <f t="shared" si="420"/>
        <v>1.2075320077582305E-5</v>
      </c>
      <c r="M6808" s="1">
        <f t="shared" si="421"/>
        <v>1.2075320077582304E-2</v>
      </c>
      <c r="N6808" s="1">
        <f t="shared" si="422"/>
        <v>2.4594276914536657</v>
      </c>
    </row>
    <row r="6809" spans="11:14" x14ac:dyDescent="0.2">
      <c r="K6809" s="60">
        <f t="shared" si="423"/>
        <v>6771</v>
      </c>
      <c r="L6809" s="10">
        <f t="shared" si="420"/>
        <v>1.2075397452147268E-5</v>
      </c>
      <c r="M6809" s="1">
        <f t="shared" si="421"/>
        <v>1.2075397452147267E-2</v>
      </c>
      <c r="N6809" s="1">
        <f t="shared" si="422"/>
        <v>2.4594434506340819</v>
      </c>
    </row>
    <row r="6810" spans="11:14" x14ac:dyDescent="0.2">
      <c r="K6810" s="60">
        <f t="shared" si="423"/>
        <v>6772</v>
      </c>
      <c r="L6810" s="10">
        <f t="shared" si="420"/>
        <v>1.2075474773098852E-5</v>
      </c>
      <c r="M6810" s="1">
        <f t="shared" si="421"/>
        <v>1.2075474773098852E-2</v>
      </c>
      <c r="N6810" s="1">
        <f t="shared" si="422"/>
        <v>2.4594591988948511</v>
      </c>
    </row>
    <row r="6811" spans="11:14" x14ac:dyDescent="0.2">
      <c r="K6811" s="60">
        <f t="shared" si="423"/>
        <v>6773</v>
      </c>
      <c r="L6811" s="10">
        <f t="shared" si="420"/>
        <v>1.2075552040474206E-5</v>
      </c>
      <c r="M6811" s="1">
        <f t="shared" si="421"/>
        <v>1.2075552040474205E-2</v>
      </c>
      <c r="N6811" s="1">
        <f t="shared" si="422"/>
        <v>2.4594749362435402</v>
      </c>
    </row>
    <row r="6812" spans="11:14" x14ac:dyDescent="0.2">
      <c r="K6812" s="60">
        <f t="shared" si="423"/>
        <v>6774</v>
      </c>
      <c r="L6812" s="10">
        <f t="shared" si="420"/>
        <v>1.2075629254310454E-5</v>
      </c>
      <c r="M6812" s="1">
        <f t="shared" si="421"/>
        <v>1.2075629254310454E-2</v>
      </c>
      <c r="N6812" s="1">
        <f t="shared" si="422"/>
        <v>2.4594906626877102</v>
      </c>
    </row>
    <row r="6813" spans="11:14" x14ac:dyDescent="0.2">
      <c r="K6813" s="60">
        <f t="shared" si="423"/>
        <v>6775</v>
      </c>
      <c r="L6813" s="10">
        <f t="shared" si="420"/>
        <v>1.2075706414644695E-5</v>
      </c>
      <c r="M6813" s="1">
        <f t="shared" si="421"/>
        <v>1.2075706414644694E-2</v>
      </c>
      <c r="N6813" s="1">
        <f t="shared" si="422"/>
        <v>2.4595063782349165</v>
      </c>
    </row>
    <row r="6814" spans="11:14" x14ac:dyDescent="0.2">
      <c r="K6814" s="60">
        <f t="shared" si="423"/>
        <v>6776</v>
      </c>
      <c r="L6814" s="10">
        <f t="shared" si="420"/>
        <v>1.2075783521513999E-5</v>
      </c>
      <c r="M6814" s="1">
        <f t="shared" si="421"/>
        <v>1.2075783521513998E-2</v>
      </c>
      <c r="N6814" s="1">
        <f t="shared" si="422"/>
        <v>2.4595220828927102</v>
      </c>
    </row>
    <row r="6815" spans="11:14" x14ac:dyDescent="0.2">
      <c r="K6815" s="60">
        <f t="shared" si="423"/>
        <v>6777</v>
      </c>
      <c r="L6815" s="10">
        <f t="shared" si="420"/>
        <v>1.2075860574955412E-5</v>
      </c>
      <c r="M6815" s="1">
        <f t="shared" si="421"/>
        <v>1.2075860574955412E-2</v>
      </c>
      <c r="N6815" s="1">
        <f t="shared" si="422"/>
        <v>2.4595377766686362</v>
      </c>
    </row>
    <row r="6816" spans="11:14" x14ac:dyDescent="0.2">
      <c r="K6816" s="60">
        <f t="shared" si="423"/>
        <v>6778</v>
      </c>
      <c r="L6816" s="10">
        <f t="shared" si="420"/>
        <v>1.2075937575005957E-5</v>
      </c>
      <c r="M6816" s="1">
        <f t="shared" si="421"/>
        <v>1.2075937575005956E-2</v>
      </c>
      <c r="N6816" s="1">
        <f t="shared" si="422"/>
        <v>2.4595534595702353</v>
      </c>
    </row>
    <row r="6817" spans="11:14" x14ac:dyDescent="0.2">
      <c r="K6817" s="60">
        <f t="shared" si="423"/>
        <v>6779</v>
      </c>
      <c r="L6817" s="10">
        <f t="shared" si="420"/>
        <v>1.2076014521702625E-5</v>
      </c>
      <c r="M6817" s="1">
        <f t="shared" si="421"/>
        <v>1.2076014521702625E-2</v>
      </c>
      <c r="N6817" s="1">
        <f t="shared" si="422"/>
        <v>2.4595691316050412</v>
      </c>
    </row>
    <row r="6818" spans="11:14" x14ac:dyDescent="0.2">
      <c r="K6818" s="60">
        <f t="shared" si="423"/>
        <v>6780</v>
      </c>
      <c r="L6818" s="10">
        <f t="shared" si="420"/>
        <v>1.2076091415082389E-5</v>
      </c>
      <c r="M6818" s="1">
        <f t="shared" si="421"/>
        <v>1.2076091415082389E-2</v>
      </c>
      <c r="N6818" s="1">
        <f t="shared" si="422"/>
        <v>2.4595847927805847</v>
      </c>
    </row>
    <row r="6819" spans="11:14" x14ac:dyDescent="0.2">
      <c r="K6819" s="60">
        <f t="shared" si="423"/>
        <v>6781</v>
      </c>
      <c r="L6819" s="10">
        <f t="shared" si="420"/>
        <v>1.2076168255182191E-5</v>
      </c>
      <c r="M6819" s="1">
        <f t="shared" si="421"/>
        <v>1.2076168255182191E-2</v>
      </c>
      <c r="N6819" s="1">
        <f t="shared" si="422"/>
        <v>2.4596004431043905</v>
      </c>
    </row>
    <row r="6820" spans="11:14" x14ac:dyDescent="0.2">
      <c r="K6820" s="60">
        <f t="shared" si="423"/>
        <v>6782</v>
      </c>
      <c r="L6820" s="10">
        <f t="shared" si="420"/>
        <v>1.2076245042038948E-5</v>
      </c>
      <c r="M6820" s="1">
        <f t="shared" si="421"/>
        <v>1.2076245042038948E-2</v>
      </c>
      <c r="N6820" s="1">
        <f t="shared" si="422"/>
        <v>2.4596160825839766</v>
      </c>
    </row>
    <row r="6821" spans="11:14" x14ac:dyDescent="0.2">
      <c r="K6821" s="60">
        <f t="shared" si="423"/>
        <v>6783</v>
      </c>
      <c r="L6821" s="10">
        <f t="shared" si="420"/>
        <v>1.2076321775689555E-5</v>
      </c>
      <c r="M6821" s="1">
        <f t="shared" si="421"/>
        <v>1.2076321775689555E-2</v>
      </c>
      <c r="N6821" s="1">
        <f t="shared" si="422"/>
        <v>2.4596317112268573</v>
      </c>
    </row>
    <row r="6822" spans="11:14" x14ac:dyDescent="0.2">
      <c r="K6822" s="60">
        <f t="shared" si="423"/>
        <v>6784</v>
      </c>
      <c r="L6822" s="10">
        <f t="shared" ref="L6822:L6885" si="424">Eleach_time1/((Vwater*(1+Kp_susp*SUSPwater)+Ksed_water*Vsed)*k)*(1-EXP(-k*K6822))</f>
        <v>1.2076398456170877E-5</v>
      </c>
      <c r="M6822" s="1">
        <f t="shared" ref="M6822:M6885" si="425">L6822*CONV_m3_L</f>
        <v>1.2076398456170877E-2</v>
      </c>
      <c r="N6822" s="1">
        <f t="shared" ref="N6822:N6885" si="426">L6822*(Ksed_water/RHOsed)*CONV_kg_mg</f>
        <v>2.4596473290405427</v>
      </c>
    </row>
    <row r="6823" spans="11:14" x14ac:dyDescent="0.2">
      <c r="K6823" s="60">
        <f t="shared" si="423"/>
        <v>6785</v>
      </c>
      <c r="L6823" s="10">
        <f t="shared" si="424"/>
        <v>1.2076475083519758E-5</v>
      </c>
      <c r="M6823" s="1">
        <f t="shared" si="425"/>
        <v>1.2076475083519759E-2</v>
      </c>
      <c r="N6823" s="1">
        <f t="shared" si="426"/>
        <v>2.4596629360325357</v>
      </c>
    </row>
    <row r="6824" spans="11:14" x14ac:dyDescent="0.2">
      <c r="K6824" s="60">
        <f t="shared" ref="K6824:K6887" si="427">K6823+1</f>
        <v>6786</v>
      </c>
      <c r="L6824" s="10">
        <f t="shared" si="424"/>
        <v>1.207655165777301E-5</v>
      </c>
      <c r="M6824" s="1">
        <f t="shared" si="425"/>
        <v>1.2076551657773009E-2</v>
      </c>
      <c r="N6824" s="1">
        <f t="shared" si="426"/>
        <v>2.4596785322103334</v>
      </c>
    </row>
    <row r="6825" spans="11:14" x14ac:dyDescent="0.2">
      <c r="K6825" s="60">
        <f t="shared" si="427"/>
        <v>6787</v>
      </c>
      <c r="L6825" s="10">
        <f t="shared" si="424"/>
        <v>1.2076628178967424E-5</v>
      </c>
      <c r="M6825" s="1">
        <f t="shared" si="425"/>
        <v>1.2076628178967423E-2</v>
      </c>
      <c r="N6825" s="1">
        <f t="shared" si="426"/>
        <v>2.4596941175814306</v>
      </c>
    </row>
    <row r="6826" spans="11:14" x14ac:dyDescent="0.2">
      <c r="K6826" s="60">
        <f t="shared" si="427"/>
        <v>6788</v>
      </c>
      <c r="L6826" s="10">
        <f t="shared" si="424"/>
        <v>1.2076704647139768E-5</v>
      </c>
      <c r="M6826" s="1">
        <f t="shared" si="425"/>
        <v>1.2076704647139768E-2</v>
      </c>
      <c r="N6826" s="1">
        <f t="shared" si="426"/>
        <v>2.4597096921533153</v>
      </c>
    </row>
    <row r="6827" spans="11:14" x14ac:dyDescent="0.2">
      <c r="K6827" s="60">
        <f t="shared" si="427"/>
        <v>6789</v>
      </c>
      <c r="L6827" s="10">
        <f t="shared" si="424"/>
        <v>1.2076781062326779E-5</v>
      </c>
      <c r="M6827" s="1">
        <f t="shared" si="425"/>
        <v>1.2076781062326779E-2</v>
      </c>
      <c r="N6827" s="1">
        <f t="shared" si="426"/>
        <v>2.4597252559334697</v>
      </c>
    </row>
    <row r="6828" spans="11:14" x14ac:dyDescent="0.2">
      <c r="K6828" s="60">
        <f t="shared" si="427"/>
        <v>6790</v>
      </c>
      <c r="L6828" s="10">
        <f t="shared" si="424"/>
        <v>1.207685742456517E-5</v>
      </c>
      <c r="M6828" s="1">
        <f t="shared" si="425"/>
        <v>1.2076857424565169E-2</v>
      </c>
      <c r="N6828" s="1">
        <f t="shared" si="426"/>
        <v>2.4597408089293715</v>
      </c>
    </row>
    <row r="6829" spans="11:14" x14ac:dyDescent="0.2">
      <c r="K6829" s="60">
        <f t="shared" si="427"/>
        <v>6791</v>
      </c>
      <c r="L6829" s="10">
        <f t="shared" si="424"/>
        <v>1.2076933733891632E-5</v>
      </c>
      <c r="M6829" s="1">
        <f t="shared" si="425"/>
        <v>1.2076933733891633E-2</v>
      </c>
      <c r="N6829" s="1">
        <f t="shared" si="426"/>
        <v>2.4597563511484939</v>
      </c>
    </row>
    <row r="6830" spans="11:14" x14ac:dyDescent="0.2">
      <c r="K6830" s="60">
        <f t="shared" si="427"/>
        <v>6792</v>
      </c>
      <c r="L6830" s="10">
        <f t="shared" si="424"/>
        <v>1.2077009990342829E-5</v>
      </c>
      <c r="M6830" s="1">
        <f t="shared" si="425"/>
        <v>1.2077009990342828E-2</v>
      </c>
      <c r="N6830" s="1">
        <f t="shared" si="426"/>
        <v>2.4597718825983037</v>
      </c>
    </row>
    <row r="6831" spans="11:14" x14ac:dyDescent="0.2">
      <c r="K6831" s="60">
        <f t="shared" si="427"/>
        <v>6793</v>
      </c>
      <c r="L6831" s="10">
        <f t="shared" si="424"/>
        <v>1.2077086193955393E-5</v>
      </c>
      <c r="M6831" s="1">
        <f t="shared" si="425"/>
        <v>1.2077086193955392E-2</v>
      </c>
      <c r="N6831" s="1">
        <f t="shared" si="426"/>
        <v>2.4597874032862626</v>
      </c>
    </row>
    <row r="6832" spans="11:14" x14ac:dyDescent="0.2">
      <c r="K6832" s="60">
        <f t="shared" si="427"/>
        <v>6794</v>
      </c>
      <c r="L6832" s="10">
        <f t="shared" si="424"/>
        <v>1.207716234476594E-5</v>
      </c>
      <c r="M6832" s="1">
        <f t="shared" si="425"/>
        <v>1.207716234476594E-2</v>
      </c>
      <c r="N6832" s="1">
        <f t="shared" si="426"/>
        <v>2.4598029132198285</v>
      </c>
    </row>
    <row r="6833" spans="11:14" x14ac:dyDescent="0.2">
      <c r="K6833" s="60">
        <f t="shared" si="427"/>
        <v>6795</v>
      </c>
      <c r="L6833" s="10">
        <f t="shared" si="424"/>
        <v>1.2077238442811058E-5</v>
      </c>
      <c r="M6833" s="1">
        <f t="shared" si="425"/>
        <v>1.2077238442811057E-2</v>
      </c>
      <c r="N6833" s="1">
        <f t="shared" si="426"/>
        <v>2.4598184124064524</v>
      </c>
    </row>
    <row r="6834" spans="11:14" x14ac:dyDescent="0.2">
      <c r="K6834" s="60">
        <f t="shared" si="427"/>
        <v>6796</v>
      </c>
      <c r="L6834" s="10">
        <f t="shared" si="424"/>
        <v>1.2077314488127307E-5</v>
      </c>
      <c r="M6834" s="1">
        <f t="shared" si="425"/>
        <v>1.2077314488127306E-2</v>
      </c>
      <c r="N6834" s="1">
        <f t="shared" si="426"/>
        <v>2.4598339008535817</v>
      </c>
    </row>
    <row r="6835" spans="11:14" x14ac:dyDescent="0.2">
      <c r="K6835" s="60">
        <f t="shared" si="427"/>
        <v>6797</v>
      </c>
      <c r="L6835" s="10">
        <f t="shared" si="424"/>
        <v>1.2077390480751222E-5</v>
      </c>
      <c r="M6835" s="1">
        <f t="shared" si="425"/>
        <v>1.2077390480751222E-2</v>
      </c>
      <c r="N6835" s="1">
        <f t="shared" si="426"/>
        <v>2.4598493785686566</v>
      </c>
    </row>
    <row r="6836" spans="11:14" x14ac:dyDescent="0.2">
      <c r="K6836" s="60">
        <f t="shared" si="427"/>
        <v>6798</v>
      </c>
      <c r="L6836" s="10">
        <f t="shared" si="424"/>
        <v>1.2077466420719315E-5</v>
      </c>
      <c r="M6836" s="1">
        <f t="shared" si="425"/>
        <v>1.2077466420719314E-2</v>
      </c>
      <c r="N6836" s="1">
        <f t="shared" si="426"/>
        <v>2.4598648455591148</v>
      </c>
    </row>
    <row r="6837" spans="11:14" x14ac:dyDescent="0.2">
      <c r="K6837" s="60">
        <f t="shared" si="427"/>
        <v>6799</v>
      </c>
      <c r="L6837" s="10">
        <f t="shared" si="424"/>
        <v>1.2077542308068074E-5</v>
      </c>
      <c r="M6837" s="1">
        <f t="shared" si="425"/>
        <v>1.2077542308068075E-2</v>
      </c>
      <c r="N6837" s="1">
        <f t="shared" si="426"/>
        <v>2.4598803018323867</v>
      </c>
    </row>
    <row r="6838" spans="11:14" x14ac:dyDescent="0.2">
      <c r="K6838" s="60">
        <f t="shared" si="427"/>
        <v>6800</v>
      </c>
      <c r="L6838" s="10">
        <f t="shared" si="424"/>
        <v>1.2077618142833955E-5</v>
      </c>
      <c r="M6838" s="1">
        <f t="shared" si="425"/>
        <v>1.2077618142833955E-2</v>
      </c>
      <c r="N6838" s="1">
        <f t="shared" si="426"/>
        <v>2.4598957473958989</v>
      </c>
    </row>
    <row r="6839" spans="11:14" x14ac:dyDescent="0.2">
      <c r="K6839" s="60">
        <f t="shared" si="427"/>
        <v>6801</v>
      </c>
      <c r="L6839" s="10">
        <f t="shared" si="424"/>
        <v>1.2077693925053396E-5</v>
      </c>
      <c r="M6839" s="1">
        <f t="shared" si="425"/>
        <v>1.2077693925053397E-2</v>
      </c>
      <c r="N6839" s="1">
        <f t="shared" si="426"/>
        <v>2.4599111822570716</v>
      </c>
    </row>
    <row r="6840" spans="11:14" x14ac:dyDescent="0.2">
      <c r="K6840" s="60">
        <f t="shared" si="427"/>
        <v>6802</v>
      </c>
      <c r="L6840" s="10">
        <f t="shared" si="424"/>
        <v>1.2077769654762807E-5</v>
      </c>
      <c r="M6840" s="1">
        <f t="shared" si="425"/>
        <v>1.2077769654762807E-2</v>
      </c>
      <c r="N6840" s="1">
        <f t="shared" si="426"/>
        <v>2.4599266064233207</v>
      </c>
    </row>
    <row r="6841" spans="11:14" x14ac:dyDescent="0.2">
      <c r="K6841" s="60">
        <f t="shared" si="427"/>
        <v>6803</v>
      </c>
      <c r="L6841" s="10">
        <f t="shared" si="424"/>
        <v>1.207784533199857E-5</v>
      </c>
      <c r="M6841" s="1">
        <f t="shared" si="425"/>
        <v>1.207784533199857E-2</v>
      </c>
      <c r="N6841" s="1">
        <f t="shared" si="426"/>
        <v>2.4599420199020567</v>
      </c>
    </row>
    <row r="6842" spans="11:14" x14ac:dyDescent="0.2">
      <c r="K6842" s="60">
        <f t="shared" si="427"/>
        <v>6804</v>
      </c>
      <c r="L6842" s="10">
        <f t="shared" si="424"/>
        <v>1.2077920956797046E-5</v>
      </c>
      <c r="M6842" s="1">
        <f t="shared" si="425"/>
        <v>1.2077920956797047E-2</v>
      </c>
      <c r="N6842" s="1">
        <f t="shared" si="426"/>
        <v>2.4599574227006857</v>
      </c>
    </row>
    <row r="6843" spans="11:14" x14ac:dyDescent="0.2">
      <c r="K6843" s="60">
        <f t="shared" si="427"/>
        <v>6805</v>
      </c>
      <c r="L6843" s="10">
        <f t="shared" si="424"/>
        <v>1.207799652919457E-5</v>
      </c>
      <c r="M6843" s="1">
        <f t="shared" si="425"/>
        <v>1.2077996529194571E-2</v>
      </c>
      <c r="N6843" s="1">
        <f t="shared" si="426"/>
        <v>2.4599728148266076</v>
      </c>
    </row>
    <row r="6844" spans="11:14" x14ac:dyDescent="0.2">
      <c r="K6844" s="60">
        <f t="shared" si="427"/>
        <v>6806</v>
      </c>
      <c r="L6844" s="10">
        <f t="shared" si="424"/>
        <v>1.207807204922745E-5</v>
      </c>
      <c r="M6844" s="1">
        <f t="shared" si="425"/>
        <v>1.2078072049227449E-2</v>
      </c>
      <c r="N6844" s="1">
        <f t="shared" si="426"/>
        <v>2.4599881962872172</v>
      </c>
    </row>
    <row r="6845" spans="11:14" x14ac:dyDescent="0.2">
      <c r="K6845" s="60">
        <f t="shared" si="427"/>
        <v>6807</v>
      </c>
      <c r="L6845" s="10">
        <f t="shared" si="424"/>
        <v>1.2078147516931969E-5</v>
      </c>
      <c r="M6845" s="1">
        <f t="shared" si="425"/>
        <v>1.2078147516931969E-2</v>
      </c>
      <c r="N6845" s="1">
        <f t="shared" si="426"/>
        <v>2.4600035670899052</v>
      </c>
    </row>
    <row r="6846" spans="11:14" x14ac:dyDescent="0.2">
      <c r="K6846" s="60">
        <f t="shared" si="427"/>
        <v>6808</v>
      </c>
      <c r="L6846" s="10">
        <f t="shared" si="424"/>
        <v>1.2078222932344387E-5</v>
      </c>
      <c r="M6846" s="1">
        <f t="shared" si="425"/>
        <v>1.2078222932344387E-2</v>
      </c>
      <c r="N6846" s="1">
        <f t="shared" si="426"/>
        <v>2.4600189272420563</v>
      </c>
    </row>
    <row r="6847" spans="11:14" x14ac:dyDescent="0.2">
      <c r="K6847" s="60">
        <f t="shared" si="427"/>
        <v>6809</v>
      </c>
      <c r="L6847" s="10">
        <f t="shared" si="424"/>
        <v>1.2078298295500937E-5</v>
      </c>
      <c r="M6847" s="1">
        <f t="shared" si="425"/>
        <v>1.2078298295500937E-2</v>
      </c>
      <c r="N6847" s="1">
        <f t="shared" si="426"/>
        <v>2.4600342767510499</v>
      </c>
    </row>
    <row r="6848" spans="11:14" x14ac:dyDescent="0.2">
      <c r="K6848" s="60">
        <f t="shared" si="427"/>
        <v>6810</v>
      </c>
      <c r="L6848" s="10">
        <f t="shared" si="424"/>
        <v>1.2078373606437828E-5</v>
      </c>
      <c r="M6848" s="1">
        <f t="shared" si="425"/>
        <v>1.2078373606437829E-2</v>
      </c>
      <c r="N6848" s="1">
        <f t="shared" si="426"/>
        <v>2.4600496156242615</v>
      </c>
    </row>
    <row r="6849" spans="11:14" x14ac:dyDescent="0.2">
      <c r="K6849" s="60">
        <f t="shared" si="427"/>
        <v>6811</v>
      </c>
      <c r="L6849" s="10">
        <f t="shared" si="424"/>
        <v>1.2078448865191241E-5</v>
      </c>
      <c r="M6849" s="1">
        <f t="shared" si="425"/>
        <v>1.207844886519124E-2</v>
      </c>
      <c r="N6849" s="1">
        <f t="shared" si="426"/>
        <v>2.4600649438690594</v>
      </c>
    </row>
    <row r="6850" spans="11:14" x14ac:dyDescent="0.2">
      <c r="K6850" s="60">
        <f t="shared" si="427"/>
        <v>6812</v>
      </c>
      <c r="L6850" s="10">
        <f t="shared" si="424"/>
        <v>1.2078524071797339E-5</v>
      </c>
      <c r="M6850" s="1">
        <f t="shared" si="425"/>
        <v>1.2078524071797339E-2</v>
      </c>
      <c r="N6850" s="1">
        <f t="shared" si="426"/>
        <v>2.4600802614928106</v>
      </c>
    </row>
    <row r="6851" spans="11:14" x14ac:dyDescent="0.2">
      <c r="K6851" s="60">
        <f t="shared" si="427"/>
        <v>6813</v>
      </c>
      <c r="L6851" s="10">
        <f t="shared" si="424"/>
        <v>1.207859922629225E-5</v>
      </c>
      <c r="M6851" s="1">
        <f t="shared" si="425"/>
        <v>1.2078599226292249E-2</v>
      </c>
      <c r="N6851" s="1">
        <f t="shared" si="426"/>
        <v>2.4600955685028718</v>
      </c>
    </row>
    <row r="6852" spans="11:14" x14ac:dyDescent="0.2">
      <c r="K6852" s="60">
        <f t="shared" si="427"/>
        <v>6814</v>
      </c>
      <c r="L6852" s="10">
        <f t="shared" si="424"/>
        <v>1.2078674328712086E-5</v>
      </c>
      <c r="M6852" s="1">
        <f t="shared" si="425"/>
        <v>1.2078674328712086E-2</v>
      </c>
      <c r="N6852" s="1">
        <f t="shared" si="426"/>
        <v>2.460110864906599</v>
      </c>
    </row>
    <row r="6853" spans="11:14" x14ac:dyDescent="0.2">
      <c r="K6853" s="60">
        <f t="shared" si="427"/>
        <v>6815</v>
      </c>
      <c r="L6853" s="10">
        <f t="shared" si="424"/>
        <v>1.207874937909293E-5</v>
      </c>
      <c r="M6853" s="1">
        <f t="shared" si="425"/>
        <v>1.207874937909293E-2</v>
      </c>
      <c r="N6853" s="1">
        <f t="shared" si="426"/>
        <v>2.460126150711341</v>
      </c>
    </row>
    <row r="6854" spans="11:14" x14ac:dyDescent="0.2">
      <c r="K6854" s="60">
        <f t="shared" si="427"/>
        <v>6816</v>
      </c>
      <c r="L6854" s="10">
        <f t="shared" si="424"/>
        <v>1.2078824377470837E-5</v>
      </c>
      <c r="M6854" s="1">
        <f t="shared" si="425"/>
        <v>1.2078824377470838E-2</v>
      </c>
      <c r="N6854" s="1">
        <f t="shared" si="426"/>
        <v>2.4601414259244407</v>
      </c>
    </row>
    <row r="6855" spans="11:14" x14ac:dyDescent="0.2">
      <c r="K6855" s="60">
        <f t="shared" si="427"/>
        <v>6817</v>
      </c>
      <c r="L6855" s="10">
        <f t="shared" si="424"/>
        <v>1.2078899323881842E-5</v>
      </c>
      <c r="M6855" s="1">
        <f t="shared" si="425"/>
        <v>1.2078899323881842E-2</v>
      </c>
      <c r="N6855" s="1">
        <f t="shared" si="426"/>
        <v>2.460156690553239</v>
      </c>
    </row>
    <row r="6856" spans="11:14" x14ac:dyDescent="0.2">
      <c r="K6856" s="60">
        <f t="shared" si="427"/>
        <v>6818</v>
      </c>
      <c r="L6856" s="10">
        <f t="shared" si="424"/>
        <v>1.2078974218361956E-5</v>
      </c>
      <c r="M6856" s="1">
        <f t="shared" si="425"/>
        <v>1.2078974218361956E-2</v>
      </c>
      <c r="N6856" s="1">
        <f t="shared" si="426"/>
        <v>2.4601719446050692</v>
      </c>
    </row>
    <row r="6857" spans="11:14" x14ac:dyDescent="0.2">
      <c r="K6857" s="60">
        <f t="shared" si="427"/>
        <v>6819</v>
      </c>
      <c r="L6857" s="10">
        <f t="shared" si="424"/>
        <v>1.2079049060947158E-5</v>
      </c>
      <c r="M6857" s="1">
        <f t="shared" si="425"/>
        <v>1.2079049060947158E-2</v>
      </c>
      <c r="N6857" s="1">
        <f t="shared" si="426"/>
        <v>2.4601871880872594</v>
      </c>
    </row>
    <row r="6858" spans="11:14" x14ac:dyDescent="0.2">
      <c r="K6858" s="60">
        <f t="shared" si="427"/>
        <v>6820</v>
      </c>
      <c r="L6858" s="10">
        <f t="shared" si="424"/>
        <v>1.2079123851673408E-5</v>
      </c>
      <c r="M6858" s="1">
        <f t="shared" si="425"/>
        <v>1.2079123851673408E-2</v>
      </c>
      <c r="N6858" s="1">
        <f t="shared" si="426"/>
        <v>2.4602024210071343</v>
      </c>
    </row>
    <row r="6859" spans="11:14" x14ac:dyDescent="0.2">
      <c r="K6859" s="60">
        <f t="shared" si="427"/>
        <v>6821</v>
      </c>
      <c r="L6859" s="10">
        <f t="shared" si="424"/>
        <v>1.207919859057664E-5</v>
      </c>
      <c r="M6859" s="1">
        <f t="shared" si="425"/>
        <v>1.2079198590576641E-2</v>
      </c>
      <c r="N6859" s="1">
        <f t="shared" si="426"/>
        <v>2.4602176433720122</v>
      </c>
    </row>
    <row r="6860" spans="11:14" x14ac:dyDescent="0.2">
      <c r="K6860" s="60">
        <f t="shared" si="427"/>
        <v>6822</v>
      </c>
      <c r="L6860" s="10">
        <f t="shared" si="424"/>
        <v>1.2079273277692761E-5</v>
      </c>
      <c r="M6860" s="1">
        <f t="shared" si="425"/>
        <v>1.2079273277692761E-2</v>
      </c>
      <c r="N6860" s="1">
        <f t="shared" si="426"/>
        <v>2.4602328551892065</v>
      </c>
    </row>
    <row r="6861" spans="11:14" x14ac:dyDescent="0.2">
      <c r="K6861" s="60">
        <f t="shared" si="427"/>
        <v>6823</v>
      </c>
      <c r="L6861" s="10">
        <f t="shared" si="424"/>
        <v>1.2079347913057658E-5</v>
      </c>
      <c r="M6861" s="1">
        <f t="shared" si="425"/>
        <v>1.2079347913057658E-2</v>
      </c>
      <c r="N6861" s="1">
        <f t="shared" si="426"/>
        <v>2.4602480564660261</v>
      </c>
    </row>
    <row r="6862" spans="11:14" x14ac:dyDescent="0.2">
      <c r="K6862" s="60">
        <f t="shared" si="427"/>
        <v>6824</v>
      </c>
      <c r="L6862" s="10">
        <f t="shared" si="424"/>
        <v>1.2079422496707186E-5</v>
      </c>
      <c r="M6862" s="1">
        <f t="shared" si="425"/>
        <v>1.2079422496707187E-2</v>
      </c>
      <c r="N6862" s="1">
        <f t="shared" si="426"/>
        <v>2.4602632472097752</v>
      </c>
    </row>
    <row r="6863" spans="11:14" x14ac:dyDescent="0.2">
      <c r="K6863" s="60">
        <f t="shared" si="427"/>
        <v>6825</v>
      </c>
      <c r="L6863" s="10">
        <f t="shared" si="424"/>
        <v>1.2079497028677182E-5</v>
      </c>
      <c r="M6863" s="1">
        <f t="shared" si="425"/>
        <v>1.2079497028677182E-2</v>
      </c>
      <c r="N6863" s="1">
        <f t="shared" si="426"/>
        <v>2.4602784274277507</v>
      </c>
    </row>
    <row r="6864" spans="11:14" x14ac:dyDescent="0.2">
      <c r="K6864" s="60">
        <f t="shared" si="427"/>
        <v>6826</v>
      </c>
      <c r="L6864" s="10">
        <f t="shared" si="424"/>
        <v>1.2079571509003451E-5</v>
      </c>
      <c r="M6864" s="1">
        <f t="shared" si="425"/>
        <v>1.2079571509003451E-2</v>
      </c>
      <c r="N6864" s="1">
        <f t="shared" si="426"/>
        <v>2.4602935971272468</v>
      </c>
    </row>
    <row r="6865" spans="11:14" x14ac:dyDescent="0.2">
      <c r="K6865" s="60">
        <f t="shared" si="427"/>
        <v>6827</v>
      </c>
      <c r="L6865" s="10">
        <f t="shared" si="424"/>
        <v>1.207964593772178E-5</v>
      </c>
      <c r="M6865" s="1">
        <f t="shared" si="425"/>
        <v>1.207964593772178E-2</v>
      </c>
      <c r="N6865" s="1">
        <f t="shared" si="426"/>
        <v>2.4603087563155515</v>
      </c>
    </row>
    <row r="6866" spans="11:14" x14ac:dyDescent="0.2">
      <c r="K6866" s="60">
        <f t="shared" si="427"/>
        <v>6828</v>
      </c>
      <c r="L6866" s="10">
        <f t="shared" si="424"/>
        <v>1.207972031486793E-5</v>
      </c>
      <c r="M6866" s="1">
        <f t="shared" si="425"/>
        <v>1.2079720314867931E-2</v>
      </c>
      <c r="N6866" s="1">
        <f t="shared" si="426"/>
        <v>2.460323904999949</v>
      </c>
    </row>
    <row r="6867" spans="11:14" x14ac:dyDescent="0.2">
      <c r="K6867" s="60">
        <f t="shared" si="427"/>
        <v>6829</v>
      </c>
      <c r="L6867" s="10">
        <f t="shared" si="424"/>
        <v>1.2079794640477633E-5</v>
      </c>
      <c r="M6867" s="1">
        <f t="shared" si="425"/>
        <v>1.2079794640477634E-2</v>
      </c>
      <c r="N6867" s="1">
        <f t="shared" si="426"/>
        <v>2.4603390431877168</v>
      </c>
    </row>
    <row r="6868" spans="11:14" x14ac:dyDescent="0.2">
      <c r="K6868" s="60">
        <f t="shared" si="427"/>
        <v>6830</v>
      </c>
      <c r="L6868" s="10">
        <f t="shared" si="424"/>
        <v>1.2079868914586602E-5</v>
      </c>
      <c r="M6868" s="1">
        <f t="shared" si="425"/>
        <v>1.2079868914586601E-2</v>
      </c>
      <c r="N6868" s="1">
        <f t="shared" si="426"/>
        <v>2.4603541708861281</v>
      </c>
    </row>
    <row r="6869" spans="11:14" x14ac:dyDescent="0.2">
      <c r="K6869" s="60">
        <f t="shared" si="427"/>
        <v>6831</v>
      </c>
      <c r="L6869" s="10">
        <f t="shared" si="424"/>
        <v>1.2079943137230517E-5</v>
      </c>
      <c r="M6869" s="1">
        <f t="shared" si="425"/>
        <v>1.2079943137230516E-2</v>
      </c>
      <c r="N6869" s="1">
        <f t="shared" si="426"/>
        <v>2.4603692881024504</v>
      </c>
    </row>
    <row r="6870" spans="11:14" x14ac:dyDescent="0.2">
      <c r="K6870" s="60">
        <f t="shared" si="427"/>
        <v>6832</v>
      </c>
      <c r="L6870" s="10">
        <f t="shared" si="424"/>
        <v>1.2080017308445045E-5</v>
      </c>
      <c r="M6870" s="1">
        <f t="shared" si="425"/>
        <v>1.2080017308445044E-2</v>
      </c>
      <c r="N6870" s="1">
        <f t="shared" si="426"/>
        <v>2.4603843948439486</v>
      </c>
    </row>
    <row r="6871" spans="11:14" x14ac:dyDescent="0.2">
      <c r="K6871" s="60">
        <f t="shared" si="427"/>
        <v>6833</v>
      </c>
      <c r="L6871" s="10">
        <f t="shared" si="424"/>
        <v>1.2080091428265816E-5</v>
      </c>
      <c r="M6871" s="1">
        <f t="shared" si="425"/>
        <v>1.2080091428265816E-2</v>
      </c>
      <c r="N6871" s="1">
        <f t="shared" si="426"/>
        <v>2.460399491117879</v>
      </c>
    </row>
    <row r="6872" spans="11:14" x14ac:dyDescent="0.2">
      <c r="K6872" s="60">
        <f t="shared" si="427"/>
        <v>6834</v>
      </c>
      <c r="L6872" s="10">
        <f t="shared" si="424"/>
        <v>1.2080165496728444E-5</v>
      </c>
      <c r="M6872" s="1">
        <f t="shared" si="425"/>
        <v>1.2080165496728443E-2</v>
      </c>
      <c r="N6872" s="1">
        <f t="shared" si="426"/>
        <v>2.460414576931496</v>
      </c>
    </row>
    <row r="6873" spans="11:14" x14ac:dyDescent="0.2">
      <c r="K6873" s="60">
        <f t="shared" si="427"/>
        <v>6835</v>
      </c>
      <c r="L6873" s="10">
        <f t="shared" si="424"/>
        <v>1.2080239513868516E-5</v>
      </c>
      <c r="M6873" s="1">
        <f t="shared" si="425"/>
        <v>1.2080239513868517E-2</v>
      </c>
      <c r="N6873" s="1">
        <f t="shared" si="426"/>
        <v>2.4604296522920466</v>
      </c>
    </row>
    <row r="6874" spans="11:14" x14ac:dyDescent="0.2">
      <c r="K6874" s="60">
        <f t="shared" si="427"/>
        <v>6836</v>
      </c>
      <c r="L6874" s="10">
        <f t="shared" si="424"/>
        <v>1.2080313479721593E-5</v>
      </c>
      <c r="M6874" s="1">
        <f t="shared" si="425"/>
        <v>1.2080313479721593E-2</v>
      </c>
      <c r="N6874" s="1">
        <f t="shared" si="426"/>
        <v>2.4604447172067743</v>
      </c>
    </row>
    <row r="6875" spans="11:14" x14ac:dyDescent="0.2">
      <c r="K6875" s="60">
        <f t="shared" si="427"/>
        <v>6837</v>
      </c>
      <c r="L6875" s="10">
        <f t="shared" si="424"/>
        <v>1.2080387394323212E-5</v>
      </c>
      <c r="M6875" s="1">
        <f t="shared" si="425"/>
        <v>1.2080387394323213E-2</v>
      </c>
      <c r="N6875" s="1">
        <f t="shared" si="426"/>
        <v>2.4604597716829173</v>
      </c>
    </row>
    <row r="6876" spans="11:14" x14ac:dyDescent="0.2">
      <c r="K6876" s="60">
        <f t="shared" si="427"/>
        <v>6838</v>
      </c>
      <c r="L6876" s="10">
        <f t="shared" si="424"/>
        <v>1.2080461257708885E-5</v>
      </c>
      <c r="M6876" s="1">
        <f t="shared" si="425"/>
        <v>1.2080461257708886E-2</v>
      </c>
      <c r="N6876" s="1">
        <f t="shared" si="426"/>
        <v>2.4604748157277077</v>
      </c>
    </row>
    <row r="6877" spans="11:14" x14ac:dyDescent="0.2">
      <c r="K6877" s="60">
        <f t="shared" si="427"/>
        <v>6839</v>
      </c>
      <c r="L6877" s="10">
        <f t="shared" si="424"/>
        <v>1.2080535069914101E-5</v>
      </c>
      <c r="M6877" s="1">
        <f t="shared" si="425"/>
        <v>1.20805350699141E-2</v>
      </c>
      <c r="N6877" s="1">
        <f t="shared" si="426"/>
        <v>2.4604898493483742</v>
      </c>
    </row>
    <row r="6878" spans="11:14" x14ac:dyDescent="0.2">
      <c r="K6878" s="60">
        <f t="shared" si="427"/>
        <v>6840</v>
      </c>
      <c r="L6878" s="10">
        <f t="shared" si="424"/>
        <v>1.2080608830974322E-5</v>
      </c>
      <c r="M6878" s="1">
        <f t="shared" si="425"/>
        <v>1.2080608830974322E-2</v>
      </c>
      <c r="N6878" s="1">
        <f t="shared" si="426"/>
        <v>2.4605048725521401</v>
      </c>
    </row>
    <row r="6879" spans="11:14" x14ac:dyDescent="0.2">
      <c r="K6879" s="60">
        <f t="shared" si="427"/>
        <v>6841</v>
      </c>
      <c r="L6879" s="10">
        <f t="shared" si="424"/>
        <v>1.2080682540924986E-5</v>
      </c>
      <c r="M6879" s="1">
        <f t="shared" si="425"/>
        <v>1.2080682540924986E-2</v>
      </c>
      <c r="N6879" s="1">
        <f t="shared" si="426"/>
        <v>2.4605198853462222</v>
      </c>
    </row>
    <row r="6880" spans="11:14" x14ac:dyDescent="0.2">
      <c r="K6880" s="60">
        <f t="shared" si="427"/>
        <v>6842</v>
      </c>
      <c r="L6880" s="10">
        <f t="shared" si="424"/>
        <v>1.2080756199801509E-5</v>
      </c>
      <c r="M6880" s="1">
        <f t="shared" si="425"/>
        <v>1.2080756199801508E-2</v>
      </c>
      <c r="N6880" s="1">
        <f t="shared" si="426"/>
        <v>2.4605348877378339</v>
      </c>
    </row>
    <row r="6881" spans="11:14" x14ac:dyDescent="0.2">
      <c r="K6881" s="60">
        <f t="shared" si="427"/>
        <v>6843</v>
      </c>
      <c r="L6881" s="10">
        <f t="shared" si="424"/>
        <v>1.2080829807639282E-5</v>
      </c>
      <c r="M6881" s="1">
        <f t="shared" si="425"/>
        <v>1.2080829807639281E-2</v>
      </c>
      <c r="N6881" s="1">
        <f t="shared" si="426"/>
        <v>2.4605498797341836</v>
      </c>
    </row>
    <row r="6882" spans="11:14" x14ac:dyDescent="0.2">
      <c r="K6882" s="60">
        <f t="shared" si="427"/>
        <v>6844</v>
      </c>
      <c r="L6882" s="10">
        <f t="shared" si="424"/>
        <v>1.2080903364473667E-5</v>
      </c>
      <c r="M6882" s="1">
        <f t="shared" si="425"/>
        <v>1.2080903364473667E-2</v>
      </c>
      <c r="N6882" s="1">
        <f t="shared" si="426"/>
        <v>2.460564861342474</v>
      </c>
    </row>
    <row r="6883" spans="11:14" x14ac:dyDescent="0.2">
      <c r="K6883" s="60">
        <f t="shared" si="427"/>
        <v>6845</v>
      </c>
      <c r="L6883" s="10">
        <f t="shared" si="424"/>
        <v>1.2080976870340007E-5</v>
      </c>
      <c r="M6883" s="1">
        <f t="shared" si="425"/>
        <v>1.2080976870340007E-2</v>
      </c>
      <c r="N6883" s="1">
        <f t="shared" si="426"/>
        <v>2.4605798325699033</v>
      </c>
    </row>
    <row r="6884" spans="11:14" x14ac:dyDescent="0.2">
      <c r="K6884" s="60">
        <f t="shared" si="427"/>
        <v>6846</v>
      </c>
      <c r="L6884" s="10">
        <f t="shared" si="424"/>
        <v>1.2081050325273615E-5</v>
      </c>
      <c r="M6884" s="1">
        <f t="shared" si="425"/>
        <v>1.2081050325273615E-2</v>
      </c>
      <c r="N6884" s="1">
        <f t="shared" si="426"/>
        <v>2.4605947934236632</v>
      </c>
    </row>
    <row r="6885" spans="11:14" x14ac:dyDescent="0.2">
      <c r="K6885" s="60">
        <f t="shared" si="427"/>
        <v>6847</v>
      </c>
      <c r="L6885" s="10">
        <f t="shared" si="424"/>
        <v>1.2081123729309786E-5</v>
      </c>
      <c r="M6885" s="1">
        <f t="shared" si="425"/>
        <v>1.2081123729309785E-2</v>
      </c>
      <c r="N6885" s="1">
        <f t="shared" si="426"/>
        <v>2.4606097439109433</v>
      </c>
    </row>
    <row r="6886" spans="11:14" x14ac:dyDescent="0.2">
      <c r="K6886" s="60">
        <f t="shared" si="427"/>
        <v>6848</v>
      </c>
      <c r="L6886" s="10">
        <f t="shared" ref="L6886:L6949" si="428">Eleach_time1/((Vwater*(1+Kp_susp*SUSPwater)+Ksed_water*Vsed)*k)*(1-EXP(-k*K6886))</f>
        <v>1.2081197082483784E-5</v>
      </c>
      <c r="M6886" s="1">
        <f t="shared" ref="M6886:M6949" si="429">L6886*CONV_m3_L</f>
        <v>1.2081197082483784E-2</v>
      </c>
      <c r="N6886" s="1">
        <f t="shared" ref="N6886:N6949" si="430">L6886*(Ksed_water/RHOsed)*CONV_kg_mg</f>
        <v>2.4606246840389256</v>
      </c>
    </row>
    <row r="6887" spans="11:14" x14ac:dyDescent="0.2">
      <c r="K6887" s="60">
        <f t="shared" si="427"/>
        <v>6849</v>
      </c>
      <c r="L6887" s="10">
        <f t="shared" si="428"/>
        <v>1.2081270384830855E-5</v>
      </c>
      <c r="M6887" s="1">
        <f t="shared" si="429"/>
        <v>1.2081270384830855E-2</v>
      </c>
      <c r="N6887" s="1">
        <f t="shared" si="430"/>
        <v>2.4606396138147892</v>
      </c>
    </row>
    <row r="6888" spans="11:14" x14ac:dyDescent="0.2">
      <c r="K6888" s="60">
        <f t="shared" ref="K6888:K6951" si="431">K6887+1</f>
        <v>6850</v>
      </c>
      <c r="L6888" s="10">
        <f t="shared" si="428"/>
        <v>1.2081343636386216E-5</v>
      </c>
      <c r="M6888" s="1">
        <f t="shared" si="429"/>
        <v>1.2081343636386216E-2</v>
      </c>
      <c r="N6888" s="1">
        <f t="shared" si="430"/>
        <v>2.4606545332457057</v>
      </c>
    </row>
    <row r="6889" spans="11:14" x14ac:dyDescent="0.2">
      <c r="K6889" s="60">
        <f t="shared" si="431"/>
        <v>6851</v>
      </c>
      <c r="L6889" s="10">
        <f t="shared" si="428"/>
        <v>1.2081416837185061E-5</v>
      </c>
      <c r="M6889" s="1">
        <f t="shared" si="429"/>
        <v>1.208141683718506E-2</v>
      </c>
      <c r="N6889" s="1">
        <f t="shared" si="430"/>
        <v>2.4606694423388444</v>
      </c>
    </row>
    <row r="6890" spans="11:14" x14ac:dyDescent="0.2">
      <c r="K6890" s="60">
        <f t="shared" si="431"/>
        <v>6852</v>
      </c>
      <c r="L6890" s="10">
        <f t="shared" si="428"/>
        <v>1.208148998726256E-5</v>
      </c>
      <c r="M6890" s="1">
        <f t="shared" si="429"/>
        <v>1.2081489987262559E-2</v>
      </c>
      <c r="N6890" s="1">
        <f t="shared" si="430"/>
        <v>2.4606843411013681</v>
      </c>
    </row>
    <row r="6891" spans="11:14" x14ac:dyDescent="0.2">
      <c r="K6891" s="60">
        <f t="shared" si="431"/>
        <v>6853</v>
      </c>
      <c r="L6891" s="10">
        <f t="shared" si="428"/>
        <v>1.2081563086653856E-5</v>
      </c>
      <c r="M6891" s="1">
        <f t="shared" si="429"/>
        <v>1.2081563086653856E-2</v>
      </c>
      <c r="N6891" s="1">
        <f t="shared" si="430"/>
        <v>2.4606992295404346</v>
      </c>
    </row>
    <row r="6892" spans="11:14" x14ac:dyDescent="0.2">
      <c r="K6892" s="60">
        <f t="shared" si="431"/>
        <v>6854</v>
      </c>
      <c r="L6892" s="10">
        <f t="shared" si="428"/>
        <v>1.2081636135394073E-5</v>
      </c>
      <c r="M6892" s="1">
        <f t="shared" si="429"/>
        <v>1.2081636135394072E-2</v>
      </c>
      <c r="N6892" s="1">
        <f t="shared" si="430"/>
        <v>2.4607141076631978</v>
      </c>
    </row>
    <row r="6893" spans="11:14" x14ac:dyDescent="0.2">
      <c r="K6893" s="60">
        <f t="shared" si="431"/>
        <v>6855</v>
      </c>
      <c r="L6893" s="10">
        <f t="shared" si="428"/>
        <v>1.2081709133518304E-5</v>
      </c>
      <c r="M6893" s="1">
        <f t="shared" si="429"/>
        <v>1.2081709133518304E-2</v>
      </c>
      <c r="N6893" s="1">
        <f t="shared" si="430"/>
        <v>2.4607289754768042</v>
      </c>
    </row>
    <row r="6894" spans="11:14" x14ac:dyDescent="0.2">
      <c r="K6894" s="60">
        <f t="shared" si="431"/>
        <v>6856</v>
      </c>
      <c r="L6894" s="10">
        <f t="shared" si="428"/>
        <v>1.2081782081061625E-5</v>
      </c>
      <c r="M6894" s="1">
        <f t="shared" si="429"/>
        <v>1.2081782081061625E-2</v>
      </c>
      <c r="N6894" s="1">
        <f t="shared" si="430"/>
        <v>2.4607438329883995</v>
      </c>
    </row>
    <row r="6895" spans="11:14" x14ac:dyDescent="0.2">
      <c r="K6895" s="60">
        <f t="shared" si="431"/>
        <v>6857</v>
      </c>
      <c r="L6895" s="10">
        <f t="shared" si="428"/>
        <v>1.2081854978059079E-5</v>
      </c>
      <c r="M6895" s="1">
        <f t="shared" si="429"/>
        <v>1.2081854978059079E-2</v>
      </c>
      <c r="N6895" s="1">
        <f t="shared" si="430"/>
        <v>2.4607586802051205</v>
      </c>
    </row>
    <row r="6896" spans="11:14" x14ac:dyDescent="0.2">
      <c r="K6896" s="60">
        <f t="shared" si="431"/>
        <v>6858</v>
      </c>
      <c r="L6896" s="10">
        <f t="shared" si="428"/>
        <v>1.2081927824545694E-5</v>
      </c>
      <c r="M6896" s="1">
        <f t="shared" si="429"/>
        <v>1.2081927824545693E-2</v>
      </c>
      <c r="N6896" s="1">
        <f t="shared" si="430"/>
        <v>2.4607735171341005</v>
      </c>
    </row>
    <row r="6897" spans="11:14" x14ac:dyDescent="0.2">
      <c r="K6897" s="60">
        <f t="shared" si="431"/>
        <v>6859</v>
      </c>
      <c r="L6897" s="10">
        <f t="shared" si="428"/>
        <v>1.208200062055647E-5</v>
      </c>
      <c r="M6897" s="1">
        <f t="shared" si="429"/>
        <v>1.208200062055647E-2</v>
      </c>
      <c r="N6897" s="1">
        <f t="shared" si="430"/>
        <v>2.4607883437824691</v>
      </c>
    </row>
    <row r="6898" spans="11:14" x14ac:dyDescent="0.2">
      <c r="K6898" s="60">
        <f t="shared" si="431"/>
        <v>6860</v>
      </c>
      <c r="L6898" s="10">
        <f t="shared" si="428"/>
        <v>1.2082073366126378E-5</v>
      </c>
      <c r="M6898" s="1">
        <f t="shared" si="429"/>
        <v>1.2082073366126378E-2</v>
      </c>
      <c r="N6898" s="1">
        <f t="shared" si="430"/>
        <v>2.460803160157349</v>
      </c>
    </row>
    <row r="6899" spans="11:14" x14ac:dyDescent="0.2">
      <c r="K6899" s="60">
        <f t="shared" si="431"/>
        <v>6861</v>
      </c>
      <c r="L6899" s="10">
        <f t="shared" si="428"/>
        <v>1.2082146061290369E-5</v>
      </c>
      <c r="M6899" s="1">
        <f t="shared" si="429"/>
        <v>1.2082146061290369E-2</v>
      </c>
      <c r="N6899" s="1">
        <f t="shared" si="430"/>
        <v>2.460817966265858</v>
      </c>
    </row>
    <row r="6900" spans="11:14" x14ac:dyDescent="0.2">
      <c r="K6900" s="60">
        <f t="shared" si="431"/>
        <v>6862</v>
      </c>
      <c r="L6900" s="10">
        <f t="shared" si="428"/>
        <v>1.2082218706083373E-5</v>
      </c>
      <c r="M6900" s="1">
        <f t="shared" si="429"/>
        <v>1.2082218706083373E-2</v>
      </c>
      <c r="N6900" s="1">
        <f t="shared" si="430"/>
        <v>2.4608327621151118</v>
      </c>
    </row>
    <row r="6901" spans="11:14" x14ac:dyDescent="0.2">
      <c r="K6901" s="60">
        <f t="shared" si="431"/>
        <v>6863</v>
      </c>
      <c r="L6901" s="10">
        <f t="shared" si="428"/>
        <v>1.2082291300540292E-5</v>
      </c>
      <c r="M6901" s="1">
        <f t="shared" si="429"/>
        <v>1.2082291300540291E-2</v>
      </c>
      <c r="N6901" s="1">
        <f t="shared" si="430"/>
        <v>2.4608475477122176</v>
      </c>
    </row>
    <row r="6902" spans="11:14" x14ac:dyDescent="0.2">
      <c r="K6902" s="60">
        <f t="shared" si="431"/>
        <v>6864</v>
      </c>
      <c r="L6902" s="10">
        <f t="shared" si="428"/>
        <v>1.2082363844696E-5</v>
      </c>
      <c r="M6902" s="1">
        <f t="shared" si="429"/>
        <v>1.2082363844696001E-2</v>
      </c>
      <c r="N6902" s="1">
        <f t="shared" si="430"/>
        <v>2.460862323064279</v>
      </c>
    </row>
    <row r="6903" spans="11:14" x14ac:dyDescent="0.2">
      <c r="K6903" s="60">
        <f t="shared" si="431"/>
        <v>6865</v>
      </c>
      <c r="L6903" s="10">
        <f t="shared" si="428"/>
        <v>1.2082436338585357E-5</v>
      </c>
      <c r="M6903" s="1">
        <f t="shared" si="429"/>
        <v>1.2082436338585358E-2</v>
      </c>
      <c r="N6903" s="1">
        <f t="shared" si="430"/>
        <v>2.4608770881783966</v>
      </c>
    </row>
    <row r="6904" spans="11:14" x14ac:dyDescent="0.2">
      <c r="K6904" s="60">
        <f t="shared" si="431"/>
        <v>6866</v>
      </c>
      <c r="L6904" s="10">
        <f t="shared" si="428"/>
        <v>1.2082508782243189E-5</v>
      </c>
      <c r="M6904" s="1">
        <f t="shared" si="429"/>
        <v>1.2082508782243189E-2</v>
      </c>
      <c r="N6904" s="1">
        <f t="shared" si="430"/>
        <v>2.460891843061662</v>
      </c>
    </row>
    <row r="6905" spans="11:14" x14ac:dyDescent="0.2">
      <c r="K6905" s="60">
        <f t="shared" si="431"/>
        <v>6867</v>
      </c>
      <c r="L6905" s="10">
        <f t="shared" si="428"/>
        <v>1.2082581175704301E-5</v>
      </c>
      <c r="M6905" s="1">
        <f t="shared" si="429"/>
        <v>1.2082581175704302E-2</v>
      </c>
      <c r="N6905" s="1">
        <f t="shared" si="430"/>
        <v>2.4609065877211656</v>
      </c>
    </row>
    <row r="6906" spans="11:14" x14ac:dyDescent="0.2">
      <c r="K6906" s="60">
        <f t="shared" si="431"/>
        <v>6868</v>
      </c>
      <c r="L6906" s="10">
        <f t="shared" si="428"/>
        <v>1.2082653519003477E-5</v>
      </c>
      <c r="M6906" s="1">
        <f t="shared" si="429"/>
        <v>1.2082653519003478E-2</v>
      </c>
      <c r="N6906" s="1">
        <f t="shared" si="430"/>
        <v>2.460921322163991</v>
      </c>
    </row>
    <row r="6907" spans="11:14" x14ac:dyDescent="0.2">
      <c r="K6907" s="60">
        <f t="shared" si="431"/>
        <v>6869</v>
      </c>
      <c r="L6907" s="10">
        <f t="shared" si="428"/>
        <v>1.2082725812175475E-5</v>
      </c>
      <c r="M6907" s="1">
        <f t="shared" si="429"/>
        <v>1.2082725812175475E-2</v>
      </c>
      <c r="N6907" s="1">
        <f t="shared" si="430"/>
        <v>2.4609360463972183</v>
      </c>
    </row>
    <row r="6908" spans="11:14" x14ac:dyDescent="0.2">
      <c r="K6908" s="60">
        <f t="shared" si="431"/>
        <v>6870</v>
      </c>
      <c r="L6908" s="10">
        <f t="shared" si="428"/>
        <v>1.2082798055255027E-5</v>
      </c>
      <c r="M6908" s="1">
        <f t="shared" si="429"/>
        <v>1.2082798055255027E-2</v>
      </c>
      <c r="N6908" s="1">
        <f t="shared" si="430"/>
        <v>2.460950760427921</v>
      </c>
    </row>
    <row r="6909" spans="11:14" x14ac:dyDescent="0.2">
      <c r="K6909" s="60">
        <f t="shared" si="431"/>
        <v>6871</v>
      </c>
      <c r="L6909" s="10">
        <f t="shared" si="428"/>
        <v>1.2082870248276843E-5</v>
      </c>
      <c r="M6909" s="1">
        <f t="shared" si="429"/>
        <v>1.2082870248276843E-2</v>
      </c>
      <c r="N6909" s="1">
        <f t="shared" si="430"/>
        <v>2.4609654642631686</v>
      </c>
    </row>
    <row r="6910" spans="11:14" x14ac:dyDescent="0.2">
      <c r="K6910" s="60">
        <f t="shared" si="431"/>
        <v>6872</v>
      </c>
      <c r="L6910" s="10">
        <f t="shared" si="428"/>
        <v>1.2082942391275609E-5</v>
      </c>
      <c r="M6910" s="1">
        <f t="shared" si="429"/>
        <v>1.2082942391275608E-2</v>
      </c>
      <c r="N6910" s="1">
        <f t="shared" si="430"/>
        <v>2.4609801579100261</v>
      </c>
    </row>
    <row r="6911" spans="11:14" x14ac:dyDescent="0.2">
      <c r="K6911" s="60">
        <f t="shared" si="431"/>
        <v>6873</v>
      </c>
      <c r="L6911" s="10">
        <f t="shared" si="428"/>
        <v>1.2083014484285983E-5</v>
      </c>
      <c r="M6911" s="1">
        <f t="shared" si="429"/>
        <v>1.2083014484285982E-2</v>
      </c>
      <c r="N6911" s="1">
        <f t="shared" si="430"/>
        <v>2.4609948413755518</v>
      </c>
    </row>
    <row r="6912" spans="11:14" x14ac:dyDescent="0.2">
      <c r="K6912" s="60">
        <f t="shared" si="431"/>
        <v>6874</v>
      </c>
      <c r="L6912" s="10">
        <f t="shared" si="428"/>
        <v>1.2083086527342607E-5</v>
      </c>
      <c r="M6912" s="1">
        <f t="shared" si="429"/>
        <v>1.2083086527342607E-2</v>
      </c>
      <c r="N6912" s="1">
        <f t="shared" si="430"/>
        <v>2.4610095146668023</v>
      </c>
    </row>
    <row r="6913" spans="11:14" x14ac:dyDescent="0.2">
      <c r="K6913" s="60">
        <f t="shared" si="431"/>
        <v>6875</v>
      </c>
      <c r="L6913" s="10">
        <f t="shared" si="428"/>
        <v>1.2083158520480091E-5</v>
      </c>
      <c r="M6913" s="1">
        <f t="shared" si="429"/>
        <v>1.2083158520480091E-2</v>
      </c>
      <c r="N6913" s="1">
        <f t="shared" si="430"/>
        <v>2.4610241777908257</v>
      </c>
    </row>
    <row r="6914" spans="11:14" x14ac:dyDescent="0.2">
      <c r="K6914" s="60">
        <f t="shared" si="431"/>
        <v>6876</v>
      </c>
      <c r="L6914" s="10">
        <f t="shared" si="428"/>
        <v>1.2083230463733024E-5</v>
      </c>
      <c r="M6914" s="1">
        <f t="shared" si="429"/>
        <v>1.2083230463733025E-2</v>
      </c>
      <c r="N6914" s="1">
        <f t="shared" si="430"/>
        <v>2.4610388307546676</v>
      </c>
    </row>
    <row r="6915" spans="11:14" x14ac:dyDescent="0.2">
      <c r="K6915" s="60">
        <f t="shared" si="431"/>
        <v>6877</v>
      </c>
      <c r="L6915" s="10">
        <f t="shared" si="428"/>
        <v>1.2083302357135976E-5</v>
      </c>
      <c r="M6915" s="1">
        <f t="shared" si="429"/>
        <v>1.2083302357135976E-2</v>
      </c>
      <c r="N6915" s="1">
        <f t="shared" si="430"/>
        <v>2.4610534735653689</v>
      </c>
    </row>
    <row r="6916" spans="11:14" x14ac:dyDescent="0.2">
      <c r="K6916" s="60">
        <f t="shared" si="431"/>
        <v>6878</v>
      </c>
      <c r="L6916" s="10">
        <f t="shared" si="428"/>
        <v>1.2083374200723482E-5</v>
      </c>
      <c r="M6916" s="1">
        <f t="shared" si="429"/>
        <v>1.2083374200723482E-2</v>
      </c>
      <c r="N6916" s="1">
        <f t="shared" si="430"/>
        <v>2.4610681062299631</v>
      </c>
    </row>
    <row r="6917" spans="11:14" x14ac:dyDescent="0.2">
      <c r="K6917" s="60">
        <f t="shared" si="431"/>
        <v>6879</v>
      </c>
      <c r="L6917" s="10">
        <f t="shared" si="428"/>
        <v>1.2083445994530064E-5</v>
      </c>
      <c r="M6917" s="1">
        <f t="shared" si="429"/>
        <v>1.2083445994530064E-2</v>
      </c>
      <c r="N6917" s="1">
        <f t="shared" si="430"/>
        <v>2.4610827287554824</v>
      </c>
    </row>
    <row r="6918" spans="11:14" x14ac:dyDescent="0.2">
      <c r="K6918" s="60">
        <f t="shared" si="431"/>
        <v>6880</v>
      </c>
      <c r="L6918" s="10">
        <f t="shared" si="428"/>
        <v>1.2083517738590214E-5</v>
      </c>
      <c r="M6918" s="1">
        <f t="shared" si="429"/>
        <v>1.2083517738590215E-2</v>
      </c>
      <c r="N6918" s="1">
        <f t="shared" si="430"/>
        <v>2.461097341148951</v>
      </c>
    </row>
    <row r="6919" spans="11:14" x14ac:dyDescent="0.2">
      <c r="K6919" s="60">
        <f t="shared" si="431"/>
        <v>6881</v>
      </c>
      <c r="L6919" s="10">
        <f t="shared" si="428"/>
        <v>1.2083589432938403E-5</v>
      </c>
      <c r="M6919" s="1">
        <f t="shared" si="429"/>
        <v>1.2083589432938403E-2</v>
      </c>
      <c r="N6919" s="1">
        <f t="shared" si="430"/>
        <v>2.4611119434173894</v>
      </c>
    </row>
    <row r="6920" spans="11:14" x14ac:dyDescent="0.2">
      <c r="K6920" s="60">
        <f t="shared" si="431"/>
        <v>6882</v>
      </c>
      <c r="L6920" s="10">
        <f t="shared" si="428"/>
        <v>1.2083661077609074E-5</v>
      </c>
      <c r="M6920" s="1">
        <f t="shared" si="429"/>
        <v>1.2083661077609074E-2</v>
      </c>
      <c r="N6920" s="1">
        <f t="shared" si="430"/>
        <v>2.4611265355678138</v>
      </c>
    </row>
    <row r="6921" spans="11:14" x14ac:dyDescent="0.2">
      <c r="K6921" s="60">
        <f t="shared" si="431"/>
        <v>6883</v>
      </c>
      <c r="L6921" s="10">
        <f t="shared" si="428"/>
        <v>1.2083732672636653E-5</v>
      </c>
      <c r="M6921" s="1">
        <f t="shared" si="429"/>
        <v>1.2083732672636653E-2</v>
      </c>
      <c r="N6921" s="1">
        <f t="shared" si="430"/>
        <v>2.4611411176072351</v>
      </c>
    </row>
    <row r="6922" spans="11:14" x14ac:dyDescent="0.2">
      <c r="K6922" s="60">
        <f t="shared" si="431"/>
        <v>6884</v>
      </c>
      <c r="L6922" s="10">
        <f t="shared" si="428"/>
        <v>1.2083804218055532E-5</v>
      </c>
      <c r="M6922" s="1">
        <f t="shared" si="429"/>
        <v>1.2083804218055532E-2</v>
      </c>
      <c r="N6922" s="1">
        <f t="shared" si="430"/>
        <v>2.4611556895426587</v>
      </c>
    </row>
    <row r="6923" spans="11:14" x14ac:dyDescent="0.2">
      <c r="K6923" s="60">
        <f t="shared" si="431"/>
        <v>6885</v>
      </c>
      <c r="L6923" s="10">
        <f t="shared" si="428"/>
        <v>1.2083875713900091E-5</v>
      </c>
      <c r="M6923" s="1">
        <f t="shared" si="429"/>
        <v>1.2083875713900091E-2</v>
      </c>
      <c r="N6923" s="1">
        <f t="shared" si="430"/>
        <v>2.4611702513810862</v>
      </c>
    </row>
    <row r="6924" spans="11:14" x14ac:dyDescent="0.2">
      <c r="K6924" s="60">
        <f t="shared" si="431"/>
        <v>6886</v>
      </c>
      <c r="L6924" s="10">
        <f t="shared" si="428"/>
        <v>1.2083947160204677E-5</v>
      </c>
      <c r="M6924" s="1">
        <f t="shared" si="429"/>
        <v>1.2083947160204677E-2</v>
      </c>
      <c r="N6924" s="1">
        <f t="shared" si="430"/>
        <v>2.4611848031295138</v>
      </c>
    </row>
    <row r="6925" spans="11:14" x14ac:dyDescent="0.2">
      <c r="K6925" s="60">
        <f t="shared" si="431"/>
        <v>6887</v>
      </c>
      <c r="L6925" s="10">
        <f t="shared" si="428"/>
        <v>1.2084018557003619E-5</v>
      </c>
      <c r="M6925" s="1">
        <f t="shared" si="429"/>
        <v>1.2084018557003619E-2</v>
      </c>
      <c r="N6925" s="1">
        <f t="shared" si="430"/>
        <v>2.4611993447949332</v>
      </c>
    </row>
    <row r="6926" spans="11:14" x14ac:dyDescent="0.2">
      <c r="K6926" s="60">
        <f t="shared" si="431"/>
        <v>6888</v>
      </c>
      <c r="L6926" s="10">
        <f t="shared" si="428"/>
        <v>1.2084089904331218E-5</v>
      </c>
      <c r="M6926" s="1">
        <f t="shared" si="429"/>
        <v>1.2084089904331219E-2</v>
      </c>
      <c r="N6926" s="1">
        <f t="shared" si="430"/>
        <v>2.4612138763843303</v>
      </c>
    </row>
    <row r="6927" spans="11:14" x14ac:dyDescent="0.2">
      <c r="K6927" s="60">
        <f t="shared" si="431"/>
        <v>6889</v>
      </c>
      <c r="L6927" s="10">
        <f t="shared" si="428"/>
        <v>1.2084161202221752E-5</v>
      </c>
      <c r="M6927" s="1">
        <f t="shared" si="429"/>
        <v>1.2084161202221753E-2</v>
      </c>
      <c r="N6927" s="1">
        <f t="shared" si="430"/>
        <v>2.4612283979046872</v>
      </c>
    </row>
    <row r="6928" spans="11:14" x14ac:dyDescent="0.2">
      <c r="K6928" s="60">
        <f t="shared" si="431"/>
        <v>6890</v>
      </c>
      <c r="L6928" s="10">
        <f t="shared" si="428"/>
        <v>1.2084232450709482E-5</v>
      </c>
      <c r="M6928" s="1">
        <f t="shared" si="429"/>
        <v>1.2084232450709482E-2</v>
      </c>
      <c r="N6928" s="1">
        <f t="shared" si="430"/>
        <v>2.4612429093629817</v>
      </c>
    </row>
    <row r="6929" spans="11:14" x14ac:dyDescent="0.2">
      <c r="K6929" s="60">
        <f t="shared" si="431"/>
        <v>6891</v>
      </c>
      <c r="L6929" s="10">
        <f t="shared" si="428"/>
        <v>1.2084303649828631E-5</v>
      </c>
      <c r="M6929" s="1">
        <f t="shared" si="429"/>
        <v>1.2084303649828631E-2</v>
      </c>
      <c r="N6929" s="1">
        <f t="shared" si="430"/>
        <v>2.461257410766184</v>
      </c>
    </row>
    <row r="6930" spans="11:14" x14ac:dyDescent="0.2">
      <c r="K6930" s="60">
        <f t="shared" si="431"/>
        <v>6892</v>
      </c>
      <c r="L6930" s="10">
        <f t="shared" si="428"/>
        <v>1.2084374799613413E-5</v>
      </c>
      <c r="M6930" s="1">
        <f t="shared" si="429"/>
        <v>1.2084374799613414E-2</v>
      </c>
      <c r="N6930" s="1">
        <f t="shared" si="430"/>
        <v>2.4612719021212626</v>
      </c>
    </row>
    <row r="6931" spans="11:14" x14ac:dyDescent="0.2">
      <c r="K6931" s="60">
        <f t="shared" si="431"/>
        <v>6893</v>
      </c>
      <c r="L6931" s="10">
        <f t="shared" si="428"/>
        <v>1.208444590009801E-5</v>
      </c>
      <c r="M6931" s="1">
        <f t="shared" si="429"/>
        <v>1.2084445900098011E-2</v>
      </c>
      <c r="N6931" s="1">
        <f t="shared" si="430"/>
        <v>2.4612863834351799</v>
      </c>
    </row>
    <row r="6932" spans="11:14" x14ac:dyDescent="0.2">
      <c r="K6932" s="60">
        <f t="shared" si="431"/>
        <v>6894</v>
      </c>
      <c r="L6932" s="10">
        <f t="shared" si="428"/>
        <v>1.2084516951316584E-5</v>
      </c>
      <c r="M6932" s="1">
        <f t="shared" si="429"/>
        <v>1.2084516951316585E-2</v>
      </c>
      <c r="N6932" s="1">
        <f t="shared" si="430"/>
        <v>2.4613008547148931</v>
      </c>
    </row>
    <row r="6933" spans="11:14" x14ac:dyDescent="0.2">
      <c r="K6933" s="60">
        <f t="shared" si="431"/>
        <v>6895</v>
      </c>
      <c r="L6933" s="10">
        <f t="shared" si="428"/>
        <v>1.208458795330327E-5</v>
      </c>
      <c r="M6933" s="1">
        <f t="shared" si="429"/>
        <v>1.208458795330327E-2</v>
      </c>
      <c r="N6933" s="1">
        <f t="shared" si="430"/>
        <v>2.4613153159673553</v>
      </c>
    </row>
    <row r="6934" spans="11:14" x14ac:dyDescent="0.2">
      <c r="K6934" s="60">
        <f t="shared" si="431"/>
        <v>6896</v>
      </c>
      <c r="L6934" s="10">
        <f t="shared" si="428"/>
        <v>1.2084658906092182E-5</v>
      </c>
      <c r="M6934" s="1">
        <f t="shared" si="429"/>
        <v>1.2084658906092182E-2</v>
      </c>
      <c r="N6934" s="1">
        <f t="shared" si="430"/>
        <v>2.4613297671995147</v>
      </c>
    </row>
    <row r="6935" spans="11:14" x14ac:dyDescent="0.2">
      <c r="K6935" s="60">
        <f t="shared" si="431"/>
        <v>6897</v>
      </c>
      <c r="L6935" s="10">
        <f t="shared" si="428"/>
        <v>1.2084729809717408E-5</v>
      </c>
      <c r="M6935" s="1">
        <f t="shared" si="429"/>
        <v>1.2084729809717408E-2</v>
      </c>
      <c r="N6935" s="1">
        <f t="shared" si="430"/>
        <v>2.4613442084183133</v>
      </c>
    </row>
    <row r="6936" spans="11:14" x14ac:dyDescent="0.2">
      <c r="K6936" s="60">
        <f t="shared" si="431"/>
        <v>6898</v>
      </c>
      <c r="L6936" s="10">
        <f t="shared" si="428"/>
        <v>1.2084800664213017E-5</v>
      </c>
      <c r="M6936" s="1">
        <f t="shared" si="429"/>
        <v>1.2084800664213016E-2</v>
      </c>
      <c r="N6936" s="1">
        <f t="shared" si="430"/>
        <v>2.4613586396306908</v>
      </c>
    </row>
    <row r="6937" spans="11:14" x14ac:dyDescent="0.2">
      <c r="K6937" s="60">
        <f t="shared" si="431"/>
        <v>6899</v>
      </c>
      <c r="L6937" s="10">
        <f t="shared" si="428"/>
        <v>1.2084871469613049E-5</v>
      </c>
      <c r="M6937" s="1">
        <f t="shared" si="429"/>
        <v>1.2084871469613049E-2</v>
      </c>
      <c r="N6937" s="1">
        <f t="shared" si="430"/>
        <v>2.46137306084358</v>
      </c>
    </row>
    <row r="6938" spans="11:14" x14ac:dyDescent="0.2">
      <c r="K6938" s="60">
        <f t="shared" si="431"/>
        <v>6900</v>
      </c>
      <c r="L6938" s="10">
        <f t="shared" si="428"/>
        <v>1.2084942225951521E-5</v>
      </c>
      <c r="M6938" s="1">
        <f t="shared" si="429"/>
        <v>1.2084942225951521E-2</v>
      </c>
      <c r="N6938" s="1">
        <f t="shared" si="430"/>
        <v>2.4613874720639086</v>
      </c>
    </row>
    <row r="6939" spans="11:14" x14ac:dyDescent="0.2">
      <c r="K6939" s="60">
        <f t="shared" si="431"/>
        <v>6901</v>
      </c>
      <c r="L6939" s="10">
        <f t="shared" si="428"/>
        <v>1.2085012933262433E-5</v>
      </c>
      <c r="M6939" s="1">
        <f t="shared" si="429"/>
        <v>1.2085012933262432E-2</v>
      </c>
      <c r="N6939" s="1">
        <f t="shared" si="430"/>
        <v>2.4614018732986032</v>
      </c>
    </row>
    <row r="6940" spans="11:14" x14ac:dyDescent="0.2">
      <c r="K6940" s="60">
        <f t="shared" si="431"/>
        <v>6902</v>
      </c>
      <c r="L6940" s="10">
        <f t="shared" si="428"/>
        <v>1.2085083591579751E-5</v>
      </c>
      <c r="M6940" s="1">
        <f t="shared" si="429"/>
        <v>1.208508359157975E-2</v>
      </c>
      <c r="N6940" s="1">
        <f t="shared" si="430"/>
        <v>2.4614162645545803</v>
      </c>
    </row>
    <row r="6941" spans="11:14" x14ac:dyDescent="0.2">
      <c r="K6941" s="60">
        <f t="shared" si="431"/>
        <v>6903</v>
      </c>
      <c r="L6941" s="10">
        <f t="shared" si="428"/>
        <v>1.2085154200937426E-5</v>
      </c>
      <c r="M6941" s="1">
        <f t="shared" si="429"/>
        <v>1.2085154200937427E-2</v>
      </c>
      <c r="N6941" s="1">
        <f t="shared" si="430"/>
        <v>2.4614306458387558</v>
      </c>
    </row>
    <row r="6942" spans="11:14" x14ac:dyDescent="0.2">
      <c r="K6942" s="60">
        <f t="shared" si="431"/>
        <v>6904</v>
      </c>
      <c r="L6942" s="10">
        <f t="shared" si="428"/>
        <v>1.2085224761369383E-5</v>
      </c>
      <c r="M6942" s="1">
        <f t="shared" si="429"/>
        <v>1.2085224761369383E-2</v>
      </c>
      <c r="N6942" s="1">
        <f t="shared" si="430"/>
        <v>2.4614450171580384</v>
      </c>
    </row>
    <row r="6943" spans="11:14" x14ac:dyDescent="0.2">
      <c r="K6943" s="60">
        <f t="shared" si="431"/>
        <v>6905</v>
      </c>
      <c r="L6943" s="10">
        <f t="shared" si="428"/>
        <v>1.2085295272909522E-5</v>
      </c>
      <c r="M6943" s="1">
        <f t="shared" si="429"/>
        <v>1.2085295272909522E-2</v>
      </c>
      <c r="N6943" s="1">
        <f t="shared" si="430"/>
        <v>2.4614593785193333</v>
      </c>
    </row>
    <row r="6944" spans="11:14" x14ac:dyDescent="0.2">
      <c r="K6944" s="60">
        <f t="shared" si="431"/>
        <v>6906</v>
      </c>
      <c r="L6944" s="10">
        <f t="shared" si="428"/>
        <v>1.208536573559172E-5</v>
      </c>
      <c r="M6944" s="1">
        <f t="shared" si="429"/>
        <v>1.208536573559172E-2</v>
      </c>
      <c r="N6944" s="1">
        <f t="shared" si="430"/>
        <v>2.4614737299295397</v>
      </c>
    </row>
    <row r="6945" spans="11:14" x14ac:dyDescent="0.2">
      <c r="K6945" s="60">
        <f t="shared" si="431"/>
        <v>6907</v>
      </c>
      <c r="L6945" s="10">
        <f t="shared" si="428"/>
        <v>1.2085436149449834E-5</v>
      </c>
      <c r="M6945" s="1">
        <f t="shared" si="429"/>
        <v>1.2085436149449834E-2</v>
      </c>
      <c r="N6945" s="1">
        <f t="shared" si="430"/>
        <v>2.4614880713955549</v>
      </c>
    </row>
    <row r="6946" spans="11:14" x14ac:dyDescent="0.2">
      <c r="K6946" s="60">
        <f t="shared" si="431"/>
        <v>6908</v>
      </c>
      <c r="L6946" s="10">
        <f t="shared" si="428"/>
        <v>1.208550651451769E-5</v>
      </c>
      <c r="M6946" s="1">
        <f t="shared" si="429"/>
        <v>1.208550651451769E-2</v>
      </c>
      <c r="N6946" s="1">
        <f t="shared" si="430"/>
        <v>2.4615024029242663</v>
      </c>
    </row>
    <row r="6947" spans="11:14" x14ac:dyDescent="0.2">
      <c r="K6947" s="60">
        <f t="shared" si="431"/>
        <v>6909</v>
      </c>
      <c r="L6947" s="10">
        <f t="shared" si="428"/>
        <v>1.2085576830829096E-5</v>
      </c>
      <c r="M6947" s="1">
        <f t="shared" si="429"/>
        <v>1.2085576830829095E-2</v>
      </c>
      <c r="N6947" s="1">
        <f t="shared" si="430"/>
        <v>2.4615167245225611</v>
      </c>
    </row>
    <row r="6948" spans="11:14" x14ac:dyDescent="0.2">
      <c r="K6948" s="60">
        <f t="shared" si="431"/>
        <v>6910</v>
      </c>
      <c r="L6948" s="10">
        <f t="shared" si="428"/>
        <v>1.2085647098417839E-5</v>
      </c>
      <c r="M6948" s="1">
        <f t="shared" si="429"/>
        <v>1.208564709841784E-2</v>
      </c>
      <c r="N6948" s="1">
        <f t="shared" si="430"/>
        <v>2.4615310361973206</v>
      </c>
    </row>
    <row r="6949" spans="11:14" x14ac:dyDescent="0.2">
      <c r="K6949" s="60">
        <f t="shared" si="431"/>
        <v>6911</v>
      </c>
      <c r="L6949" s="10">
        <f t="shared" si="428"/>
        <v>1.2085717317317677E-5</v>
      </c>
      <c r="M6949" s="1">
        <f t="shared" si="429"/>
        <v>1.2085717317317677E-2</v>
      </c>
      <c r="N6949" s="1">
        <f t="shared" si="430"/>
        <v>2.4615453379554202</v>
      </c>
    </row>
    <row r="6950" spans="11:14" x14ac:dyDescent="0.2">
      <c r="K6950" s="60">
        <f t="shared" si="431"/>
        <v>6912</v>
      </c>
      <c r="L6950" s="10">
        <f t="shared" ref="L6950:L7013" si="432">Eleach_time1/((Vwater*(1+Kp_susp*SUSPwater)+Ksed_water*Vsed)*k)*(1-EXP(-k*K6950))</f>
        <v>1.2085787487562346E-5</v>
      </c>
      <c r="M6950" s="1">
        <f t="shared" ref="M6950:M7013" si="433">L6950*CONV_m3_L</f>
        <v>1.2085787487562345E-2</v>
      </c>
      <c r="N6950" s="1">
        <f t="shared" ref="N6950:N7013" si="434">L6950*(Ksed_water/RHOsed)*CONV_kg_mg</f>
        <v>2.4615596298037312</v>
      </c>
    </row>
    <row r="6951" spans="11:14" x14ac:dyDescent="0.2">
      <c r="K6951" s="60">
        <f t="shared" si="431"/>
        <v>6913</v>
      </c>
      <c r="L6951" s="10">
        <f t="shared" si="432"/>
        <v>1.2085857609185562E-5</v>
      </c>
      <c r="M6951" s="1">
        <f t="shared" si="433"/>
        <v>1.2085857609185562E-2</v>
      </c>
      <c r="N6951" s="1">
        <f t="shared" si="434"/>
        <v>2.4615739117491202</v>
      </c>
    </row>
    <row r="6952" spans="11:14" x14ac:dyDescent="0.2">
      <c r="K6952" s="60">
        <f t="shared" ref="K6952:K7015" si="435">K6951+1</f>
        <v>6914</v>
      </c>
      <c r="L6952" s="10">
        <f t="shared" si="432"/>
        <v>1.2085927682221013E-5</v>
      </c>
      <c r="M6952" s="1">
        <f t="shared" si="433"/>
        <v>1.2085927682221012E-2</v>
      </c>
      <c r="N6952" s="1">
        <f t="shared" si="434"/>
        <v>2.4615881837984497</v>
      </c>
    </row>
    <row r="6953" spans="11:14" x14ac:dyDescent="0.2">
      <c r="K6953" s="60">
        <f t="shared" si="435"/>
        <v>6915</v>
      </c>
      <c r="L6953" s="10">
        <f t="shared" si="432"/>
        <v>1.2085997706702367E-5</v>
      </c>
      <c r="M6953" s="1">
        <f t="shared" si="433"/>
        <v>1.2085997706702368E-2</v>
      </c>
      <c r="N6953" s="1">
        <f t="shared" si="434"/>
        <v>2.4616024459585759</v>
      </c>
    </row>
    <row r="6954" spans="11:14" x14ac:dyDescent="0.2">
      <c r="K6954" s="60">
        <f t="shared" si="435"/>
        <v>6916</v>
      </c>
      <c r="L6954" s="10">
        <f t="shared" si="432"/>
        <v>1.2086067682663267E-5</v>
      </c>
      <c r="M6954" s="1">
        <f t="shared" si="433"/>
        <v>1.2086067682663267E-2</v>
      </c>
      <c r="N6954" s="1">
        <f t="shared" si="434"/>
        <v>2.4616166982363517</v>
      </c>
    </row>
    <row r="6955" spans="11:14" x14ac:dyDescent="0.2">
      <c r="K6955" s="60">
        <f t="shared" si="435"/>
        <v>6917</v>
      </c>
      <c r="L6955" s="10">
        <f t="shared" si="432"/>
        <v>1.2086137610137331E-5</v>
      </c>
      <c r="M6955" s="1">
        <f t="shared" si="433"/>
        <v>1.2086137610137332E-2</v>
      </c>
      <c r="N6955" s="1">
        <f t="shared" si="434"/>
        <v>2.4616309406386234</v>
      </c>
    </row>
    <row r="6956" spans="11:14" x14ac:dyDescent="0.2">
      <c r="K6956" s="60">
        <f t="shared" si="435"/>
        <v>6918</v>
      </c>
      <c r="L6956" s="10">
        <f t="shared" si="432"/>
        <v>1.2086207489158161E-5</v>
      </c>
      <c r="M6956" s="1">
        <f t="shared" si="433"/>
        <v>1.2086207489158162E-2</v>
      </c>
      <c r="N6956" s="1">
        <f t="shared" si="434"/>
        <v>2.4616451731722355</v>
      </c>
    </row>
    <row r="6957" spans="11:14" x14ac:dyDescent="0.2">
      <c r="K6957" s="60">
        <f t="shared" si="435"/>
        <v>6919</v>
      </c>
      <c r="L6957" s="10">
        <f t="shared" si="432"/>
        <v>1.2086277319759325E-5</v>
      </c>
      <c r="M6957" s="1">
        <f t="shared" si="433"/>
        <v>1.2086277319759326E-2</v>
      </c>
      <c r="N6957" s="1">
        <f t="shared" si="434"/>
        <v>2.4616593958440247</v>
      </c>
    </row>
    <row r="6958" spans="11:14" x14ac:dyDescent="0.2">
      <c r="K6958" s="60">
        <f t="shared" si="435"/>
        <v>6920</v>
      </c>
      <c r="L6958" s="10">
        <f t="shared" si="432"/>
        <v>1.208634710197438E-5</v>
      </c>
      <c r="M6958" s="1">
        <f t="shared" si="433"/>
        <v>1.2086347101974379E-2</v>
      </c>
      <c r="N6958" s="1">
        <f t="shared" si="434"/>
        <v>2.4616736086608255</v>
      </c>
    </row>
    <row r="6959" spans="11:14" x14ac:dyDescent="0.2">
      <c r="K6959" s="60">
        <f t="shared" si="435"/>
        <v>6921</v>
      </c>
      <c r="L6959" s="10">
        <f t="shared" si="432"/>
        <v>1.2086416835836846E-5</v>
      </c>
      <c r="M6959" s="1">
        <f t="shared" si="433"/>
        <v>1.2086416835836845E-2</v>
      </c>
      <c r="N6959" s="1">
        <f t="shared" si="434"/>
        <v>2.4616878116294658</v>
      </c>
    </row>
    <row r="6960" spans="11:14" x14ac:dyDescent="0.2">
      <c r="K6960" s="60">
        <f t="shared" si="435"/>
        <v>6922</v>
      </c>
      <c r="L6960" s="10">
        <f t="shared" si="432"/>
        <v>1.2086486521380231E-5</v>
      </c>
      <c r="M6960" s="1">
        <f t="shared" si="433"/>
        <v>1.2086486521380231E-2</v>
      </c>
      <c r="N6960" s="1">
        <f t="shared" si="434"/>
        <v>2.4617020047567695</v>
      </c>
    </row>
    <row r="6961" spans="11:14" x14ac:dyDescent="0.2">
      <c r="K6961" s="60">
        <f t="shared" si="435"/>
        <v>6923</v>
      </c>
      <c r="L6961" s="10">
        <f t="shared" si="432"/>
        <v>1.2086556158638014E-5</v>
      </c>
      <c r="M6961" s="1">
        <f t="shared" si="433"/>
        <v>1.2086556158638014E-2</v>
      </c>
      <c r="N6961" s="1">
        <f t="shared" si="434"/>
        <v>2.4617161880495559</v>
      </c>
    </row>
    <row r="6962" spans="11:14" x14ac:dyDescent="0.2">
      <c r="K6962" s="60">
        <f t="shared" si="435"/>
        <v>6924</v>
      </c>
      <c r="L6962" s="10">
        <f t="shared" si="432"/>
        <v>1.2086625747643652E-5</v>
      </c>
      <c r="M6962" s="1">
        <f t="shared" si="433"/>
        <v>1.2086625747643652E-2</v>
      </c>
      <c r="N6962" s="1">
        <f t="shared" si="434"/>
        <v>2.4617303615146389</v>
      </c>
    </row>
    <row r="6963" spans="11:14" x14ac:dyDescent="0.2">
      <c r="K6963" s="60">
        <f t="shared" si="435"/>
        <v>6925</v>
      </c>
      <c r="L6963" s="10">
        <f t="shared" si="432"/>
        <v>1.2086695288430582E-5</v>
      </c>
      <c r="M6963" s="1">
        <f t="shared" si="433"/>
        <v>1.2086695288430583E-2</v>
      </c>
      <c r="N6963" s="1">
        <f t="shared" si="434"/>
        <v>2.4617445251588288</v>
      </c>
    </row>
    <row r="6964" spans="11:14" x14ac:dyDescent="0.2">
      <c r="K6964" s="60">
        <f t="shared" si="435"/>
        <v>6926</v>
      </c>
      <c r="L6964" s="10">
        <f t="shared" si="432"/>
        <v>1.2086764781032212E-5</v>
      </c>
      <c r="M6964" s="1">
        <f t="shared" si="433"/>
        <v>1.2086764781032213E-2</v>
      </c>
      <c r="N6964" s="1">
        <f t="shared" si="434"/>
        <v>2.4617586789889305</v>
      </c>
    </row>
    <row r="6965" spans="11:14" x14ac:dyDescent="0.2">
      <c r="K6965" s="60">
        <f t="shared" si="435"/>
        <v>6927</v>
      </c>
      <c r="L6965" s="10">
        <f t="shared" si="432"/>
        <v>1.2086834225481931E-5</v>
      </c>
      <c r="M6965" s="1">
        <f t="shared" si="433"/>
        <v>1.2086834225481931E-2</v>
      </c>
      <c r="N6965" s="1">
        <f t="shared" si="434"/>
        <v>2.4617728230117444</v>
      </c>
    </row>
    <row r="6966" spans="11:14" x14ac:dyDescent="0.2">
      <c r="K6966" s="60">
        <f t="shared" si="435"/>
        <v>6928</v>
      </c>
      <c r="L6966" s="10">
        <f t="shared" si="432"/>
        <v>1.2086903621813105E-5</v>
      </c>
      <c r="M6966" s="1">
        <f t="shared" si="433"/>
        <v>1.2086903621813104E-2</v>
      </c>
      <c r="N6966" s="1">
        <f t="shared" si="434"/>
        <v>2.4617869572340654</v>
      </c>
    </row>
    <row r="6967" spans="11:14" x14ac:dyDescent="0.2">
      <c r="K6967" s="60">
        <f t="shared" si="435"/>
        <v>6929</v>
      </c>
      <c r="L6967" s="10">
        <f t="shared" si="432"/>
        <v>1.2086972970059073E-5</v>
      </c>
      <c r="M6967" s="1">
        <f t="shared" si="433"/>
        <v>1.2086972970059073E-2</v>
      </c>
      <c r="N6967" s="1">
        <f t="shared" si="434"/>
        <v>2.4618010816626841</v>
      </c>
    </row>
    <row r="6968" spans="11:14" x14ac:dyDescent="0.2">
      <c r="K6968" s="60">
        <f t="shared" si="435"/>
        <v>6930</v>
      </c>
      <c r="L6968" s="10">
        <f t="shared" si="432"/>
        <v>1.2087042270253159E-5</v>
      </c>
      <c r="M6968" s="1">
        <f t="shared" si="433"/>
        <v>1.2087042270253159E-2</v>
      </c>
      <c r="N6968" s="1">
        <f t="shared" si="434"/>
        <v>2.4618151963043884</v>
      </c>
    </row>
    <row r="6969" spans="11:14" x14ac:dyDescent="0.2">
      <c r="K6969" s="60">
        <f t="shared" si="435"/>
        <v>6931</v>
      </c>
      <c r="L6969" s="10">
        <f t="shared" si="432"/>
        <v>1.2087111522428653E-5</v>
      </c>
      <c r="M6969" s="1">
        <f t="shared" si="433"/>
        <v>1.2087111522428653E-2</v>
      </c>
      <c r="N6969" s="1">
        <f t="shared" si="434"/>
        <v>2.4618293011659582</v>
      </c>
    </row>
    <row r="6970" spans="11:14" x14ac:dyDescent="0.2">
      <c r="K6970" s="60">
        <f t="shared" si="435"/>
        <v>6932</v>
      </c>
      <c r="L6970" s="10">
        <f t="shared" si="432"/>
        <v>1.2087180726618827E-5</v>
      </c>
      <c r="M6970" s="1">
        <f t="shared" si="433"/>
        <v>1.2087180726618827E-2</v>
      </c>
      <c r="N6970" s="1">
        <f t="shared" si="434"/>
        <v>2.4618433962541699</v>
      </c>
    </row>
    <row r="6971" spans="11:14" x14ac:dyDescent="0.2">
      <c r="K6971" s="60">
        <f t="shared" si="435"/>
        <v>6933</v>
      </c>
      <c r="L6971" s="10">
        <f t="shared" si="432"/>
        <v>1.2087249882856934E-5</v>
      </c>
      <c r="M6971" s="1">
        <f t="shared" si="433"/>
        <v>1.2087249882856935E-2</v>
      </c>
      <c r="N6971" s="1">
        <f t="shared" si="434"/>
        <v>2.4618574815757963</v>
      </c>
    </row>
    <row r="6972" spans="11:14" x14ac:dyDescent="0.2">
      <c r="K6972" s="60">
        <f t="shared" si="435"/>
        <v>6934</v>
      </c>
      <c r="L6972" s="10">
        <f t="shared" si="432"/>
        <v>1.2087318991176199E-5</v>
      </c>
      <c r="M6972" s="1">
        <f t="shared" si="433"/>
        <v>1.20873189911762E-2</v>
      </c>
      <c r="N6972" s="1">
        <f t="shared" si="434"/>
        <v>2.4618715571376049</v>
      </c>
    </row>
    <row r="6973" spans="11:14" x14ac:dyDescent="0.2">
      <c r="K6973" s="60">
        <f t="shared" si="435"/>
        <v>6935</v>
      </c>
      <c r="L6973" s="10">
        <f t="shared" si="432"/>
        <v>1.2087388051609825E-5</v>
      </c>
      <c r="M6973" s="1">
        <f t="shared" si="433"/>
        <v>1.2087388051609825E-2</v>
      </c>
      <c r="N6973" s="1">
        <f t="shared" si="434"/>
        <v>2.4618856229463582</v>
      </c>
    </row>
    <row r="6974" spans="11:14" x14ac:dyDescent="0.2">
      <c r="K6974" s="60">
        <f t="shared" si="435"/>
        <v>6936</v>
      </c>
      <c r="L6974" s="10">
        <f t="shared" si="432"/>
        <v>1.2087457064190994E-5</v>
      </c>
      <c r="M6974" s="1">
        <f t="shared" si="433"/>
        <v>1.2087457064190994E-2</v>
      </c>
      <c r="N6974" s="1">
        <f t="shared" si="434"/>
        <v>2.4618996790088139</v>
      </c>
    </row>
    <row r="6975" spans="11:14" x14ac:dyDescent="0.2">
      <c r="K6975" s="60">
        <f t="shared" si="435"/>
        <v>6937</v>
      </c>
      <c r="L6975" s="10">
        <f t="shared" si="432"/>
        <v>1.208752602895286E-5</v>
      </c>
      <c r="M6975" s="1">
        <f t="shared" si="433"/>
        <v>1.208752602895286E-2</v>
      </c>
      <c r="N6975" s="1">
        <f t="shared" si="434"/>
        <v>2.4619137253317254</v>
      </c>
    </row>
    <row r="6976" spans="11:14" x14ac:dyDescent="0.2">
      <c r="K6976" s="60">
        <f t="shared" si="435"/>
        <v>6938</v>
      </c>
      <c r="L6976" s="10">
        <f t="shared" si="432"/>
        <v>1.208759494592856E-5</v>
      </c>
      <c r="M6976" s="1">
        <f t="shared" si="433"/>
        <v>1.208759494592856E-2</v>
      </c>
      <c r="N6976" s="1">
        <f t="shared" si="434"/>
        <v>2.4619277619218409</v>
      </c>
    </row>
    <row r="6977" spans="11:14" x14ac:dyDescent="0.2">
      <c r="K6977" s="60">
        <f t="shared" si="435"/>
        <v>6939</v>
      </c>
      <c r="L6977" s="10">
        <f t="shared" si="432"/>
        <v>1.2087663815151203E-5</v>
      </c>
      <c r="M6977" s="1">
        <f t="shared" si="433"/>
        <v>1.2087663815151204E-2</v>
      </c>
      <c r="N6977" s="1">
        <f t="shared" si="434"/>
        <v>2.461941788785905</v>
      </c>
    </row>
    <row r="6978" spans="11:14" x14ac:dyDescent="0.2">
      <c r="K6978" s="60">
        <f t="shared" si="435"/>
        <v>6940</v>
      </c>
      <c r="L6978" s="10">
        <f t="shared" si="432"/>
        <v>1.208773263665388E-5</v>
      </c>
      <c r="M6978" s="1">
        <f t="shared" si="433"/>
        <v>1.2087732636653881E-2</v>
      </c>
      <c r="N6978" s="1">
        <f t="shared" si="434"/>
        <v>2.461955805930657</v>
      </c>
    </row>
    <row r="6979" spans="11:14" x14ac:dyDescent="0.2">
      <c r="K6979" s="60">
        <f t="shared" si="435"/>
        <v>6941</v>
      </c>
      <c r="L6979" s="10">
        <f t="shared" si="432"/>
        <v>1.2087801410469655E-5</v>
      </c>
      <c r="M6979" s="1">
        <f t="shared" si="433"/>
        <v>1.2087801410469655E-2</v>
      </c>
      <c r="N6979" s="1">
        <f t="shared" si="434"/>
        <v>2.4619698133628307</v>
      </c>
    </row>
    <row r="6980" spans="11:14" x14ac:dyDescent="0.2">
      <c r="K6980" s="60">
        <f t="shared" si="435"/>
        <v>6942</v>
      </c>
      <c r="L6980" s="10">
        <f t="shared" si="432"/>
        <v>1.2087870136631572E-5</v>
      </c>
      <c r="M6980" s="1">
        <f t="shared" si="433"/>
        <v>1.2087870136631573E-2</v>
      </c>
      <c r="N6980" s="1">
        <f t="shared" si="434"/>
        <v>2.4619838110891568</v>
      </c>
    </row>
    <row r="6981" spans="11:14" x14ac:dyDescent="0.2">
      <c r="K6981" s="60">
        <f t="shared" si="435"/>
        <v>6943</v>
      </c>
      <c r="L6981" s="10">
        <f t="shared" si="432"/>
        <v>1.2087938815172649E-5</v>
      </c>
      <c r="M6981" s="1">
        <f t="shared" si="433"/>
        <v>1.2087938815172649E-2</v>
      </c>
      <c r="N6981" s="1">
        <f t="shared" si="434"/>
        <v>2.46199779911636</v>
      </c>
    </row>
    <row r="6982" spans="11:14" x14ac:dyDescent="0.2">
      <c r="K6982" s="60">
        <f t="shared" si="435"/>
        <v>6944</v>
      </c>
      <c r="L6982" s="10">
        <f t="shared" si="432"/>
        <v>1.2088007446125883E-5</v>
      </c>
      <c r="M6982" s="1">
        <f t="shared" si="433"/>
        <v>1.2088007446125882E-2</v>
      </c>
      <c r="N6982" s="1">
        <f t="shared" si="434"/>
        <v>2.4620117774511612</v>
      </c>
    </row>
    <row r="6983" spans="11:14" x14ac:dyDescent="0.2">
      <c r="K6983" s="60">
        <f t="shared" si="435"/>
        <v>6945</v>
      </c>
      <c r="L6983" s="10">
        <f t="shared" si="432"/>
        <v>1.2088076029524248E-5</v>
      </c>
      <c r="M6983" s="1">
        <f t="shared" si="433"/>
        <v>1.2088076029524247E-2</v>
      </c>
      <c r="N6983" s="1">
        <f t="shared" si="434"/>
        <v>2.4620257461002759</v>
      </c>
    </row>
    <row r="6984" spans="11:14" x14ac:dyDescent="0.2">
      <c r="K6984" s="60">
        <f t="shared" si="435"/>
        <v>6946</v>
      </c>
      <c r="L6984" s="10">
        <f t="shared" si="432"/>
        <v>1.2088144565400697E-5</v>
      </c>
      <c r="M6984" s="1">
        <f t="shared" si="433"/>
        <v>1.2088144565400697E-2</v>
      </c>
      <c r="N6984" s="1">
        <f t="shared" si="434"/>
        <v>2.4620397050704161</v>
      </c>
    </row>
    <row r="6985" spans="11:14" x14ac:dyDescent="0.2">
      <c r="K6985" s="60">
        <f t="shared" si="435"/>
        <v>6947</v>
      </c>
      <c r="L6985" s="10">
        <f t="shared" si="432"/>
        <v>1.2088213053788155E-5</v>
      </c>
      <c r="M6985" s="1">
        <f t="shared" si="433"/>
        <v>1.2088213053788155E-2</v>
      </c>
      <c r="N6985" s="1">
        <f t="shared" si="434"/>
        <v>2.4620536543682876</v>
      </c>
    </row>
    <row r="6986" spans="11:14" x14ac:dyDescent="0.2">
      <c r="K6986" s="60">
        <f t="shared" si="435"/>
        <v>6948</v>
      </c>
      <c r="L6986" s="10">
        <f t="shared" si="432"/>
        <v>1.2088281494719532E-5</v>
      </c>
      <c r="M6986" s="1">
        <f t="shared" si="433"/>
        <v>1.2088281494719532E-2</v>
      </c>
      <c r="N6986" s="1">
        <f t="shared" si="434"/>
        <v>2.4620675940005938</v>
      </c>
    </row>
    <row r="6987" spans="11:14" x14ac:dyDescent="0.2">
      <c r="K6987" s="60">
        <f t="shared" si="435"/>
        <v>6949</v>
      </c>
      <c r="L6987" s="10">
        <f t="shared" si="432"/>
        <v>1.2088349888227707E-5</v>
      </c>
      <c r="M6987" s="1">
        <f t="shared" si="433"/>
        <v>1.2088349888227707E-2</v>
      </c>
      <c r="N6987" s="1">
        <f t="shared" si="434"/>
        <v>2.4620815239740304</v>
      </c>
    </row>
    <row r="6988" spans="11:14" x14ac:dyDescent="0.2">
      <c r="K6988" s="60">
        <f t="shared" si="435"/>
        <v>6950</v>
      </c>
      <c r="L6988" s="10">
        <f t="shared" si="432"/>
        <v>1.2088418234345538E-5</v>
      </c>
      <c r="M6988" s="1">
        <f t="shared" si="433"/>
        <v>1.2088418234345538E-2</v>
      </c>
      <c r="N6988" s="1">
        <f t="shared" si="434"/>
        <v>2.4620954442952905</v>
      </c>
    </row>
    <row r="6989" spans="11:14" x14ac:dyDescent="0.2">
      <c r="K6989" s="60">
        <f t="shared" si="435"/>
        <v>6951</v>
      </c>
      <c r="L6989" s="10">
        <f t="shared" si="432"/>
        <v>1.2088486533105867E-5</v>
      </c>
      <c r="M6989" s="1">
        <f t="shared" si="433"/>
        <v>1.2088486533105867E-2</v>
      </c>
      <c r="N6989" s="1">
        <f t="shared" si="434"/>
        <v>2.4621093549710626</v>
      </c>
    </row>
    <row r="6990" spans="11:14" x14ac:dyDescent="0.2">
      <c r="K6990" s="60">
        <f t="shared" si="435"/>
        <v>6952</v>
      </c>
      <c r="L6990" s="10">
        <f t="shared" si="432"/>
        <v>1.2088554784541507E-5</v>
      </c>
      <c r="M6990" s="1">
        <f t="shared" si="433"/>
        <v>1.2088554784541506E-2</v>
      </c>
      <c r="N6990" s="1">
        <f t="shared" si="434"/>
        <v>2.4621232560080299</v>
      </c>
    </row>
    <row r="6991" spans="11:14" x14ac:dyDescent="0.2">
      <c r="K6991" s="60">
        <f t="shared" si="435"/>
        <v>6953</v>
      </c>
      <c r="L6991" s="10">
        <f t="shared" si="432"/>
        <v>1.2088622988685247E-5</v>
      </c>
      <c r="M6991" s="1">
        <f t="shared" si="433"/>
        <v>1.2088622988685247E-2</v>
      </c>
      <c r="N6991" s="1">
        <f t="shared" si="434"/>
        <v>2.4621371474128715</v>
      </c>
    </row>
    <row r="6992" spans="11:14" x14ac:dyDescent="0.2">
      <c r="K6992" s="60">
        <f t="shared" si="435"/>
        <v>6954</v>
      </c>
      <c r="L6992" s="10">
        <f t="shared" si="432"/>
        <v>1.208869114556986E-5</v>
      </c>
      <c r="M6992" s="1">
        <f t="shared" si="433"/>
        <v>1.208869114556986E-2</v>
      </c>
      <c r="N6992" s="1">
        <f t="shared" si="434"/>
        <v>2.4621510291922615</v>
      </c>
    </row>
    <row r="6993" spans="11:14" x14ac:dyDescent="0.2">
      <c r="K6993" s="60">
        <f t="shared" si="435"/>
        <v>6955</v>
      </c>
      <c r="L6993" s="10">
        <f t="shared" si="432"/>
        <v>1.2088759255228089E-5</v>
      </c>
      <c r="M6993" s="1">
        <f t="shared" si="433"/>
        <v>1.208875925522809E-2</v>
      </c>
      <c r="N6993" s="1">
        <f t="shared" si="434"/>
        <v>2.4621649013528693</v>
      </c>
    </row>
    <row r="6994" spans="11:14" x14ac:dyDescent="0.2">
      <c r="K6994" s="60">
        <f t="shared" si="435"/>
        <v>6956</v>
      </c>
      <c r="L6994" s="10">
        <f t="shared" si="432"/>
        <v>1.2088827317692657E-5</v>
      </c>
      <c r="M6994" s="1">
        <f t="shared" si="433"/>
        <v>1.2088827317692657E-2</v>
      </c>
      <c r="N6994" s="1">
        <f t="shared" si="434"/>
        <v>2.4621787639013593</v>
      </c>
    </row>
    <row r="6995" spans="11:14" x14ac:dyDescent="0.2">
      <c r="K6995" s="60">
        <f t="shared" si="435"/>
        <v>6957</v>
      </c>
      <c r="L6995" s="10">
        <f t="shared" si="432"/>
        <v>1.2088895332996267E-5</v>
      </c>
      <c r="M6995" s="1">
        <f t="shared" si="433"/>
        <v>1.2088895332996267E-2</v>
      </c>
      <c r="N6995" s="1">
        <f t="shared" si="434"/>
        <v>2.4621926168443919</v>
      </c>
    </row>
    <row r="6996" spans="11:14" x14ac:dyDescent="0.2">
      <c r="K6996" s="60">
        <f t="shared" si="435"/>
        <v>6958</v>
      </c>
      <c r="L6996" s="10">
        <f t="shared" si="432"/>
        <v>1.2088963301171597E-5</v>
      </c>
      <c r="M6996" s="1">
        <f t="shared" si="433"/>
        <v>1.2088963301171596E-2</v>
      </c>
      <c r="N6996" s="1">
        <f t="shared" si="434"/>
        <v>2.4622064601886242</v>
      </c>
    </row>
    <row r="6997" spans="11:14" x14ac:dyDescent="0.2">
      <c r="K6997" s="60">
        <f t="shared" si="435"/>
        <v>6959</v>
      </c>
      <c r="L6997" s="10">
        <f t="shared" si="432"/>
        <v>1.2089031222251302E-5</v>
      </c>
      <c r="M6997" s="1">
        <f t="shared" si="433"/>
        <v>1.2089031222251303E-2</v>
      </c>
      <c r="N6997" s="1">
        <f t="shared" si="434"/>
        <v>2.4622202939407054</v>
      </c>
    </row>
    <row r="6998" spans="11:14" x14ac:dyDescent="0.2">
      <c r="K6998" s="60">
        <f t="shared" si="435"/>
        <v>6960</v>
      </c>
      <c r="L6998" s="10">
        <f t="shared" si="432"/>
        <v>1.2089099096268013E-5</v>
      </c>
      <c r="M6998" s="1">
        <f t="shared" si="433"/>
        <v>1.2089099096268013E-2</v>
      </c>
      <c r="N6998" s="1">
        <f t="shared" si="434"/>
        <v>2.4622341181072831</v>
      </c>
    </row>
    <row r="6999" spans="11:14" x14ac:dyDescent="0.2">
      <c r="K6999" s="60">
        <f t="shared" si="435"/>
        <v>6961</v>
      </c>
      <c r="L6999" s="10">
        <f t="shared" si="432"/>
        <v>1.2089166923254343E-5</v>
      </c>
      <c r="M6999" s="1">
        <f t="shared" si="433"/>
        <v>1.2089166923254343E-2</v>
      </c>
      <c r="N6999" s="1">
        <f t="shared" si="434"/>
        <v>2.4622479326949991</v>
      </c>
    </row>
    <row r="7000" spans="11:14" x14ac:dyDescent="0.2">
      <c r="K7000" s="60">
        <f t="shared" si="435"/>
        <v>6962</v>
      </c>
      <c r="L7000" s="10">
        <f t="shared" si="432"/>
        <v>1.208923470324288E-5</v>
      </c>
      <c r="M7000" s="1">
        <f t="shared" si="433"/>
        <v>1.208923470324288E-2</v>
      </c>
      <c r="N7000" s="1">
        <f t="shared" si="434"/>
        <v>2.4622617377104903</v>
      </c>
    </row>
    <row r="7001" spans="11:14" x14ac:dyDescent="0.2">
      <c r="K7001" s="60">
        <f t="shared" si="435"/>
        <v>6963</v>
      </c>
      <c r="L7001" s="10">
        <f t="shared" si="432"/>
        <v>1.2089302436266188E-5</v>
      </c>
      <c r="M7001" s="1">
        <f t="shared" si="433"/>
        <v>1.2089302436266188E-2</v>
      </c>
      <c r="N7001" s="1">
        <f t="shared" si="434"/>
        <v>2.4622755331603896</v>
      </c>
    </row>
    <row r="7002" spans="11:14" x14ac:dyDescent="0.2">
      <c r="K7002" s="60">
        <f t="shared" si="435"/>
        <v>6964</v>
      </c>
      <c r="L7002" s="10">
        <f t="shared" si="432"/>
        <v>1.2089370122356807E-5</v>
      </c>
      <c r="M7002" s="1">
        <f t="shared" si="433"/>
        <v>1.2089370122356807E-2</v>
      </c>
      <c r="N7002" s="1">
        <f t="shared" si="434"/>
        <v>2.4622893190513246</v>
      </c>
    </row>
    <row r="7003" spans="11:14" x14ac:dyDescent="0.2">
      <c r="K7003" s="60">
        <f t="shared" si="435"/>
        <v>6965</v>
      </c>
      <c r="L7003" s="10">
        <f t="shared" si="432"/>
        <v>1.2089437761547261E-5</v>
      </c>
      <c r="M7003" s="1">
        <f t="shared" si="433"/>
        <v>1.2089437761547261E-2</v>
      </c>
      <c r="N7003" s="1">
        <f t="shared" si="434"/>
        <v>2.4623030953899199</v>
      </c>
    </row>
    <row r="7004" spans="11:14" x14ac:dyDescent="0.2">
      <c r="K7004" s="60">
        <f t="shared" si="435"/>
        <v>6966</v>
      </c>
      <c r="L7004" s="10">
        <f t="shared" si="432"/>
        <v>1.2089505353870045E-5</v>
      </c>
      <c r="M7004" s="1">
        <f t="shared" si="433"/>
        <v>1.2089505353870045E-2</v>
      </c>
      <c r="N7004" s="1">
        <f t="shared" si="434"/>
        <v>2.4623168621827927</v>
      </c>
    </row>
    <row r="7005" spans="11:14" x14ac:dyDescent="0.2">
      <c r="K7005" s="60">
        <f t="shared" si="435"/>
        <v>6967</v>
      </c>
      <c r="L7005" s="10">
        <f t="shared" si="432"/>
        <v>1.2089572899357635E-5</v>
      </c>
      <c r="M7005" s="1">
        <f t="shared" si="433"/>
        <v>1.2089572899357635E-2</v>
      </c>
      <c r="N7005" s="1">
        <f t="shared" si="434"/>
        <v>2.4623306194365586</v>
      </c>
    </row>
    <row r="7006" spans="11:14" x14ac:dyDescent="0.2">
      <c r="K7006" s="60">
        <f t="shared" si="435"/>
        <v>6968</v>
      </c>
      <c r="L7006" s="10">
        <f t="shared" si="432"/>
        <v>1.2089640398042483E-5</v>
      </c>
      <c r="M7006" s="1">
        <f t="shared" si="433"/>
        <v>1.2089640398042483E-2</v>
      </c>
      <c r="N7006" s="1">
        <f t="shared" si="434"/>
        <v>2.4623443671578271</v>
      </c>
    </row>
    <row r="7007" spans="11:14" x14ac:dyDescent="0.2">
      <c r="K7007" s="60">
        <f t="shared" si="435"/>
        <v>6969</v>
      </c>
      <c r="L7007" s="10">
        <f t="shared" si="432"/>
        <v>1.2089707849957021E-5</v>
      </c>
      <c r="M7007" s="1">
        <f t="shared" si="433"/>
        <v>1.2089707849957021E-2</v>
      </c>
      <c r="N7007" s="1">
        <f t="shared" si="434"/>
        <v>2.4623581053532031</v>
      </c>
    </row>
    <row r="7008" spans="11:14" x14ac:dyDescent="0.2">
      <c r="K7008" s="60">
        <f t="shared" si="435"/>
        <v>6970</v>
      </c>
      <c r="L7008" s="10">
        <f t="shared" si="432"/>
        <v>1.2089775255133653E-5</v>
      </c>
      <c r="M7008" s="1">
        <f t="shared" si="433"/>
        <v>1.2089775255133653E-2</v>
      </c>
      <c r="N7008" s="1">
        <f t="shared" si="434"/>
        <v>2.4623718340292871</v>
      </c>
    </row>
    <row r="7009" spans="11:14" x14ac:dyDescent="0.2">
      <c r="K7009" s="60">
        <f t="shared" si="435"/>
        <v>6971</v>
      </c>
      <c r="L7009" s="10">
        <f t="shared" si="432"/>
        <v>1.2089842613604766E-5</v>
      </c>
      <c r="M7009" s="1">
        <f t="shared" si="433"/>
        <v>1.2089842613604766E-2</v>
      </c>
      <c r="N7009" s="1">
        <f t="shared" si="434"/>
        <v>2.4623855531926755</v>
      </c>
    </row>
    <row r="7010" spans="11:14" x14ac:dyDescent="0.2">
      <c r="K7010" s="60">
        <f t="shared" si="435"/>
        <v>6972</v>
      </c>
      <c r="L7010" s="10">
        <f t="shared" si="432"/>
        <v>1.2089909925402721E-5</v>
      </c>
      <c r="M7010" s="1">
        <f t="shared" si="433"/>
        <v>1.2089909925402721E-2</v>
      </c>
      <c r="N7010" s="1">
        <f t="shared" si="434"/>
        <v>2.4623992628499591</v>
      </c>
    </row>
    <row r="7011" spans="11:14" x14ac:dyDescent="0.2">
      <c r="K7011" s="60">
        <f t="shared" si="435"/>
        <v>6973</v>
      </c>
      <c r="L7011" s="10">
        <f t="shared" si="432"/>
        <v>1.2089977190559862E-5</v>
      </c>
      <c r="M7011" s="1">
        <f t="shared" si="433"/>
        <v>1.2089977190559861E-2</v>
      </c>
      <c r="N7011" s="1">
        <f t="shared" si="434"/>
        <v>2.4624129630077252</v>
      </c>
    </row>
    <row r="7012" spans="11:14" x14ac:dyDescent="0.2">
      <c r="K7012" s="60">
        <f t="shared" si="435"/>
        <v>6974</v>
      </c>
      <c r="L7012" s="10">
        <f t="shared" si="432"/>
        <v>1.2090044409108502E-5</v>
      </c>
      <c r="M7012" s="1">
        <f t="shared" si="433"/>
        <v>1.2090044409108502E-2</v>
      </c>
      <c r="N7012" s="1">
        <f t="shared" si="434"/>
        <v>2.4624266536725559</v>
      </c>
    </row>
    <row r="7013" spans="11:14" x14ac:dyDescent="0.2">
      <c r="K7013" s="60">
        <f t="shared" si="435"/>
        <v>6975</v>
      </c>
      <c r="L7013" s="10">
        <f t="shared" si="432"/>
        <v>1.2090111581080939E-5</v>
      </c>
      <c r="M7013" s="1">
        <f t="shared" si="433"/>
        <v>1.2090111581080939E-2</v>
      </c>
      <c r="N7013" s="1">
        <f t="shared" si="434"/>
        <v>2.4624403348510291</v>
      </c>
    </row>
    <row r="7014" spans="11:14" x14ac:dyDescent="0.2">
      <c r="K7014" s="60">
        <f t="shared" si="435"/>
        <v>6976</v>
      </c>
      <c r="L7014" s="10">
        <f t="shared" ref="L7014:L7077" si="436">Eleach_time1/((Vwater*(1+Kp_susp*SUSPwater)+Ksed_water*Vsed)*k)*(1-EXP(-k*K7014))</f>
        <v>1.2090178706509444E-5</v>
      </c>
      <c r="M7014" s="1">
        <f t="shared" ref="M7014:M7077" si="437">L7014*CONV_m3_L</f>
        <v>1.2090178706509445E-2</v>
      </c>
      <c r="N7014" s="1">
        <f t="shared" ref="N7014:N7077" si="438">L7014*(Ksed_water/RHOsed)*CONV_kg_mg</f>
        <v>2.4624540065497174</v>
      </c>
    </row>
    <row r="7015" spans="11:14" x14ac:dyDescent="0.2">
      <c r="K7015" s="60">
        <f t="shared" si="435"/>
        <v>6977</v>
      </c>
      <c r="L7015" s="10">
        <f t="shared" si="436"/>
        <v>1.209024578542627E-5</v>
      </c>
      <c r="M7015" s="1">
        <f t="shared" si="437"/>
        <v>1.209024578542627E-2</v>
      </c>
      <c r="N7015" s="1">
        <f t="shared" si="438"/>
        <v>2.4624676687751901</v>
      </c>
    </row>
    <row r="7016" spans="11:14" x14ac:dyDescent="0.2">
      <c r="K7016" s="60">
        <f t="shared" ref="K7016:K7079" si="439">K7015+1</f>
        <v>6978</v>
      </c>
      <c r="L7016" s="10">
        <f t="shared" si="436"/>
        <v>1.2090312817863646E-5</v>
      </c>
      <c r="M7016" s="1">
        <f t="shared" si="437"/>
        <v>1.2090312817863645E-2</v>
      </c>
      <c r="N7016" s="1">
        <f t="shared" si="438"/>
        <v>2.4624813215340109</v>
      </c>
    </row>
    <row r="7017" spans="11:14" x14ac:dyDescent="0.2">
      <c r="K7017" s="60">
        <f t="shared" si="439"/>
        <v>6979</v>
      </c>
      <c r="L7017" s="10">
        <f t="shared" si="436"/>
        <v>1.2090379803853775E-5</v>
      </c>
      <c r="M7017" s="1">
        <f t="shared" si="437"/>
        <v>1.2090379803853775E-2</v>
      </c>
      <c r="N7017" s="1">
        <f t="shared" si="438"/>
        <v>2.4624949648327399</v>
      </c>
    </row>
    <row r="7018" spans="11:14" x14ac:dyDescent="0.2">
      <c r="K7018" s="60">
        <f t="shared" si="439"/>
        <v>6980</v>
      </c>
      <c r="L7018" s="10">
        <f t="shared" si="436"/>
        <v>1.2090446743428842E-5</v>
      </c>
      <c r="M7018" s="1">
        <f t="shared" si="437"/>
        <v>1.2090446743428842E-2</v>
      </c>
      <c r="N7018" s="1">
        <f t="shared" si="438"/>
        <v>2.4625085986779309</v>
      </c>
    </row>
    <row r="7019" spans="11:14" x14ac:dyDescent="0.2">
      <c r="K7019" s="60">
        <f t="shared" si="439"/>
        <v>6981</v>
      </c>
      <c r="L7019" s="10">
        <f t="shared" si="436"/>
        <v>1.2090513636621008E-5</v>
      </c>
      <c r="M7019" s="1">
        <f t="shared" si="437"/>
        <v>1.2090513636621008E-2</v>
      </c>
      <c r="N7019" s="1">
        <f t="shared" si="438"/>
        <v>2.4625222230761357</v>
      </c>
    </row>
    <row r="7020" spans="11:14" x14ac:dyDescent="0.2">
      <c r="K7020" s="60">
        <f t="shared" si="439"/>
        <v>6982</v>
      </c>
      <c r="L7020" s="10">
        <f t="shared" si="436"/>
        <v>1.2090580483462413E-5</v>
      </c>
      <c r="M7020" s="1">
        <f t="shared" si="437"/>
        <v>1.2090580483462413E-2</v>
      </c>
      <c r="N7020" s="1">
        <f t="shared" si="438"/>
        <v>2.4625358380338991</v>
      </c>
    </row>
    <row r="7021" spans="11:14" x14ac:dyDescent="0.2">
      <c r="K7021" s="60">
        <f t="shared" si="439"/>
        <v>6983</v>
      </c>
      <c r="L7021" s="10">
        <f t="shared" si="436"/>
        <v>1.2090647283985173E-5</v>
      </c>
      <c r="M7021" s="1">
        <f t="shared" si="437"/>
        <v>1.2090647283985173E-2</v>
      </c>
      <c r="N7021" s="1">
        <f t="shared" si="438"/>
        <v>2.4625494435577631</v>
      </c>
    </row>
    <row r="7022" spans="11:14" x14ac:dyDescent="0.2">
      <c r="K7022" s="60">
        <f t="shared" si="439"/>
        <v>6984</v>
      </c>
      <c r="L7022" s="10">
        <f t="shared" si="436"/>
        <v>1.209071403822138E-5</v>
      </c>
      <c r="M7022" s="1">
        <f t="shared" si="437"/>
        <v>1.209071403822138E-2</v>
      </c>
      <c r="N7022" s="1">
        <f t="shared" si="438"/>
        <v>2.4625630396542637</v>
      </c>
    </row>
    <row r="7023" spans="11:14" x14ac:dyDescent="0.2">
      <c r="K7023" s="60">
        <f t="shared" si="439"/>
        <v>6985</v>
      </c>
      <c r="L7023" s="10">
        <f t="shared" si="436"/>
        <v>1.2090780746203111E-5</v>
      </c>
      <c r="M7023" s="1">
        <f t="shared" si="437"/>
        <v>1.209078074620311E-2</v>
      </c>
      <c r="N7023" s="1">
        <f t="shared" si="438"/>
        <v>2.462576626329934</v>
      </c>
    </row>
    <row r="7024" spans="11:14" x14ac:dyDescent="0.2">
      <c r="K7024" s="60">
        <f t="shared" si="439"/>
        <v>6986</v>
      </c>
      <c r="L7024" s="10">
        <f t="shared" si="436"/>
        <v>1.2090847407962414E-5</v>
      </c>
      <c r="M7024" s="1">
        <f t="shared" si="437"/>
        <v>1.2090847407962414E-2</v>
      </c>
      <c r="N7024" s="1">
        <f t="shared" si="438"/>
        <v>2.4625902035913017</v>
      </c>
    </row>
    <row r="7025" spans="11:14" x14ac:dyDescent="0.2">
      <c r="K7025" s="60">
        <f t="shared" si="439"/>
        <v>6987</v>
      </c>
      <c r="L7025" s="10">
        <f t="shared" si="436"/>
        <v>1.2090914023531317E-5</v>
      </c>
      <c r="M7025" s="1">
        <f t="shared" si="437"/>
        <v>1.2090914023531317E-2</v>
      </c>
      <c r="N7025" s="1">
        <f t="shared" si="438"/>
        <v>2.4626037714448898</v>
      </c>
    </row>
    <row r="7026" spans="11:14" x14ac:dyDescent="0.2">
      <c r="K7026" s="60">
        <f t="shared" si="439"/>
        <v>6988</v>
      </c>
      <c r="L7026" s="10">
        <f t="shared" si="436"/>
        <v>1.2090980592941825E-5</v>
      </c>
      <c r="M7026" s="1">
        <f t="shared" si="437"/>
        <v>1.2090980592941825E-2</v>
      </c>
      <c r="N7026" s="1">
        <f t="shared" si="438"/>
        <v>2.4626173298972165</v>
      </c>
    </row>
    <row r="7027" spans="11:14" x14ac:dyDescent="0.2">
      <c r="K7027" s="60">
        <f t="shared" si="439"/>
        <v>6989</v>
      </c>
      <c r="L7027" s="10">
        <f t="shared" si="436"/>
        <v>1.2091047116225921E-5</v>
      </c>
      <c r="M7027" s="1">
        <f t="shared" si="437"/>
        <v>1.209104711622592E-2</v>
      </c>
      <c r="N7027" s="1">
        <f t="shared" si="438"/>
        <v>2.4626308789547973</v>
      </c>
    </row>
    <row r="7028" spans="11:14" x14ac:dyDescent="0.2">
      <c r="K7028" s="60">
        <f t="shared" si="439"/>
        <v>6990</v>
      </c>
      <c r="L7028" s="10">
        <f t="shared" si="436"/>
        <v>1.2091113593415568E-5</v>
      </c>
      <c r="M7028" s="1">
        <f t="shared" si="437"/>
        <v>1.2091113593415567E-2</v>
      </c>
      <c r="N7028" s="1">
        <f t="shared" si="438"/>
        <v>2.4626444186241407</v>
      </c>
    </row>
    <row r="7029" spans="11:14" x14ac:dyDescent="0.2">
      <c r="K7029" s="60">
        <f t="shared" si="439"/>
        <v>6991</v>
      </c>
      <c r="L7029" s="10">
        <f t="shared" si="436"/>
        <v>1.2091180024542704E-5</v>
      </c>
      <c r="M7029" s="1">
        <f t="shared" si="437"/>
        <v>1.2091180024542705E-2</v>
      </c>
      <c r="N7029" s="1">
        <f t="shared" si="438"/>
        <v>2.4626579489117524</v>
      </c>
    </row>
    <row r="7030" spans="11:14" x14ac:dyDescent="0.2">
      <c r="K7030" s="60">
        <f t="shared" si="439"/>
        <v>6992</v>
      </c>
      <c r="L7030" s="10">
        <f t="shared" si="436"/>
        <v>1.2091246409639246E-5</v>
      </c>
      <c r="M7030" s="1">
        <f t="shared" si="437"/>
        <v>1.2091246409639246E-2</v>
      </c>
      <c r="N7030" s="1">
        <f t="shared" si="438"/>
        <v>2.4626714698241328</v>
      </c>
    </row>
    <row r="7031" spans="11:14" x14ac:dyDescent="0.2">
      <c r="K7031" s="60">
        <f t="shared" si="439"/>
        <v>6993</v>
      </c>
      <c r="L7031" s="10">
        <f t="shared" si="436"/>
        <v>1.2091312748737091E-5</v>
      </c>
      <c r="M7031" s="1">
        <f t="shared" si="437"/>
        <v>1.2091312748737091E-2</v>
      </c>
      <c r="N7031" s="1">
        <f t="shared" si="438"/>
        <v>2.4626849813677789</v>
      </c>
    </row>
    <row r="7032" spans="11:14" x14ac:dyDescent="0.2">
      <c r="K7032" s="60">
        <f t="shared" si="439"/>
        <v>6994</v>
      </c>
      <c r="L7032" s="10">
        <f t="shared" si="436"/>
        <v>1.2091379041868107E-5</v>
      </c>
      <c r="M7032" s="1">
        <f t="shared" si="437"/>
        <v>1.2091379041868107E-2</v>
      </c>
      <c r="N7032" s="1">
        <f t="shared" si="438"/>
        <v>2.4626984835491803</v>
      </c>
    </row>
    <row r="7033" spans="11:14" x14ac:dyDescent="0.2">
      <c r="K7033" s="60">
        <f t="shared" si="439"/>
        <v>6995</v>
      </c>
      <c r="L7033" s="10">
        <f t="shared" si="436"/>
        <v>1.2091445289064151E-5</v>
      </c>
      <c r="M7033" s="1">
        <f t="shared" si="437"/>
        <v>1.209144528906415E-2</v>
      </c>
      <c r="N7033" s="1">
        <f t="shared" si="438"/>
        <v>2.4627119763748273</v>
      </c>
    </row>
    <row r="7034" spans="11:14" x14ac:dyDescent="0.2">
      <c r="K7034" s="60">
        <f t="shared" si="439"/>
        <v>6996</v>
      </c>
      <c r="L7034" s="10">
        <f t="shared" si="436"/>
        <v>1.2091511490357046E-5</v>
      </c>
      <c r="M7034" s="1">
        <f t="shared" si="437"/>
        <v>1.2091511490357046E-2</v>
      </c>
      <c r="N7034" s="1">
        <f t="shared" si="438"/>
        <v>2.4627254598511992</v>
      </c>
    </row>
    <row r="7035" spans="11:14" x14ac:dyDescent="0.2">
      <c r="K7035" s="60">
        <f t="shared" si="439"/>
        <v>6997</v>
      </c>
      <c r="L7035" s="10">
        <f t="shared" si="436"/>
        <v>1.2091577645778602E-5</v>
      </c>
      <c r="M7035" s="1">
        <f t="shared" si="437"/>
        <v>1.2091577645778602E-2</v>
      </c>
      <c r="N7035" s="1">
        <f t="shared" si="438"/>
        <v>2.4627389339847769</v>
      </c>
    </row>
    <row r="7036" spans="11:14" x14ac:dyDescent="0.2">
      <c r="K7036" s="60">
        <f t="shared" si="439"/>
        <v>6998</v>
      </c>
      <c r="L7036" s="10">
        <f t="shared" si="436"/>
        <v>1.2091643755360603E-5</v>
      </c>
      <c r="M7036" s="1">
        <f t="shared" si="437"/>
        <v>1.2091643755360603E-2</v>
      </c>
      <c r="N7036" s="1">
        <f t="shared" si="438"/>
        <v>2.4627523987820328</v>
      </c>
    </row>
    <row r="7037" spans="11:14" x14ac:dyDescent="0.2">
      <c r="K7037" s="60">
        <f t="shared" si="439"/>
        <v>6999</v>
      </c>
      <c r="L7037" s="10">
        <f t="shared" si="436"/>
        <v>1.2091709819134812E-5</v>
      </c>
      <c r="M7037" s="1">
        <f t="shared" si="437"/>
        <v>1.2091709819134811E-2</v>
      </c>
      <c r="N7037" s="1">
        <f t="shared" si="438"/>
        <v>2.4627658542494362</v>
      </c>
    </row>
    <row r="7038" spans="11:14" x14ac:dyDescent="0.2">
      <c r="K7038" s="60">
        <f t="shared" si="439"/>
        <v>7000</v>
      </c>
      <c r="L7038" s="10">
        <f t="shared" si="436"/>
        <v>1.2091775837132968E-5</v>
      </c>
      <c r="M7038" s="1">
        <f t="shared" si="437"/>
        <v>1.2091775837132968E-2</v>
      </c>
      <c r="N7038" s="1">
        <f t="shared" si="438"/>
        <v>2.4627793003934522</v>
      </c>
    </row>
    <row r="7039" spans="11:14" x14ac:dyDescent="0.2">
      <c r="K7039" s="60">
        <f t="shared" si="439"/>
        <v>7001</v>
      </c>
      <c r="L7039" s="10">
        <f t="shared" si="436"/>
        <v>1.209184180938679E-5</v>
      </c>
      <c r="M7039" s="1">
        <f t="shared" si="437"/>
        <v>1.2091841809386791E-2</v>
      </c>
      <c r="N7039" s="1">
        <f t="shared" si="438"/>
        <v>2.4627927372205405</v>
      </c>
    </row>
    <row r="7040" spans="11:14" x14ac:dyDescent="0.2">
      <c r="K7040" s="60">
        <f t="shared" si="439"/>
        <v>7002</v>
      </c>
      <c r="L7040" s="10">
        <f t="shared" si="436"/>
        <v>1.2091907735927975E-5</v>
      </c>
      <c r="M7040" s="1">
        <f t="shared" si="437"/>
        <v>1.2091907735927976E-2</v>
      </c>
      <c r="N7040" s="1">
        <f t="shared" si="438"/>
        <v>2.4628061647371569</v>
      </c>
    </row>
    <row r="7041" spans="11:14" x14ac:dyDescent="0.2">
      <c r="K7041" s="60">
        <f t="shared" si="439"/>
        <v>7003</v>
      </c>
      <c r="L7041" s="10">
        <f t="shared" si="436"/>
        <v>1.2091973616788198E-5</v>
      </c>
      <c r="M7041" s="1">
        <f t="shared" si="437"/>
        <v>1.2091973616788198E-2</v>
      </c>
      <c r="N7041" s="1">
        <f t="shared" si="438"/>
        <v>2.462819582949753</v>
      </c>
    </row>
    <row r="7042" spans="11:14" x14ac:dyDescent="0.2">
      <c r="K7042" s="60">
        <f t="shared" si="439"/>
        <v>7004</v>
      </c>
      <c r="L7042" s="10">
        <f t="shared" si="436"/>
        <v>1.2092039451999111E-5</v>
      </c>
      <c r="M7042" s="1">
        <f t="shared" si="437"/>
        <v>1.2092039451999111E-2</v>
      </c>
      <c r="N7042" s="1">
        <f t="shared" si="438"/>
        <v>2.4628329918647758</v>
      </c>
    </row>
    <row r="7043" spans="11:14" x14ac:dyDescent="0.2">
      <c r="K7043" s="60">
        <f t="shared" si="439"/>
        <v>7005</v>
      </c>
      <c r="L7043" s="10">
        <f t="shared" si="436"/>
        <v>1.2092105241592344E-5</v>
      </c>
      <c r="M7043" s="1">
        <f t="shared" si="437"/>
        <v>1.2092105241592344E-2</v>
      </c>
      <c r="N7043" s="1">
        <f t="shared" si="438"/>
        <v>2.4628463914886671</v>
      </c>
    </row>
    <row r="7044" spans="11:14" x14ac:dyDescent="0.2">
      <c r="K7044" s="60">
        <f t="shared" si="439"/>
        <v>7006</v>
      </c>
      <c r="L7044" s="10">
        <f t="shared" si="436"/>
        <v>1.2092170985599508E-5</v>
      </c>
      <c r="M7044" s="1">
        <f t="shared" si="437"/>
        <v>1.2092170985599508E-2</v>
      </c>
      <c r="N7044" s="1">
        <f t="shared" si="438"/>
        <v>2.4628597818278655</v>
      </c>
    </row>
    <row r="7045" spans="11:14" x14ac:dyDescent="0.2">
      <c r="K7045" s="60">
        <f t="shared" si="439"/>
        <v>7007</v>
      </c>
      <c r="L7045" s="10">
        <f t="shared" si="436"/>
        <v>1.2092236684052188E-5</v>
      </c>
      <c r="M7045" s="1">
        <f t="shared" si="437"/>
        <v>1.2092236684052187E-2</v>
      </c>
      <c r="N7045" s="1">
        <f t="shared" si="438"/>
        <v>2.4628731628888034</v>
      </c>
    </row>
    <row r="7046" spans="11:14" x14ac:dyDescent="0.2">
      <c r="K7046" s="60">
        <f t="shared" si="439"/>
        <v>7008</v>
      </c>
      <c r="L7046" s="10">
        <f t="shared" si="436"/>
        <v>1.2092302336981949E-5</v>
      </c>
      <c r="M7046" s="1">
        <f t="shared" si="437"/>
        <v>1.209230233698195E-2</v>
      </c>
      <c r="N7046" s="1">
        <f t="shared" si="438"/>
        <v>2.462886534677911</v>
      </c>
    </row>
    <row r="7047" spans="11:14" x14ac:dyDescent="0.2">
      <c r="K7047" s="60">
        <f t="shared" si="439"/>
        <v>7009</v>
      </c>
      <c r="L7047" s="10">
        <f t="shared" si="436"/>
        <v>1.2092367944420336E-5</v>
      </c>
      <c r="M7047" s="1">
        <f t="shared" si="437"/>
        <v>1.2092367944420337E-2</v>
      </c>
      <c r="N7047" s="1">
        <f t="shared" si="438"/>
        <v>2.4628998972016118</v>
      </c>
    </row>
    <row r="7048" spans="11:14" x14ac:dyDescent="0.2">
      <c r="K7048" s="60">
        <f t="shared" si="439"/>
        <v>7010</v>
      </c>
      <c r="L7048" s="10">
        <f t="shared" si="436"/>
        <v>1.2092433506398868E-5</v>
      </c>
      <c r="M7048" s="1">
        <f t="shared" si="437"/>
        <v>1.2092433506398867E-2</v>
      </c>
      <c r="N7048" s="1">
        <f t="shared" si="438"/>
        <v>2.4629132504663263</v>
      </c>
    </row>
    <row r="7049" spans="11:14" x14ac:dyDescent="0.2">
      <c r="K7049" s="60">
        <f t="shared" si="439"/>
        <v>7011</v>
      </c>
      <c r="L7049" s="10">
        <f t="shared" si="436"/>
        <v>1.2092499022949045E-5</v>
      </c>
      <c r="M7049" s="1">
        <f t="shared" si="437"/>
        <v>1.2092499022949045E-2</v>
      </c>
      <c r="N7049" s="1">
        <f t="shared" si="438"/>
        <v>2.46292659447847</v>
      </c>
    </row>
    <row r="7050" spans="11:14" x14ac:dyDescent="0.2">
      <c r="K7050" s="60">
        <f t="shared" si="439"/>
        <v>7012</v>
      </c>
      <c r="L7050" s="10">
        <f t="shared" si="436"/>
        <v>1.2092564494102348E-5</v>
      </c>
      <c r="M7050" s="1">
        <f t="shared" si="437"/>
        <v>1.2092564494102348E-2</v>
      </c>
      <c r="N7050" s="1">
        <f t="shared" si="438"/>
        <v>2.4629399292444547</v>
      </c>
    </row>
    <row r="7051" spans="11:14" x14ac:dyDescent="0.2">
      <c r="K7051" s="60">
        <f t="shared" si="439"/>
        <v>7013</v>
      </c>
      <c r="L7051" s="10">
        <f t="shared" si="436"/>
        <v>1.2092629919890228E-5</v>
      </c>
      <c r="M7051" s="1">
        <f t="shared" si="437"/>
        <v>1.2092629919890229E-2</v>
      </c>
      <c r="N7051" s="1">
        <f t="shared" si="438"/>
        <v>2.4629532547706861</v>
      </c>
    </row>
    <row r="7052" spans="11:14" x14ac:dyDescent="0.2">
      <c r="K7052" s="60">
        <f t="shared" si="439"/>
        <v>7014</v>
      </c>
      <c r="L7052" s="10">
        <f t="shared" si="436"/>
        <v>1.209269530034412E-5</v>
      </c>
      <c r="M7052" s="1">
        <f t="shared" si="437"/>
        <v>1.209269530034412E-2</v>
      </c>
      <c r="N7052" s="1">
        <f t="shared" si="438"/>
        <v>2.4629665710635669</v>
      </c>
    </row>
    <row r="7053" spans="11:14" x14ac:dyDescent="0.2">
      <c r="K7053" s="60">
        <f t="shared" si="439"/>
        <v>7015</v>
      </c>
      <c r="L7053" s="10">
        <f t="shared" si="436"/>
        <v>1.2092760635495438E-5</v>
      </c>
      <c r="M7053" s="1">
        <f t="shared" si="437"/>
        <v>1.2092760635495439E-2</v>
      </c>
      <c r="N7053" s="1">
        <f t="shared" si="438"/>
        <v>2.4629798781294951</v>
      </c>
    </row>
    <row r="7054" spans="11:14" x14ac:dyDescent="0.2">
      <c r="K7054" s="60">
        <f t="shared" si="439"/>
        <v>7016</v>
      </c>
      <c r="L7054" s="10">
        <f t="shared" si="436"/>
        <v>1.2092825925375572E-5</v>
      </c>
      <c r="M7054" s="1">
        <f t="shared" si="437"/>
        <v>1.2092825925375573E-2</v>
      </c>
      <c r="N7054" s="1">
        <f t="shared" si="438"/>
        <v>2.462993175974864</v>
      </c>
    </row>
    <row r="7055" spans="11:14" x14ac:dyDescent="0.2">
      <c r="K7055" s="60">
        <f t="shared" si="439"/>
        <v>7017</v>
      </c>
      <c r="L7055" s="10">
        <f t="shared" si="436"/>
        <v>1.209289117001589E-5</v>
      </c>
      <c r="M7055" s="1">
        <f t="shared" si="437"/>
        <v>1.209289117001589E-2</v>
      </c>
      <c r="N7055" s="1">
        <f t="shared" si="438"/>
        <v>2.463006464606063</v>
      </c>
    </row>
    <row r="7056" spans="11:14" x14ac:dyDescent="0.2">
      <c r="K7056" s="60">
        <f t="shared" si="439"/>
        <v>7018</v>
      </c>
      <c r="L7056" s="10">
        <f t="shared" si="436"/>
        <v>1.209295636944774E-5</v>
      </c>
      <c r="M7056" s="1">
        <f t="shared" si="437"/>
        <v>1.209295636944774E-2</v>
      </c>
      <c r="N7056" s="1">
        <f t="shared" si="438"/>
        <v>2.4630197440294759</v>
      </c>
    </row>
    <row r="7057" spans="11:14" x14ac:dyDescent="0.2">
      <c r="K7057" s="60">
        <f t="shared" si="439"/>
        <v>7019</v>
      </c>
      <c r="L7057" s="10">
        <f t="shared" si="436"/>
        <v>1.2093021523702446E-5</v>
      </c>
      <c r="M7057" s="1">
        <f t="shared" si="437"/>
        <v>1.2093021523702447E-2</v>
      </c>
      <c r="N7057" s="1">
        <f t="shared" si="438"/>
        <v>2.4630330142514834</v>
      </c>
    </row>
    <row r="7058" spans="11:14" x14ac:dyDescent="0.2">
      <c r="K7058" s="60">
        <f t="shared" si="439"/>
        <v>7020</v>
      </c>
      <c r="L7058" s="10">
        <f t="shared" si="436"/>
        <v>1.2093086632811313E-5</v>
      </c>
      <c r="M7058" s="1">
        <f t="shared" si="437"/>
        <v>1.2093086632811313E-2</v>
      </c>
      <c r="N7058" s="1">
        <f t="shared" si="438"/>
        <v>2.4630462752784612</v>
      </c>
    </row>
    <row r="7059" spans="11:14" x14ac:dyDescent="0.2">
      <c r="K7059" s="60">
        <f t="shared" si="439"/>
        <v>7021</v>
      </c>
      <c r="L7059" s="10">
        <f t="shared" si="436"/>
        <v>1.2093151696805622E-5</v>
      </c>
      <c r="M7059" s="1">
        <f t="shared" si="437"/>
        <v>1.2093151696805622E-2</v>
      </c>
      <c r="N7059" s="1">
        <f t="shared" si="438"/>
        <v>2.4630595271167799</v>
      </c>
    </row>
    <row r="7060" spans="11:14" x14ac:dyDescent="0.2">
      <c r="K7060" s="60">
        <f t="shared" si="439"/>
        <v>7022</v>
      </c>
      <c r="L7060" s="10">
        <f t="shared" si="436"/>
        <v>1.2093216715716633E-5</v>
      </c>
      <c r="M7060" s="1">
        <f t="shared" si="437"/>
        <v>1.2093216715716634E-2</v>
      </c>
      <c r="N7060" s="1">
        <f t="shared" si="438"/>
        <v>2.4630727697728076</v>
      </c>
    </row>
    <row r="7061" spans="11:14" x14ac:dyDescent="0.2">
      <c r="K7061" s="60">
        <f t="shared" si="439"/>
        <v>7023</v>
      </c>
      <c r="L7061" s="10">
        <f t="shared" si="436"/>
        <v>1.2093281689575585E-5</v>
      </c>
      <c r="M7061" s="1">
        <f t="shared" si="437"/>
        <v>1.2093281689575585E-2</v>
      </c>
      <c r="N7061" s="1">
        <f t="shared" si="438"/>
        <v>2.4630860032529056</v>
      </c>
    </row>
    <row r="7062" spans="11:14" x14ac:dyDescent="0.2">
      <c r="K7062" s="60">
        <f t="shared" si="439"/>
        <v>7024</v>
      </c>
      <c r="L7062" s="10">
        <f t="shared" si="436"/>
        <v>1.2093346618413694E-5</v>
      </c>
      <c r="M7062" s="1">
        <f t="shared" si="437"/>
        <v>1.2093346618413693E-2</v>
      </c>
      <c r="N7062" s="1">
        <f t="shared" si="438"/>
        <v>2.4630992275634327</v>
      </c>
    </row>
    <row r="7063" spans="11:14" x14ac:dyDescent="0.2">
      <c r="K7063" s="60">
        <f t="shared" si="439"/>
        <v>7025</v>
      </c>
      <c r="L7063" s="10">
        <f t="shared" si="436"/>
        <v>1.2093411502262157E-5</v>
      </c>
      <c r="M7063" s="1">
        <f t="shared" si="437"/>
        <v>1.2093411502262157E-2</v>
      </c>
      <c r="N7063" s="1">
        <f t="shared" si="438"/>
        <v>2.4631124427107425</v>
      </c>
    </row>
    <row r="7064" spans="11:14" x14ac:dyDescent="0.2">
      <c r="K7064" s="60">
        <f t="shared" si="439"/>
        <v>7026</v>
      </c>
      <c r="L7064" s="10">
        <f t="shared" si="436"/>
        <v>1.2093476341152145E-5</v>
      </c>
      <c r="M7064" s="1">
        <f t="shared" si="437"/>
        <v>1.2093476341152145E-2</v>
      </c>
      <c r="N7064" s="1">
        <f t="shared" si="438"/>
        <v>2.4631256487011841</v>
      </c>
    </row>
    <row r="7065" spans="11:14" x14ac:dyDescent="0.2">
      <c r="K7065" s="60">
        <f t="shared" si="439"/>
        <v>7027</v>
      </c>
      <c r="L7065" s="10">
        <f t="shared" si="436"/>
        <v>1.2093541135114814E-5</v>
      </c>
      <c r="M7065" s="1">
        <f t="shared" si="437"/>
        <v>1.2093541135114814E-2</v>
      </c>
      <c r="N7065" s="1">
        <f t="shared" si="438"/>
        <v>2.4631388455411023</v>
      </c>
    </row>
    <row r="7066" spans="11:14" x14ac:dyDescent="0.2">
      <c r="K7066" s="60">
        <f t="shared" si="439"/>
        <v>7028</v>
      </c>
      <c r="L7066" s="10">
        <f t="shared" si="436"/>
        <v>1.2093605884181291E-5</v>
      </c>
      <c r="M7066" s="1">
        <f t="shared" si="437"/>
        <v>1.2093605884181291E-2</v>
      </c>
      <c r="N7066" s="1">
        <f t="shared" si="438"/>
        <v>2.4631520332368377</v>
      </c>
    </row>
    <row r="7067" spans="11:14" x14ac:dyDescent="0.2">
      <c r="K7067" s="60">
        <f t="shared" si="439"/>
        <v>7029</v>
      </c>
      <c r="L7067" s="10">
        <f t="shared" si="436"/>
        <v>1.2093670588382684E-5</v>
      </c>
      <c r="M7067" s="1">
        <f t="shared" si="437"/>
        <v>1.2093670588382684E-2</v>
      </c>
      <c r="N7067" s="1">
        <f t="shared" si="438"/>
        <v>2.4631652117947258</v>
      </c>
    </row>
    <row r="7068" spans="11:14" x14ac:dyDescent="0.2">
      <c r="K7068" s="60">
        <f t="shared" si="439"/>
        <v>7030</v>
      </c>
      <c r="L7068" s="10">
        <f t="shared" si="436"/>
        <v>1.2093735247750085E-5</v>
      </c>
      <c r="M7068" s="1">
        <f t="shared" si="437"/>
        <v>1.2093735247750084E-2</v>
      </c>
      <c r="N7068" s="1">
        <f t="shared" si="438"/>
        <v>2.4631783812210992</v>
      </c>
    </row>
    <row r="7069" spans="11:14" x14ac:dyDescent="0.2">
      <c r="K7069" s="60">
        <f t="shared" si="439"/>
        <v>7031</v>
      </c>
      <c r="L7069" s="10">
        <f t="shared" si="436"/>
        <v>1.2093799862314555E-5</v>
      </c>
      <c r="M7069" s="1">
        <f t="shared" si="437"/>
        <v>1.2093799862314555E-2</v>
      </c>
      <c r="N7069" s="1">
        <f t="shared" si="438"/>
        <v>2.4631915415222845</v>
      </c>
    </row>
    <row r="7070" spans="11:14" x14ac:dyDescent="0.2">
      <c r="K7070" s="60">
        <f t="shared" si="439"/>
        <v>7032</v>
      </c>
      <c r="L7070" s="10">
        <f t="shared" si="436"/>
        <v>1.2093864432107142E-5</v>
      </c>
      <c r="M7070" s="1">
        <f t="shared" si="437"/>
        <v>1.2093864432107143E-2</v>
      </c>
      <c r="N7070" s="1">
        <f t="shared" si="438"/>
        <v>2.463204692704605</v>
      </c>
    </row>
    <row r="7071" spans="11:14" x14ac:dyDescent="0.2">
      <c r="K7071" s="60">
        <f t="shared" si="439"/>
        <v>7033</v>
      </c>
      <c r="L7071" s="10">
        <f t="shared" si="436"/>
        <v>1.2093928957158866E-5</v>
      </c>
      <c r="M7071" s="1">
        <f t="shared" si="437"/>
        <v>1.2093928957158866E-2</v>
      </c>
      <c r="N7071" s="1">
        <f t="shared" si="438"/>
        <v>2.4632178347743792</v>
      </c>
    </row>
    <row r="7072" spans="11:14" x14ac:dyDescent="0.2">
      <c r="K7072" s="60">
        <f t="shared" si="439"/>
        <v>7034</v>
      </c>
      <c r="L7072" s="10">
        <f t="shared" si="436"/>
        <v>1.2093993437500729E-5</v>
      </c>
      <c r="M7072" s="1">
        <f t="shared" si="437"/>
        <v>1.2093993437500729E-2</v>
      </c>
      <c r="N7072" s="1">
        <f t="shared" si="438"/>
        <v>2.4632309677379203</v>
      </c>
    </row>
    <row r="7073" spans="11:14" x14ac:dyDescent="0.2">
      <c r="K7073" s="60">
        <f t="shared" si="439"/>
        <v>7035</v>
      </c>
      <c r="L7073" s="10">
        <f t="shared" si="436"/>
        <v>1.2094057873163713E-5</v>
      </c>
      <c r="M7073" s="1">
        <f t="shared" si="437"/>
        <v>1.2094057873163713E-2</v>
      </c>
      <c r="N7073" s="1">
        <f t="shared" si="438"/>
        <v>2.4632440916015397</v>
      </c>
    </row>
    <row r="7074" spans="11:14" x14ac:dyDescent="0.2">
      <c r="K7074" s="60">
        <f t="shared" si="439"/>
        <v>7036</v>
      </c>
      <c r="L7074" s="10">
        <f t="shared" si="436"/>
        <v>1.2094122264178773E-5</v>
      </c>
      <c r="M7074" s="1">
        <f t="shared" si="437"/>
        <v>1.2094122264178773E-2</v>
      </c>
      <c r="N7074" s="1">
        <f t="shared" si="438"/>
        <v>2.4632572063715421</v>
      </c>
    </row>
    <row r="7075" spans="11:14" x14ac:dyDescent="0.2">
      <c r="K7075" s="60">
        <f t="shared" si="439"/>
        <v>7037</v>
      </c>
      <c r="L7075" s="10">
        <f t="shared" si="436"/>
        <v>1.2094186610576849E-5</v>
      </c>
      <c r="M7075" s="1">
        <f t="shared" si="437"/>
        <v>1.2094186610576849E-2</v>
      </c>
      <c r="N7075" s="1">
        <f t="shared" si="438"/>
        <v>2.4632703120542288</v>
      </c>
    </row>
    <row r="7076" spans="11:14" x14ac:dyDescent="0.2">
      <c r="K7076" s="60">
        <f t="shared" si="439"/>
        <v>7038</v>
      </c>
      <c r="L7076" s="10">
        <f t="shared" si="436"/>
        <v>1.2094250912388853E-5</v>
      </c>
      <c r="M7076" s="1">
        <f t="shared" si="437"/>
        <v>1.2094250912388853E-2</v>
      </c>
      <c r="N7076" s="1">
        <f t="shared" si="438"/>
        <v>2.463283408655895</v>
      </c>
    </row>
    <row r="7077" spans="11:14" x14ac:dyDescent="0.2">
      <c r="K7077" s="60">
        <f t="shared" si="439"/>
        <v>7039</v>
      </c>
      <c r="L7077" s="10">
        <f t="shared" si="436"/>
        <v>1.2094315169645681E-5</v>
      </c>
      <c r="M7077" s="1">
        <f t="shared" si="437"/>
        <v>1.2094315169645681E-2</v>
      </c>
      <c r="N7077" s="1">
        <f t="shared" si="438"/>
        <v>2.463296496182835</v>
      </c>
    </row>
    <row r="7078" spans="11:14" x14ac:dyDescent="0.2">
      <c r="K7078" s="60">
        <f t="shared" si="439"/>
        <v>7040</v>
      </c>
      <c r="L7078" s="10">
        <f t="shared" ref="L7078:L7141" si="440">Eleach_time1/((Vwater*(1+Kp_susp*SUSPwater)+Ksed_water*Vsed)*k)*(1-EXP(-k*K7078))</f>
        <v>1.2094379382378206E-5</v>
      </c>
      <c r="M7078" s="1">
        <f t="shared" ref="M7078:M7141" si="441">L7078*CONV_m3_L</f>
        <v>1.2094379382378206E-2</v>
      </c>
      <c r="N7078" s="1">
        <f t="shared" ref="N7078:N7141" si="442">L7078*(Ksed_water/RHOsed)*CONV_kg_mg</f>
        <v>2.4633095746413352</v>
      </c>
    </row>
    <row r="7079" spans="11:14" x14ac:dyDescent="0.2">
      <c r="K7079" s="60">
        <f t="shared" si="439"/>
        <v>7041</v>
      </c>
      <c r="L7079" s="10">
        <f t="shared" si="440"/>
        <v>1.2094443550617277E-5</v>
      </c>
      <c r="M7079" s="1">
        <f t="shared" si="441"/>
        <v>1.2094443550617277E-2</v>
      </c>
      <c r="N7079" s="1">
        <f t="shared" si="442"/>
        <v>2.4633226440376799</v>
      </c>
    </row>
    <row r="7080" spans="11:14" x14ac:dyDescent="0.2">
      <c r="K7080" s="60">
        <f t="shared" ref="K7080:K7143" si="443">K7079+1</f>
        <v>7042</v>
      </c>
      <c r="L7080" s="10">
        <f t="shared" si="440"/>
        <v>1.2094507674393728E-5</v>
      </c>
      <c r="M7080" s="1">
        <f t="shared" si="441"/>
        <v>1.2094507674393727E-2</v>
      </c>
      <c r="N7080" s="1">
        <f t="shared" si="442"/>
        <v>2.463335704378149</v>
      </c>
    </row>
    <row r="7081" spans="11:14" x14ac:dyDescent="0.2">
      <c r="K7081" s="60">
        <f t="shared" si="443"/>
        <v>7043</v>
      </c>
      <c r="L7081" s="10">
        <f t="shared" si="440"/>
        <v>1.2094571753738363E-5</v>
      </c>
      <c r="M7081" s="1">
        <f t="shared" si="441"/>
        <v>1.2094571753738364E-2</v>
      </c>
      <c r="N7081" s="1">
        <f t="shared" si="442"/>
        <v>2.4633487556690161</v>
      </c>
    </row>
    <row r="7082" spans="11:14" x14ac:dyDescent="0.2">
      <c r="K7082" s="60">
        <f t="shared" si="443"/>
        <v>7044</v>
      </c>
      <c r="L7082" s="10">
        <f t="shared" si="440"/>
        <v>1.2094635788681971E-5</v>
      </c>
      <c r="M7082" s="1">
        <f t="shared" si="441"/>
        <v>1.2094635788681972E-2</v>
      </c>
      <c r="N7082" s="1">
        <f t="shared" si="442"/>
        <v>2.4633617979165523</v>
      </c>
    </row>
    <row r="7083" spans="11:14" x14ac:dyDescent="0.2">
      <c r="K7083" s="60">
        <f t="shared" si="443"/>
        <v>7045</v>
      </c>
      <c r="L7083" s="10">
        <f t="shared" si="440"/>
        <v>1.2094699779255319E-5</v>
      </c>
      <c r="M7083" s="1">
        <f t="shared" si="441"/>
        <v>1.2094699779255319E-2</v>
      </c>
      <c r="N7083" s="1">
        <f t="shared" si="442"/>
        <v>2.463374831127024</v>
      </c>
    </row>
    <row r="7084" spans="11:14" x14ac:dyDescent="0.2">
      <c r="K7084" s="60">
        <f t="shared" si="443"/>
        <v>7046</v>
      </c>
      <c r="L7084" s="10">
        <f t="shared" si="440"/>
        <v>1.2094763725489147E-5</v>
      </c>
      <c r="M7084" s="1">
        <f t="shared" si="441"/>
        <v>1.2094763725489148E-2</v>
      </c>
      <c r="N7084" s="1">
        <f t="shared" si="442"/>
        <v>2.4633878553066921</v>
      </c>
    </row>
    <row r="7085" spans="11:14" x14ac:dyDescent="0.2">
      <c r="K7085" s="60">
        <f t="shared" si="443"/>
        <v>7047</v>
      </c>
      <c r="L7085" s="10">
        <f t="shared" si="440"/>
        <v>1.2094827627414184E-5</v>
      </c>
      <c r="M7085" s="1">
        <f t="shared" si="441"/>
        <v>1.2094827627414184E-2</v>
      </c>
      <c r="N7085" s="1">
        <f t="shared" si="442"/>
        <v>2.4634008704618156</v>
      </c>
    </row>
    <row r="7086" spans="11:14" x14ac:dyDescent="0.2">
      <c r="K7086" s="60">
        <f t="shared" si="443"/>
        <v>7048</v>
      </c>
      <c r="L7086" s="10">
        <f t="shared" si="440"/>
        <v>1.2094891485061129E-5</v>
      </c>
      <c r="M7086" s="1">
        <f t="shared" si="441"/>
        <v>1.2094891485061128E-2</v>
      </c>
      <c r="N7086" s="1">
        <f t="shared" si="442"/>
        <v>2.4634138765986462</v>
      </c>
    </row>
    <row r="7087" spans="11:14" x14ac:dyDescent="0.2">
      <c r="K7087" s="60">
        <f t="shared" si="443"/>
        <v>7049</v>
      </c>
      <c r="L7087" s="10">
        <f t="shared" si="440"/>
        <v>1.2094955298460664E-5</v>
      </c>
      <c r="M7087" s="1">
        <f t="shared" si="441"/>
        <v>1.2094955298460663E-2</v>
      </c>
      <c r="N7087" s="1">
        <f t="shared" si="442"/>
        <v>2.4634268737234342</v>
      </c>
    </row>
    <row r="7088" spans="11:14" x14ac:dyDescent="0.2">
      <c r="K7088" s="60">
        <f t="shared" si="443"/>
        <v>7050</v>
      </c>
      <c r="L7088" s="10">
        <f t="shared" si="440"/>
        <v>1.2095019067643445E-5</v>
      </c>
      <c r="M7088" s="1">
        <f t="shared" si="441"/>
        <v>1.2095019067643445E-2</v>
      </c>
      <c r="N7088" s="1">
        <f t="shared" si="442"/>
        <v>2.4634398618424229</v>
      </c>
    </row>
    <row r="7089" spans="11:14" x14ac:dyDescent="0.2">
      <c r="K7089" s="60">
        <f t="shared" si="443"/>
        <v>7051</v>
      </c>
      <c r="L7089" s="10">
        <f t="shared" si="440"/>
        <v>1.2095082792640113E-5</v>
      </c>
      <c r="M7089" s="1">
        <f t="shared" si="441"/>
        <v>1.2095082792640113E-2</v>
      </c>
      <c r="N7089" s="1">
        <f t="shared" si="442"/>
        <v>2.4634528409618528</v>
      </c>
    </row>
    <row r="7090" spans="11:14" x14ac:dyDescent="0.2">
      <c r="K7090" s="60">
        <f t="shared" si="443"/>
        <v>7052</v>
      </c>
      <c r="L7090" s="10">
        <f t="shared" si="440"/>
        <v>1.2095146473481285E-5</v>
      </c>
      <c r="M7090" s="1">
        <f t="shared" si="441"/>
        <v>1.2095146473481285E-2</v>
      </c>
      <c r="N7090" s="1">
        <f t="shared" si="442"/>
        <v>2.4634658110879601</v>
      </c>
    </row>
    <row r="7091" spans="11:14" x14ac:dyDescent="0.2">
      <c r="K7091" s="60">
        <f t="shared" si="443"/>
        <v>7053</v>
      </c>
      <c r="L7091" s="10">
        <f t="shared" si="440"/>
        <v>1.2095210110197555E-5</v>
      </c>
      <c r="M7091" s="1">
        <f t="shared" si="441"/>
        <v>1.2095210110197555E-2</v>
      </c>
      <c r="N7091" s="1">
        <f t="shared" si="442"/>
        <v>2.4634787722269764</v>
      </c>
    </row>
    <row r="7092" spans="11:14" x14ac:dyDescent="0.2">
      <c r="K7092" s="60">
        <f t="shared" si="443"/>
        <v>7054</v>
      </c>
      <c r="L7092" s="10">
        <f t="shared" si="440"/>
        <v>1.2095273702819496E-5</v>
      </c>
      <c r="M7092" s="1">
        <f t="shared" si="441"/>
        <v>1.2095273702819497E-2</v>
      </c>
      <c r="N7092" s="1">
        <f t="shared" si="442"/>
        <v>2.4634917243851278</v>
      </c>
    </row>
    <row r="7093" spans="11:14" x14ac:dyDescent="0.2">
      <c r="K7093" s="60">
        <f t="shared" si="443"/>
        <v>7055</v>
      </c>
      <c r="L7093" s="10">
        <f t="shared" si="440"/>
        <v>1.2095337251377666E-5</v>
      </c>
      <c r="M7093" s="1">
        <f t="shared" si="441"/>
        <v>1.2095337251377666E-2</v>
      </c>
      <c r="N7093" s="1">
        <f t="shared" si="442"/>
        <v>2.4635046675686385</v>
      </c>
    </row>
    <row r="7094" spans="11:14" x14ac:dyDescent="0.2">
      <c r="K7094" s="60">
        <f t="shared" si="443"/>
        <v>7056</v>
      </c>
      <c r="L7094" s="10">
        <f t="shared" si="440"/>
        <v>1.2095400755902595E-5</v>
      </c>
      <c r="M7094" s="1">
        <f t="shared" si="441"/>
        <v>1.2095400755902595E-2</v>
      </c>
      <c r="N7094" s="1">
        <f t="shared" si="442"/>
        <v>2.4635176017837264</v>
      </c>
    </row>
    <row r="7095" spans="11:14" x14ac:dyDescent="0.2">
      <c r="K7095" s="60">
        <f t="shared" si="443"/>
        <v>7057</v>
      </c>
      <c r="L7095" s="10">
        <f t="shared" si="440"/>
        <v>1.2095464216424792E-5</v>
      </c>
      <c r="M7095" s="1">
        <f t="shared" si="441"/>
        <v>1.2095464216424791E-2</v>
      </c>
      <c r="N7095" s="1">
        <f t="shared" si="442"/>
        <v>2.4635305270366064</v>
      </c>
    </row>
    <row r="7096" spans="11:14" x14ac:dyDescent="0.2">
      <c r="K7096" s="60">
        <f t="shared" si="443"/>
        <v>7058</v>
      </c>
      <c r="L7096" s="10">
        <f t="shared" si="440"/>
        <v>1.209552763297475E-5</v>
      </c>
      <c r="M7096" s="1">
        <f t="shared" si="441"/>
        <v>1.2095527632974751E-2</v>
      </c>
      <c r="N7096" s="1">
        <f t="shared" si="442"/>
        <v>2.4635434433334882</v>
      </c>
    </row>
    <row r="7097" spans="11:14" x14ac:dyDescent="0.2">
      <c r="K7097" s="60">
        <f t="shared" si="443"/>
        <v>7059</v>
      </c>
      <c r="L7097" s="10">
        <f t="shared" si="440"/>
        <v>1.2095591005582935E-5</v>
      </c>
      <c r="M7097" s="1">
        <f t="shared" si="441"/>
        <v>1.2095591005582934E-2</v>
      </c>
      <c r="N7097" s="1">
        <f t="shared" si="442"/>
        <v>2.4635563506805767</v>
      </c>
    </row>
    <row r="7098" spans="11:14" x14ac:dyDescent="0.2">
      <c r="K7098" s="60">
        <f t="shared" si="443"/>
        <v>7060</v>
      </c>
      <c r="L7098" s="10">
        <f t="shared" si="440"/>
        <v>1.2095654334279795E-5</v>
      </c>
      <c r="M7098" s="1">
        <f t="shared" si="441"/>
        <v>1.2095654334279796E-2</v>
      </c>
      <c r="N7098" s="1">
        <f t="shared" si="442"/>
        <v>2.4635692490840739</v>
      </c>
    </row>
    <row r="7099" spans="11:14" x14ac:dyDescent="0.2">
      <c r="K7099" s="60">
        <f t="shared" si="443"/>
        <v>7061</v>
      </c>
      <c r="L7099" s="10">
        <f t="shared" si="440"/>
        <v>1.2095717619095758E-5</v>
      </c>
      <c r="M7099" s="1">
        <f t="shared" si="441"/>
        <v>1.2095717619095758E-2</v>
      </c>
      <c r="N7099" s="1">
        <f t="shared" si="442"/>
        <v>2.4635821385501777</v>
      </c>
    </row>
    <row r="7100" spans="11:14" x14ac:dyDescent="0.2">
      <c r="K7100" s="60">
        <f t="shared" si="443"/>
        <v>7062</v>
      </c>
      <c r="L7100" s="10">
        <f t="shared" si="440"/>
        <v>1.2095780860061228E-5</v>
      </c>
      <c r="M7100" s="1">
        <f t="shared" si="441"/>
        <v>1.2095780860061228E-2</v>
      </c>
      <c r="N7100" s="1">
        <f t="shared" si="442"/>
        <v>2.4635950190850795</v>
      </c>
    </row>
    <row r="7101" spans="11:14" x14ac:dyDescent="0.2">
      <c r="K7101" s="60">
        <f t="shared" si="443"/>
        <v>7063</v>
      </c>
      <c r="L7101" s="10">
        <f t="shared" si="440"/>
        <v>1.209584405720659E-5</v>
      </c>
      <c r="M7101" s="1">
        <f t="shared" si="441"/>
        <v>1.209584405720659E-2</v>
      </c>
      <c r="N7101" s="1">
        <f t="shared" si="442"/>
        <v>2.4636078906949685</v>
      </c>
    </row>
    <row r="7102" spans="11:14" x14ac:dyDescent="0.2">
      <c r="K7102" s="60">
        <f t="shared" si="443"/>
        <v>7064</v>
      </c>
      <c r="L7102" s="10">
        <f t="shared" si="440"/>
        <v>1.2095907210562207E-5</v>
      </c>
      <c r="M7102" s="1">
        <f t="shared" si="441"/>
        <v>1.2095907210562208E-2</v>
      </c>
      <c r="N7102" s="1">
        <f t="shared" si="442"/>
        <v>2.4636207533860293</v>
      </c>
    </row>
    <row r="7103" spans="11:14" x14ac:dyDescent="0.2">
      <c r="K7103" s="60">
        <f t="shared" si="443"/>
        <v>7065</v>
      </c>
      <c r="L7103" s="10">
        <f t="shared" si="440"/>
        <v>1.209597032015842E-5</v>
      </c>
      <c r="M7103" s="1">
        <f t="shared" si="441"/>
        <v>1.209597032015842E-2</v>
      </c>
      <c r="N7103" s="1">
        <f t="shared" si="442"/>
        <v>2.4636336071644407</v>
      </c>
    </row>
    <row r="7104" spans="11:14" x14ac:dyDescent="0.2">
      <c r="K7104" s="60">
        <f t="shared" si="443"/>
        <v>7066</v>
      </c>
      <c r="L7104" s="10">
        <f t="shared" si="440"/>
        <v>1.2096033386025555E-5</v>
      </c>
      <c r="M7104" s="1">
        <f t="shared" si="441"/>
        <v>1.2096033386025554E-2</v>
      </c>
      <c r="N7104" s="1">
        <f t="shared" si="442"/>
        <v>2.4636464520363792</v>
      </c>
    </row>
    <row r="7105" spans="11:14" x14ac:dyDescent="0.2">
      <c r="K7105" s="60">
        <f t="shared" si="443"/>
        <v>7067</v>
      </c>
      <c r="L7105" s="10">
        <f t="shared" si="440"/>
        <v>1.2096096408193905E-5</v>
      </c>
      <c r="M7105" s="1">
        <f t="shared" si="441"/>
        <v>1.2096096408193905E-2</v>
      </c>
      <c r="N7105" s="1">
        <f t="shared" si="442"/>
        <v>2.4636592880080155</v>
      </c>
    </row>
    <row r="7106" spans="11:14" x14ac:dyDescent="0.2">
      <c r="K7106" s="60">
        <f t="shared" si="443"/>
        <v>7068</v>
      </c>
      <c r="L7106" s="10">
        <f t="shared" si="440"/>
        <v>1.2096159386693755E-5</v>
      </c>
      <c r="M7106" s="1">
        <f t="shared" si="441"/>
        <v>1.2096159386693756E-2</v>
      </c>
      <c r="N7106" s="1">
        <f t="shared" si="442"/>
        <v>2.4636721150855179</v>
      </c>
    </row>
    <row r="7107" spans="11:14" x14ac:dyDescent="0.2">
      <c r="K7107" s="60">
        <f t="shared" si="443"/>
        <v>7069</v>
      </c>
      <c r="L7107" s="10">
        <f t="shared" si="440"/>
        <v>1.2096222321555358E-5</v>
      </c>
      <c r="M7107" s="1">
        <f t="shared" si="441"/>
        <v>1.2096222321555359E-2</v>
      </c>
      <c r="N7107" s="1">
        <f t="shared" si="442"/>
        <v>2.4636849332750468</v>
      </c>
    </row>
    <row r="7108" spans="11:14" x14ac:dyDescent="0.2">
      <c r="K7108" s="60">
        <f t="shared" si="443"/>
        <v>7070</v>
      </c>
      <c r="L7108" s="10">
        <f t="shared" si="440"/>
        <v>1.2096285212808956E-5</v>
      </c>
      <c r="M7108" s="1">
        <f t="shared" si="441"/>
        <v>1.2096285212808956E-2</v>
      </c>
      <c r="N7108" s="1">
        <f t="shared" si="442"/>
        <v>2.4636977425827635</v>
      </c>
    </row>
    <row r="7109" spans="11:14" x14ac:dyDescent="0.2">
      <c r="K7109" s="60">
        <f t="shared" si="443"/>
        <v>7071</v>
      </c>
      <c r="L7109" s="10">
        <f t="shared" si="440"/>
        <v>1.2096348060484765E-5</v>
      </c>
      <c r="M7109" s="1">
        <f t="shared" si="441"/>
        <v>1.2096348060484765E-2</v>
      </c>
      <c r="N7109" s="1">
        <f t="shared" si="442"/>
        <v>2.4637105430148214</v>
      </c>
    </row>
    <row r="7110" spans="11:14" x14ac:dyDescent="0.2">
      <c r="K7110" s="60">
        <f t="shared" si="443"/>
        <v>7072</v>
      </c>
      <c r="L7110" s="10">
        <f t="shared" si="440"/>
        <v>1.2096410864612976E-5</v>
      </c>
      <c r="M7110" s="1">
        <f t="shared" si="441"/>
        <v>1.2096410864612977E-2</v>
      </c>
      <c r="N7110" s="1">
        <f t="shared" si="442"/>
        <v>2.4637233345773693</v>
      </c>
    </row>
    <row r="7111" spans="11:14" x14ac:dyDescent="0.2">
      <c r="K7111" s="60">
        <f t="shared" si="443"/>
        <v>7073</v>
      </c>
      <c r="L7111" s="10">
        <f t="shared" si="440"/>
        <v>1.2096473625223768E-5</v>
      </c>
      <c r="M7111" s="1">
        <f t="shared" si="441"/>
        <v>1.2096473625223769E-2</v>
      </c>
      <c r="N7111" s="1">
        <f t="shared" si="442"/>
        <v>2.4637361172765546</v>
      </c>
    </row>
    <row r="7112" spans="11:14" x14ac:dyDescent="0.2">
      <c r="K7112" s="60">
        <f t="shared" si="443"/>
        <v>7074</v>
      </c>
      <c r="L7112" s="10">
        <f t="shared" si="440"/>
        <v>1.2096536342347294E-5</v>
      </c>
      <c r="M7112" s="1">
        <f t="shared" si="441"/>
        <v>1.2096536342347294E-2</v>
      </c>
      <c r="N7112" s="1">
        <f t="shared" si="442"/>
        <v>2.4637488911185175</v>
      </c>
    </row>
    <row r="7113" spans="11:14" x14ac:dyDescent="0.2">
      <c r="K7113" s="60">
        <f t="shared" si="443"/>
        <v>7075</v>
      </c>
      <c r="L7113" s="10">
        <f t="shared" si="440"/>
        <v>1.2096599016013684E-5</v>
      </c>
      <c r="M7113" s="1">
        <f t="shared" si="441"/>
        <v>1.2096599016013685E-2</v>
      </c>
      <c r="N7113" s="1">
        <f t="shared" si="442"/>
        <v>2.4637616561093965</v>
      </c>
    </row>
    <row r="7114" spans="11:14" x14ac:dyDescent="0.2">
      <c r="K7114" s="60">
        <f t="shared" si="443"/>
        <v>7076</v>
      </c>
      <c r="L7114" s="10">
        <f t="shared" si="440"/>
        <v>1.2096661646253051E-5</v>
      </c>
      <c r="M7114" s="1">
        <f t="shared" si="441"/>
        <v>1.2096661646253051E-2</v>
      </c>
      <c r="N7114" s="1">
        <f t="shared" si="442"/>
        <v>2.4637744122553227</v>
      </c>
    </row>
    <row r="7115" spans="11:14" x14ac:dyDescent="0.2">
      <c r="K7115" s="60">
        <f t="shared" si="443"/>
        <v>7077</v>
      </c>
      <c r="L7115" s="10">
        <f t="shared" si="440"/>
        <v>1.2096724233095486E-5</v>
      </c>
      <c r="M7115" s="1">
        <f t="shared" si="441"/>
        <v>1.2096724233095485E-2</v>
      </c>
      <c r="N7115" s="1">
        <f t="shared" si="442"/>
        <v>2.4637871595624268</v>
      </c>
    </row>
    <row r="7116" spans="11:14" x14ac:dyDescent="0.2">
      <c r="K7116" s="60">
        <f t="shared" si="443"/>
        <v>7078</v>
      </c>
      <c r="L7116" s="10">
        <f t="shared" si="440"/>
        <v>1.2096786776571061E-5</v>
      </c>
      <c r="M7116" s="1">
        <f t="shared" si="441"/>
        <v>1.2096786776571061E-2</v>
      </c>
      <c r="N7116" s="1">
        <f t="shared" si="442"/>
        <v>2.4637998980368323</v>
      </c>
    </row>
    <row r="7117" spans="11:14" x14ac:dyDescent="0.2">
      <c r="K7117" s="60">
        <f t="shared" si="443"/>
        <v>7079</v>
      </c>
      <c r="L7117" s="10">
        <f t="shared" si="440"/>
        <v>1.2096849276709821E-5</v>
      </c>
      <c r="M7117" s="1">
        <f t="shared" si="441"/>
        <v>1.2096849276709822E-2</v>
      </c>
      <c r="N7117" s="1">
        <f t="shared" si="442"/>
        <v>2.4638126276846593</v>
      </c>
    </row>
    <row r="7118" spans="11:14" x14ac:dyDescent="0.2">
      <c r="K7118" s="60">
        <f t="shared" si="443"/>
        <v>7080</v>
      </c>
      <c r="L7118" s="10">
        <f t="shared" si="440"/>
        <v>1.2096911733541799E-5</v>
      </c>
      <c r="M7118" s="1">
        <f t="shared" si="441"/>
        <v>1.2096911733541799E-2</v>
      </c>
      <c r="N7118" s="1">
        <f t="shared" si="442"/>
        <v>2.4638253485120245</v>
      </c>
    </row>
    <row r="7119" spans="11:14" x14ac:dyDescent="0.2">
      <c r="K7119" s="60">
        <f t="shared" si="443"/>
        <v>7081</v>
      </c>
      <c r="L7119" s="10">
        <f t="shared" si="440"/>
        <v>1.2096974147096999E-5</v>
      </c>
      <c r="M7119" s="1">
        <f t="shared" si="441"/>
        <v>1.2096974147096999E-2</v>
      </c>
      <c r="N7119" s="1">
        <f t="shared" si="442"/>
        <v>2.4638380605250387</v>
      </c>
    </row>
    <row r="7120" spans="11:14" x14ac:dyDescent="0.2">
      <c r="K7120" s="60">
        <f t="shared" si="443"/>
        <v>7082</v>
      </c>
      <c r="L7120" s="10">
        <f t="shared" si="440"/>
        <v>1.209703651740541E-5</v>
      </c>
      <c r="M7120" s="1">
        <f t="shared" si="441"/>
        <v>1.209703651740541E-2</v>
      </c>
      <c r="N7120" s="1">
        <f t="shared" si="442"/>
        <v>2.4638507637298108</v>
      </c>
    </row>
    <row r="7121" spans="11:14" x14ac:dyDescent="0.2">
      <c r="K7121" s="60">
        <f t="shared" si="443"/>
        <v>7083</v>
      </c>
      <c r="L7121" s="10">
        <f t="shared" si="440"/>
        <v>1.2097098844496996E-5</v>
      </c>
      <c r="M7121" s="1">
        <f t="shared" si="441"/>
        <v>1.2097098844496995E-2</v>
      </c>
      <c r="N7121" s="1">
        <f t="shared" si="442"/>
        <v>2.463863458132443</v>
      </c>
    </row>
    <row r="7122" spans="11:14" x14ac:dyDescent="0.2">
      <c r="K7122" s="60">
        <f t="shared" si="443"/>
        <v>7084</v>
      </c>
      <c r="L7122" s="10">
        <f t="shared" si="440"/>
        <v>1.2097161128401704E-5</v>
      </c>
      <c r="M7122" s="1">
        <f t="shared" si="441"/>
        <v>1.2097161128401705E-2</v>
      </c>
      <c r="N7122" s="1">
        <f t="shared" si="442"/>
        <v>2.4638761437390344</v>
      </c>
    </row>
    <row r="7123" spans="11:14" x14ac:dyDescent="0.2">
      <c r="K7123" s="60">
        <f t="shared" si="443"/>
        <v>7085</v>
      </c>
      <c r="L7123" s="10">
        <f t="shared" si="440"/>
        <v>1.2097223369149458E-5</v>
      </c>
      <c r="M7123" s="1">
        <f t="shared" si="441"/>
        <v>1.2097223369149458E-2</v>
      </c>
      <c r="N7123" s="1">
        <f t="shared" si="442"/>
        <v>2.4638888205556801</v>
      </c>
    </row>
    <row r="7124" spans="11:14" x14ac:dyDescent="0.2">
      <c r="K7124" s="60">
        <f t="shared" si="443"/>
        <v>7086</v>
      </c>
      <c r="L7124" s="10">
        <f t="shared" si="440"/>
        <v>1.2097285566770161E-5</v>
      </c>
      <c r="M7124" s="1">
        <f t="shared" si="441"/>
        <v>1.2097285566770161E-2</v>
      </c>
      <c r="N7124" s="1">
        <f t="shared" si="442"/>
        <v>2.4639014885884709</v>
      </c>
    </row>
    <row r="7125" spans="11:14" x14ac:dyDescent="0.2">
      <c r="K7125" s="60">
        <f t="shared" si="443"/>
        <v>7087</v>
      </c>
      <c r="L7125" s="10">
        <f t="shared" si="440"/>
        <v>1.2097347721293697E-5</v>
      </c>
      <c r="M7125" s="1">
        <f t="shared" si="441"/>
        <v>1.2097347721293696E-2</v>
      </c>
      <c r="N7125" s="1">
        <f t="shared" si="442"/>
        <v>2.4639141478434929</v>
      </c>
    </row>
    <row r="7126" spans="11:14" x14ac:dyDescent="0.2">
      <c r="K7126" s="60">
        <f t="shared" si="443"/>
        <v>7088</v>
      </c>
      <c r="L7126" s="10">
        <f t="shared" si="440"/>
        <v>1.2097409832749927E-5</v>
      </c>
      <c r="M7126" s="1">
        <f t="shared" si="441"/>
        <v>1.2097409832749926E-2</v>
      </c>
      <c r="N7126" s="1">
        <f t="shared" si="442"/>
        <v>2.463926798326828</v>
      </c>
    </row>
    <row r="7127" spans="11:14" x14ac:dyDescent="0.2">
      <c r="K7127" s="60">
        <f t="shared" si="443"/>
        <v>7089</v>
      </c>
      <c r="L7127" s="10">
        <f t="shared" si="440"/>
        <v>1.2097471901168694E-5</v>
      </c>
      <c r="M7127" s="1">
        <f t="shared" si="441"/>
        <v>1.2097471901168694E-2</v>
      </c>
      <c r="N7127" s="1">
        <f t="shared" si="442"/>
        <v>2.4639394400445545</v>
      </c>
    </row>
    <row r="7128" spans="11:14" x14ac:dyDescent="0.2">
      <c r="K7128" s="60">
        <f t="shared" si="443"/>
        <v>7090</v>
      </c>
      <c r="L7128" s="10">
        <f t="shared" si="440"/>
        <v>1.2097533926579821E-5</v>
      </c>
      <c r="M7128" s="1">
        <f t="shared" si="441"/>
        <v>1.2097533926579822E-2</v>
      </c>
      <c r="N7128" s="1">
        <f t="shared" si="442"/>
        <v>2.4639520730027469</v>
      </c>
    </row>
    <row r="7129" spans="11:14" x14ac:dyDescent="0.2">
      <c r="K7129" s="60">
        <f t="shared" si="443"/>
        <v>7091</v>
      </c>
      <c r="L7129" s="10">
        <f t="shared" si="440"/>
        <v>1.2097595909013103E-5</v>
      </c>
      <c r="M7129" s="1">
        <f t="shared" si="441"/>
        <v>1.2097595909013104E-2</v>
      </c>
      <c r="N7129" s="1">
        <f t="shared" si="442"/>
        <v>2.4639646972074734</v>
      </c>
    </row>
    <row r="7130" spans="11:14" x14ac:dyDescent="0.2">
      <c r="K7130" s="60">
        <f t="shared" si="443"/>
        <v>7092</v>
      </c>
      <c r="L7130" s="10">
        <f t="shared" si="440"/>
        <v>1.2097657848498323E-5</v>
      </c>
      <c r="M7130" s="1">
        <f t="shared" si="441"/>
        <v>1.2097657848498323E-2</v>
      </c>
      <c r="N7130" s="1">
        <f t="shared" si="442"/>
        <v>2.4639773126648001</v>
      </c>
    </row>
    <row r="7131" spans="11:14" x14ac:dyDescent="0.2">
      <c r="K7131" s="60">
        <f t="shared" si="443"/>
        <v>7093</v>
      </c>
      <c r="L7131" s="10">
        <f t="shared" si="440"/>
        <v>1.209771974506524E-5</v>
      </c>
      <c r="M7131" s="1">
        <f t="shared" si="441"/>
        <v>1.209771974506524E-2</v>
      </c>
      <c r="N7131" s="1">
        <f t="shared" si="442"/>
        <v>2.4639899193807877</v>
      </c>
    </row>
    <row r="7132" spans="11:14" x14ac:dyDescent="0.2">
      <c r="K7132" s="60">
        <f t="shared" si="443"/>
        <v>7094</v>
      </c>
      <c r="L7132" s="10">
        <f t="shared" si="440"/>
        <v>1.2097781598743592E-5</v>
      </c>
      <c r="M7132" s="1">
        <f t="shared" si="441"/>
        <v>1.2097781598743591E-2</v>
      </c>
      <c r="N7132" s="1">
        <f t="shared" si="442"/>
        <v>2.4640025173614939</v>
      </c>
    </row>
    <row r="7133" spans="11:14" x14ac:dyDescent="0.2">
      <c r="K7133" s="60">
        <f t="shared" si="443"/>
        <v>7095</v>
      </c>
      <c r="L7133" s="10">
        <f t="shared" si="440"/>
        <v>1.2097843409563097E-5</v>
      </c>
      <c r="M7133" s="1">
        <f t="shared" si="441"/>
        <v>1.2097843409563097E-2</v>
      </c>
      <c r="N7133" s="1">
        <f t="shared" si="442"/>
        <v>2.4640151066129712</v>
      </c>
    </row>
    <row r="7134" spans="11:14" x14ac:dyDescent="0.2">
      <c r="K7134" s="60">
        <f t="shared" si="443"/>
        <v>7096</v>
      </c>
      <c r="L7134" s="10">
        <f t="shared" si="440"/>
        <v>1.2097905177553451E-5</v>
      </c>
      <c r="M7134" s="1">
        <f t="shared" si="441"/>
        <v>1.209790517755345E-2</v>
      </c>
      <c r="N7134" s="1">
        <f t="shared" si="442"/>
        <v>2.4640276871412672</v>
      </c>
    </row>
    <row r="7135" spans="11:14" x14ac:dyDescent="0.2">
      <c r="K7135" s="60">
        <f t="shared" si="443"/>
        <v>7097</v>
      </c>
      <c r="L7135" s="10">
        <f t="shared" si="440"/>
        <v>1.2097966902744332E-5</v>
      </c>
      <c r="M7135" s="1">
        <f t="shared" si="441"/>
        <v>1.2097966902744332E-2</v>
      </c>
      <c r="N7135" s="1">
        <f t="shared" si="442"/>
        <v>2.4640402589524273</v>
      </c>
    </row>
    <row r="7136" spans="11:14" x14ac:dyDescent="0.2">
      <c r="K7136" s="60">
        <f t="shared" si="443"/>
        <v>7098</v>
      </c>
      <c r="L7136" s="10">
        <f t="shared" si="440"/>
        <v>1.2098028585165397E-5</v>
      </c>
      <c r="M7136" s="1">
        <f t="shared" si="441"/>
        <v>1.2098028585165397E-2</v>
      </c>
      <c r="N7136" s="1">
        <f t="shared" si="442"/>
        <v>2.4640528220524915</v>
      </c>
    </row>
    <row r="7137" spans="11:14" x14ac:dyDescent="0.2">
      <c r="K7137" s="60">
        <f t="shared" si="443"/>
        <v>7099</v>
      </c>
      <c r="L7137" s="10">
        <f t="shared" si="440"/>
        <v>1.2098090224846278E-5</v>
      </c>
      <c r="M7137" s="1">
        <f t="shared" si="441"/>
        <v>1.2098090224846278E-2</v>
      </c>
      <c r="N7137" s="1">
        <f t="shared" si="442"/>
        <v>2.4640653764474956</v>
      </c>
    </row>
    <row r="7138" spans="11:14" x14ac:dyDescent="0.2">
      <c r="K7138" s="60">
        <f t="shared" si="443"/>
        <v>7100</v>
      </c>
      <c r="L7138" s="10">
        <f t="shared" si="440"/>
        <v>1.2098151821816593E-5</v>
      </c>
      <c r="M7138" s="1">
        <f t="shared" si="441"/>
        <v>1.2098151821816594E-2</v>
      </c>
      <c r="N7138" s="1">
        <f t="shared" si="442"/>
        <v>2.4640779221434714</v>
      </c>
    </row>
    <row r="7139" spans="11:14" x14ac:dyDescent="0.2">
      <c r="K7139" s="60">
        <f t="shared" si="443"/>
        <v>7101</v>
      </c>
      <c r="L7139" s="10">
        <f t="shared" si="440"/>
        <v>1.2098213376105935E-5</v>
      </c>
      <c r="M7139" s="1">
        <f t="shared" si="441"/>
        <v>1.2098213376105935E-2</v>
      </c>
      <c r="N7139" s="1">
        <f t="shared" si="442"/>
        <v>2.4640904591464463</v>
      </c>
    </row>
    <row r="7140" spans="11:14" x14ac:dyDescent="0.2">
      <c r="K7140" s="60">
        <f t="shared" si="443"/>
        <v>7102</v>
      </c>
      <c r="L7140" s="10">
        <f t="shared" si="440"/>
        <v>1.2098274887743879E-5</v>
      </c>
      <c r="M7140" s="1">
        <f t="shared" si="441"/>
        <v>1.2098274887743879E-2</v>
      </c>
      <c r="N7140" s="1">
        <f t="shared" si="442"/>
        <v>2.4641029874624438</v>
      </c>
    </row>
    <row r="7141" spans="11:14" x14ac:dyDescent="0.2">
      <c r="K7141" s="60">
        <f t="shared" si="443"/>
        <v>7103</v>
      </c>
      <c r="L7141" s="10">
        <f t="shared" si="440"/>
        <v>1.2098336356759977E-5</v>
      </c>
      <c r="M7141" s="1">
        <f t="shared" si="441"/>
        <v>1.2098336356759977E-2</v>
      </c>
      <c r="N7141" s="1">
        <f t="shared" si="442"/>
        <v>2.4641155070974832</v>
      </c>
    </row>
    <row r="7142" spans="11:14" x14ac:dyDescent="0.2">
      <c r="K7142" s="60">
        <f t="shared" si="443"/>
        <v>7104</v>
      </c>
      <c r="L7142" s="10">
        <f t="shared" ref="L7142:L7205" si="444">Eleach_time1/((Vwater*(1+Kp_susp*SUSPwater)+Ksed_water*Vsed)*k)*(1-EXP(-k*K7142))</f>
        <v>1.2098397783183762E-5</v>
      </c>
      <c r="M7142" s="1">
        <f t="shared" ref="M7142:M7205" si="445">L7142*CONV_m3_L</f>
        <v>1.2098397783183763E-2</v>
      </c>
      <c r="N7142" s="1">
        <f t="shared" ref="N7142:N7205" si="446">L7142*(Ksed_water/RHOsed)*CONV_kg_mg</f>
        <v>2.46412801805758</v>
      </c>
    </row>
    <row r="7143" spans="11:14" x14ac:dyDescent="0.2">
      <c r="K7143" s="60">
        <f t="shared" si="443"/>
        <v>7105</v>
      </c>
      <c r="L7143" s="10">
        <f t="shared" si="444"/>
        <v>1.2098459167044751E-5</v>
      </c>
      <c r="M7143" s="1">
        <f t="shared" si="445"/>
        <v>1.209845916704475E-2</v>
      </c>
      <c r="N7143" s="1">
        <f t="shared" si="446"/>
        <v>2.4641405203487454</v>
      </c>
    </row>
    <row r="7144" spans="11:14" x14ac:dyDescent="0.2">
      <c r="K7144" s="60">
        <f t="shared" ref="K7144:K7207" si="447">K7143+1</f>
        <v>7106</v>
      </c>
      <c r="L7144" s="10">
        <f t="shared" si="444"/>
        <v>1.209852050837243E-5</v>
      </c>
      <c r="M7144" s="1">
        <f t="shared" si="445"/>
        <v>1.2098520508372431E-2</v>
      </c>
      <c r="N7144" s="1">
        <f t="shared" si="446"/>
        <v>2.4641530139769849</v>
      </c>
    </row>
    <row r="7145" spans="11:14" x14ac:dyDescent="0.2">
      <c r="K7145" s="60">
        <f t="shared" si="447"/>
        <v>7107</v>
      </c>
      <c r="L7145" s="10">
        <f t="shared" si="444"/>
        <v>1.2098581807196272E-5</v>
      </c>
      <c r="M7145" s="1">
        <f t="shared" si="445"/>
        <v>1.2098581807196272E-2</v>
      </c>
      <c r="N7145" s="1">
        <f t="shared" si="446"/>
        <v>2.4641654989483022</v>
      </c>
    </row>
    <row r="7146" spans="11:14" x14ac:dyDescent="0.2">
      <c r="K7146" s="60">
        <f t="shared" si="447"/>
        <v>7108</v>
      </c>
      <c r="L7146" s="10">
        <f t="shared" si="444"/>
        <v>1.2098643063545732E-5</v>
      </c>
      <c r="M7146" s="1">
        <f t="shared" si="445"/>
        <v>1.2098643063545732E-2</v>
      </c>
      <c r="N7146" s="1">
        <f t="shared" si="446"/>
        <v>2.4641779752686954</v>
      </c>
    </row>
    <row r="7147" spans="11:14" x14ac:dyDescent="0.2">
      <c r="K7147" s="60">
        <f t="shared" si="447"/>
        <v>7109</v>
      </c>
      <c r="L7147" s="10">
        <f t="shared" si="444"/>
        <v>1.2098704277450235E-5</v>
      </c>
      <c r="M7147" s="1">
        <f t="shared" si="445"/>
        <v>1.2098704277450235E-2</v>
      </c>
      <c r="N7147" s="1">
        <f t="shared" si="446"/>
        <v>2.4641904429441577</v>
      </c>
    </row>
    <row r="7148" spans="11:14" x14ac:dyDescent="0.2">
      <c r="K7148" s="60">
        <f t="shared" si="447"/>
        <v>7110</v>
      </c>
      <c r="L7148" s="10">
        <f t="shared" si="444"/>
        <v>1.2098765448939198E-5</v>
      </c>
      <c r="M7148" s="1">
        <f t="shared" si="445"/>
        <v>1.2098765448939197E-2</v>
      </c>
      <c r="N7148" s="1">
        <f t="shared" si="446"/>
        <v>2.4642029019806819</v>
      </c>
    </row>
    <row r="7149" spans="11:14" x14ac:dyDescent="0.2">
      <c r="K7149" s="60">
        <f t="shared" si="447"/>
        <v>7111</v>
      </c>
      <c r="L7149" s="10">
        <f t="shared" si="444"/>
        <v>1.2098826578042005E-5</v>
      </c>
      <c r="M7149" s="1">
        <f t="shared" si="445"/>
        <v>1.2098826578042005E-2</v>
      </c>
      <c r="N7149" s="1">
        <f t="shared" si="446"/>
        <v>2.4642153523842514</v>
      </c>
    </row>
    <row r="7150" spans="11:14" x14ac:dyDescent="0.2">
      <c r="K7150" s="60">
        <f t="shared" si="447"/>
        <v>7112</v>
      </c>
      <c r="L7150" s="10">
        <f t="shared" si="444"/>
        <v>1.2098887664788028E-5</v>
      </c>
      <c r="M7150" s="1">
        <f t="shared" si="445"/>
        <v>1.2098887664788028E-2</v>
      </c>
      <c r="N7150" s="1">
        <f t="shared" si="446"/>
        <v>2.4642277941608488</v>
      </c>
    </row>
    <row r="7151" spans="11:14" x14ac:dyDescent="0.2">
      <c r="K7151" s="60">
        <f t="shared" si="447"/>
        <v>7113</v>
      </c>
      <c r="L7151" s="10">
        <f t="shared" si="444"/>
        <v>1.2098948709206617E-5</v>
      </c>
      <c r="M7151" s="1">
        <f t="shared" si="445"/>
        <v>1.2098948709206617E-2</v>
      </c>
      <c r="N7151" s="1">
        <f t="shared" si="446"/>
        <v>2.4642402273164525</v>
      </c>
    </row>
    <row r="7152" spans="11:14" x14ac:dyDescent="0.2">
      <c r="K7152" s="60">
        <f t="shared" si="447"/>
        <v>7114</v>
      </c>
      <c r="L7152" s="10">
        <f t="shared" si="444"/>
        <v>1.2099009711327102E-5</v>
      </c>
      <c r="M7152" s="1">
        <f t="shared" si="445"/>
        <v>1.2099009711327102E-2</v>
      </c>
      <c r="N7152" s="1">
        <f t="shared" si="446"/>
        <v>2.4642526518570356</v>
      </c>
    </row>
    <row r="7153" spans="11:14" x14ac:dyDescent="0.2">
      <c r="K7153" s="60">
        <f t="shared" si="447"/>
        <v>7115</v>
      </c>
      <c r="L7153" s="10">
        <f t="shared" si="444"/>
        <v>1.2099070671178789E-5</v>
      </c>
      <c r="M7153" s="1">
        <f t="shared" si="445"/>
        <v>1.209907067117879E-2</v>
      </c>
      <c r="N7153" s="1">
        <f t="shared" si="446"/>
        <v>2.4642650677885674</v>
      </c>
    </row>
    <row r="7154" spans="11:14" x14ac:dyDescent="0.2">
      <c r="K7154" s="60">
        <f t="shared" si="447"/>
        <v>7116</v>
      </c>
      <c r="L7154" s="10">
        <f t="shared" si="444"/>
        <v>1.2099131588790968E-5</v>
      </c>
      <c r="M7154" s="1">
        <f t="shared" si="445"/>
        <v>1.2099131588790968E-2</v>
      </c>
      <c r="N7154" s="1">
        <f t="shared" si="446"/>
        <v>2.4642774751170129</v>
      </c>
    </row>
    <row r="7155" spans="11:14" x14ac:dyDescent="0.2">
      <c r="K7155" s="60">
        <f t="shared" si="447"/>
        <v>7117</v>
      </c>
      <c r="L7155" s="10">
        <f t="shared" si="444"/>
        <v>1.2099192464192906E-5</v>
      </c>
      <c r="M7155" s="1">
        <f t="shared" si="445"/>
        <v>1.2099192464192906E-2</v>
      </c>
      <c r="N7155" s="1">
        <f t="shared" si="446"/>
        <v>2.4642898738483336</v>
      </c>
    </row>
    <row r="7156" spans="11:14" x14ac:dyDescent="0.2">
      <c r="K7156" s="60">
        <f t="shared" si="447"/>
        <v>7118</v>
      </c>
      <c r="L7156" s="10">
        <f t="shared" si="444"/>
        <v>1.209925329741385E-5</v>
      </c>
      <c r="M7156" s="1">
        <f t="shared" si="445"/>
        <v>1.209925329741385E-2</v>
      </c>
      <c r="N7156" s="1">
        <f t="shared" si="446"/>
        <v>2.4643022639884862</v>
      </c>
    </row>
    <row r="7157" spans="11:14" x14ac:dyDescent="0.2">
      <c r="K7157" s="60">
        <f t="shared" si="447"/>
        <v>7119</v>
      </c>
      <c r="L7157" s="10">
        <f t="shared" si="444"/>
        <v>1.209931408848303E-5</v>
      </c>
      <c r="M7157" s="1">
        <f t="shared" si="445"/>
        <v>1.209931408848303E-2</v>
      </c>
      <c r="N7157" s="1">
        <f t="shared" si="446"/>
        <v>2.4643146455434244</v>
      </c>
    </row>
    <row r="7158" spans="11:14" x14ac:dyDescent="0.2">
      <c r="K7158" s="60">
        <f t="shared" si="447"/>
        <v>7120</v>
      </c>
      <c r="L7158" s="10">
        <f t="shared" si="444"/>
        <v>1.2099374837429654E-5</v>
      </c>
      <c r="M7158" s="1">
        <f t="shared" si="445"/>
        <v>1.2099374837429655E-2</v>
      </c>
      <c r="N7158" s="1">
        <f t="shared" si="446"/>
        <v>2.4643270185190969</v>
      </c>
    </row>
    <row r="7159" spans="11:14" x14ac:dyDescent="0.2">
      <c r="K7159" s="60">
        <f t="shared" si="447"/>
        <v>7121</v>
      </c>
      <c r="L7159" s="10">
        <f t="shared" si="444"/>
        <v>1.2099435544282903E-5</v>
      </c>
      <c r="M7159" s="1">
        <f t="shared" si="445"/>
        <v>1.2099435544282902E-2</v>
      </c>
      <c r="N7159" s="1">
        <f t="shared" si="446"/>
        <v>2.4643393829214464</v>
      </c>
    </row>
    <row r="7160" spans="11:14" x14ac:dyDescent="0.2">
      <c r="K7160" s="60">
        <f t="shared" si="447"/>
        <v>7122</v>
      </c>
      <c r="L7160" s="10">
        <f t="shared" si="444"/>
        <v>1.209949620907195E-5</v>
      </c>
      <c r="M7160" s="1">
        <f t="shared" si="445"/>
        <v>1.209949620907195E-2</v>
      </c>
      <c r="N7160" s="1">
        <f t="shared" si="446"/>
        <v>2.4643517387564158</v>
      </c>
    </row>
    <row r="7161" spans="11:14" x14ac:dyDescent="0.2">
      <c r="K7161" s="60">
        <f t="shared" si="447"/>
        <v>7123</v>
      </c>
      <c r="L7161" s="10">
        <f t="shared" si="444"/>
        <v>1.2099556831825939E-5</v>
      </c>
      <c r="M7161" s="1">
        <f t="shared" si="445"/>
        <v>1.2099556831825939E-2</v>
      </c>
      <c r="N7161" s="1">
        <f t="shared" si="446"/>
        <v>2.4643640860299403</v>
      </c>
    </row>
    <row r="7162" spans="11:14" x14ac:dyDescent="0.2">
      <c r="K7162" s="60">
        <f t="shared" si="447"/>
        <v>7124</v>
      </c>
      <c r="L7162" s="10">
        <f t="shared" si="444"/>
        <v>1.2099617412573999E-5</v>
      </c>
      <c r="M7162" s="1">
        <f t="shared" si="445"/>
        <v>1.2099617412573999E-2</v>
      </c>
      <c r="N7162" s="1">
        <f t="shared" si="446"/>
        <v>2.464376424747952</v>
      </c>
    </row>
    <row r="7163" spans="11:14" x14ac:dyDescent="0.2">
      <c r="K7163" s="60">
        <f t="shared" si="447"/>
        <v>7125</v>
      </c>
      <c r="L7163" s="10">
        <f t="shared" si="444"/>
        <v>1.2099677951345232E-5</v>
      </c>
      <c r="M7163" s="1">
        <f t="shared" si="445"/>
        <v>1.2099677951345231E-2</v>
      </c>
      <c r="N7163" s="1">
        <f t="shared" si="446"/>
        <v>2.4643887549163801</v>
      </c>
    </row>
    <row r="7164" spans="11:14" x14ac:dyDescent="0.2">
      <c r="K7164" s="60">
        <f t="shared" si="447"/>
        <v>7126</v>
      </c>
      <c r="L7164" s="10">
        <f t="shared" si="444"/>
        <v>1.2099738448168727E-5</v>
      </c>
      <c r="M7164" s="1">
        <f t="shared" si="445"/>
        <v>1.2099738448168727E-2</v>
      </c>
      <c r="N7164" s="1">
        <f t="shared" si="446"/>
        <v>2.4644010765411482</v>
      </c>
    </row>
    <row r="7165" spans="11:14" x14ac:dyDescent="0.2">
      <c r="K7165" s="60">
        <f t="shared" si="447"/>
        <v>7127</v>
      </c>
      <c r="L7165" s="10">
        <f t="shared" si="444"/>
        <v>1.2099798903073547E-5</v>
      </c>
      <c r="M7165" s="1">
        <f t="shared" si="445"/>
        <v>1.2099798903073547E-2</v>
      </c>
      <c r="N7165" s="1">
        <f t="shared" si="446"/>
        <v>2.4644133896281755</v>
      </c>
    </row>
    <row r="7166" spans="11:14" x14ac:dyDescent="0.2">
      <c r="K7166" s="60">
        <f t="shared" si="447"/>
        <v>7128</v>
      </c>
      <c r="L7166" s="10">
        <f t="shared" si="444"/>
        <v>1.2099859316088742E-5</v>
      </c>
      <c r="M7166" s="1">
        <f t="shared" si="445"/>
        <v>1.2099859316088743E-2</v>
      </c>
      <c r="N7166" s="1">
        <f t="shared" si="446"/>
        <v>2.4644256941833791</v>
      </c>
    </row>
    <row r="7167" spans="11:14" x14ac:dyDescent="0.2">
      <c r="K7167" s="60">
        <f t="shared" si="447"/>
        <v>7129</v>
      </c>
      <c r="L7167" s="10">
        <f t="shared" si="444"/>
        <v>1.2099919687243334E-5</v>
      </c>
      <c r="M7167" s="1">
        <f t="shared" si="445"/>
        <v>1.2099919687243334E-2</v>
      </c>
      <c r="N7167" s="1">
        <f t="shared" si="446"/>
        <v>2.4644379902126698</v>
      </c>
    </row>
    <row r="7168" spans="11:14" x14ac:dyDescent="0.2">
      <c r="K7168" s="60">
        <f t="shared" si="447"/>
        <v>7130</v>
      </c>
      <c r="L7168" s="10">
        <f t="shared" si="444"/>
        <v>1.2099980016566329E-5</v>
      </c>
      <c r="M7168" s="1">
        <f t="shared" si="445"/>
        <v>1.209998001656633E-2</v>
      </c>
      <c r="N7168" s="1">
        <f t="shared" si="446"/>
        <v>2.4644502777219555</v>
      </c>
    </row>
    <row r="7169" spans="11:14" x14ac:dyDescent="0.2">
      <c r="K7169" s="60">
        <f t="shared" si="447"/>
        <v>7131</v>
      </c>
      <c r="L7169" s="10">
        <f t="shared" si="444"/>
        <v>1.2100040304086716E-5</v>
      </c>
      <c r="M7169" s="1">
        <f t="shared" si="445"/>
        <v>1.2100040304086715E-2</v>
      </c>
      <c r="N7169" s="1">
        <f t="shared" si="446"/>
        <v>2.4644625567171405</v>
      </c>
    </row>
    <row r="7170" spans="11:14" x14ac:dyDescent="0.2">
      <c r="K7170" s="60">
        <f t="shared" si="447"/>
        <v>7132</v>
      </c>
      <c r="L7170" s="10">
        <f t="shared" si="444"/>
        <v>1.2100100549833455E-5</v>
      </c>
      <c r="M7170" s="1">
        <f t="shared" si="445"/>
        <v>1.2100100549833456E-2</v>
      </c>
      <c r="N7170" s="1">
        <f t="shared" si="446"/>
        <v>2.4644748272041226</v>
      </c>
    </row>
    <row r="7171" spans="11:14" x14ac:dyDescent="0.2">
      <c r="K7171" s="60">
        <f t="shared" si="447"/>
        <v>7133</v>
      </c>
      <c r="L7171" s="10">
        <f t="shared" si="444"/>
        <v>1.2100160753835495E-5</v>
      </c>
      <c r="M7171" s="1">
        <f t="shared" si="445"/>
        <v>1.2100160753835494E-2</v>
      </c>
      <c r="N7171" s="1">
        <f t="shared" si="446"/>
        <v>2.4644870891887996</v>
      </c>
    </row>
    <row r="7172" spans="11:14" x14ac:dyDescent="0.2">
      <c r="K7172" s="60">
        <f t="shared" si="447"/>
        <v>7134</v>
      </c>
      <c r="L7172" s="10">
        <f t="shared" si="444"/>
        <v>1.2100220916121758E-5</v>
      </c>
      <c r="M7172" s="1">
        <f t="shared" si="445"/>
        <v>1.2100220916121758E-2</v>
      </c>
      <c r="N7172" s="1">
        <f t="shared" si="446"/>
        <v>2.4644993426770605</v>
      </c>
    </row>
    <row r="7173" spans="11:14" x14ac:dyDescent="0.2">
      <c r="K7173" s="60">
        <f t="shared" si="447"/>
        <v>7135</v>
      </c>
      <c r="L7173" s="10">
        <f t="shared" si="444"/>
        <v>1.2100281036721153E-5</v>
      </c>
      <c r="M7173" s="1">
        <f t="shared" si="445"/>
        <v>1.2100281036721153E-2</v>
      </c>
      <c r="N7173" s="1">
        <f t="shared" si="446"/>
        <v>2.4645115876747936</v>
      </c>
    </row>
    <row r="7174" spans="11:14" x14ac:dyDescent="0.2">
      <c r="K7174" s="60">
        <f t="shared" si="447"/>
        <v>7136</v>
      </c>
      <c r="L7174" s="10">
        <f t="shared" si="444"/>
        <v>1.2100341115662563E-5</v>
      </c>
      <c r="M7174" s="1">
        <f t="shared" si="445"/>
        <v>1.2100341115662563E-2</v>
      </c>
      <c r="N7174" s="1">
        <f t="shared" si="446"/>
        <v>2.4645238241878822</v>
      </c>
    </row>
    <row r="7175" spans="11:14" x14ac:dyDescent="0.2">
      <c r="K7175" s="60">
        <f t="shared" si="447"/>
        <v>7137</v>
      </c>
      <c r="L7175" s="10">
        <f t="shared" si="444"/>
        <v>1.2100401152974855E-5</v>
      </c>
      <c r="M7175" s="1">
        <f t="shared" si="445"/>
        <v>1.2100401152974855E-2</v>
      </c>
      <c r="N7175" s="1">
        <f t="shared" si="446"/>
        <v>2.4645360522222051</v>
      </c>
    </row>
    <row r="7176" spans="11:14" x14ac:dyDescent="0.2">
      <c r="K7176" s="60">
        <f t="shared" si="447"/>
        <v>7138</v>
      </c>
      <c r="L7176" s="10">
        <f t="shared" si="444"/>
        <v>1.210046114868687E-5</v>
      </c>
      <c r="M7176" s="1">
        <f t="shared" si="445"/>
        <v>1.210046114868687E-2</v>
      </c>
      <c r="N7176" s="1">
        <f t="shared" si="446"/>
        <v>2.4645482717836371</v>
      </c>
    </row>
    <row r="7177" spans="11:14" x14ac:dyDescent="0.2">
      <c r="K7177" s="60">
        <f t="shared" si="447"/>
        <v>7139</v>
      </c>
      <c r="L7177" s="10">
        <f t="shared" si="444"/>
        <v>1.2100521102827436E-5</v>
      </c>
      <c r="M7177" s="1">
        <f t="shared" si="445"/>
        <v>1.2100521102827435E-2</v>
      </c>
      <c r="N7177" s="1">
        <f t="shared" si="446"/>
        <v>2.4645604828780492</v>
      </c>
    </row>
    <row r="7178" spans="11:14" x14ac:dyDescent="0.2">
      <c r="K7178" s="60">
        <f t="shared" si="447"/>
        <v>7140</v>
      </c>
      <c r="L7178" s="10">
        <f t="shared" si="444"/>
        <v>1.2100581015425358E-5</v>
      </c>
      <c r="M7178" s="1">
        <f t="shared" si="445"/>
        <v>1.2100581015425358E-2</v>
      </c>
      <c r="N7178" s="1">
        <f t="shared" si="446"/>
        <v>2.4645726855113086</v>
      </c>
    </row>
    <row r="7179" spans="11:14" x14ac:dyDescent="0.2">
      <c r="K7179" s="60">
        <f t="shared" si="447"/>
        <v>7141</v>
      </c>
      <c r="L7179" s="10">
        <f t="shared" si="444"/>
        <v>1.2100640886509421E-5</v>
      </c>
      <c r="M7179" s="1">
        <f t="shared" si="445"/>
        <v>1.2100640886509421E-2</v>
      </c>
      <c r="N7179" s="1">
        <f t="shared" si="446"/>
        <v>2.4645848796892778</v>
      </c>
    </row>
    <row r="7180" spans="11:14" x14ac:dyDescent="0.2">
      <c r="K7180" s="60">
        <f t="shared" si="447"/>
        <v>7142</v>
      </c>
      <c r="L7180" s="10">
        <f t="shared" si="444"/>
        <v>1.210070071610839E-5</v>
      </c>
      <c r="M7180" s="1">
        <f t="shared" si="445"/>
        <v>1.210070071610839E-2</v>
      </c>
      <c r="N7180" s="1">
        <f t="shared" si="446"/>
        <v>2.464597065417816</v>
      </c>
    </row>
    <row r="7181" spans="11:14" x14ac:dyDescent="0.2">
      <c r="K7181" s="60">
        <f t="shared" si="447"/>
        <v>7143</v>
      </c>
      <c r="L7181" s="10">
        <f t="shared" si="444"/>
        <v>1.2100760504251012E-5</v>
      </c>
      <c r="M7181" s="1">
        <f t="shared" si="445"/>
        <v>1.2100760504251013E-2</v>
      </c>
      <c r="N7181" s="1">
        <f t="shared" si="446"/>
        <v>2.4646092427027773</v>
      </c>
    </row>
    <row r="7182" spans="11:14" x14ac:dyDescent="0.2">
      <c r="K7182" s="60">
        <f t="shared" si="447"/>
        <v>7144</v>
      </c>
      <c r="L7182" s="10">
        <f t="shared" si="444"/>
        <v>1.2100820250966009E-5</v>
      </c>
      <c r="M7182" s="1">
        <f t="shared" si="445"/>
        <v>1.2100820250966008E-2</v>
      </c>
      <c r="N7182" s="1">
        <f t="shared" si="446"/>
        <v>2.464621411550012</v>
      </c>
    </row>
    <row r="7183" spans="11:14" x14ac:dyDescent="0.2">
      <c r="K7183" s="60">
        <f t="shared" si="447"/>
        <v>7145</v>
      </c>
      <c r="L7183" s="10">
        <f t="shared" si="444"/>
        <v>1.210087995628209E-5</v>
      </c>
      <c r="M7183" s="1">
        <f t="shared" si="445"/>
        <v>1.210087995628209E-2</v>
      </c>
      <c r="N7183" s="1">
        <f t="shared" si="446"/>
        <v>2.4646335719653676</v>
      </c>
    </row>
    <row r="7184" spans="11:14" x14ac:dyDescent="0.2">
      <c r="K7184" s="60">
        <f t="shared" si="447"/>
        <v>7146</v>
      </c>
      <c r="L7184" s="10">
        <f t="shared" si="444"/>
        <v>1.2100939620227939E-5</v>
      </c>
      <c r="M7184" s="1">
        <f t="shared" si="445"/>
        <v>1.2100939620227938E-2</v>
      </c>
      <c r="N7184" s="1">
        <f t="shared" si="446"/>
        <v>2.4646457239546864</v>
      </c>
    </row>
    <row r="7185" spans="11:14" x14ac:dyDescent="0.2">
      <c r="K7185" s="60">
        <f t="shared" si="447"/>
        <v>7147</v>
      </c>
      <c r="L7185" s="10">
        <f t="shared" si="444"/>
        <v>1.2100999242832219E-5</v>
      </c>
      <c r="M7185" s="1">
        <f t="shared" si="445"/>
        <v>1.2100999242832219E-2</v>
      </c>
      <c r="N7185" s="1">
        <f t="shared" si="446"/>
        <v>2.464657867523806</v>
      </c>
    </row>
    <row r="7186" spans="11:14" x14ac:dyDescent="0.2">
      <c r="K7186" s="60">
        <f t="shared" si="447"/>
        <v>7148</v>
      </c>
      <c r="L7186" s="10">
        <f t="shared" si="444"/>
        <v>1.2101058824123581E-5</v>
      </c>
      <c r="M7186" s="1">
        <f t="shared" si="445"/>
        <v>1.2101058824123581E-2</v>
      </c>
      <c r="N7186" s="1">
        <f t="shared" si="446"/>
        <v>2.4646700026785622</v>
      </c>
    </row>
    <row r="7187" spans="11:14" x14ac:dyDescent="0.2">
      <c r="K7187" s="60">
        <f t="shared" si="447"/>
        <v>7149</v>
      </c>
      <c r="L7187" s="10">
        <f t="shared" si="444"/>
        <v>1.2101118364130647E-5</v>
      </c>
      <c r="M7187" s="1">
        <f t="shared" si="445"/>
        <v>1.2101118364130647E-2</v>
      </c>
      <c r="N7187" s="1">
        <f t="shared" si="446"/>
        <v>2.4646821294247836</v>
      </c>
    </row>
    <row r="7188" spans="11:14" x14ac:dyDescent="0.2">
      <c r="K7188" s="60">
        <f t="shared" si="447"/>
        <v>7150</v>
      </c>
      <c r="L7188" s="10">
        <f t="shared" si="444"/>
        <v>1.2101177862882025E-5</v>
      </c>
      <c r="M7188" s="1">
        <f t="shared" si="445"/>
        <v>1.2101177862882026E-2</v>
      </c>
      <c r="N7188" s="1">
        <f t="shared" si="446"/>
        <v>2.464694247768298</v>
      </c>
    </row>
    <row r="7189" spans="11:14" x14ac:dyDescent="0.2">
      <c r="K7189" s="60">
        <f t="shared" si="447"/>
        <v>7151</v>
      </c>
      <c r="L7189" s="10">
        <f t="shared" si="444"/>
        <v>1.2101237320406302E-5</v>
      </c>
      <c r="M7189" s="1">
        <f t="shared" si="445"/>
        <v>1.2101237320406303E-2</v>
      </c>
      <c r="N7189" s="1">
        <f t="shared" si="446"/>
        <v>2.4647063577149275</v>
      </c>
    </row>
    <row r="7190" spans="11:14" x14ac:dyDescent="0.2">
      <c r="K7190" s="60">
        <f t="shared" si="447"/>
        <v>7152</v>
      </c>
      <c r="L7190" s="10">
        <f t="shared" si="444"/>
        <v>1.2101296736732044E-5</v>
      </c>
      <c r="M7190" s="1">
        <f t="shared" si="445"/>
        <v>1.2101296736732044E-2</v>
      </c>
      <c r="N7190" s="1">
        <f t="shared" si="446"/>
        <v>2.46471845927049</v>
      </c>
    </row>
    <row r="7191" spans="11:14" x14ac:dyDescent="0.2">
      <c r="K7191" s="60">
        <f t="shared" si="447"/>
        <v>7153</v>
      </c>
      <c r="L7191" s="10">
        <f t="shared" si="444"/>
        <v>1.2101356111887798E-5</v>
      </c>
      <c r="M7191" s="1">
        <f t="shared" si="445"/>
        <v>1.2101356111887798E-2</v>
      </c>
      <c r="N7191" s="1">
        <f t="shared" si="446"/>
        <v>2.4647305524408001</v>
      </c>
    </row>
    <row r="7192" spans="11:14" x14ac:dyDescent="0.2">
      <c r="K7192" s="60">
        <f t="shared" si="447"/>
        <v>7154</v>
      </c>
      <c r="L7192" s="10">
        <f t="shared" si="444"/>
        <v>1.2101415445902087E-5</v>
      </c>
      <c r="M7192" s="1">
        <f t="shared" si="445"/>
        <v>1.2101415445902087E-2</v>
      </c>
      <c r="N7192" s="1">
        <f t="shared" si="446"/>
        <v>2.4647426372316668</v>
      </c>
    </row>
    <row r="7193" spans="11:14" x14ac:dyDescent="0.2">
      <c r="K7193" s="60">
        <f t="shared" si="447"/>
        <v>7155</v>
      </c>
      <c r="L7193" s="10">
        <f t="shared" si="444"/>
        <v>1.2101474738803426E-5</v>
      </c>
      <c r="M7193" s="1">
        <f t="shared" si="445"/>
        <v>1.2101474738803426E-2</v>
      </c>
      <c r="N7193" s="1">
        <f t="shared" si="446"/>
        <v>2.4647547136488979</v>
      </c>
    </row>
    <row r="7194" spans="11:14" x14ac:dyDescent="0.2">
      <c r="K7194" s="60">
        <f t="shared" si="447"/>
        <v>7156</v>
      </c>
      <c r="L7194" s="10">
        <f t="shared" si="444"/>
        <v>1.2101533990620295E-5</v>
      </c>
      <c r="M7194" s="1">
        <f t="shared" si="445"/>
        <v>1.2101533990620295E-2</v>
      </c>
      <c r="N7194" s="1">
        <f t="shared" si="446"/>
        <v>2.4647667816982946</v>
      </c>
    </row>
    <row r="7195" spans="11:14" x14ac:dyDescent="0.2">
      <c r="K7195" s="60">
        <f t="shared" si="447"/>
        <v>7157</v>
      </c>
      <c r="L7195" s="10">
        <f t="shared" si="444"/>
        <v>1.2101593201381165E-5</v>
      </c>
      <c r="M7195" s="1">
        <f t="shared" si="445"/>
        <v>1.2101593201381166E-2</v>
      </c>
      <c r="N7195" s="1">
        <f t="shared" si="446"/>
        <v>2.4647788413856557</v>
      </c>
    </row>
    <row r="7196" spans="11:14" x14ac:dyDescent="0.2">
      <c r="K7196" s="60">
        <f t="shared" si="447"/>
        <v>7158</v>
      </c>
      <c r="L7196" s="10">
        <f t="shared" si="444"/>
        <v>1.2101652371114486E-5</v>
      </c>
      <c r="M7196" s="1">
        <f t="shared" si="445"/>
        <v>1.2101652371114486E-2</v>
      </c>
      <c r="N7196" s="1">
        <f t="shared" si="446"/>
        <v>2.4647908927167745</v>
      </c>
    </row>
    <row r="7197" spans="11:14" x14ac:dyDescent="0.2">
      <c r="K7197" s="60">
        <f t="shared" si="447"/>
        <v>7159</v>
      </c>
      <c r="L7197" s="10">
        <f t="shared" si="444"/>
        <v>1.2101711499848682E-5</v>
      </c>
      <c r="M7197" s="1">
        <f t="shared" si="445"/>
        <v>1.2101711499848683E-2</v>
      </c>
      <c r="N7197" s="1">
        <f t="shared" si="446"/>
        <v>2.4648029356974419</v>
      </c>
    </row>
    <row r="7198" spans="11:14" x14ac:dyDescent="0.2">
      <c r="K7198" s="60">
        <f t="shared" si="447"/>
        <v>7160</v>
      </c>
      <c r="L7198" s="10">
        <f t="shared" si="444"/>
        <v>1.2101770587612164E-5</v>
      </c>
      <c r="M7198" s="1">
        <f t="shared" si="445"/>
        <v>1.2101770587612165E-2</v>
      </c>
      <c r="N7198" s="1">
        <f t="shared" si="446"/>
        <v>2.464814970333443</v>
      </c>
    </row>
    <row r="7199" spans="11:14" x14ac:dyDescent="0.2">
      <c r="K7199" s="60">
        <f t="shared" si="447"/>
        <v>7161</v>
      </c>
      <c r="L7199" s="10">
        <f t="shared" si="444"/>
        <v>1.210182963443332E-5</v>
      </c>
      <c r="M7199" s="1">
        <f t="shared" si="445"/>
        <v>1.210182963443332E-2</v>
      </c>
      <c r="N7199" s="1">
        <f t="shared" si="446"/>
        <v>2.4648269966305607</v>
      </c>
    </row>
    <row r="7200" spans="11:14" x14ac:dyDescent="0.2">
      <c r="K7200" s="60">
        <f t="shared" si="447"/>
        <v>7162</v>
      </c>
      <c r="L7200" s="10">
        <f t="shared" si="444"/>
        <v>1.210188864034052E-5</v>
      </c>
      <c r="M7200" s="1">
        <f t="shared" si="445"/>
        <v>1.210188864034052E-2</v>
      </c>
      <c r="N7200" s="1">
        <f t="shared" si="446"/>
        <v>2.4648390145945731</v>
      </c>
    </row>
    <row r="7201" spans="11:14" x14ac:dyDescent="0.2">
      <c r="K7201" s="60">
        <f t="shared" si="447"/>
        <v>7163</v>
      </c>
      <c r="L7201" s="10">
        <f t="shared" si="444"/>
        <v>1.2101947605362113E-5</v>
      </c>
      <c r="M7201" s="1">
        <f t="shared" si="445"/>
        <v>1.2101947605362113E-2</v>
      </c>
      <c r="N7201" s="1">
        <f t="shared" si="446"/>
        <v>2.4648510242312534</v>
      </c>
    </row>
    <row r="7202" spans="11:14" x14ac:dyDescent="0.2">
      <c r="K7202" s="60">
        <f t="shared" si="447"/>
        <v>7164</v>
      </c>
      <c r="L7202" s="10">
        <f t="shared" si="444"/>
        <v>1.210200652952643E-5</v>
      </c>
      <c r="M7202" s="1">
        <f t="shared" si="445"/>
        <v>1.210200652952643E-2</v>
      </c>
      <c r="N7202" s="1">
        <f t="shared" si="446"/>
        <v>2.4648630255463724</v>
      </c>
    </row>
    <row r="7203" spans="11:14" x14ac:dyDescent="0.2">
      <c r="K7203" s="60">
        <f t="shared" si="447"/>
        <v>7165</v>
      </c>
      <c r="L7203" s="10">
        <f t="shared" si="444"/>
        <v>1.2102065412861782E-5</v>
      </c>
      <c r="M7203" s="1">
        <f t="shared" si="445"/>
        <v>1.2102065412861782E-2</v>
      </c>
      <c r="N7203" s="1">
        <f t="shared" si="446"/>
        <v>2.4648750185456967</v>
      </c>
    </row>
    <row r="7204" spans="11:14" x14ac:dyDescent="0.2">
      <c r="K7204" s="60">
        <f t="shared" si="447"/>
        <v>7166</v>
      </c>
      <c r="L7204" s="10">
        <f t="shared" si="444"/>
        <v>1.2102124255396456E-5</v>
      </c>
      <c r="M7204" s="1">
        <f t="shared" si="445"/>
        <v>1.2102124255396456E-2</v>
      </c>
      <c r="N7204" s="1">
        <f t="shared" si="446"/>
        <v>2.464887003234987</v>
      </c>
    </row>
    <row r="7205" spans="11:14" x14ac:dyDescent="0.2">
      <c r="K7205" s="60">
        <f t="shared" si="447"/>
        <v>7167</v>
      </c>
      <c r="L7205" s="10">
        <f t="shared" si="444"/>
        <v>1.2102183057158726E-5</v>
      </c>
      <c r="M7205" s="1">
        <f t="shared" si="445"/>
        <v>1.2102183057158726E-2</v>
      </c>
      <c r="N7205" s="1">
        <f t="shared" si="446"/>
        <v>2.4648989796200027</v>
      </c>
    </row>
    <row r="7206" spans="11:14" x14ac:dyDescent="0.2">
      <c r="K7206" s="60">
        <f t="shared" si="447"/>
        <v>7168</v>
      </c>
      <c r="L7206" s="10">
        <f t="shared" ref="L7206:L7269" si="448">Eleach_time1/((Vwater*(1+Kp_susp*SUSPwater)+Ksed_water*Vsed)*k)*(1-EXP(-k*K7206))</f>
        <v>1.2102241818176842E-5</v>
      </c>
      <c r="M7206" s="1">
        <f t="shared" ref="M7206:M7269" si="449">L7206*CONV_m3_L</f>
        <v>1.2102241818176842E-2</v>
      </c>
      <c r="N7206" s="1">
        <f t="shared" ref="N7206:N7269" si="450">L7206*(Ksed_water/RHOsed)*CONV_kg_mg</f>
        <v>2.4649109477064965</v>
      </c>
    </row>
    <row r="7207" spans="11:14" x14ac:dyDescent="0.2">
      <c r="K7207" s="60">
        <f t="shared" si="447"/>
        <v>7169</v>
      </c>
      <c r="L7207" s="10">
        <f t="shared" si="448"/>
        <v>1.2102300538479037E-5</v>
      </c>
      <c r="M7207" s="1">
        <f t="shared" si="449"/>
        <v>1.2102300538479037E-2</v>
      </c>
      <c r="N7207" s="1">
        <f t="shared" si="450"/>
        <v>2.4649229075002199</v>
      </c>
    </row>
    <row r="7208" spans="11:14" x14ac:dyDescent="0.2">
      <c r="K7208" s="60">
        <f t="shared" ref="K7208:K7271" si="451">K7207+1</f>
        <v>7170</v>
      </c>
      <c r="L7208" s="10">
        <f t="shared" si="448"/>
        <v>1.2102359218093524E-5</v>
      </c>
      <c r="M7208" s="1">
        <f t="shared" si="449"/>
        <v>1.2102359218093524E-2</v>
      </c>
      <c r="N7208" s="1">
        <f t="shared" si="450"/>
        <v>2.4649348590069184</v>
      </c>
    </row>
    <row r="7209" spans="11:14" x14ac:dyDescent="0.2">
      <c r="K7209" s="60">
        <f t="shared" si="451"/>
        <v>7171</v>
      </c>
      <c r="L7209" s="10">
        <f t="shared" si="448"/>
        <v>1.2102417857048495E-5</v>
      </c>
      <c r="M7209" s="1">
        <f t="shared" si="449"/>
        <v>1.2102417857048495E-2</v>
      </c>
      <c r="N7209" s="1">
        <f t="shared" si="450"/>
        <v>2.4649468022323342</v>
      </c>
    </row>
    <row r="7210" spans="11:14" x14ac:dyDescent="0.2">
      <c r="K7210" s="60">
        <f t="shared" si="451"/>
        <v>7172</v>
      </c>
      <c r="L7210" s="10">
        <f t="shared" si="448"/>
        <v>1.210247645537212E-5</v>
      </c>
      <c r="M7210" s="1">
        <f t="shared" si="449"/>
        <v>1.2102476455372119E-2</v>
      </c>
      <c r="N7210" s="1">
        <f t="shared" si="450"/>
        <v>2.4649587371822048</v>
      </c>
    </row>
    <row r="7211" spans="11:14" x14ac:dyDescent="0.2">
      <c r="K7211" s="60">
        <f t="shared" si="451"/>
        <v>7173</v>
      </c>
      <c r="L7211" s="10">
        <f t="shared" si="448"/>
        <v>1.2102535013092558E-5</v>
      </c>
      <c r="M7211" s="1">
        <f t="shared" si="449"/>
        <v>1.2102535013092558E-2</v>
      </c>
      <c r="N7211" s="1">
        <f t="shared" si="450"/>
        <v>2.4649706638622653</v>
      </c>
    </row>
    <row r="7212" spans="11:14" x14ac:dyDescent="0.2">
      <c r="K7212" s="60">
        <f t="shared" si="451"/>
        <v>7174</v>
      </c>
      <c r="L7212" s="10">
        <f t="shared" si="448"/>
        <v>1.210259353023794E-5</v>
      </c>
      <c r="M7212" s="1">
        <f t="shared" si="449"/>
        <v>1.210259353023794E-2</v>
      </c>
      <c r="N7212" s="1">
        <f t="shared" si="450"/>
        <v>2.4649825822782452</v>
      </c>
    </row>
    <row r="7213" spans="11:14" x14ac:dyDescent="0.2">
      <c r="K7213" s="60">
        <f t="shared" si="451"/>
        <v>7175</v>
      </c>
      <c r="L7213" s="10">
        <f t="shared" si="448"/>
        <v>1.2102652006836383E-5</v>
      </c>
      <c r="M7213" s="1">
        <f t="shared" si="449"/>
        <v>1.2102652006836382E-2</v>
      </c>
      <c r="N7213" s="1">
        <f t="shared" si="450"/>
        <v>2.4649944924358715</v>
      </c>
    </row>
    <row r="7214" spans="11:14" x14ac:dyDescent="0.2">
      <c r="K7214" s="60">
        <f t="shared" si="451"/>
        <v>7176</v>
      </c>
      <c r="L7214" s="10">
        <f t="shared" si="448"/>
        <v>1.2102710442915982E-5</v>
      </c>
      <c r="M7214" s="1">
        <f t="shared" si="449"/>
        <v>1.2102710442915983E-2</v>
      </c>
      <c r="N7214" s="1">
        <f t="shared" si="450"/>
        <v>2.465006394340866</v>
      </c>
    </row>
    <row r="7215" spans="11:14" x14ac:dyDescent="0.2">
      <c r="K7215" s="60">
        <f t="shared" si="451"/>
        <v>7177</v>
      </c>
      <c r="L7215" s="10">
        <f t="shared" si="448"/>
        <v>1.2102768838504809E-5</v>
      </c>
      <c r="M7215" s="1">
        <f t="shared" si="449"/>
        <v>1.2102768838504809E-2</v>
      </c>
      <c r="N7215" s="1">
        <f t="shared" si="450"/>
        <v>2.4650182879989471</v>
      </c>
    </row>
    <row r="7216" spans="11:14" x14ac:dyDescent="0.2">
      <c r="K7216" s="60">
        <f t="shared" si="451"/>
        <v>7178</v>
      </c>
      <c r="L7216" s="10">
        <f t="shared" si="448"/>
        <v>1.2102827193630925E-5</v>
      </c>
      <c r="M7216" s="1">
        <f t="shared" si="449"/>
        <v>1.2102827193630924E-2</v>
      </c>
      <c r="N7216" s="1">
        <f t="shared" si="450"/>
        <v>2.4650301734158293</v>
      </c>
    </row>
    <row r="7217" spans="11:14" x14ac:dyDescent="0.2">
      <c r="K7217" s="60">
        <f t="shared" si="451"/>
        <v>7179</v>
      </c>
      <c r="L7217" s="10">
        <f t="shared" si="448"/>
        <v>1.2102885508322366E-5</v>
      </c>
      <c r="M7217" s="1">
        <f t="shared" si="449"/>
        <v>1.2102885508322366E-2</v>
      </c>
      <c r="N7217" s="1">
        <f t="shared" si="450"/>
        <v>2.4650420505972228</v>
      </c>
    </row>
    <row r="7218" spans="11:14" x14ac:dyDescent="0.2">
      <c r="K7218" s="60">
        <f t="shared" si="451"/>
        <v>7180</v>
      </c>
      <c r="L7218" s="10">
        <f t="shared" si="448"/>
        <v>1.2102943782607147E-5</v>
      </c>
      <c r="M7218" s="1">
        <f t="shared" si="449"/>
        <v>1.2102943782607147E-2</v>
      </c>
      <c r="N7218" s="1">
        <f t="shared" si="450"/>
        <v>2.4650539195488341</v>
      </c>
    </row>
    <row r="7219" spans="11:14" x14ac:dyDescent="0.2">
      <c r="K7219" s="60">
        <f t="shared" si="451"/>
        <v>7181</v>
      </c>
      <c r="L7219" s="10">
        <f t="shared" si="448"/>
        <v>1.2103002016513268E-5</v>
      </c>
      <c r="M7219" s="1">
        <f t="shared" si="449"/>
        <v>1.2103002016513268E-2</v>
      </c>
      <c r="N7219" s="1">
        <f t="shared" si="450"/>
        <v>2.4650657802763654</v>
      </c>
    </row>
    <row r="7220" spans="11:14" x14ac:dyDescent="0.2">
      <c r="K7220" s="60">
        <f t="shared" si="451"/>
        <v>7182</v>
      </c>
      <c r="L7220" s="10">
        <f t="shared" si="448"/>
        <v>1.2103060210068706E-5</v>
      </c>
      <c r="M7220" s="1">
        <f t="shared" si="449"/>
        <v>1.2103060210068706E-2</v>
      </c>
      <c r="N7220" s="1">
        <f t="shared" si="450"/>
        <v>2.4650776327855155</v>
      </c>
    </row>
    <row r="7221" spans="11:14" x14ac:dyDescent="0.2">
      <c r="K7221" s="60">
        <f t="shared" si="451"/>
        <v>7183</v>
      </c>
      <c r="L7221" s="10">
        <f t="shared" si="448"/>
        <v>1.2103118363301425E-5</v>
      </c>
      <c r="M7221" s="1">
        <f t="shared" si="449"/>
        <v>1.2103118363301425E-2</v>
      </c>
      <c r="N7221" s="1">
        <f t="shared" si="450"/>
        <v>2.46508947708198</v>
      </c>
    </row>
    <row r="7222" spans="11:14" x14ac:dyDescent="0.2">
      <c r="K7222" s="60">
        <f t="shared" si="451"/>
        <v>7184</v>
      </c>
      <c r="L7222" s="10">
        <f t="shared" si="448"/>
        <v>1.2103176476239359E-5</v>
      </c>
      <c r="M7222" s="1">
        <f t="shared" si="449"/>
        <v>1.2103176476239359E-2</v>
      </c>
      <c r="N7222" s="1">
        <f t="shared" si="450"/>
        <v>2.4651013131714472</v>
      </c>
    </row>
    <row r="7223" spans="11:14" x14ac:dyDescent="0.2">
      <c r="K7223" s="60">
        <f t="shared" si="451"/>
        <v>7185</v>
      </c>
      <c r="L7223" s="10">
        <f t="shared" si="448"/>
        <v>1.2103234548910431E-5</v>
      </c>
      <c r="M7223" s="1">
        <f t="shared" si="449"/>
        <v>1.210323454891043E-2</v>
      </c>
      <c r="N7223" s="1">
        <f t="shared" si="450"/>
        <v>2.4651131410596054</v>
      </c>
    </row>
    <row r="7224" spans="11:14" x14ac:dyDescent="0.2">
      <c r="K7224" s="60">
        <f t="shared" si="451"/>
        <v>7186</v>
      </c>
      <c r="L7224" s="10">
        <f t="shared" si="448"/>
        <v>1.2103292581342542E-5</v>
      </c>
      <c r="M7224" s="1">
        <f t="shared" si="449"/>
        <v>1.2103292581342542E-2</v>
      </c>
      <c r="N7224" s="1">
        <f t="shared" si="450"/>
        <v>2.4651249607521368</v>
      </c>
    </row>
    <row r="7225" spans="11:14" x14ac:dyDescent="0.2">
      <c r="K7225" s="60">
        <f t="shared" si="451"/>
        <v>7187</v>
      </c>
      <c r="L7225" s="10">
        <f t="shared" si="448"/>
        <v>1.2103350573563573E-5</v>
      </c>
      <c r="M7225" s="1">
        <f t="shared" si="449"/>
        <v>1.2103350573563572E-2</v>
      </c>
      <c r="N7225" s="1">
        <f t="shared" si="450"/>
        <v>2.4651367722547199</v>
      </c>
    </row>
    <row r="7226" spans="11:14" x14ac:dyDescent="0.2">
      <c r="K7226" s="60">
        <f t="shared" si="451"/>
        <v>7188</v>
      </c>
      <c r="L7226" s="10">
        <f t="shared" si="448"/>
        <v>1.210340852560139E-5</v>
      </c>
      <c r="M7226" s="1">
        <f t="shared" si="449"/>
        <v>1.210340852560139E-2</v>
      </c>
      <c r="N7226" s="1">
        <f t="shared" si="450"/>
        <v>2.4651485755730311</v>
      </c>
    </row>
    <row r="7227" spans="11:14" x14ac:dyDescent="0.2">
      <c r="K7227" s="60">
        <f t="shared" si="451"/>
        <v>7189</v>
      </c>
      <c r="L7227" s="10">
        <f t="shared" si="448"/>
        <v>1.2103466437483832E-5</v>
      </c>
      <c r="M7227" s="1">
        <f t="shared" si="449"/>
        <v>1.2103466437483832E-2</v>
      </c>
      <c r="N7227" s="1">
        <f t="shared" si="450"/>
        <v>2.4651603707127396</v>
      </c>
    </row>
    <row r="7228" spans="11:14" x14ac:dyDescent="0.2">
      <c r="K7228" s="60">
        <f t="shared" si="451"/>
        <v>7190</v>
      </c>
      <c r="L7228" s="10">
        <f t="shared" si="448"/>
        <v>1.2103524309238725E-5</v>
      </c>
      <c r="M7228" s="1">
        <f t="shared" si="449"/>
        <v>1.2103524309238724E-2</v>
      </c>
      <c r="N7228" s="1">
        <f t="shared" si="450"/>
        <v>2.4651721576795138</v>
      </c>
    </row>
    <row r="7229" spans="11:14" x14ac:dyDescent="0.2">
      <c r="K7229" s="60">
        <f t="shared" si="451"/>
        <v>7191</v>
      </c>
      <c r="L7229" s="10">
        <f t="shared" si="448"/>
        <v>1.2103582140893874E-5</v>
      </c>
      <c r="M7229" s="1">
        <f t="shared" si="449"/>
        <v>1.2103582140893875E-2</v>
      </c>
      <c r="N7229" s="1">
        <f t="shared" si="450"/>
        <v>2.4651839364790158</v>
      </c>
    </row>
    <row r="7230" spans="11:14" x14ac:dyDescent="0.2">
      <c r="K7230" s="60">
        <f t="shared" si="451"/>
        <v>7192</v>
      </c>
      <c r="L7230" s="10">
        <f t="shared" si="448"/>
        <v>1.2103639932477063E-5</v>
      </c>
      <c r="M7230" s="1">
        <f t="shared" si="449"/>
        <v>1.2103639932477062E-2</v>
      </c>
      <c r="N7230" s="1">
        <f t="shared" si="450"/>
        <v>2.4651957071169051</v>
      </c>
    </row>
    <row r="7231" spans="11:14" x14ac:dyDescent="0.2">
      <c r="K7231" s="60">
        <f t="shared" si="451"/>
        <v>7193</v>
      </c>
      <c r="L7231" s="10">
        <f t="shared" si="448"/>
        <v>1.210369768401606E-5</v>
      </c>
      <c r="M7231" s="1">
        <f t="shared" si="449"/>
        <v>1.2103697684016061E-2</v>
      </c>
      <c r="N7231" s="1">
        <f t="shared" si="450"/>
        <v>2.4652074695988366</v>
      </c>
    </row>
    <row r="7232" spans="11:14" x14ac:dyDescent="0.2">
      <c r="K7232" s="60">
        <f t="shared" si="451"/>
        <v>7194</v>
      </c>
      <c r="L7232" s="10">
        <f t="shared" si="448"/>
        <v>1.2103755395538611E-5</v>
      </c>
      <c r="M7232" s="1">
        <f t="shared" si="449"/>
        <v>1.2103755395538611E-2</v>
      </c>
      <c r="N7232" s="1">
        <f t="shared" si="450"/>
        <v>2.465219223930462</v>
      </c>
    </row>
    <row r="7233" spans="11:14" x14ac:dyDescent="0.2">
      <c r="K7233" s="60">
        <f t="shared" si="451"/>
        <v>7195</v>
      </c>
      <c r="L7233" s="10">
        <f t="shared" si="448"/>
        <v>1.2103813067072443E-5</v>
      </c>
      <c r="M7233" s="1">
        <f t="shared" si="449"/>
        <v>1.2103813067072443E-2</v>
      </c>
      <c r="N7233" s="1">
        <f t="shared" si="450"/>
        <v>2.4652309701174291</v>
      </c>
    </row>
    <row r="7234" spans="11:14" x14ac:dyDescent="0.2">
      <c r="K7234" s="60">
        <f t="shared" si="451"/>
        <v>7196</v>
      </c>
      <c r="L7234" s="10">
        <f t="shared" si="448"/>
        <v>1.2103870698645264E-5</v>
      </c>
      <c r="M7234" s="1">
        <f t="shared" si="449"/>
        <v>1.2103870698645264E-2</v>
      </c>
      <c r="N7234" s="1">
        <f t="shared" si="450"/>
        <v>2.46524270816538</v>
      </c>
    </row>
    <row r="7235" spans="11:14" x14ac:dyDescent="0.2">
      <c r="K7235" s="60">
        <f t="shared" si="451"/>
        <v>7197</v>
      </c>
      <c r="L7235" s="10">
        <f t="shared" si="448"/>
        <v>1.2103928290284765E-5</v>
      </c>
      <c r="M7235" s="1">
        <f t="shared" si="449"/>
        <v>1.2103928290284765E-2</v>
      </c>
      <c r="N7235" s="1">
        <f t="shared" si="450"/>
        <v>2.4652544380799561</v>
      </c>
    </row>
    <row r="7236" spans="11:14" x14ac:dyDescent="0.2">
      <c r="K7236" s="60">
        <f t="shared" si="451"/>
        <v>7198</v>
      </c>
      <c r="L7236" s="10">
        <f t="shared" si="448"/>
        <v>1.2103985842018614E-5</v>
      </c>
      <c r="M7236" s="1">
        <f t="shared" si="449"/>
        <v>1.2103985842018614E-2</v>
      </c>
      <c r="N7236" s="1">
        <f t="shared" si="450"/>
        <v>2.4652661598667915</v>
      </c>
    </row>
    <row r="7237" spans="11:14" x14ac:dyDescent="0.2">
      <c r="K7237" s="60">
        <f t="shared" si="451"/>
        <v>7199</v>
      </c>
      <c r="L7237" s="10">
        <f t="shared" si="448"/>
        <v>1.2104043353874465E-5</v>
      </c>
      <c r="M7237" s="1">
        <f t="shared" si="449"/>
        <v>1.2104043353874466E-2</v>
      </c>
      <c r="N7237" s="1">
        <f t="shared" si="450"/>
        <v>2.4652778735315191</v>
      </c>
    </row>
    <row r="7238" spans="11:14" x14ac:dyDescent="0.2">
      <c r="K7238" s="60">
        <f t="shared" si="451"/>
        <v>7200</v>
      </c>
      <c r="L7238" s="10">
        <f t="shared" si="448"/>
        <v>1.2104100825879948E-5</v>
      </c>
      <c r="M7238" s="1">
        <f t="shared" si="449"/>
        <v>1.2104100825879947E-2</v>
      </c>
      <c r="N7238" s="1">
        <f t="shared" si="450"/>
        <v>2.4652895790797662</v>
      </c>
    </row>
    <row r="7239" spans="11:14" x14ac:dyDescent="0.2">
      <c r="K7239" s="60">
        <f t="shared" si="451"/>
        <v>7201</v>
      </c>
      <c r="L7239" s="10">
        <f t="shared" si="448"/>
        <v>1.2104158258062674E-5</v>
      </c>
      <c r="M7239" s="1">
        <f t="shared" si="449"/>
        <v>1.2104158258062674E-2</v>
      </c>
      <c r="N7239" s="1">
        <f t="shared" si="450"/>
        <v>2.4653012765171569</v>
      </c>
    </row>
    <row r="7240" spans="11:14" x14ac:dyDescent="0.2">
      <c r="K7240" s="60">
        <f t="shared" si="451"/>
        <v>7202</v>
      </c>
      <c r="L7240" s="10">
        <f t="shared" si="448"/>
        <v>1.2104215650450239E-5</v>
      </c>
      <c r="M7240" s="1">
        <f t="shared" si="449"/>
        <v>1.2104215650450239E-2</v>
      </c>
      <c r="N7240" s="1">
        <f t="shared" si="450"/>
        <v>2.4653129658493107</v>
      </c>
    </row>
    <row r="7241" spans="11:14" x14ac:dyDescent="0.2">
      <c r="K7241" s="60">
        <f t="shared" si="451"/>
        <v>7203</v>
      </c>
      <c r="L7241" s="10">
        <f t="shared" si="448"/>
        <v>1.2104273003070216E-5</v>
      </c>
      <c r="M7241" s="1">
        <f t="shared" si="449"/>
        <v>1.2104273003070216E-2</v>
      </c>
      <c r="N7241" s="1">
        <f t="shared" si="450"/>
        <v>2.4653246470818448</v>
      </c>
    </row>
    <row r="7242" spans="11:14" x14ac:dyDescent="0.2">
      <c r="K7242" s="60">
        <f t="shared" si="451"/>
        <v>7204</v>
      </c>
      <c r="L7242" s="10">
        <f t="shared" si="448"/>
        <v>1.2104330315950161E-5</v>
      </c>
      <c r="M7242" s="1">
        <f t="shared" si="449"/>
        <v>1.2104330315950162E-2</v>
      </c>
      <c r="N7242" s="1">
        <f t="shared" si="450"/>
        <v>2.4653363202203713</v>
      </c>
    </row>
    <row r="7243" spans="11:14" x14ac:dyDescent="0.2">
      <c r="K7243" s="60">
        <f t="shared" si="451"/>
        <v>7205</v>
      </c>
      <c r="L7243" s="10">
        <f t="shared" si="448"/>
        <v>1.210438758911761E-5</v>
      </c>
      <c r="M7243" s="1">
        <f t="shared" si="449"/>
        <v>1.210438758911761E-2</v>
      </c>
      <c r="N7243" s="1">
        <f t="shared" si="450"/>
        <v>2.465347985270498</v>
      </c>
    </row>
    <row r="7244" spans="11:14" x14ac:dyDescent="0.2">
      <c r="K7244" s="60">
        <f t="shared" si="451"/>
        <v>7206</v>
      </c>
      <c r="L7244" s="10">
        <f t="shared" si="448"/>
        <v>1.2104444822600079E-5</v>
      </c>
      <c r="M7244" s="1">
        <f t="shared" si="449"/>
        <v>1.2104444822600079E-2</v>
      </c>
      <c r="N7244" s="1">
        <f t="shared" si="450"/>
        <v>2.4653596422378294</v>
      </c>
    </row>
    <row r="7245" spans="11:14" x14ac:dyDescent="0.2">
      <c r="K7245" s="60">
        <f t="shared" si="451"/>
        <v>7207</v>
      </c>
      <c r="L7245" s="10">
        <f t="shared" si="448"/>
        <v>1.2104502016425068E-5</v>
      </c>
      <c r="M7245" s="1">
        <f t="shared" si="449"/>
        <v>1.2104502016425068E-2</v>
      </c>
      <c r="N7245" s="1">
        <f t="shared" si="450"/>
        <v>2.4653712911279673</v>
      </c>
    </row>
    <row r="7246" spans="11:14" x14ac:dyDescent="0.2">
      <c r="K7246" s="60">
        <f t="shared" si="451"/>
        <v>7208</v>
      </c>
      <c r="L7246" s="10">
        <f t="shared" si="448"/>
        <v>1.2104559170620054E-5</v>
      </c>
      <c r="M7246" s="1">
        <f t="shared" si="449"/>
        <v>1.2104559170620054E-2</v>
      </c>
      <c r="N7246" s="1">
        <f t="shared" si="450"/>
        <v>2.4653829319465066</v>
      </c>
    </row>
    <row r="7247" spans="11:14" x14ac:dyDescent="0.2">
      <c r="K7247" s="60">
        <f t="shared" si="451"/>
        <v>7209</v>
      </c>
      <c r="L7247" s="10">
        <f t="shared" si="448"/>
        <v>1.2104616285212497E-5</v>
      </c>
      <c r="M7247" s="1">
        <f t="shared" si="449"/>
        <v>1.2104616285212496E-2</v>
      </c>
      <c r="N7247" s="1">
        <f t="shared" si="450"/>
        <v>2.4653945646990412</v>
      </c>
    </row>
    <row r="7248" spans="11:14" x14ac:dyDescent="0.2">
      <c r="K7248" s="60">
        <f t="shared" si="451"/>
        <v>7210</v>
      </c>
      <c r="L7248" s="10">
        <f t="shared" si="448"/>
        <v>1.210467336022984E-5</v>
      </c>
      <c r="M7248" s="1">
        <f t="shared" si="449"/>
        <v>1.2104673360229841E-2</v>
      </c>
      <c r="N7248" s="1">
        <f t="shared" si="450"/>
        <v>2.4654061893911607</v>
      </c>
    </row>
    <row r="7249" spans="11:14" x14ac:dyDescent="0.2">
      <c r="K7249" s="60">
        <f t="shared" si="451"/>
        <v>7211</v>
      </c>
      <c r="L7249" s="10">
        <f t="shared" si="448"/>
        <v>1.2104730395699502E-5</v>
      </c>
      <c r="M7249" s="1">
        <f t="shared" si="449"/>
        <v>1.2104730395699502E-2</v>
      </c>
      <c r="N7249" s="1">
        <f t="shared" si="450"/>
        <v>2.4654178060284488</v>
      </c>
    </row>
    <row r="7250" spans="11:14" x14ac:dyDescent="0.2">
      <c r="K7250" s="60">
        <f t="shared" si="451"/>
        <v>7212</v>
      </c>
      <c r="L7250" s="10">
        <f t="shared" si="448"/>
        <v>1.2104787391648888E-5</v>
      </c>
      <c r="M7250" s="1">
        <f t="shared" si="449"/>
        <v>1.2104787391648887E-2</v>
      </c>
      <c r="N7250" s="1">
        <f t="shared" si="450"/>
        <v>2.4654294146164877</v>
      </c>
    </row>
    <row r="7251" spans="11:14" x14ac:dyDescent="0.2">
      <c r="K7251" s="60">
        <f t="shared" si="451"/>
        <v>7213</v>
      </c>
      <c r="L7251" s="10">
        <f t="shared" si="448"/>
        <v>1.2104844348105381E-5</v>
      </c>
      <c r="M7251" s="1">
        <f t="shared" si="449"/>
        <v>1.2104844348105381E-2</v>
      </c>
      <c r="N7251" s="1">
        <f t="shared" si="450"/>
        <v>2.465441015160855</v>
      </c>
    </row>
    <row r="7252" spans="11:14" x14ac:dyDescent="0.2">
      <c r="K7252" s="60">
        <f t="shared" si="451"/>
        <v>7214</v>
      </c>
      <c r="L7252" s="10">
        <f t="shared" si="448"/>
        <v>1.2104901265096345E-5</v>
      </c>
      <c r="M7252" s="1">
        <f t="shared" si="449"/>
        <v>1.2104901265096345E-2</v>
      </c>
      <c r="N7252" s="1">
        <f t="shared" si="450"/>
        <v>2.4654526076671233</v>
      </c>
    </row>
    <row r="7253" spans="11:14" x14ac:dyDescent="0.2">
      <c r="K7253" s="60">
        <f t="shared" si="451"/>
        <v>7215</v>
      </c>
      <c r="L7253" s="10">
        <f t="shared" si="448"/>
        <v>1.2104958142649129E-5</v>
      </c>
      <c r="M7253" s="1">
        <f t="shared" si="449"/>
        <v>1.2104958142649129E-2</v>
      </c>
      <c r="N7253" s="1">
        <f t="shared" si="450"/>
        <v>2.4654641921408635</v>
      </c>
    </row>
    <row r="7254" spans="11:14" x14ac:dyDescent="0.2">
      <c r="K7254" s="60">
        <f t="shared" si="451"/>
        <v>7216</v>
      </c>
      <c r="L7254" s="10">
        <f t="shared" si="448"/>
        <v>1.2105014980791057E-5</v>
      </c>
      <c r="M7254" s="1">
        <f t="shared" si="449"/>
        <v>1.2105014980791057E-2</v>
      </c>
      <c r="N7254" s="1">
        <f t="shared" si="450"/>
        <v>2.4654757685876398</v>
      </c>
    </row>
    <row r="7255" spans="11:14" x14ac:dyDescent="0.2">
      <c r="K7255" s="60">
        <f t="shared" si="451"/>
        <v>7217</v>
      </c>
      <c r="L7255" s="10">
        <f t="shared" si="448"/>
        <v>1.2105071779549439E-5</v>
      </c>
      <c r="M7255" s="1">
        <f t="shared" si="449"/>
        <v>1.2105071779549439E-2</v>
      </c>
      <c r="N7255" s="1">
        <f t="shared" si="450"/>
        <v>2.4654873370130153</v>
      </c>
    </row>
    <row r="7256" spans="11:14" x14ac:dyDescent="0.2">
      <c r="K7256" s="60">
        <f t="shared" si="451"/>
        <v>7218</v>
      </c>
      <c r="L7256" s="10">
        <f t="shared" si="448"/>
        <v>1.2105128538951562E-5</v>
      </c>
      <c r="M7256" s="1">
        <f t="shared" si="449"/>
        <v>1.2105128538951562E-2</v>
      </c>
      <c r="N7256" s="1">
        <f t="shared" si="450"/>
        <v>2.465498897422548</v>
      </c>
    </row>
    <row r="7257" spans="11:14" x14ac:dyDescent="0.2">
      <c r="K7257" s="60">
        <f t="shared" si="451"/>
        <v>7219</v>
      </c>
      <c r="L7257" s="10">
        <f t="shared" si="448"/>
        <v>1.2105185259024698E-5</v>
      </c>
      <c r="M7257" s="1">
        <f t="shared" si="449"/>
        <v>1.2105185259024697E-2</v>
      </c>
      <c r="N7257" s="1">
        <f t="shared" si="450"/>
        <v>2.4655104498217915</v>
      </c>
    </row>
    <row r="7258" spans="11:14" x14ac:dyDescent="0.2">
      <c r="K7258" s="60">
        <f t="shared" si="451"/>
        <v>7220</v>
      </c>
      <c r="L7258" s="10">
        <f t="shared" si="448"/>
        <v>1.2105241939796097E-5</v>
      </c>
      <c r="M7258" s="1">
        <f t="shared" si="449"/>
        <v>1.2105241939796098E-2</v>
      </c>
      <c r="N7258" s="1">
        <f t="shared" si="450"/>
        <v>2.4655219942162967</v>
      </c>
    </row>
    <row r="7259" spans="11:14" x14ac:dyDescent="0.2">
      <c r="K7259" s="60">
        <f t="shared" si="451"/>
        <v>7221</v>
      </c>
      <c r="L7259" s="10">
        <f t="shared" si="448"/>
        <v>1.2105298581292993E-5</v>
      </c>
      <c r="M7259" s="1">
        <f t="shared" si="449"/>
        <v>1.2105298581292993E-2</v>
      </c>
      <c r="N7259" s="1">
        <f t="shared" si="450"/>
        <v>2.46553353061161</v>
      </c>
    </row>
    <row r="7260" spans="11:14" x14ac:dyDescent="0.2">
      <c r="K7260" s="60">
        <f t="shared" si="451"/>
        <v>7222</v>
      </c>
      <c r="L7260" s="10">
        <f t="shared" si="448"/>
        <v>1.2105355183542598E-5</v>
      </c>
      <c r="M7260" s="1">
        <f t="shared" si="449"/>
        <v>1.2105355183542598E-2</v>
      </c>
      <c r="N7260" s="1">
        <f t="shared" si="450"/>
        <v>2.4655450590132744</v>
      </c>
    </row>
    <row r="7261" spans="11:14" x14ac:dyDescent="0.2">
      <c r="K7261" s="60">
        <f t="shared" si="451"/>
        <v>7223</v>
      </c>
      <c r="L7261" s="10">
        <f t="shared" si="448"/>
        <v>1.2105411746572108E-5</v>
      </c>
      <c r="M7261" s="1">
        <f t="shared" si="449"/>
        <v>1.2105411746572108E-2</v>
      </c>
      <c r="N7261" s="1">
        <f t="shared" si="450"/>
        <v>2.4655565794268282</v>
      </c>
    </row>
    <row r="7262" spans="11:14" x14ac:dyDescent="0.2">
      <c r="K7262" s="60">
        <f t="shared" si="451"/>
        <v>7224</v>
      </c>
      <c r="L7262" s="10">
        <f t="shared" si="448"/>
        <v>1.2105468270408697E-5</v>
      </c>
      <c r="M7262" s="1">
        <f t="shared" si="449"/>
        <v>1.2105468270408698E-2</v>
      </c>
      <c r="N7262" s="1">
        <f t="shared" si="450"/>
        <v>2.4655680918578065</v>
      </c>
    </row>
    <row r="7263" spans="11:14" x14ac:dyDescent="0.2">
      <c r="K7263" s="60">
        <f t="shared" si="451"/>
        <v>7225</v>
      </c>
      <c r="L7263" s="10">
        <f t="shared" si="448"/>
        <v>1.2105524755079527E-5</v>
      </c>
      <c r="M7263" s="1">
        <f t="shared" si="449"/>
        <v>1.2105524755079526E-2</v>
      </c>
      <c r="N7263" s="1">
        <f t="shared" si="450"/>
        <v>2.4655795963117413</v>
      </c>
    </row>
    <row r="7264" spans="11:14" x14ac:dyDescent="0.2">
      <c r="K7264" s="60">
        <f t="shared" si="451"/>
        <v>7226</v>
      </c>
      <c r="L7264" s="10">
        <f t="shared" si="448"/>
        <v>1.210558120061173E-5</v>
      </c>
      <c r="M7264" s="1">
        <f t="shared" si="449"/>
        <v>1.2105581200611729E-2</v>
      </c>
      <c r="N7264" s="1">
        <f t="shared" si="450"/>
        <v>2.4655910927941589</v>
      </c>
    </row>
    <row r="7265" spans="11:14" x14ac:dyDescent="0.2">
      <c r="K7265" s="60">
        <f t="shared" si="451"/>
        <v>7227</v>
      </c>
      <c r="L7265" s="10">
        <f t="shared" si="448"/>
        <v>1.2105637607032427E-5</v>
      </c>
      <c r="M7265" s="1">
        <f t="shared" si="449"/>
        <v>1.2105637607032427E-2</v>
      </c>
      <c r="N7265" s="1">
        <f t="shared" si="450"/>
        <v>2.4656025813105833</v>
      </c>
    </row>
    <row r="7266" spans="11:14" x14ac:dyDescent="0.2">
      <c r="K7266" s="60">
        <f t="shared" si="451"/>
        <v>7228</v>
      </c>
      <c r="L7266" s="10">
        <f t="shared" si="448"/>
        <v>1.2105693974368722E-5</v>
      </c>
      <c r="M7266" s="1">
        <f t="shared" si="449"/>
        <v>1.2105693974368722E-2</v>
      </c>
      <c r="N7266" s="1">
        <f t="shared" si="450"/>
        <v>2.4656140618665345</v>
      </c>
    </row>
    <row r="7267" spans="11:14" x14ac:dyDescent="0.2">
      <c r="K7267" s="60">
        <f t="shared" si="451"/>
        <v>7229</v>
      </c>
      <c r="L7267" s="10">
        <f t="shared" si="448"/>
        <v>1.2105750302647694E-5</v>
      </c>
      <c r="M7267" s="1">
        <f t="shared" si="449"/>
        <v>1.2105750302647695E-2</v>
      </c>
      <c r="N7267" s="1">
        <f t="shared" si="450"/>
        <v>2.4656255344675277</v>
      </c>
    </row>
    <row r="7268" spans="11:14" x14ac:dyDescent="0.2">
      <c r="K7268" s="60">
        <f t="shared" si="451"/>
        <v>7230</v>
      </c>
      <c r="L7268" s="10">
        <f t="shared" si="448"/>
        <v>1.2105806591896407E-5</v>
      </c>
      <c r="M7268" s="1">
        <f t="shared" si="449"/>
        <v>1.2105806591896407E-2</v>
      </c>
      <c r="N7268" s="1">
        <f t="shared" si="450"/>
        <v>2.465636999119075</v>
      </c>
    </row>
    <row r="7269" spans="11:14" x14ac:dyDescent="0.2">
      <c r="K7269" s="60">
        <f t="shared" si="451"/>
        <v>7231</v>
      </c>
      <c r="L7269" s="10">
        <f t="shared" si="448"/>
        <v>1.2105862842141904E-5</v>
      </c>
      <c r="M7269" s="1">
        <f t="shared" si="449"/>
        <v>1.2105862842141905E-2</v>
      </c>
      <c r="N7269" s="1">
        <f t="shared" si="450"/>
        <v>2.4656484558266851</v>
      </c>
    </row>
    <row r="7270" spans="11:14" x14ac:dyDescent="0.2">
      <c r="K7270" s="60">
        <f t="shared" si="451"/>
        <v>7232</v>
      </c>
      <c r="L7270" s="10">
        <f t="shared" ref="L7270:L7333" si="452">Eleach_time1/((Vwater*(1+Kp_susp*SUSPwater)+Ksed_water*Vsed)*k)*(1-EXP(-k*K7270))</f>
        <v>1.2105919053411212E-5</v>
      </c>
      <c r="M7270" s="1">
        <f t="shared" ref="M7270:M7333" si="453">L7270*CONV_m3_L</f>
        <v>1.2105919053411211E-2</v>
      </c>
      <c r="N7270" s="1">
        <f t="shared" ref="N7270:N7338" si="454">L7270*(Ksed_water/RHOsed)*CONV_kg_mg</f>
        <v>2.4656599045958623</v>
      </c>
    </row>
    <row r="7271" spans="11:14" x14ac:dyDescent="0.2">
      <c r="K7271" s="60">
        <f t="shared" si="451"/>
        <v>7233</v>
      </c>
      <c r="L7271" s="10">
        <f t="shared" si="452"/>
        <v>1.2105975225731337E-5</v>
      </c>
      <c r="M7271" s="1">
        <f t="shared" si="453"/>
        <v>1.2105975225731336E-2</v>
      </c>
      <c r="N7271" s="1">
        <f t="shared" si="454"/>
        <v>2.4656713454321069</v>
      </c>
    </row>
    <row r="7272" spans="11:14" x14ac:dyDescent="0.2">
      <c r="K7272" s="60">
        <f t="shared" ref="K7272:K7308" si="455">K7271+1</f>
        <v>7234</v>
      </c>
      <c r="L7272" s="10">
        <f t="shared" si="452"/>
        <v>1.2106031359129268E-5</v>
      </c>
      <c r="M7272" s="1">
        <f t="shared" si="453"/>
        <v>1.2106031359129268E-2</v>
      </c>
      <c r="N7272" s="1">
        <f t="shared" si="454"/>
        <v>2.4656827783409159</v>
      </c>
    </row>
    <row r="7273" spans="11:14" x14ac:dyDescent="0.2">
      <c r="K7273" s="60">
        <f t="shared" si="455"/>
        <v>7235</v>
      </c>
      <c r="L7273" s="10">
        <f t="shared" si="452"/>
        <v>1.2106087453631975E-5</v>
      </c>
      <c r="M7273" s="1">
        <f t="shared" si="453"/>
        <v>1.2106087453631975E-2</v>
      </c>
      <c r="N7273" s="1">
        <f t="shared" si="454"/>
        <v>2.4656942033277827</v>
      </c>
    </row>
    <row r="7274" spans="11:14" x14ac:dyDescent="0.2">
      <c r="K7274" s="60">
        <f t="shared" si="455"/>
        <v>7236</v>
      </c>
      <c r="L7274" s="10">
        <f t="shared" si="452"/>
        <v>1.2106143509266408E-5</v>
      </c>
      <c r="M7274" s="1">
        <f t="shared" si="453"/>
        <v>1.2106143509266408E-2</v>
      </c>
      <c r="N7274" s="1">
        <f t="shared" si="454"/>
        <v>2.4657056203981957</v>
      </c>
    </row>
    <row r="7275" spans="11:14" x14ac:dyDescent="0.2">
      <c r="K7275" s="60">
        <f t="shared" si="455"/>
        <v>7237</v>
      </c>
      <c r="L7275" s="10">
        <f t="shared" si="452"/>
        <v>1.2106199526059497E-5</v>
      </c>
      <c r="M7275" s="1">
        <f t="shared" si="453"/>
        <v>1.2106199526059496E-2</v>
      </c>
      <c r="N7275" s="1">
        <f t="shared" si="454"/>
        <v>2.46571702955764</v>
      </c>
    </row>
    <row r="7276" spans="11:14" x14ac:dyDescent="0.2">
      <c r="K7276" s="60">
        <f t="shared" si="455"/>
        <v>7238</v>
      </c>
      <c r="L7276" s="10">
        <f t="shared" si="452"/>
        <v>1.2106255504038158E-5</v>
      </c>
      <c r="M7276" s="1">
        <f t="shared" si="453"/>
        <v>1.2106255504038158E-2</v>
      </c>
      <c r="N7276" s="1">
        <f t="shared" si="454"/>
        <v>2.4657284308115983</v>
      </c>
    </row>
    <row r="7277" spans="11:14" x14ac:dyDescent="0.2">
      <c r="K7277" s="60">
        <f t="shared" si="455"/>
        <v>7239</v>
      </c>
      <c r="L7277" s="10">
        <f t="shared" si="452"/>
        <v>1.2106311443229286E-5</v>
      </c>
      <c r="M7277" s="1">
        <f t="shared" si="453"/>
        <v>1.2106311443229286E-2</v>
      </c>
      <c r="N7277" s="1">
        <f t="shared" si="454"/>
        <v>2.4657398241655479</v>
      </c>
    </row>
    <row r="7278" spans="11:14" x14ac:dyDescent="0.2">
      <c r="K7278" s="60">
        <f t="shared" si="455"/>
        <v>7240</v>
      </c>
      <c r="L7278" s="10">
        <f t="shared" si="452"/>
        <v>1.2106367343659757E-5</v>
      </c>
      <c r="M7278" s="1">
        <f t="shared" si="453"/>
        <v>1.2106367343659757E-2</v>
      </c>
      <c r="N7278" s="1">
        <f t="shared" si="454"/>
        <v>2.4657512096249627</v>
      </c>
    </row>
    <row r="7279" spans="11:14" x14ac:dyDescent="0.2">
      <c r="K7279" s="60">
        <f t="shared" si="455"/>
        <v>7241</v>
      </c>
      <c r="L7279" s="10">
        <f t="shared" si="452"/>
        <v>1.2106423205356426E-5</v>
      </c>
      <c r="M7279" s="1">
        <f t="shared" si="453"/>
        <v>1.2106423205356426E-2</v>
      </c>
      <c r="N7279" s="1">
        <f t="shared" si="454"/>
        <v>2.4657625871953122</v>
      </c>
    </row>
    <row r="7280" spans="11:14" x14ac:dyDescent="0.2">
      <c r="K7280" s="60">
        <f t="shared" si="455"/>
        <v>7242</v>
      </c>
      <c r="L7280" s="10">
        <f t="shared" si="452"/>
        <v>1.2106479028346135E-5</v>
      </c>
      <c r="M7280" s="1">
        <f t="shared" si="453"/>
        <v>1.2106479028346134E-2</v>
      </c>
      <c r="N7280" s="1">
        <f t="shared" si="454"/>
        <v>2.4657739568820642</v>
      </c>
    </row>
    <row r="7281" spans="11:14" x14ac:dyDescent="0.2">
      <c r="K7281" s="60">
        <f t="shared" si="455"/>
        <v>7243</v>
      </c>
      <c r="L7281" s="10">
        <f t="shared" si="452"/>
        <v>1.2106534812655703E-5</v>
      </c>
      <c r="M7281" s="1">
        <f t="shared" si="453"/>
        <v>1.2106534812655704E-2</v>
      </c>
      <c r="N7281" s="1">
        <f t="shared" si="454"/>
        <v>2.4657853186906804</v>
      </c>
    </row>
    <row r="7282" spans="11:14" x14ac:dyDescent="0.2">
      <c r="K7282" s="60">
        <f t="shared" si="455"/>
        <v>7244</v>
      </c>
      <c r="L7282" s="10">
        <f t="shared" si="452"/>
        <v>1.2106590558311931E-5</v>
      </c>
      <c r="M7282" s="1">
        <f t="shared" si="453"/>
        <v>1.2106590558311932E-2</v>
      </c>
      <c r="N7282" s="1">
        <f t="shared" si="454"/>
        <v>2.4657966726266198</v>
      </c>
    </row>
    <row r="7283" spans="11:14" x14ac:dyDescent="0.2">
      <c r="K7283" s="60">
        <f t="shared" si="455"/>
        <v>7245</v>
      </c>
      <c r="L7283" s="10">
        <f t="shared" si="452"/>
        <v>1.2106646265341605E-5</v>
      </c>
      <c r="M7283" s="1">
        <f t="shared" si="453"/>
        <v>1.2106646265341605E-2</v>
      </c>
      <c r="N7283" s="1">
        <f t="shared" si="454"/>
        <v>2.4658080186953373</v>
      </c>
    </row>
    <row r="7284" spans="11:14" x14ac:dyDescent="0.2">
      <c r="K7284" s="60">
        <f t="shared" si="455"/>
        <v>7246</v>
      </c>
      <c r="L7284" s="10">
        <f t="shared" si="452"/>
        <v>1.2106701933771486E-5</v>
      </c>
      <c r="M7284" s="1">
        <f t="shared" si="453"/>
        <v>1.2106701933771486E-2</v>
      </c>
      <c r="N7284" s="1">
        <f t="shared" si="454"/>
        <v>2.4658193569022839</v>
      </c>
    </row>
    <row r="7285" spans="11:14" x14ac:dyDescent="0.2">
      <c r="K7285" s="60">
        <f t="shared" si="455"/>
        <v>7247</v>
      </c>
      <c r="L7285" s="10">
        <f t="shared" si="452"/>
        <v>1.2106757563628323E-5</v>
      </c>
      <c r="M7285" s="1">
        <f t="shared" si="453"/>
        <v>1.2106757563628324E-2</v>
      </c>
      <c r="N7285" s="1">
        <f t="shared" si="454"/>
        <v>2.4658306872529083</v>
      </c>
    </row>
    <row r="7286" spans="11:14" x14ac:dyDescent="0.2">
      <c r="K7286" s="60">
        <f t="shared" si="455"/>
        <v>7248</v>
      </c>
      <c r="L7286" s="10">
        <f t="shared" si="452"/>
        <v>1.2106813154938841E-5</v>
      </c>
      <c r="M7286" s="1">
        <f t="shared" si="453"/>
        <v>1.2106813154938841E-2</v>
      </c>
      <c r="N7286" s="1">
        <f t="shared" si="454"/>
        <v>2.4658420097526528</v>
      </c>
    </row>
    <row r="7287" spans="11:14" x14ac:dyDescent="0.2">
      <c r="K7287" s="60">
        <f t="shared" si="455"/>
        <v>7249</v>
      </c>
      <c r="L7287" s="10">
        <f t="shared" si="452"/>
        <v>1.2106868707729751E-5</v>
      </c>
      <c r="M7287" s="1">
        <f t="shared" si="453"/>
        <v>1.2106868707729751E-2</v>
      </c>
      <c r="N7287" s="1">
        <f t="shared" si="454"/>
        <v>2.4658533244069578</v>
      </c>
    </row>
    <row r="7288" spans="11:14" x14ac:dyDescent="0.2">
      <c r="K7288" s="60">
        <f t="shared" si="455"/>
        <v>7250</v>
      </c>
      <c r="L7288" s="10">
        <f t="shared" si="452"/>
        <v>1.2106924222027742E-5</v>
      </c>
      <c r="M7288" s="1">
        <f t="shared" si="453"/>
        <v>1.2106924222027741E-2</v>
      </c>
      <c r="N7288" s="1">
        <f t="shared" si="454"/>
        <v>2.4658646312212595</v>
      </c>
    </row>
    <row r="7289" spans="11:14" x14ac:dyDescent="0.2">
      <c r="K7289" s="60">
        <f t="shared" si="455"/>
        <v>7251</v>
      </c>
      <c r="L7289" s="10">
        <f t="shared" si="452"/>
        <v>1.2106979697859487E-5</v>
      </c>
      <c r="M7289" s="1">
        <f t="shared" si="453"/>
        <v>1.2106979697859486E-2</v>
      </c>
      <c r="N7289" s="1">
        <f t="shared" si="454"/>
        <v>2.4658759302009901</v>
      </c>
    </row>
    <row r="7290" spans="11:14" x14ac:dyDescent="0.2">
      <c r="K7290" s="60">
        <f t="shared" si="455"/>
        <v>7252</v>
      </c>
      <c r="L7290" s="10">
        <f t="shared" si="452"/>
        <v>1.2107035135251641E-5</v>
      </c>
      <c r="M7290" s="1">
        <f t="shared" si="453"/>
        <v>1.2107035135251642E-2</v>
      </c>
      <c r="N7290" s="1">
        <f t="shared" si="454"/>
        <v>2.4658872213515792</v>
      </c>
    </row>
    <row r="7291" spans="11:14" x14ac:dyDescent="0.2">
      <c r="K7291" s="60">
        <f t="shared" si="455"/>
        <v>7253</v>
      </c>
      <c r="L7291" s="10">
        <f t="shared" si="452"/>
        <v>1.2107090534230835E-5</v>
      </c>
      <c r="M7291" s="1">
        <f t="shared" si="453"/>
        <v>1.2107090534230834E-2</v>
      </c>
      <c r="N7291" s="1">
        <f t="shared" si="454"/>
        <v>2.4658985046784503</v>
      </c>
    </row>
    <row r="7292" spans="11:14" x14ac:dyDescent="0.2">
      <c r="K7292" s="60">
        <f t="shared" si="455"/>
        <v>7254</v>
      </c>
      <c r="L7292" s="10">
        <f t="shared" si="452"/>
        <v>1.2107145894823689E-5</v>
      </c>
      <c r="M7292" s="1">
        <f t="shared" si="453"/>
        <v>1.2107145894823689E-2</v>
      </c>
      <c r="N7292" s="1">
        <f t="shared" si="454"/>
        <v>2.4659097801870251</v>
      </c>
    </row>
    <row r="7293" spans="11:14" x14ac:dyDescent="0.2">
      <c r="K7293" s="60">
        <f t="shared" si="455"/>
        <v>7255</v>
      </c>
      <c r="L7293" s="10">
        <f t="shared" si="452"/>
        <v>1.21072012170568E-5</v>
      </c>
      <c r="M7293" s="1">
        <f t="shared" si="453"/>
        <v>1.2107201217056799E-2</v>
      </c>
      <c r="N7293" s="1">
        <f t="shared" si="454"/>
        <v>2.4659210478827212</v>
      </c>
    </row>
    <row r="7294" spans="11:14" x14ac:dyDescent="0.2">
      <c r="K7294" s="60">
        <f t="shared" si="455"/>
        <v>7256</v>
      </c>
      <c r="L7294" s="10">
        <f t="shared" si="452"/>
        <v>1.2107256500956749E-5</v>
      </c>
      <c r="M7294" s="1">
        <f t="shared" si="453"/>
        <v>1.2107256500956749E-2</v>
      </c>
      <c r="N7294" s="1">
        <f t="shared" si="454"/>
        <v>2.4659323077709518</v>
      </c>
    </row>
    <row r="7295" spans="11:14" x14ac:dyDescent="0.2">
      <c r="K7295" s="60">
        <f t="shared" si="455"/>
        <v>7257</v>
      </c>
      <c r="L7295" s="10">
        <f t="shared" si="452"/>
        <v>1.2107311746550096E-5</v>
      </c>
      <c r="M7295" s="1">
        <f t="shared" si="453"/>
        <v>1.2107311746550097E-2</v>
      </c>
      <c r="N7295" s="1">
        <f t="shared" si="454"/>
        <v>2.4659435598571275</v>
      </c>
    </row>
    <row r="7296" spans="11:14" x14ac:dyDescent="0.2">
      <c r="K7296" s="60">
        <f t="shared" si="455"/>
        <v>7258</v>
      </c>
      <c r="L7296" s="10">
        <f t="shared" si="452"/>
        <v>1.2107366953863383E-5</v>
      </c>
      <c r="M7296" s="1">
        <f t="shared" si="453"/>
        <v>1.2107366953863382E-2</v>
      </c>
      <c r="N7296" s="1">
        <f t="shared" si="454"/>
        <v>2.4659548041466532</v>
      </c>
    </row>
    <row r="7297" spans="11:14" x14ac:dyDescent="0.2">
      <c r="K7297" s="60">
        <f t="shared" si="455"/>
        <v>7259</v>
      </c>
      <c r="L7297" s="10">
        <f t="shared" si="452"/>
        <v>1.2107422122923136E-5</v>
      </c>
      <c r="M7297" s="1">
        <f t="shared" si="453"/>
        <v>1.2107422122923137E-2</v>
      </c>
      <c r="N7297" s="1">
        <f t="shared" si="454"/>
        <v>2.4659660406449322</v>
      </c>
    </row>
    <row r="7298" spans="11:14" x14ac:dyDescent="0.2">
      <c r="K7298" s="60">
        <f t="shared" si="455"/>
        <v>7260</v>
      </c>
      <c r="L7298" s="10">
        <f t="shared" si="452"/>
        <v>1.2107477253755859E-5</v>
      </c>
      <c r="M7298" s="1">
        <f t="shared" si="453"/>
        <v>1.2107477253755859E-2</v>
      </c>
      <c r="N7298" s="1">
        <f t="shared" si="454"/>
        <v>2.4659772693573623</v>
      </c>
    </row>
    <row r="7299" spans="11:14" x14ac:dyDescent="0.2">
      <c r="K7299" s="60">
        <f t="shared" si="455"/>
        <v>7261</v>
      </c>
      <c r="L7299" s="10">
        <f t="shared" si="452"/>
        <v>1.2107532346388045E-5</v>
      </c>
      <c r="M7299" s="1">
        <f t="shared" si="453"/>
        <v>1.2107532346388046E-2</v>
      </c>
      <c r="N7299" s="1">
        <f t="shared" si="454"/>
        <v>2.4659884902893392</v>
      </c>
    </row>
    <row r="7300" spans="11:14" x14ac:dyDescent="0.2">
      <c r="K7300" s="60">
        <f t="shared" si="455"/>
        <v>7262</v>
      </c>
      <c r="L7300" s="10">
        <f t="shared" si="452"/>
        <v>1.2107587400846159E-5</v>
      </c>
      <c r="M7300" s="1">
        <f t="shared" si="453"/>
        <v>1.210758740084616E-2</v>
      </c>
      <c r="N7300" s="1">
        <f t="shared" si="454"/>
        <v>2.4659997034462537</v>
      </c>
    </row>
    <row r="7301" spans="11:14" x14ac:dyDescent="0.2">
      <c r="K7301" s="60">
        <f t="shared" si="455"/>
        <v>7263</v>
      </c>
      <c r="L7301" s="10">
        <f t="shared" si="452"/>
        <v>1.2107642417156651E-5</v>
      </c>
      <c r="M7301" s="1">
        <f t="shared" si="453"/>
        <v>1.2107642417156651E-2</v>
      </c>
      <c r="N7301" s="1">
        <f t="shared" si="454"/>
        <v>2.4660109088334932</v>
      </c>
    </row>
    <row r="7302" spans="11:14" x14ac:dyDescent="0.2">
      <c r="K7302" s="60">
        <f t="shared" si="455"/>
        <v>7264</v>
      </c>
      <c r="L7302" s="10">
        <f t="shared" si="452"/>
        <v>1.2107697395345958E-5</v>
      </c>
      <c r="M7302" s="1">
        <f t="shared" si="453"/>
        <v>1.2107697395345958E-2</v>
      </c>
      <c r="N7302" s="1">
        <f t="shared" si="454"/>
        <v>2.4660221064564412</v>
      </c>
    </row>
    <row r="7303" spans="11:14" x14ac:dyDescent="0.2">
      <c r="K7303" s="60">
        <f t="shared" si="455"/>
        <v>7265</v>
      </c>
      <c r="L7303" s="10">
        <f t="shared" si="452"/>
        <v>1.2107752335440492E-5</v>
      </c>
      <c r="M7303" s="1">
        <f t="shared" si="453"/>
        <v>1.2107752335440492E-2</v>
      </c>
      <c r="N7303" s="1">
        <f t="shared" si="454"/>
        <v>2.4660332963204779</v>
      </c>
    </row>
    <row r="7304" spans="11:14" x14ac:dyDescent="0.2">
      <c r="K7304" s="60">
        <f t="shared" si="455"/>
        <v>7266</v>
      </c>
      <c r="L7304" s="10">
        <f t="shared" si="452"/>
        <v>1.2107807237466648E-5</v>
      </c>
      <c r="M7304" s="1">
        <f t="shared" si="453"/>
        <v>1.2107807237466647E-2</v>
      </c>
      <c r="N7304" s="1">
        <f t="shared" si="454"/>
        <v>2.4660444784309794</v>
      </c>
    </row>
    <row r="7305" spans="11:14" x14ac:dyDescent="0.2">
      <c r="K7305" s="60">
        <f t="shared" si="455"/>
        <v>7267</v>
      </c>
      <c r="L7305" s="10">
        <f t="shared" si="452"/>
        <v>1.2107862101450807E-5</v>
      </c>
      <c r="M7305" s="1">
        <f t="shared" si="453"/>
        <v>1.2107862101450807E-2</v>
      </c>
      <c r="N7305" s="1">
        <f t="shared" si="454"/>
        <v>2.466055652793318</v>
      </c>
    </row>
    <row r="7306" spans="11:14" x14ac:dyDescent="0.2">
      <c r="K7306" s="60">
        <f t="shared" si="455"/>
        <v>7268</v>
      </c>
      <c r="L7306" s="10">
        <f t="shared" si="452"/>
        <v>1.2107916927419325E-5</v>
      </c>
      <c r="M7306" s="1">
        <f t="shared" si="453"/>
        <v>1.2107916927419325E-2</v>
      </c>
      <c r="N7306" s="1">
        <f t="shared" si="454"/>
        <v>2.4660668194128625</v>
      </c>
    </row>
    <row r="7307" spans="11:14" x14ac:dyDescent="0.2">
      <c r="K7307" s="60">
        <f t="shared" si="455"/>
        <v>7269</v>
      </c>
      <c r="L7307" s="10">
        <f t="shared" si="452"/>
        <v>1.2107971715398548E-5</v>
      </c>
      <c r="M7307" s="1">
        <f t="shared" si="453"/>
        <v>1.2107971715398548E-2</v>
      </c>
      <c r="N7307" s="1">
        <f t="shared" si="454"/>
        <v>2.4660779782949782</v>
      </c>
    </row>
    <row r="7308" spans="11:14" x14ac:dyDescent="0.2">
      <c r="K7308" s="60">
        <f t="shared" si="455"/>
        <v>7270</v>
      </c>
      <c r="L7308" s="10">
        <f t="shared" si="452"/>
        <v>1.2108026465414793E-5</v>
      </c>
      <c r="M7308" s="1">
        <f t="shared" si="453"/>
        <v>1.2108026465414793E-2</v>
      </c>
      <c r="N7308" s="1">
        <f t="shared" si="454"/>
        <v>2.4660891294450265</v>
      </c>
    </row>
    <row r="7309" spans="11:14" x14ac:dyDescent="0.2">
      <c r="K7309" s="60">
        <f>K7308+1</f>
        <v>7271</v>
      </c>
      <c r="L7309" s="10">
        <f t="shared" si="452"/>
        <v>1.210808117749437E-5</v>
      </c>
      <c r="M7309" s="1">
        <f t="shared" si="453"/>
        <v>1.210808117749437E-2</v>
      </c>
      <c r="N7309" s="1">
        <f t="shared" si="454"/>
        <v>2.4661002728683643</v>
      </c>
    </row>
    <row r="7310" spans="11:14" x14ac:dyDescent="0.2">
      <c r="K7310" s="60">
        <f t="shared" ref="K7310:K7335" si="456">K7309+1</f>
        <v>7272</v>
      </c>
      <c r="L7310" s="10">
        <f t="shared" si="452"/>
        <v>1.2108135851663562E-5</v>
      </c>
      <c r="M7310" s="1">
        <f t="shared" si="453"/>
        <v>1.2108135851663562E-2</v>
      </c>
      <c r="N7310" s="1">
        <f t="shared" si="454"/>
        <v>2.4661114085703462</v>
      </c>
    </row>
    <row r="7311" spans="11:14" x14ac:dyDescent="0.2">
      <c r="K7311" s="60">
        <f t="shared" si="456"/>
        <v>7273</v>
      </c>
      <c r="L7311" s="10">
        <f t="shared" si="452"/>
        <v>1.210819048794864E-5</v>
      </c>
      <c r="M7311" s="1">
        <f t="shared" si="453"/>
        <v>1.2108190487948639E-2</v>
      </c>
      <c r="N7311" s="1">
        <f t="shared" si="454"/>
        <v>2.4661225365563224</v>
      </c>
    </row>
    <row r="7312" spans="11:14" x14ac:dyDescent="0.2">
      <c r="K7312" s="60">
        <f t="shared" si="456"/>
        <v>7274</v>
      </c>
      <c r="L7312" s="10">
        <f t="shared" si="452"/>
        <v>1.2108245086375853E-5</v>
      </c>
      <c r="M7312" s="1">
        <f t="shared" si="453"/>
        <v>1.2108245086375853E-2</v>
      </c>
      <c r="N7312" s="1">
        <f t="shared" si="454"/>
        <v>2.4661336568316385</v>
      </c>
    </row>
    <row r="7313" spans="11:14" x14ac:dyDescent="0.2">
      <c r="K7313" s="60">
        <f t="shared" si="456"/>
        <v>7275</v>
      </c>
      <c r="L7313" s="10">
        <f t="shared" si="452"/>
        <v>1.2108299646971432E-5</v>
      </c>
      <c r="M7313" s="1">
        <f t="shared" si="453"/>
        <v>1.2108299646971432E-2</v>
      </c>
      <c r="N7313" s="1">
        <f t="shared" si="454"/>
        <v>2.4661447694016383</v>
      </c>
    </row>
    <row r="7314" spans="11:14" x14ac:dyDescent="0.2">
      <c r="K7314" s="60">
        <f t="shared" si="456"/>
        <v>7276</v>
      </c>
      <c r="L7314" s="10">
        <f t="shared" si="452"/>
        <v>1.2108354169761593E-5</v>
      </c>
      <c r="M7314" s="1">
        <f t="shared" si="453"/>
        <v>1.2108354169761592E-2</v>
      </c>
      <c r="N7314" s="1">
        <f t="shared" si="454"/>
        <v>2.4661558742716605</v>
      </c>
    </row>
    <row r="7315" spans="11:14" x14ac:dyDescent="0.2">
      <c r="K7315" s="60">
        <f t="shared" si="456"/>
        <v>7277</v>
      </c>
      <c r="L7315" s="10">
        <f t="shared" si="452"/>
        <v>1.2108408654772531E-5</v>
      </c>
      <c r="M7315" s="1">
        <f t="shared" si="453"/>
        <v>1.2108408654772531E-2</v>
      </c>
      <c r="N7315" s="1">
        <f t="shared" si="454"/>
        <v>2.46616697144704</v>
      </c>
    </row>
    <row r="7316" spans="11:14" x14ac:dyDescent="0.2">
      <c r="K7316" s="60">
        <f t="shared" si="456"/>
        <v>7278</v>
      </c>
      <c r="L7316" s="10">
        <f t="shared" si="452"/>
        <v>1.2108463102030421E-5</v>
      </c>
      <c r="M7316" s="1">
        <f t="shared" si="453"/>
        <v>1.210846310203042E-2</v>
      </c>
      <c r="N7316" s="1">
        <f t="shared" si="454"/>
        <v>2.466178060933109</v>
      </c>
    </row>
    <row r="7317" spans="11:14" x14ac:dyDescent="0.2">
      <c r="K7317" s="60">
        <f t="shared" si="456"/>
        <v>7279</v>
      </c>
      <c r="L7317" s="10">
        <f t="shared" si="452"/>
        <v>1.2108517511561426E-5</v>
      </c>
      <c r="M7317" s="1">
        <f t="shared" si="453"/>
        <v>1.2108517511561426E-2</v>
      </c>
      <c r="N7317" s="1">
        <f t="shared" si="454"/>
        <v>2.4661891427351956</v>
      </c>
    </row>
    <row r="7318" spans="11:14" x14ac:dyDescent="0.2">
      <c r="K7318" s="60">
        <f t="shared" si="456"/>
        <v>7280</v>
      </c>
      <c r="L7318" s="10">
        <f t="shared" si="452"/>
        <v>1.2108571883391686E-5</v>
      </c>
      <c r="M7318" s="1">
        <f t="shared" si="453"/>
        <v>1.2108571883391686E-2</v>
      </c>
      <c r="N7318" s="1">
        <f t="shared" si="454"/>
        <v>2.4662002168586241</v>
      </c>
    </row>
    <row r="7319" spans="11:14" x14ac:dyDescent="0.2">
      <c r="K7319" s="60">
        <f t="shared" si="456"/>
        <v>7281</v>
      </c>
      <c r="L7319" s="10">
        <f t="shared" si="452"/>
        <v>1.2108626217547323E-5</v>
      </c>
      <c r="M7319" s="1">
        <f t="shared" si="453"/>
        <v>1.2108626217547323E-2</v>
      </c>
      <c r="N7319" s="1">
        <f t="shared" si="454"/>
        <v>2.4662112833087151</v>
      </c>
    </row>
    <row r="7320" spans="11:14" x14ac:dyDescent="0.2">
      <c r="K7320" s="60">
        <f t="shared" si="456"/>
        <v>7282</v>
      </c>
      <c r="L7320" s="10">
        <f t="shared" si="452"/>
        <v>1.2108680514054441E-5</v>
      </c>
      <c r="M7320" s="1">
        <f t="shared" si="453"/>
        <v>1.2108680514054442E-2</v>
      </c>
      <c r="N7320" s="1">
        <f t="shared" si="454"/>
        <v>2.4662223420907843</v>
      </c>
    </row>
    <row r="7321" spans="11:14" x14ac:dyDescent="0.2">
      <c r="K7321" s="60">
        <f t="shared" si="456"/>
        <v>7283</v>
      </c>
      <c r="L7321" s="10">
        <f t="shared" si="452"/>
        <v>1.2108734772939131E-5</v>
      </c>
      <c r="M7321" s="1">
        <f t="shared" si="453"/>
        <v>1.2108734772939131E-2</v>
      </c>
      <c r="N7321" s="1">
        <f t="shared" si="454"/>
        <v>2.4662333932101466</v>
      </c>
    </row>
    <row r="7322" spans="11:14" x14ac:dyDescent="0.2">
      <c r="K7322" s="60">
        <f t="shared" si="456"/>
        <v>7284</v>
      </c>
      <c r="L7322" s="10">
        <f t="shared" si="452"/>
        <v>1.2108788994227459E-5</v>
      </c>
      <c r="M7322" s="1">
        <f t="shared" si="453"/>
        <v>1.2108788994227458E-2</v>
      </c>
      <c r="N7322" s="1">
        <f t="shared" si="454"/>
        <v>2.4662444366721106</v>
      </c>
    </row>
    <row r="7323" spans="11:14" x14ac:dyDescent="0.2">
      <c r="K7323" s="60">
        <f t="shared" si="456"/>
        <v>7285</v>
      </c>
      <c r="L7323" s="10">
        <f t="shared" si="452"/>
        <v>1.2108843177945477E-5</v>
      </c>
      <c r="M7323" s="1">
        <f t="shared" si="453"/>
        <v>1.2108843177945477E-2</v>
      </c>
      <c r="N7323" s="1">
        <f t="shared" si="454"/>
        <v>2.4662554724819823</v>
      </c>
    </row>
    <row r="7324" spans="11:14" x14ac:dyDescent="0.2">
      <c r="K7324" s="60">
        <f t="shared" si="456"/>
        <v>7286</v>
      </c>
      <c r="L7324" s="10">
        <f t="shared" si="452"/>
        <v>1.2108897324119216E-5</v>
      </c>
      <c r="M7324" s="1">
        <f t="shared" si="453"/>
        <v>1.2108897324119216E-2</v>
      </c>
      <c r="N7324" s="1">
        <f t="shared" si="454"/>
        <v>2.4662665006450641</v>
      </c>
    </row>
    <row r="7325" spans="11:14" x14ac:dyDescent="0.2">
      <c r="K7325" s="60">
        <f t="shared" si="456"/>
        <v>7287</v>
      </c>
      <c r="L7325" s="10">
        <f t="shared" si="452"/>
        <v>1.2108951432774691E-5</v>
      </c>
      <c r="M7325" s="1">
        <f t="shared" si="453"/>
        <v>1.2108951432774691E-2</v>
      </c>
      <c r="N7325" s="1">
        <f t="shared" si="454"/>
        <v>2.4662775211666541</v>
      </c>
    </row>
    <row r="7326" spans="11:14" x14ac:dyDescent="0.2">
      <c r="K7326" s="60">
        <f t="shared" si="456"/>
        <v>7288</v>
      </c>
      <c r="L7326" s="10">
        <f t="shared" si="452"/>
        <v>1.2109005503937899E-5</v>
      </c>
      <c r="M7326" s="1">
        <f t="shared" si="453"/>
        <v>1.2109005503937899E-2</v>
      </c>
      <c r="N7326" s="1">
        <f t="shared" si="454"/>
        <v>2.466288534052048</v>
      </c>
    </row>
    <row r="7327" spans="11:14" x14ac:dyDescent="0.2">
      <c r="K7327" s="60">
        <f t="shared" si="456"/>
        <v>7289</v>
      </c>
      <c r="L7327" s="10">
        <f t="shared" si="452"/>
        <v>1.2109059537634821E-5</v>
      </c>
      <c r="M7327" s="1">
        <f t="shared" si="453"/>
        <v>1.210905953763482E-2</v>
      </c>
      <c r="N7327" s="1">
        <f t="shared" si="454"/>
        <v>2.4662995393065357</v>
      </c>
    </row>
    <row r="7328" spans="11:14" x14ac:dyDescent="0.2">
      <c r="K7328" s="60">
        <f t="shared" si="456"/>
        <v>7290</v>
      </c>
      <c r="L7328" s="10">
        <f t="shared" si="452"/>
        <v>1.2109113533891414E-5</v>
      </c>
      <c r="M7328" s="1">
        <f t="shared" si="453"/>
        <v>1.2109113533891413E-2</v>
      </c>
      <c r="N7328" s="1">
        <f t="shared" si="454"/>
        <v>2.4663105369354055</v>
      </c>
    </row>
    <row r="7329" spans="11:14" x14ac:dyDescent="0.2">
      <c r="K7329" s="60">
        <f t="shared" si="456"/>
        <v>7291</v>
      </c>
      <c r="L7329" s="10">
        <f t="shared" si="452"/>
        <v>1.2109167492733623E-5</v>
      </c>
      <c r="M7329" s="1">
        <f t="shared" si="453"/>
        <v>1.2109167492733624E-2</v>
      </c>
      <c r="N7329" s="1">
        <f t="shared" si="454"/>
        <v>2.466321526943942</v>
      </c>
    </row>
    <row r="7330" spans="11:14" x14ac:dyDescent="0.2">
      <c r="K7330" s="60">
        <f t="shared" si="456"/>
        <v>7292</v>
      </c>
      <c r="L7330" s="10">
        <f t="shared" si="452"/>
        <v>1.2109221414187371E-5</v>
      </c>
      <c r="M7330" s="1">
        <f t="shared" si="453"/>
        <v>1.2109221414187372E-2</v>
      </c>
      <c r="N7330" s="1">
        <f t="shared" si="454"/>
        <v>2.4663325093374238</v>
      </c>
    </row>
    <row r="7331" spans="11:14" x14ac:dyDescent="0.2">
      <c r="K7331" s="60">
        <f t="shared" si="456"/>
        <v>7293</v>
      </c>
      <c r="L7331" s="10">
        <f t="shared" si="452"/>
        <v>1.2109275298278567E-5</v>
      </c>
      <c r="M7331" s="1">
        <f t="shared" si="453"/>
        <v>1.2109275298278568E-2</v>
      </c>
      <c r="N7331" s="1">
        <f t="shared" si="454"/>
        <v>2.4663434841211282</v>
      </c>
    </row>
    <row r="7332" spans="11:14" x14ac:dyDescent="0.2">
      <c r="K7332" s="60">
        <f t="shared" si="456"/>
        <v>7294</v>
      </c>
      <c r="L7332" s="10">
        <f t="shared" si="452"/>
        <v>1.2109329145033098E-5</v>
      </c>
      <c r="M7332" s="1">
        <f t="shared" si="453"/>
        <v>1.2109329145033099E-2</v>
      </c>
      <c r="N7332" s="1">
        <f t="shared" si="454"/>
        <v>2.4663544513003286</v>
      </c>
    </row>
    <row r="7333" spans="11:14" x14ac:dyDescent="0.2">
      <c r="K7333" s="60">
        <f t="shared" si="456"/>
        <v>7295</v>
      </c>
      <c r="L7333" s="10">
        <f t="shared" si="452"/>
        <v>1.2109382954476836E-5</v>
      </c>
      <c r="M7333" s="1">
        <f t="shared" si="453"/>
        <v>1.2109382954476836E-2</v>
      </c>
      <c r="N7333" s="1">
        <f t="shared" si="454"/>
        <v>2.4663654108802935</v>
      </c>
    </row>
    <row r="7334" spans="11:14" x14ac:dyDescent="0.2">
      <c r="K7334" s="60">
        <f t="shared" si="456"/>
        <v>7296</v>
      </c>
      <c r="L7334" s="10">
        <f t="shared" ref="L7334:L7338" si="457">Eleach_time1/((Vwater*(1+Kp_susp*SUSPwater)+Ksed_water*Vsed)*k)*(1-EXP(-k*K7334))</f>
        <v>1.2109436726635633E-5</v>
      </c>
      <c r="M7334" s="1">
        <f t="shared" ref="M7334:M7338" si="458">L7334*CONV_m3_L</f>
        <v>1.2109436726635633E-2</v>
      </c>
      <c r="N7334" s="1">
        <f t="shared" si="454"/>
        <v>2.4663763628662885</v>
      </c>
    </row>
    <row r="7335" spans="11:14" x14ac:dyDescent="0.2">
      <c r="K7335" s="60">
        <f t="shared" si="456"/>
        <v>7297</v>
      </c>
      <c r="L7335" s="10">
        <f t="shared" si="457"/>
        <v>1.2109490461535325E-5</v>
      </c>
      <c r="M7335" s="1">
        <f t="shared" si="458"/>
        <v>1.2109490461535324E-2</v>
      </c>
      <c r="N7335" s="1">
        <f t="shared" si="454"/>
        <v>2.4663873072635756</v>
      </c>
    </row>
    <row r="7336" spans="11:14" x14ac:dyDescent="0.2">
      <c r="K7336" s="60">
        <f>K7335+1</f>
        <v>7298</v>
      </c>
      <c r="L7336" s="10">
        <f t="shared" si="457"/>
        <v>1.2109544159201726E-5</v>
      </c>
      <c r="M7336" s="1">
        <f t="shared" si="458"/>
        <v>1.2109544159201726E-2</v>
      </c>
      <c r="N7336" s="1">
        <f t="shared" si="454"/>
        <v>2.4663982440774128</v>
      </c>
    </row>
    <row r="7337" spans="11:14" x14ac:dyDescent="0.2">
      <c r="K7337" s="60">
        <f t="shared" ref="K7337:K7338" si="459">K7336+1</f>
        <v>7299</v>
      </c>
      <c r="L7337" s="10">
        <f t="shared" si="457"/>
        <v>1.2109597819660639E-5</v>
      </c>
      <c r="M7337" s="1">
        <f t="shared" si="458"/>
        <v>1.2109597819660639E-2</v>
      </c>
      <c r="N7337" s="1">
        <f t="shared" si="454"/>
        <v>2.4664091733130551</v>
      </c>
    </row>
    <row r="7338" spans="11:14" x14ac:dyDescent="0.2">
      <c r="K7338" s="60">
        <f t="shared" si="459"/>
        <v>7300</v>
      </c>
      <c r="L7338" s="10">
        <f t="shared" si="457"/>
        <v>1.2109651442937844E-5</v>
      </c>
      <c r="M7338" s="1">
        <f t="shared" si="458"/>
        <v>1.2109651442937845E-2</v>
      </c>
      <c r="N7338" s="1">
        <f t="shared" si="454"/>
        <v>2.4664200949757542</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1"/>
  <sheetViews>
    <sheetView workbookViewId="0">
      <selection activeCell="N26" sqref="N26"/>
    </sheetView>
  </sheetViews>
  <sheetFormatPr defaultRowHeight="12.75" x14ac:dyDescent="0.2"/>
  <cols>
    <col min="1" max="1" width="15.7109375" customWidth="1"/>
  </cols>
  <sheetData>
    <row r="1" spans="1:3" x14ac:dyDescent="0.2">
      <c r="A1" t="s">
        <v>177</v>
      </c>
    </row>
    <row r="4" spans="1:3" x14ac:dyDescent="0.2">
      <c r="A4" t="s">
        <v>178</v>
      </c>
    </row>
    <row r="6" spans="1:3" x14ac:dyDescent="0.2">
      <c r="A6" s="3" t="s">
        <v>179</v>
      </c>
    </row>
    <row r="7" spans="1:3" x14ac:dyDescent="0.2">
      <c r="A7" t="s">
        <v>180</v>
      </c>
      <c r="B7">
        <v>4</v>
      </c>
      <c r="C7" t="s">
        <v>82</v>
      </c>
    </row>
    <row r="8" spans="1:3" x14ac:dyDescent="0.2">
      <c r="A8" t="s">
        <v>181</v>
      </c>
      <c r="B8">
        <v>250</v>
      </c>
      <c r="C8" t="s">
        <v>82</v>
      </c>
    </row>
    <row r="9" spans="1:3" x14ac:dyDescent="0.2">
      <c r="A9" t="s">
        <v>182</v>
      </c>
      <c r="B9">
        <v>1</v>
      </c>
      <c r="C9" t="s">
        <v>82</v>
      </c>
    </row>
    <row r="10" spans="1:3" x14ac:dyDescent="0.2">
      <c r="A10" t="s">
        <v>183</v>
      </c>
      <c r="B10">
        <f>B7*B8*B9</f>
        <v>1000</v>
      </c>
      <c r="C10" t="s">
        <v>184</v>
      </c>
    </row>
    <row r="11" spans="1:3" x14ac:dyDescent="0.2">
      <c r="A11" t="s">
        <v>185</v>
      </c>
      <c r="B11">
        <f>B8*B7</f>
        <v>1000</v>
      </c>
      <c r="C11" t="s">
        <v>186</v>
      </c>
    </row>
    <row r="12" spans="1:3" x14ac:dyDescent="0.2">
      <c r="A12" t="s">
        <v>187</v>
      </c>
      <c r="B12">
        <v>3.0000000000000001E-3</v>
      </c>
      <c r="C12" t="s">
        <v>82</v>
      </c>
    </row>
    <row r="13" spans="1:3" x14ac:dyDescent="0.2">
      <c r="A13" t="s">
        <v>188</v>
      </c>
      <c r="B13">
        <f>B11*B12</f>
        <v>3</v>
      </c>
      <c r="C13" t="s">
        <v>184</v>
      </c>
    </row>
    <row r="16" spans="1:3" x14ac:dyDescent="0.2">
      <c r="A16" s="3" t="s">
        <v>189</v>
      </c>
    </row>
    <row r="17" spans="1:3" x14ac:dyDescent="0.2">
      <c r="A17" s="44" t="s">
        <v>190</v>
      </c>
    </row>
    <row r="18" spans="1:3" x14ac:dyDescent="0.2">
      <c r="A18" t="s">
        <v>181</v>
      </c>
      <c r="B18">
        <v>4</v>
      </c>
      <c r="C18" t="s">
        <v>82</v>
      </c>
    </row>
    <row r="19" spans="1:3" x14ac:dyDescent="0.2">
      <c r="A19" t="s">
        <v>180</v>
      </c>
      <c r="B19">
        <v>4</v>
      </c>
      <c r="C19" t="s">
        <v>82</v>
      </c>
    </row>
    <row r="20" spans="1:3" x14ac:dyDescent="0.2">
      <c r="A20" t="s">
        <v>191</v>
      </c>
      <c r="B20">
        <f>B18*B19</f>
        <v>16</v>
      </c>
      <c r="C20" t="s">
        <v>186</v>
      </c>
    </row>
    <row r="21" spans="1:3" x14ac:dyDescent="0.2">
      <c r="A21" t="s">
        <v>192</v>
      </c>
      <c r="B21">
        <f>B18*B19*B27</f>
        <v>16</v>
      </c>
      <c r="C21" t="s">
        <v>184</v>
      </c>
    </row>
    <row r="22" spans="1:3" x14ac:dyDescent="0.2">
      <c r="A22" s="44" t="s">
        <v>193</v>
      </c>
    </row>
    <row r="23" spans="1:3" x14ac:dyDescent="0.2">
      <c r="A23" t="s">
        <v>194</v>
      </c>
      <c r="B23" s="6">
        <v>12.514336365535526</v>
      </c>
      <c r="C23" t="s">
        <v>82</v>
      </c>
    </row>
    <row r="24" spans="1:3" x14ac:dyDescent="0.2">
      <c r="A24" t="s">
        <v>195</v>
      </c>
      <c r="B24" s="6">
        <f>PI()*B23^2</f>
        <v>492.00047333540812</v>
      </c>
      <c r="C24" t="s">
        <v>186</v>
      </c>
    </row>
    <row r="25" spans="1:3" x14ac:dyDescent="0.2">
      <c r="A25" t="s">
        <v>196</v>
      </c>
      <c r="B25" s="6">
        <f>B24*B27</f>
        <v>492.00047333540812</v>
      </c>
      <c r="C25" t="s">
        <v>184</v>
      </c>
    </row>
    <row r="26" spans="1:3" x14ac:dyDescent="0.2">
      <c r="A26" s="44" t="s">
        <v>197</v>
      </c>
    </row>
    <row r="27" spans="1:3" x14ac:dyDescent="0.2">
      <c r="A27" t="s">
        <v>182</v>
      </c>
      <c r="B27">
        <v>1</v>
      </c>
      <c r="C27" t="s">
        <v>82</v>
      </c>
    </row>
    <row r="28" spans="1:3" x14ac:dyDescent="0.2">
      <c r="A28" t="s">
        <v>198</v>
      </c>
      <c r="B28">
        <v>3.0000000000000001E-3</v>
      </c>
      <c r="C28" t="s">
        <v>82</v>
      </c>
    </row>
    <row r="29" spans="1:3" x14ac:dyDescent="0.2">
      <c r="A29" t="s">
        <v>185</v>
      </c>
      <c r="B29" s="6">
        <f>B20+2*B24</f>
        <v>1000.0009466708162</v>
      </c>
      <c r="C29" t="s">
        <v>186</v>
      </c>
    </row>
    <row r="30" spans="1:3" x14ac:dyDescent="0.2">
      <c r="A30" t="s">
        <v>183</v>
      </c>
      <c r="B30" s="6">
        <f>B21+2*B25</f>
        <v>1000.0009466708162</v>
      </c>
      <c r="C30" t="s">
        <v>184</v>
      </c>
    </row>
    <row r="31" spans="1:3" x14ac:dyDescent="0.2">
      <c r="A31" t="s">
        <v>188</v>
      </c>
      <c r="B31" s="2">
        <f>B20*B28+2*B24*B28</f>
        <v>3.0000028400124488</v>
      </c>
      <c r="C31" t="s">
        <v>184</v>
      </c>
    </row>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F7C0CDA66DCA04BB281772000E49FC6" ma:contentTypeVersion="26" ma:contentTypeDescription="Create a new document." ma:contentTypeScope="" ma:versionID="0d0a8be3a281334380f8ab0b00018ae3">
  <xsd:schema xmlns:xsd="http://www.w3.org/2001/XMLSchema" xmlns:xs="http://www.w3.org/2001/XMLSchema" xmlns:p="http://schemas.microsoft.com/office/2006/metadata/properties" xmlns:ns2="0d9564ac-47f8-4010-85d4-90a3407d48a2" xmlns:ns3="c95aeb32-c4d5-4dbf-8512-38e798feffe7" xmlns:ns4="8a771ac8-99cd-4ae3-841c-0a4f509fc6d0" targetNamespace="http://schemas.microsoft.com/office/2006/metadata/properties" ma:root="true" ma:fieldsID="fd3d5ca908ddaf8da0cb35d988a60544" ns2:_="" ns3:_="" ns4:_="">
    <xsd:import namespace="0d9564ac-47f8-4010-85d4-90a3407d48a2"/>
    <xsd:import namespace="c95aeb32-c4d5-4dbf-8512-38e798feffe7"/>
    <xsd:import namespace="8a771ac8-99cd-4ae3-841c-0a4f509fc6d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Owner_x002f_Contact" minOccurs="0"/>
                <xsd:element ref="ns2:Status" minOccurs="0"/>
                <xsd:element ref="ns2:Predictedsubmissiondate" minOccurs="0"/>
                <xsd:element ref="ns2:Submissiondate" minOccurs="0"/>
                <xsd:element ref="ns2:Handoverdate" minOccurs="0"/>
                <xsd:element ref="ns2:Predictedpublicationdate" minOccurs="0"/>
                <xsd:element ref="ns2:Actualsubmissiondate" minOccurs="0"/>
                <xsd:element ref="ns2:Accessibilitystatus" minOccurs="0"/>
                <xsd:element ref="ns2:E_x002d_bulletinrequired_x003f_" minOccurs="0"/>
                <xsd:element ref="ns2:Notes"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4:TaxCatchAll" minOccurs="0"/>
                <xsd:element ref="ns2:MediaServiceDateTaken"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9564ac-47f8-4010-85d4-90a3407d4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Owner_x002f_Contact" ma:index="12" nillable="true" ma:displayName="Owner/Contact" ma:description="Include the name of the main contact(s) for this document" ma:format="Dropdown" ma:list="UserInfo" ma:SharePointGroup="0" ma:internalName="Owner_x002f_Contact">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atus" ma:index="13" nillable="true" ma:displayName="Status" ma:format="Dropdown" ma:internalName="Status">
      <xsd:simpleType>
        <xsd:restriction base="dms:Choice">
          <xsd:enumeration value="Published on website"/>
          <xsd:enumeration value="Ready for upload to website"/>
          <xsd:enumeration value="Updates made by regime"/>
          <xsd:enumeration value="Ready to go to DAC"/>
          <xsd:enumeration value="Returned by DAC"/>
        </xsd:restriction>
      </xsd:simpleType>
    </xsd:element>
    <xsd:element name="Predictedsubmissiondate" ma:index="14" nillable="true" ma:displayName="Predicted submission date" ma:description="Regimes to enter predicted date that an updated to the document is expected" ma:format="DateOnly" ma:internalName="Predictedsubmissiondate">
      <xsd:simpleType>
        <xsd:restriction base="dms:DateTime"/>
      </xsd:simpleType>
    </xsd:element>
    <xsd:element name="Submissiondate" ma:index="15" nillable="true" ma:displayName="Submission date" ma:description="Date that regime submits documents for publication" ma:format="DateOnly" ma:internalName="Submissiondate">
      <xsd:simpleType>
        <xsd:restriction base="dms:DateTime"/>
      </xsd:simpleType>
    </xsd:element>
    <xsd:element name="Handoverdate" ma:index="16" nillable="true" ma:displayName="Handover date" ma:description="Date that transparency team will handover to web team (+5 working days from submission date)" ma:format="DateOnly" ma:internalName="Handoverdate">
      <xsd:simpleType>
        <xsd:restriction base="dms:DateTime"/>
      </xsd:simpleType>
    </xsd:element>
    <xsd:element name="Predictedpublicationdate" ma:index="17" nillable="true" ma:displayName="Predicted publication date" ma:description="Date that the document should go live on the website" ma:format="DateOnly" ma:internalName="Predictedpublicationdate">
      <xsd:simpleType>
        <xsd:restriction base="dms:DateTime"/>
      </xsd:simpleType>
    </xsd:element>
    <xsd:element name="Actualsubmissiondate" ma:index="18" nillable="true" ma:displayName="Actual submission date" ma:description="Actual date that documents go live on website" ma:format="DateOnly" ma:internalName="Actualsubmissiondate">
      <xsd:simpleType>
        <xsd:restriction base="dms:DateTime"/>
      </xsd:simpleType>
    </xsd:element>
    <xsd:element name="Accessibilitystatus" ma:index="19" nillable="true" ma:displayName="Accessibility status" ma:description="Is the document accessible?" ma:format="Dropdown" ma:internalName="Accessibilitystatus">
      <xsd:simpleType>
        <xsd:restriction base="dms:Choice">
          <xsd:enumeration value="Accessible"/>
          <xsd:enumeration value="Minor amendments required"/>
          <xsd:enumeration value="Major/unrealistic amendments required"/>
          <xsd:enumeration value="Ready to go to DAC"/>
          <xsd:enumeration value="Returned by DAC"/>
        </xsd:restriction>
      </xsd:simpleType>
    </xsd:element>
    <xsd:element name="E_x002d_bulletinrequired_x003f_" ma:index="20" nillable="true" ma:displayName="E-bulletin required?" ma:default="1" ma:format="Dropdown" ma:internalName="E_x002d_bulletinrequired_x003f_">
      <xsd:simpleType>
        <xsd:restriction base="dms:Boolean"/>
      </xsd:simpleType>
    </xsd:element>
    <xsd:element name="Notes" ma:index="21" nillable="true" ma:displayName="Notes" ma:format="Dropdown" ma:internalName="Notes">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65c58c4f-bea6-4a7f-8aac-9ad0a32ea13f" ma:termSetId="09814cd3-568e-fe90-9814-8d621ff8fb84" ma:anchorId="fba54fb3-c3e1-fe81-a776-ca4b69148c4d" ma:open="true" ma:isKeyword="false">
      <xsd:complexType>
        <xsd:sequence>
          <xsd:element ref="pc:Terms" minOccurs="0" maxOccurs="1"/>
        </xsd:sequence>
      </xsd:complexType>
    </xsd:element>
    <xsd:element name="MediaServiceDateTaken" ma:index="29" nillable="true" ma:displayName="MediaServiceDateTaken" ma:hidden="true" ma:indexed="true" ma:internalName="MediaServiceDateTaken" ma:readOnly="true">
      <xsd:simpleType>
        <xsd:restriction base="dms:Text"/>
      </xsd:simpleType>
    </xsd:element>
    <xsd:element name="MediaServiceLocation" ma:index="30" nillable="true" ma:displayName="Location" ma:indexed="true" ma:internalName="MediaServiceLocatio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95aeb32-c4d5-4dbf-8512-38e798feffe7" elementFormDefault="qualified">
    <xsd:import namespace="http://schemas.microsoft.com/office/2006/documentManagement/types"/>
    <xsd:import namespace="http://schemas.microsoft.com/office/infopath/2007/PartnerControls"/>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a771ac8-99cd-4ae3-841c-0a4f509fc6d0" elementFormDefault="qualified">
    <xsd:import namespace="http://schemas.microsoft.com/office/2006/documentManagement/types"/>
    <xsd:import namespace="http://schemas.microsoft.com/office/infopath/2007/PartnerControls"/>
    <xsd:element name="TaxCatchAll" ma:index="28" nillable="true" ma:displayName="Taxonomy Catch All Column" ma:hidden="true" ma:list="{aa71e823-0375-4d51-a960-a6dd390c2301}" ma:internalName="TaxCatchAll" ma:showField="CatchAllData" ma:web="c95aeb32-c4d5-4dbf-8512-38e798feff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wner_x002f_Contact xmlns="0d9564ac-47f8-4010-85d4-90a3407d48a2">
      <UserInfo>
        <DisplayName/>
        <AccountId xsi:nil="true"/>
        <AccountType/>
      </UserInfo>
    </Owner_x002f_Contact>
    <Notes xmlns="0d9564ac-47f8-4010-85d4-90a3407d48a2" xsi:nil="true"/>
    <E_x002d_bulletinrequired_x003f_ xmlns="0d9564ac-47f8-4010-85d4-90a3407d48a2">true</E_x002d_bulletinrequired_x003f_>
    <lcf76f155ced4ddcb4097134ff3c332f xmlns="0d9564ac-47f8-4010-85d4-90a3407d48a2">
      <Terms xmlns="http://schemas.microsoft.com/office/infopath/2007/PartnerControls"/>
    </lcf76f155ced4ddcb4097134ff3c332f>
    <TaxCatchAll xmlns="8a771ac8-99cd-4ae3-841c-0a4f509fc6d0" xsi:nil="true"/>
    <Submissiondate xmlns="0d9564ac-47f8-4010-85d4-90a3407d48a2" xsi:nil="true"/>
    <Handoverdate xmlns="0d9564ac-47f8-4010-85d4-90a3407d48a2" xsi:nil="true"/>
    <Status xmlns="0d9564ac-47f8-4010-85d4-90a3407d48a2" xsi:nil="true"/>
    <Accessibilitystatus xmlns="0d9564ac-47f8-4010-85d4-90a3407d48a2" xsi:nil="true"/>
    <Predictedpublicationdate xmlns="0d9564ac-47f8-4010-85d4-90a3407d48a2" xsi:nil="true"/>
    <Predictedsubmissiondate xmlns="0d9564ac-47f8-4010-85d4-90a3407d48a2" xsi:nil="true"/>
    <Actualsubmissiondate xmlns="0d9564ac-47f8-4010-85d4-90a3407d48a2" xsi:nil="true"/>
  </documentManagement>
</p:properties>
</file>

<file path=customXml/itemProps1.xml><?xml version="1.0" encoding="utf-8"?>
<ds:datastoreItem xmlns:ds="http://schemas.openxmlformats.org/officeDocument/2006/customXml" ds:itemID="{9F7E8C8D-A1E3-42EC-A63A-CC718F8A950A}">
  <ds:schemaRefs>
    <ds:schemaRef ds:uri="http://schemas.microsoft.com/sharepoint/v3/contenttype/forms"/>
  </ds:schemaRefs>
</ds:datastoreItem>
</file>

<file path=customXml/itemProps2.xml><?xml version="1.0" encoding="utf-8"?>
<ds:datastoreItem xmlns:ds="http://schemas.openxmlformats.org/officeDocument/2006/customXml" ds:itemID="{AD37EBC8-E979-4578-9E6B-8DC1E71B69B1}"/>
</file>

<file path=customXml/itemProps3.xml><?xml version="1.0" encoding="utf-8"?>
<ds:datastoreItem xmlns:ds="http://schemas.openxmlformats.org/officeDocument/2006/customXml" ds:itemID="{C6B55F63-C165-41F8-A93A-5C194739ACD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78</vt:i4>
      </vt:variant>
    </vt:vector>
  </HeadingPairs>
  <TitlesOfParts>
    <vt:vector size="82" baseType="lpstr">
      <vt:lpstr>Notes</vt:lpstr>
      <vt:lpstr>POND susp=sed</vt:lpstr>
      <vt:lpstr>JETTY IN LAKE susp=sed (2)</vt:lpstr>
      <vt:lpstr>Pond shape&amp;area</vt:lpstr>
      <vt:lpstr>'JETTY IN LAKE susp=sed (2)'!AREAbridge</vt:lpstr>
      <vt:lpstr>AREAbridge</vt:lpstr>
      <vt:lpstr>'JETTY IN LAKE susp=sed (2)'!Clocalwater_diss_brush</vt:lpstr>
      <vt:lpstr>Clocalwater_diss_brush</vt:lpstr>
      <vt:lpstr>'JETTY IN LAKE susp=sed (2)'!CONV_kg_mg</vt:lpstr>
      <vt:lpstr>'POND susp=sed'!CONV_kg_mg</vt:lpstr>
      <vt:lpstr>'JETTY IN LAKE susp=sed (2)'!CONV_m3_L</vt:lpstr>
      <vt:lpstr>'POND susp=sed'!CONV_m3_L</vt:lpstr>
      <vt:lpstr>'JETTY IN LAKE susp=sed (2)'!CONVsusp</vt:lpstr>
      <vt:lpstr>'POND susp=sed'!CONVsusp</vt:lpstr>
      <vt:lpstr>'JETTY IN LAKE susp=sed (2)'!DegT50</vt:lpstr>
      <vt:lpstr>'POND susp=sed'!DegT50</vt:lpstr>
      <vt:lpstr>'JETTY IN LAKE susp=sed (2)'!Eleach_time1</vt:lpstr>
      <vt:lpstr>'POND susp=sed'!Eleach_time1</vt:lpstr>
      <vt:lpstr>'JETTY IN LAKE susp=sed (2)'!Fair_sed</vt:lpstr>
      <vt:lpstr>'POND susp=sed'!Fair_sed</vt:lpstr>
      <vt:lpstr>'JETTY IN LAKE susp=sed (2)'!Foc_sed</vt:lpstr>
      <vt:lpstr>'POND susp=sed'!Foc_sed</vt:lpstr>
      <vt:lpstr>'JETTY IN LAKE susp=sed (2)'!Foc_susp</vt:lpstr>
      <vt:lpstr>Foc_susp</vt:lpstr>
      <vt:lpstr>'JETTY IN LAKE susp=sed (2)'!Fsolid_sed</vt:lpstr>
      <vt:lpstr>'POND susp=sed'!Fsolid_sed</vt:lpstr>
      <vt:lpstr>'JETTY IN LAKE susp=sed (2)'!Fwater_sed</vt:lpstr>
      <vt:lpstr>'POND susp=sed'!Fwater_sed</vt:lpstr>
      <vt:lpstr>'JETTY IN LAKE susp=sed (2)'!k</vt:lpstr>
      <vt:lpstr>'POND susp=sed'!k</vt:lpstr>
      <vt:lpstr>'JETTY IN LAKE susp=sed (2)'!Kair_water</vt:lpstr>
      <vt:lpstr>'POND susp=sed'!Kair_water</vt:lpstr>
      <vt:lpstr>'JETTY IN LAKE susp=sed (2)'!Koc</vt:lpstr>
      <vt:lpstr>'POND susp=sed'!Koc</vt:lpstr>
      <vt:lpstr>'JETTY IN LAKE susp=sed (2)'!Kp_sed</vt:lpstr>
      <vt:lpstr>Kp_sed</vt:lpstr>
      <vt:lpstr>'JETTY IN LAKE susp=sed (2)'!Kp_sed_input</vt:lpstr>
      <vt:lpstr>Kp_sed_input</vt:lpstr>
      <vt:lpstr>'JETTY IN LAKE susp=sed (2)'!Kp_susp</vt:lpstr>
      <vt:lpstr>'POND susp=sed'!Kp_susp</vt:lpstr>
      <vt:lpstr>'JETTY IN LAKE susp=sed (2)'!Kp_susp_input</vt:lpstr>
      <vt:lpstr>'POND susp=sed'!Kp_susp_input</vt:lpstr>
      <vt:lpstr>'JETTY IN LAKE susp=sed (2)'!Ksed_water</vt:lpstr>
      <vt:lpstr>'POND susp=sed'!Ksed_water</vt:lpstr>
      <vt:lpstr>'JETTY IN LAKE susp=sed (2)'!Mass_sed_dw</vt:lpstr>
      <vt:lpstr>'POND susp=sed'!Mass_sed_dw</vt:lpstr>
      <vt:lpstr>'JETTY IN LAKE susp=sed (2)'!Mass_susp_dw</vt:lpstr>
      <vt:lpstr>'POND susp=sed'!Mass_susp_dw</vt:lpstr>
      <vt:lpstr>'JETTY IN LAKE susp=sed (2)'!pond_depth</vt:lpstr>
      <vt:lpstr>'POND susp=sed'!pond_depth</vt:lpstr>
      <vt:lpstr>'JETTY IN LAKE susp=sed (2)'!pond_length</vt:lpstr>
      <vt:lpstr>'POND susp=sed'!pond_length</vt:lpstr>
      <vt:lpstr>'JETTY IN LAKE susp=sed (2)'!pond_width</vt:lpstr>
      <vt:lpstr>'POND susp=sed'!pond_width</vt:lpstr>
      <vt:lpstr>'JETTY IN LAKE susp=sed (2)'!Q_star_leach_time1</vt:lpstr>
      <vt:lpstr>Q_star_leach_time1</vt:lpstr>
      <vt:lpstr>'JETTY IN LAKE susp=sed (2)'!Qleach_time1</vt:lpstr>
      <vt:lpstr>'POND susp=sed'!Qleach_time1</vt:lpstr>
      <vt:lpstr>'JETTY IN LAKE susp=sed (2)'!Qwater_brush</vt:lpstr>
      <vt:lpstr>Qwater_brush</vt:lpstr>
      <vt:lpstr>'JETTY IN LAKE susp=sed (2)'!RHOair</vt:lpstr>
      <vt:lpstr>'POND susp=sed'!RHOair</vt:lpstr>
      <vt:lpstr>'JETTY IN LAKE susp=sed (2)'!RHOsed</vt:lpstr>
      <vt:lpstr>'POND susp=sed'!RHOsed</vt:lpstr>
      <vt:lpstr>'JETTY IN LAKE susp=sed (2)'!RHOsolid</vt:lpstr>
      <vt:lpstr>'POND susp=sed'!RHOsolid</vt:lpstr>
      <vt:lpstr>'JETTY IN LAKE susp=sed (2)'!RHOwater</vt:lpstr>
      <vt:lpstr>'POND susp=sed'!RHOwater</vt:lpstr>
      <vt:lpstr>'JETTY IN LAKE susp=sed (2)'!sediment_top_layer_depth</vt:lpstr>
      <vt:lpstr>'POND susp=sed'!sediment_top_layer_depth</vt:lpstr>
      <vt:lpstr>'JETTY IN LAKE susp=sed (2)'!SUSPpond_input</vt:lpstr>
      <vt:lpstr>'POND susp=sed'!SUSPpond_input</vt:lpstr>
      <vt:lpstr>'JETTY IN LAKE susp=sed (2)'!SUSPwater</vt:lpstr>
      <vt:lpstr>'POND susp=sed'!SUSPwater</vt:lpstr>
      <vt:lpstr>'JETTY IN LAKE susp=sed (2)'!time1</vt:lpstr>
      <vt:lpstr>'POND susp=sed'!time1</vt:lpstr>
      <vt:lpstr>'JETTY IN LAKE susp=sed (2)'!Vpwater_sed</vt:lpstr>
      <vt:lpstr>'POND susp=sed'!Vpwater_sed</vt:lpstr>
      <vt:lpstr>'JETTY IN LAKE susp=sed (2)'!Vsed</vt:lpstr>
      <vt:lpstr>'POND susp=sed'!Vsed</vt:lpstr>
      <vt:lpstr>'JETTY IN LAKE susp=sed (2)'!Vwater</vt:lpstr>
      <vt:lpstr>'POND susp=sed'!Vwater</vt:lpstr>
    </vt:vector>
  </TitlesOfParts>
  <Manager/>
  <Company>RIVM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PvV</dc:creator>
  <cp:keywords/>
  <dc:description/>
  <cp:lastModifiedBy>Charlotte Jones</cp:lastModifiedBy>
  <cp:revision/>
  <dcterms:created xsi:type="dcterms:W3CDTF">2015-01-30T08:55:27Z</dcterms:created>
  <dcterms:modified xsi:type="dcterms:W3CDTF">2025-06-13T08:21:55Z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0x010100EF7C0CDA66DCA04BB281772000E49FC6</vt:lpwstr>
  </property>
</Properties>
</file>